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ov_terehova\Documents\"/>
    </mc:Choice>
  </mc:AlternateContent>
  <bookViews>
    <workbookView xWindow="-120" yWindow="-120" windowWidth="29040" windowHeight="15840"/>
  </bookViews>
  <sheets>
    <sheet name="раздел 2" sheetId="2" r:id="rId1"/>
  </sheets>
  <definedNames>
    <definedName name="_xlnm._FilterDatabase" localSheetId="0" hidden="1">'раздел 2'!$A$4:$V$7327</definedName>
    <definedName name="_xlnm.Print_Titles" localSheetId="0">'раздел 2'!$4:$4</definedName>
  </definedNames>
  <calcPr calcId="152511"/>
</workbook>
</file>

<file path=xl/calcChain.xml><?xml version="1.0" encoding="utf-8"?>
<calcChain xmlns="http://schemas.openxmlformats.org/spreadsheetml/2006/main">
  <c r="U7320" i="2" l="1"/>
  <c r="U7323" i="2" s="1"/>
  <c r="V33" i="2"/>
  <c r="V4917" i="2"/>
  <c r="O7326" i="2" l="1"/>
  <c r="O7324" i="2"/>
  <c r="O7325" i="2"/>
  <c r="O7322" i="2"/>
  <c r="O7323" i="2"/>
  <c r="N3650" i="2" l="1"/>
  <c r="N5525" i="2" l="1"/>
  <c r="N4009" i="2" l="1"/>
  <c r="J2027" i="2" l="1"/>
  <c r="J2026" i="2"/>
  <c r="J1997" i="2"/>
  <c r="J1996" i="2"/>
  <c r="J1995" i="2"/>
  <c r="J1994" i="2"/>
  <c r="J1908" i="2"/>
  <c r="J1837" i="2"/>
  <c r="J1834" i="2"/>
  <c r="N1835" i="2"/>
  <c r="N1846" i="2"/>
  <c r="N759" i="2" l="1"/>
  <c r="N1851" i="2"/>
  <c r="N1850" i="2"/>
  <c r="N1871" i="2"/>
  <c r="N5176" i="2" l="1"/>
  <c r="N5174" i="2"/>
  <c r="N5199" i="2"/>
  <c r="N5197" i="2"/>
  <c r="N1401" i="2"/>
  <c r="N2836" i="2"/>
  <c r="N4166" i="2"/>
  <c r="N4164" i="2"/>
  <c r="N1270" i="2"/>
  <c r="N1268" i="2"/>
  <c r="N1264" i="2"/>
  <c r="N1262" i="2"/>
  <c r="N1260" i="2"/>
  <c r="N1258" i="2"/>
  <c r="N1245" i="2"/>
  <c r="N1241" i="2"/>
  <c r="N1237" i="2"/>
  <c r="N1233" i="2"/>
  <c r="N1229" i="2"/>
  <c r="N1225" i="2"/>
  <c r="N781" i="2"/>
  <c r="N1796" i="2"/>
  <c r="N6980" i="2" l="1"/>
  <c r="N3719" i="2" l="1"/>
  <c r="N6079" i="2" l="1"/>
  <c r="N6075" i="2" l="1"/>
  <c r="N4875" i="2" l="1"/>
  <c r="J4874" i="2" l="1"/>
  <c r="K2800" i="2" l="1"/>
  <c r="K2801" i="2"/>
  <c r="K4747" i="2"/>
  <c r="N5849" i="2"/>
  <c r="N5856" i="2"/>
  <c r="N5846" i="2"/>
  <c r="K5845" i="2"/>
  <c r="N7180" i="2"/>
  <c r="N7179" i="2"/>
  <c r="K7184" i="2"/>
  <c r="K7174" i="2"/>
  <c r="K7183" i="2"/>
  <c r="K7182" i="2"/>
  <c r="K7177" i="2"/>
  <c r="K7176" i="2"/>
  <c r="N5845" i="2" l="1"/>
  <c r="N2801" i="2"/>
  <c r="N7182" i="2"/>
  <c r="N7183" i="2"/>
  <c r="N7176" i="2"/>
  <c r="N7177" i="2"/>
  <c r="N7174" i="2"/>
  <c r="N7184" i="2"/>
  <c r="N1770" i="2"/>
  <c r="N4748" i="2"/>
  <c r="N5526" i="2"/>
  <c r="N5518" i="2"/>
  <c r="N5519" i="2"/>
  <c r="N5520" i="2"/>
  <c r="L5520" i="2"/>
  <c r="N6629" i="2" l="1"/>
  <c r="L6629" i="2"/>
  <c r="P6629" i="2" s="1"/>
  <c r="J5132" i="2"/>
  <c r="J5131" i="2"/>
  <c r="J5130" i="2"/>
  <c r="N5130" i="2"/>
  <c r="N5131" i="2"/>
  <c r="N5132" i="2"/>
  <c r="M7320" i="2" l="1"/>
  <c r="A6" i="2" l="1"/>
  <c r="A7" i="2" s="1"/>
  <c r="A8" i="2" s="1"/>
  <c r="A9" i="2" s="1"/>
  <c r="A10" i="2" s="1"/>
  <c r="A11" i="2" s="1"/>
  <c r="A12" i="2" s="1"/>
  <c r="A13" i="2" s="1"/>
  <c r="A14" i="2" s="1"/>
  <c r="A15" i="2" s="1"/>
  <c r="A16" i="2" s="1"/>
  <c r="A17" i="2" s="1"/>
  <c r="A18" i="2" s="1"/>
  <c r="A19" i="2" s="1"/>
  <c r="A20" i="2" s="1"/>
  <c r="A21" i="2" s="1"/>
  <c r="A22" i="2" s="1"/>
  <c r="A23" i="2" s="1"/>
  <c r="A24" i="2" s="1"/>
  <c r="A25" i="2" s="1"/>
  <c r="A26" i="2" s="1"/>
  <c r="A27" i="2" s="1"/>
  <c r="A28" i="2" s="1"/>
  <c r="A29" i="2" s="1"/>
  <c r="A30" i="2" s="1"/>
  <c r="A31" i="2" s="1"/>
  <c r="A32" i="2" s="1"/>
  <c r="A33" i="2" s="1"/>
  <c r="A34" i="2" s="1"/>
  <c r="A35" i="2" s="1"/>
  <c r="A36" i="2" s="1"/>
  <c r="A37" i="2" s="1"/>
  <c r="A38" i="2" s="1"/>
  <c r="A39" i="2" s="1"/>
  <c r="A40" i="2" s="1"/>
  <c r="A41" i="2" s="1"/>
  <c r="A42" i="2" s="1"/>
  <c r="A43" i="2" s="1"/>
  <c r="A44" i="2" s="1"/>
  <c r="A45" i="2" s="1"/>
  <c r="A46" i="2" s="1"/>
  <c r="A47" i="2" s="1"/>
  <c r="A48" i="2" s="1"/>
  <c r="A49" i="2" s="1"/>
  <c r="A50" i="2" s="1"/>
  <c r="A51" i="2" s="1"/>
  <c r="A52" i="2" s="1"/>
  <c r="A53" i="2" s="1"/>
  <c r="A54" i="2" s="1"/>
  <c r="A55" i="2" s="1"/>
  <c r="A56" i="2" s="1"/>
  <c r="A57" i="2" s="1"/>
  <c r="A58" i="2" s="1"/>
  <c r="A59" i="2" s="1"/>
  <c r="A60" i="2" s="1"/>
  <c r="A61" i="2" s="1"/>
  <c r="A62" i="2" s="1"/>
  <c r="A63" i="2" s="1"/>
  <c r="A64" i="2" s="1"/>
  <c r="A65" i="2" s="1"/>
  <c r="A66" i="2" s="1"/>
  <c r="A67" i="2" s="1"/>
  <c r="A68" i="2" s="1"/>
  <c r="A69" i="2" s="1"/>
  <c r="A70" i="2" s="1"/>
  <c r="A71" i="2" s="1"/>
  <c r="A72" i="2" s="1"/>
  <c r="A73" i="2" s="1"/>
  <c r="A74" i="2" s="1"/>
  <c r="A75" i="2" s="1"/>
  <c r="A76" i="2" s="1"/>
  <c r="A77" i="2" s="1"/>
  <c r="A78" i="2" s="1"/>
  <c r="A79" i="2" s="1"/>
  <c r="A80" i="2" s="1"/>
  <c r="A81" i="2" s="1"/>
  <c r="A82" i="2" s="1"/>
  <c r="A83" i="2" s="1"/>
  <c r="A84" i="2" s="1"/>
  <c r="A85" i="2" s="1"/>
  <c r="A86" i="2" s="1"/>
  <c r="A87" i="2" s="1"/>
  <c r="A88" i="2" s="1"/>
  <c r="A89" i="2" s="1"/>
  <c r="A90" i="2" s="1"/>
  <c r="A91" i="2" s="1"/>
  <c r="A92" i="2" s="1"/>
  <c r="A93" i="2" s="1"/>
  <c r="A94" i="2" s="1"/>
  <c r="A95" i="2" s="1"/>
  <c r="A96" i="2" s="1"/>
  <c r="A97" i="2" s="1"/>
  <c r="A98" i="2" s="1"/>
  <c r="A99" i="2" s="1"/>
  <c r="A100" i="2" s="1"/>
  <c r="A101" i="2" s="1"/>
  <c r="A102" i="2" s="1"/>
  <c r="A103" i="2" s="1"/>
  <c r="A104" i="2" s="1"/>
  <c r="A105" i="2" s="1"/>
  <c r="A106" i="2" s="1"/>
  <c r="A107" i="2" s="1"/>
  <c r="A108" i="2" s="1"/>
  <c r="A109" i="2" s="1"/>
  <c r="A110" i="2" s="1"/>
  <c r="A111" i="2" s="1"/>
  <c r="A112" i="2" s="1"/>
  <c r="A113" i="2" s="1"/>
  <c r="A114" i="2" s="1"/>
  <c r="A115" i="2" s="1"/>
  <c r="A116" i="2" s="1"/>
  <c r="A117" i="2" s="1"/>
  <c r="A118" i="2" s="1"/>
  <c r="A119" i="2" s="1"/>
  <c r="A120" i="2" s="1"/>
  <c r="A121" i="2" s="1"/>
  <c r="A122" i="2" s="1"/>
  <c r="A123" i="2" s="1"/>
  <c r="A124" i="2" s="1"/>
  <c r="A125" i="2" s="1"/>
  <c r="A126" i="2" s="1"/>
  <c r="A127" i="2" s="1"/>
  <c r="A128" i="2" s="1"/>
  <c r="A129" i="2" s="1"/>
  <c r="A130" i="2" s="1"/>
  <c r="A131" i="2" s="1"/>
  <c r="A132" i="2" s="1"/>
  <c r="A133" i="2" s="1"/>
  <c r="A134" i="2" s="1"/>
  <c r="A135" i="2" s="1"/>
  <c r="A136" i="2" s="1"/>
  <c r="A137" i="2" s="1"/>
  <c r="A138" i="2" s="1"/>
  <c r="A139" i="2" s="1"/>
  <c r="A140" i="2" s="1"/>
  <c r="A141" i="2" s="1"/>
  <c r="A142" i="2" s="1"/>
  <c r="A143" i="2" s="1"/>
  <c r="A144" i="2" s="1"/>
  <c r="A145" i="2" s="1"/>
  <c r="A146" i="2" s="1"/>
  <c r="A147" i="2" s="1"/>
  <c r="A148" i="2" s="1"/>
  <c r="A149" i="2" s="1"/>
  <c r="A150" i="2" s="1"/>
  <c r="A151" i="2" s="1"/>
  <c r="A152" i="2" s="1"/>
  <c r="A153" i="2" s="1"/>
  <c r="A154" i="2" s="1"/>
  <c r="A155" i="2" s="1"/>
  <c r="A156" i="2" s="1"/>
  <c r="A157" i="2" s="1"/>
  <c r="A158" i="2" s="1"/>
  <c r="A159" i="2" s="1"/>
  <c r="A160" i="2" s="1"/>
  <c r="A161" i="2" s="1"/>
  <c r="A162" i="2" s="1"/>
  <c r="A163" i="2" s="1"/>
  <c r="A164" i="2" s="1"/>
  <c r="A165" i="2" s="1"/>
  <c r="A166" i="2" s="1"/>
  <c r="A167" i="2" s="1"/>
  <c r="A168" i="2" s="1"/>
  <c r="A169" i="2" s="1"/>
  <c r="A170" i="2" s="1"/>
  <c r="A171" i="2" s="1"/>
  <c r="A172" i="2" s="1"/>
  <c r="A173" i="2" s="1"/>
  <c r="A174" i="2" s="1"/>
  <c r="A175" i="2" s="1"/>
  <c r="A176" i="2" s="1"/>
  <c r="A177" i="2" s="1"/>
  <c r="A178" i="2" s="1"/>
  <c r="A179" i="2" s="1"/>
  <c r="A180" i="2" s="1"/>
  <c r="A181" i="2" s="1"/>
  <c r="A182" i="2" s="1"/>
  <c r="A183" i="2" s="1"/>
  <c r="A184" i="2" s="1"/>
  <c r="A185" i="2" s="1"/>
  <c r="A186" i="2" s="1"/>
  <c r="A187" i="2" s="1"/>
  <c r="A188" i="2" s="1"/>
  <c r="A189" i="2" s="1"/>
  <c r="A190" i="2" s="1"/>
  <c r="A191" i="2" s="1"/>
  <c r="A192" i="2" s="1"/>
  <c r="A193" i="2" s="1"/>
  <c r="A194" i="2" s="1"/>
  <c r="A195" i="2" s="1"/>
  <c r="A196" i="2" s="1"/>
  <c r="A197" i="2" s="1"/>
  <c r="A198" i="2" s="1"/>
  <c r="A199" i="2" s="1"/>
  <c r="A200" i="2" s="1"/>
  <c r="A201" i="2" s="1"/>
  <c r="A202" i="2" s="1"/>
  <c r="A203" i="2" s="1"/>
  <c r="A204" i="2" s="1"/>
  <c r="A205" i="2" s="1"/>
  <c r="A206" i="2" s="1"/>
  <c r="A207" i="2" s="1"/>
  <c r="A208" i="2" s="1"/>
  <c r="A209" i="2" s="1"/>
  <c r="A210" i="2" s="1"/>
  <c r="A211" i="2" s="1"/>
  <c r="A212" i="2" s="1"/>
  <c r="A213" i="2" s="1"/>
  <c r="A214" i="2" s="1"/>
  <c r="A215" i="2" s="1"/>
  <c r="A216" i="2" s="1"/>
  <c r="A217" i="2" s="1"/>
  <c r="A218" i="2" s="1"/>
  <c r="A219" i="2" s="1"/>
  <c r="A220" i="2" s="1"/>
  <c r="A221" i="2" s="1"/>
  <c r="A222" i="2" s="1"/>
  <c r="A223" i="2" s="1"/>
  <c r="A224" i="2" s="1"/>
  <c r="A225" i="2" s="1"/>
  <c r="A226" i="2" s="1"/>
  <c r="A227" i="2" s="1"/>
  <c r="A228" i="2" s="1"/>
  <c r="A229" i="2" s="1"/>
  <c r="A230" i="2" s="1"/>
  <c r="A231" i="2" s="1"/>
  <c r="A232" i="2" s="1"/>
  <c r="A233" i="2" s="1"/>
  <c r="A234" i="2" s="1"/>
  <c r="A235" i="2" s="1"/>
  <c r="A236" i="2" s="1"/>
  <c r="A237" i="2" s="1"/>
  <c r="A238" i="2" s="1"/>
  <c r="A239" i="2" s="1"/>
  <c r="A240" i="2" s="1"/>
  <c r="A241" i="2" s="1"/>
  <c r="A242" i="2" s="1"/>
  <c r="A243" i="2" s="1"/>
  <c r="A244" i="2" s="1"/>
  <c r="A245" i="2" s="1"/>
  <c r="A246" i="2" s="1"/>
  <c r="A247" i="2" s="1"/>
  <c r="A248" i="2" s="1"/>
  <c r="A249" i="2" s="1"/>
  <c r="A250" i="2" s="1"/>
  <c r="A251" i="2" s="1"/>
  <c r="A252" i="2" s="1"/>
  <c r="A253" i="2" s="1"/>
  <c r="A254" i="2" s="1"/>
  <c r="A255" i="2" s="1"/>
  <c r="A256" i="2" s="1"/>
  <c r="A257" i="2" s="1"/>
  <c r="A258" i="2" s="1"/>
  <c r="A259" i="2" s="1"/>
  <c r="A260" i="2" s="1"/>
  <c r="A261" i="2" s="1"/>
  <c r="A262" i="2" s="1"/>
  <c r="A263" i="2" s="1"/>
  <c r="A264" i="2" s="1"/>
  <c r="A265" i="2" s="1"/>
  <c r="A266" i="2" s="1"/>
  <c r="A267" i="2" s="1"/>
  <c r="A268" i="2" s="1"/>
  <c r="A269" i="2" s="1"/>
  <c r="A270" i="2" s="1"/>
  <c r="A271" i="2" s="1"/>
  <c r="A272" i="2" s="1"/>
  <c r="A273" i="2" s="1"/>
  <c r="A274" i="2" s="1"/>
  <c r="A275" i="2" s="1"/>
  <c r="A276" i="2" s="1"/>
  <c r="A277" i="2" s="1"/>
  <c r="A278" i="2" s="1"/>
  <c r="A279" i="2" s="1"/>
  <c r="A280" i="2" s="1"/>
  <c r="A281" i="2" s="1"/>
  <c r="A282" i="2" s="1"/>
  <c r="A283" i="2" s="1"/>
  <c r="A284" i="2" s="1"/>
  <c r="A285" i="2" s="1"/>
  <c r="A286" i="2" s="1"/>
  <c r="A287" i="2" s="1"/>
  <c r="A288" i="2" s="1"/>
  <c r="A289" i="2" s="1"/>
  <c r="A290" i="2" s="1"/>
  <c r="A291" i="2" s="1"/>
  <c r="A292" i="2" s="1"/>
  <c r="A293" i="2" s="1"/>
  <c r="A294" i="2" s="1"/>
  <c r="A295" i="2" s="1"/>
  <c r="A296" i="2" s="1"/>
  <c r="A297" i="2" s="1"/>
  <c r="A298" i="2" s="1"/>
  <c r="A299" i="2" s="1"/>
  <c r="A300" i="2" s="1"/>
  <c r="A301" i="2" s="1"/>
  <c r="A302" i="2" s="1"/>
  <c r="A303" i="2" s="1"/>
  <c r="A304" i="2" s="1"/>
  <c r="A305" i="2" s="1"/>
  <c r="A306" i="2" s="1"/>
  <c r="A307" i="2" s="1"/>
  <c r="A308" i="2" s="1"/>
  <c r="A309" i="2" s="1"/>
  <c r="A310" i="2" s="1"/>
  <c r="A311" i="2" s="1"/>
  <c r="A312" i="2" s="1"/>
  <c r="A313" i="2" s="1"/>
  <c r="A314" i="2" s="1"/>
  <c r="A315" i="2" s="1"/>
  <c r="A316" i="2" s="1"/>
  <c r="A317" i="2" s="1"/>
  <c r="A318" i="2" s="1"/>
  <c r="A319" i="2" s="1"/>
  <c r="A320" i="2" s="1"/>
  <c r="A321" i="2" s="1"/>
  <c r="A322" i="2" s="1"/>
  <c r="A323" i="2" s="1"/>
  <c r="A324" i="2" s="1"/>
  <c r="A325" i="2" s="1"/>
  <c r="A326" i="2" s="1"/>
  <c r="A327" i="2" s="1"/>
  <c r="A328" i="2" s="1"/>
  <c r="A329" i="2" s="1"/>
  <c r="A330" i="2" s="1"/>
  <c r="A331" i="2" s="1"/>
  <c r="A332" i="2" s="1"/>
  <c r="A333" i="2" s="1"/>
  <c r="A334" i="2" s="1"/>
  <c r="A335" i="2" s="1"/>
  <c r="A336" i="2" s="1"/>
  <c r="A337" i="2" s="1"/>
  <c r="A338" i="2" s="1"/>
  <c r="A339" i="2" s="1"/>
  <c r="A340" i="2" s="1"/>
  <c r="A341" i="2" s="1"/>
  <c r="A342" i="2" s="1"/>
  <c r="A343" i="2" s="1"/>
  <c r="A344" i="2" s="1"/>
  <c r="A345" i="2" s="1"/>
  <c r="A346" i="2" s="1"/>
  <c r="A347" i="2" s="1"/>
  <c r="A348" i="2" s="1"/>
  <c r="A349" i="2" s="1"/>
  <c r="A350" i="2" s="1"/>
  <c r="A351" i="2" s="1"/>
  <c r="A352" i="2" s="1"/>
  <c r="A353" i="2" s="1"/>
  <c r="A354" i="2" s="1"/>
  <c r="A355" i="2" s="1"/>
  <c r="A356" i="2" s="1"/>
  <c r="A357" i="2" s="1"/>
  <c r="A358" i="2" s="1"/>
  <c r="A359" i="2" s="1"/>
  <c r="A360" i="2" s="1"/>
  <c r="A361" i="2" s="1"/>
  <c r="A362" i="2" s="1"/>
  <c r="A363" i="2" s="1"/>
  <c r="A364" i="2" s="1"/>
  <c r="A365" i="2" s="1"/>
  <c r="A366" i="2" s="1"/>
  <c r="A367" i="2" s="1"/>
  <c r="A368" i="2" s="1"/>
  <c r="A369" i="2" s="1"/>
  <c r="A370" i="2" s="1"/>
  <c r="A371" i="2" s="1"/>
  <c r="A372" i="2" s="1"/>
  <c r="A373" i="2" s="1"/>
  <c r="A374" i="2" s="1"/>
  <c r="A375" i="2" s="1"/>
  <c r="A376" i="2" s="1"/>
  <c r="A377" i="2" s="1"/>
  <c r="A378" i="2" s="1"/>
  <c r="A379" i="2" s="1"/>
  <c r="A380" i="2" s="1"/>
  <c r="A381" i="2" s="1"/>
  <c r="A382" i="2" s="1"/>
  <c r="A383" i="2" s="1"/>
  <c r="A384" i="2" s="1"/>
  <c r="A385" i="2" s="1"/>
  <c r="A386" i="2" s="1"/>
  <c r="A387" i="2" s="1"/>
  <c r="A388" i="2" s="1"/>
  <c r="A389" i="2" s="1"/>
  <c r="A390" i="2" s="1"/>
  <c r="A391" i="2" s="1"/>
  <c r="A392" i="2" s="1"/>
  <c r="A393" i="2" s="1"/>
  <c r="A394" i="2" s="1"/>
  <c r="A395" i="2" s="1"/>
  <c r="A396" i="2" s="1"/>
  <c r="A397" i="2" s="1"/>
  <c r="A398" i="2" s="1"/>
  <c r="A399" i="2" s="1"/>
  <c r="A400" i="2" s="1"/>
  <c r="A401" i="2" s="1"/>
  <c r="A402" i="2" s="1"/>
  <c r="A403" i="2" s="1"/>
  <c r="A404" i="2" s="1"/>
  <c r="A405" i="2" s="1"/>
  <c r="A406" i="2" s="1"/>
  <c r="A407" i="2" s="1"/>
  <c r="A408" i="2" s="1"/>
  <c r="A409" i="2" s="1"/>
  <c r="A410" i="2" s="1"/>
  <c r="A411" i="2" s="1"/>
  <c r="A412" i="2" s="1"/>
  <c r="A413" i="2" s="1"/>
  <c r="A414" i="2" s="1"/>
  <c r="A415" i="2" s="1"/>
  <c r="A416" i="2" s="1"/>
  <c r="A417" i="2" s="1"/>
  <c r="A418" i="2" s="1"/>
  <c r="A419" i="2" s="1"/>
  <c r="A420" i="2" s="1"/>
  <c r="A421" i="2" s="1"/>
  <c r="A422" i="2" s="1"/>
  <c r="A423" i="2" s="1"/>
  <c r="A424" i="2" s="1"/>
  <c r="A425" i="2" s="1"/>
  <c r="A426" i="2" s="1"/>
  <c r="A427" i="2" s="1"/>
  <c r="A428" i="2" s="1"/>
  <c r="A429" i="2" s="1"/>
  <c r="A430" i="2" s="1"/>
  <c r="A431" i="2" s="1"/>
  <c r="A432" i="2" s="1"/>
  <c r="A433" i="2" s="1"/>
  <c r="A434" i="2" s="1"/>
  <c r="A435" i="2" s="1"/>
  <c r="A436" i="2" s="1"/>
  <c r="A437" i="2" s="1"/>
  <c r="A438" i="2" s="1"/>
  <c r="A439" i="2" s="1"/>
  <c r="A440" i="2" s="1"/>
  <c r="A441" i="2" s="1"/>
  <c r="A442" i="2" s="1"/>
  <c r="A443" i="2" s="1"/>
  <c r="A444" i="2" s="1"/>
  <c r="A445" i="2" s="1"/>
  <c r="A446" i="2" s="1"/>
  <c r="A447" i="2" s="1"/>
  <c r="A448" i="2" s="1"/>
  <c r="A449" i="2" s="1"/>
  <c r="A450" i="2" s="1"/>
  <c r="A451" i="2" s="1"/>
  <c r="A452" i="2" s="1"/>
  <c r="A453" i="2" s="1"/>
  <c r="A454" i="2" s="1"/>
  <c r="A455" i="2" s="1"/>
  <c r="A456" i="2" s="1"/>
  <c r="A457" i="2" s="1"/>
  <c r="A458" i="2" s="1"/>
  <c r="A459" i="2" s="1"/>
  <c r="A460" i="2" s="1"/>
  <c r="A461" i="2" s="1"/>
  <c r="A462" i="2" s="1"/>
  <c r="A463" i="2" s="1"/>
  <c r="A464" i="2" s="1"/>
  <c r="A465" i="2" s="1"/>
  <c r="A466" i="2" s="1"/>
  <c r="A467" i="2" s="1"/>
  <c r="A468" i="2" s="1"/>
  <c r="A469" i="2" s="1"/>
  <c r="A470" i="2" s="1"/>
  <c r="A471" i="2" s="1"/>
  <c r="A472" i="2" s="1"/>
  <c r="A473" i="2" s="1"/>
  <c r="A474" i="2" s="1"/>
  <c r="A475" i="2" s="1"/>
  <c r="A476" i="2" s="1"/>
  <c r="A477" i="2" s="1"/>
  <c r="A478" i="2" s="1"/>
  <c r="A479" i="2" s="1"/>
  <c r="A480" i="2" s="1"/>
  <c r="A481" i="2" s="1"/>
  <c r="A482" i="2" s="1"/>
  <c r="A483" i="2" s="1"/>
  <c r="A484" i="2" s="1"/>
  <c r="A485" i="2" s="1"/>
  <c r="A486" i="2" s="1"/>
  <c r="A487" i="2" s="1"/>
  <c r="A488" i="2" s="1"/>
  <c r="A489" i="2" s="1"/>
  <c r="A490" i="2" s="1"/>
  <c r="A491" i="2" s="1"/>
  <c r="A492" i="2" s="1"/>
  <c r="A493" i="2" s="1"/>
  <c r="A494" i="2" s="1"/>
  <c r="A495" i="2" s="1"/>
  <c r="A496" i="2" s="1"/>
  <c r="A497" i="2" s="1"/>
  <c r="A498" i="2" s="1"/>
  <c r="A499" i="2" s="1"/>
  <c r="A500" i="2" s="1"/>
  <c r="A501" i="2" s="1"/>
  <c r="A502" i="2" s="1"/>
  <c r="A503" i="2" s="1"/>
  <c r="A504" i="2" s="1"/>
  <c r="A505" i="2" s="1"/>
  <c r="A506" i="2" s="1"/>
  <c r="A507" i="2" s="1"/>
  <c r="A508" i="2" s="1"/>
  <c r="A509" i="2" s="1"/>
  <c r="A510" i="2" s="1"/>
  <c r="A511" i="2" s="1"/>
  <c r="A512" i="2" s="1"/>
  <c r="A513" i="2" s="1"/>
  <c r="A514" i="2" s="1"/>
  <c r="A515" i="2" s="1"/>
  <c r="A516" i="2" s="1"/>
  <c r="A517" i="2" s="1"/>
  <c r="A518" i="2" s="1"/>
  <c r="A519" i="2" s="1"/>
  <c r="A520" i="2" s="1"/>
  <c r="A521" i="2" s="1"/>
  <c r="A522" i="2" s="1"/>
  <c r="A523" i="2" s="1"/>
  <c r="A524" i="2" s="1"/>
  <c r="A525" i="2" s="1"/>
  <c r="A526" i="2" s="1"/>
  <c r="A527" i="2" s="1"/>
  <c r="A528" i="2" s="1"/>
  <c r="A529" i="2" s="1"/>
  <c r="A530" i="2" s="1"/>
  <c r="A531" i="2" s="1"/>
  <c r="A532" i="2" s="1"/>
  <c r="A533" i="2" s="1"/>
  <c r="A534" i="2" s="1"/>
  <c r="A535" i="2" s="1"/>
  <c r="A536" i="2" s="1"/>
  <c r="A537" i="2" s="1"/>
  <c r="A538" i="2" s="1"/>
  <c r="A539" i="2" s="1"/>
  <c r="A540" i="2" s="1"/>
  <c r="A541" i="2" s="1"/>
  <c r="A542" i="2" s="1"/>
  <c r="A543" i="2" s="1"/>
  <c r="A544" i="2" s="1"/>
  <c r="A545" i="2" s="1"/>
  <c r="A546" i="2" s="1"/>
  <c r="A547" i="2" s="1"/>
  <c r="A548" i="2" s="1"/>
  <c r="A549" i="2" s="1"/>
  <c r="A550" i="2" s="1"/>
  <c r="A551" i="2" s="1"/>
  <c r="A552" i="2" s="1"/>
  <c r="A553" i="2" s="1"/>
  <c r="A554" i="2" s="1"/>
  <c r="A555" i="2" s="1"/>
  <c r="A556" i="2" s="1"/>
  <c r="A557" i="2" s="1"/>
  <c r="A558" i="2" s="1"/>
  <c r="A559" i="2" s="1"/>
  <c r="A560" i="2" s="1"/>
  <c r="A561" i="2" s="1"/>
  <c r="A562" i="2" s="1"/>
  <c r="A563" i="2" s="1"/>
  <c r="A564" i="2" s="1"/>
  <c r="A565" i="2" s="1"/>
  <c r="A566" i="2" s="1"/>
  <c r="A567" i="2" s="1"/>
  <c r="A568" i="2" s="1"/>
  <c r="A569" i="2" s="1"/>
  <c r="A570" i="2" s="1"/>
  <c r="A571" i="2" s="1"/>
  <c r="A572" i="2" s="1"/>
  <c r="A573" i="2" s="1"/>
  <c r="A574" i="2" s="1"/>
  <c r="A575" i="2" s="1"/>
  <c r="A576" i="2" s="1"/>
  <c r="A577" i="2" s="1"/>
  <c r="A578" i="2" s="1"/>
  <c r="A579" i="2" s="1"/>
  <c r="A580" i="2" s="1"/>
  <c r="A581" i="2" s="1"/>
  <c r="A582" i="2" s="1"/>
  <c r="A583" i="2" s="1"/>
  <c r="A584" i="2" s="1"/>
  <c r="A585" i="2" s="1"/>
  <c r="A586" i="2" s="1"/>
  <c r="A587" i="2" s="1"/>
  <c r="A588" i="2" s="1"/>
  <c r="A589" i="2" s="1"/>
  <c r="A590" i="2" s="1"/>
  <c r="A591" i="2" s="1"/>
  <c r="A592" i="2" s="1"/>
  <c r="A593" i="2" s="1"/>
  <c r="A594" i="2" s="1"/>
  <c r="A595" i="2" s="1"/>
  <c r="A596" i="2" s="1"/>
  <c r="A597" i="2" s="1"/>
  <c r="A598" i="2" s="1"/>
  <c r="A599" i="2" s="1"/>
  <c r="A600" i="2" s="1"/>
  <c r="A601" i="2" s="1"/>
  <c r="A602" i="2" s="1"/>
  <c r="A603" i="2" s="1"/>
  <c r="A604" i="2" s="1"/>
  <c r="A605" i="2" s="1"/>
  <c r="A606" i="2" s="1"/>
  <c r="A607" i="2" s="1"/>
  <c r="A608" i="2" s="1"/>
  <c r="A609" i="2" s="1"/>
  <c r="A610" i="2" s="1"/>
  <c r="A611" i="2" s="1"/>
  <c r="A612" i="2" s="1"/>
  <c r="A613" i="2" s="1"/>
  <c r="A614" i="2" s="1"/>
  <c r="A615" i="2" s="1"/>
  <c r="A616" i="2" s="1"/>
  <c r="A617" i="2" s="1"/>
  <c r="A618" i="2" s="1"/>
  <c r="A619" i="2" s="1"/>
  <c r="A620" i="2" s="1"/>
  <c r="A621" i="2" s="1"/>
  <c r="A622" i="2" s="1"/>
  <c r="A623" i="2" s="1"/>
  <c r="A624" i="2" s="1"/>
  <c r="A625" i="2" s="1"/>
  <c r="A626" i="2" s="1"/>
  <c r="A627" i="2" s="1"/>
  <c r="A628" i="2" s="1"/>
  <c r="A629" i="2" s="1"/>
  <c r="A630" i="2" s="1"/>
  <c r="A631" i="2" s="1"/>
  <c r="A632" i="2" s="1"/>
  <c r="A633" i="2" s="1"/>
  <c r="A634" i="2" s="1"/>
  <c r="A635" i="2" s="1"/>
  <c r="A636" i="2" s="1"/>
  <c r="A637" i="2" s="1"/>
  <c r="A638" i="2" s="1"/>
  <c r="A639" i="2" s="1"/>
  <c r="A640" i="2" s="1"/>
  <c r="A641" i="2" s="1"/>
  <c r="A642" i="2" s="1"/>
  <c r="A643" i="2" s="1"/>
  <c r="A644" i="2" s="1"/>
  <c r="A645" i="2" s="1"/>
  <c r="A646" i="2" s="1"/>
  <c r="A647" i="2" s="1"/>
  <c r="A648" i="2" s="1"/>
  <c r="A649" i="2" s="1"/>
  <c r="A650" i="2" s="1"/>
  <c r="A651" i="2" s="1"/>
  <c r="A652" i="2" s="1"/>
  <c r="A653" i="2" s="1"/>
  <c r="A654" i="2" s="1"/>
  <c r="A655" i="2" s="1"/>
  <c r="A656" i="2" s="1"/>
  <c r="A657" i="2" s="1"/>
  <c r="A658" i="2" s="1"/>
  <c r="A659" i="2" s="1"/>
  <c r="A660" i="2" s="1"/>
  <c r="A661" i="2" s="1"/>
  <c r="A662" i="2" s="1"/>
  <c r="A663" i="2" s="1"/>
  <c r="A664" i="2" s="1"/>
  <c r="A665" i="2" s="1"/>
  <c r="A666" i="2" s="1"/>
  <c r="A667" i="2" s="1"/>
  <c r="A668" i="2" s="1"/>
  <c r="A669" i="2" s="1"/>
  <c r="A670" i="2" s="1"/>
  <c r="A671" i="2" s="1"/>
  <c r="A672" i="2" s="1"/>
  <c r="A673" i="2" s="1"/>
  <c r="A674" i="2" s="1"/>
  <c r="A675" i="2" s="1"/>
  <c r="A676" i="2" s="1"/>
  <c r="A677" i="2" s="1"/>
  <c r="A678" i="2" s="1"/>
  <c r="A679" i="2" s="1"/>
  <c r="A680" i="2" s="1"/>
  <c r="A681" i="2" s="1"/>
  <c r="A682" i="2" s="1"/>
  <c r="A683" i="2" s="1"/>
  <c r="A684" i="2" s="1"/>
  <c r="A685" i="2" s="1"/>
  <c r="A686" i="2" s="1"/>
  <c r="A687" i="2" s="1"/>
  <c r="A688" i="2" s="1"/>
  <c r="A689" i="2" s="1"/>
  <c r="A690" i="2" s="1"/>
  <c r="A691" i="2" s="1"/>
  <c r="A692" i="2" s="1"/>
  <c r="A693" i="2" s="1"/>
  <c r="A694" i="2" s="1"/>
  <c r="A695" i="2" s="1"/>
  <c r="A696" i="2" s="1"/>
  <c r="A697" i="2" s="1"/>
  <c r="A698" i="2" s="1"/>
  <c r="A699" i="2" s="1"/>
  <c r="A700" i="2" s="1"/>
  <c r="A701" i="2" s="1"/>
  <c r="A702" i="2" s="1"/>
  <c r="A703" i="2" s="1"/>
  <c r="A704" i="2" s="1"/>
  <c r="A705" i="2" s="1"/>
  <c r="A706" i="2" s="1"/>
  <c r="A707" i="2" s="1"/>
  <c r="A708" i="2" s="1"/>
  <c r="A709" i="2" s="1"/>
  <c r="A710" i="2" s="1"/>
  <c r="A711" i="2" s="1"/>
  <c r="A712" i="2" s="1"/>
  <c r="A713" i="2" s="1"/>
  <c r="A714" i="2" s="1"/>
  <c r="A715" i="2" s="1"/>
  <c r="A716" i="2" s="1"/>
  <c r="A717" i="2" s="1"/>
  <c r="A718" i="2" s="1"/>
  <c r="A719" i="2" s="1"/>
  <c r="A720" i="2" s="1"/>
  <c r="A721" i="2" s="1"/>
  <c r="A722" i="2" s="1"/>
  <c r="A723" i="2" s="1"/>
  <c r="A724" i="2" s="1"/>
  <c r="A725" i="2" s="1"/>
  <c r="A726" i="2" s="1"/>
  <c r="A727" i="2" s="1"/>
  <c r="A728" i="2" s="1"/>
  <c r="A729" i="2" s="1"/>
  <c r="A730" i="2" s="1"/>
  <c r="A731" i="2" s="1"/>
  <c r="A732" i="2" s="1"/>
  <c r="A733" i="2" s="1"/>
  <c r="A734" i="2" s="1"/>
  <c r="A735" i="2" s="1"/>
  <c r="A736" i="2" s="1"/>
  <c r="A737" i="2" s="1"/>
  <c r="A738" i="2" s="1"/>
  <c r="A739" i="2" s="1"/>
  <c r="A740" i="2" s="1"/>
  <c r="A741" i="2" s="1"/>
  <c r="A742" i="2" s="1"/>
  <c r="A743" i="2" s="1"/>
  <c r="A744" i="2" s="1"/>
  <c r="A745" i="2" s="1"/>
  <c r="A746" i="2" s="1"/>
  <c r="A747" i="2" s="1"/>
  <c r="A748" i="2" s="1"/>
  <c r="A749" i="2" s="1"/>
  <c r="A750" i="2" s="1"/>
  <c r="A751" i="2" s="1"/>
  <c r="A752" i="2" s="1"/>
  <c r="A753" i="2" s="1"/>
  <c r="A754" i="2" s="1"/>
  <c r="A755" i="2" s="1"/>
  <c r="A756" i="2" s="1"/>
  <c r="A757" i="2" s="1"/>
  <c r="A758" i="2" s="1"/>
  <c r="A759" i="2" s="1"/>
  <c r="A760" i="2" s="1"/>
  <c r="A761" i="2" s="1"/>
  <c r="A762" i="2" s="1"/>
  <c r="A763" i="2" s="1"/>
  <c r="A764" i="2" s="1"/>
  <c r="A765" i="2" s="1"/>
  <c r="A766" i="2" s="1"/>
  <c r="A767" i="2" s="1"/>
  <c r="A768" i="2" s="1"/>
  <c r="A769" i="2" s="1"/>
  <c r="A770" i="2" s="1"/>
  <c r="A771" i="2" s="1"/>
  <c r="A772" i="2" s="1"/>
  <c r="A773" i="2" s="1"/>
  <c r="A774" i="2" s="1"/>
  <c r="A775" i="2" s="1"/>
  <c r="A776" i="2" s="1"/>
  <c r="A777" i="2" s="1"/>
  <c r="A778" i="2" s="1"/>
  <c r="A779" i="2" s="1"/>
  <c r="A780" i="2" s="1"/>
  <c r="A781" i="2" s="1"/>
  <c r="A782" i="2" s="1"/>
  <c r="A783" i="2" s="1"/>
  <c r="A784" i="2" s="1"/>
  <c r="A785" i="2" s="1"/>
  <c r="A786" i="2" s="1"/>
  <c r="A787" i="2" s="1"/>
  <c r="A788" i="2" s="1"/>
  <c r="A789" i="2" s="1"/>
  <c r="A790" i="2" s="1"/>
  <c r="A791" i="2" s="1"/>
  <c r="A792" i="2" s="1"/>
  <c r="A793" i="2" s="1"/>
  <c r="A794" i="2" s="1"/>
  <c r="A795" i="2" s="1"/>
  <c r="A796" i="2" s="1"/>
  <c r="A797" i="2" s="1"/>
  <c r="A798" i="2" s="1"/>
  <c r="A799" i="2" s="1"/>
  <c r="A800" i="2" s="1"/>
  <c r="A801" i="2" s="1"/>
  <c r="A802" i="2" s="1"/>
  <c r="A803" i="2" s="1"/>
  <c r="A804" i="2" s="1"/>
  <c r="A805" i="2" s="1"/>
  <c r="A806" i="2" s="1"/>
  <c r="A807" i="2" s="1"/>
  <c r="A808" i="2" s="1"/>
  <c r="A809" i="2" s="1"/>
  <c r="A810" i="2" s="1"/>
  <c r="A811" i="2" s="1"/>
  <c r="A812" i="2" s="1"/>
  <c r="A813" i="2" s="1"/>
  <c r="A814" i="2" s="1"/>
  <c r="A815" i="2" s="1"/>
  <c r="A816" i="2" s="1"/>
  <c r="A817" i="2" s="1"/>
  <c r="A818" i="2" s="1"/>
  <c r="A819" i="2" s="1"/>
  <c r="A820" i="2" s="1"/>
  <c r="A821" i="2" s="1"/>
  <c r="A822" i="2" s="1"/>
  <c r="A823" i="2" s="1"/>
  <c r="A824" i="2" s="1"/>
  <c r="A825" i="2" s="1"/>
  <c r="A826" i="2" s="1"/>
  <c r="A827" i="2" s="1"/>
  <c r="A828" i="2" s="1"/>
  <c r="A829" i="2" s="1"/>
  <c r="A830" i="2" s="1"/>
  <c r="A831" i="2" s="1"/>
  <c r="A832" i="2" s="1"/>
  <c r="A833" i="2" s="1"/>
  <c r="A834" i="2" s="1"/>
  <c r="A835" i="2" s="1"/>
  <c r="A836" i="2" s="1"/>
  <c r="A837" i="2" s="1"/>
  <c r="A838" i="2" s="1"/>
  <c r="A839" i="2" s="1"/>
  <c r="A840" i="2" s="1"/>
  <c r="A841" i="2" s="1"/>
  <c r="A842" i="2" s="1"/>
  <c r="A843" i="2" s="1"/>
  <c r="A844" i="2" s="1"/>
  <c r="A845" i="2" s="1"/>
  <c r="A846" i="2" s="1"/>
  <c r="A847" i="2" s="1"/>
  <c r="A848" i="2" s="1"/>
  <c r="A849" i="2" s="1"/>
  <c r="A850" i="2" s="1"/>
  <c r="A851" i="2" s="1"/>
  <c r="A852" i="2" s="1"/>
  <c r="A853" i="2" s="1"/>
  <c r="A854" i="2" s="1"/>
  <c r="A855" i="2" s="1"/>
  <c r="A856" i="2" s="1"/>
  <c r="A857" i="2" s="1"/>
  <c r="A858" i="2" s="1"/>
  <c r="A859" i="2" s="1"/>
  <c r="A860" i="2" s="1"/>
  <c r="A861" i="2" s="1"/>
  <c r="A862" i="2" s="1"/>
  <c r="A863" i="2" s="1"/>
  <c r="A864" i="2" s="1"/>
  <c r="A865" i="2" s="1"/>
  <c r="A866" i="2" s="1"/>
  <c r="A867" i="2" s="1"/>
  <c r="A868" i="2" s="1"/>
  <c r="A869" i="2" s="1"/>
  <c r="A870" i="2" s="1"/>
  <c r="A871" i="2" s="1"/>
  <c r="A872" i="2" s="1"/>
  <c r="A873" i="2" s="1"/>
  <c r="A874" i="2" s="1"/>
  <c r="A875" i="2" s="1"/>
  <c r="A876" i="2" s="1"/>
  <c r="A877" i="2" s="1"/>
  <c r="A878" i="2" s="1"/>
  <c r="A879" i="2" s="1"/>
  <c r="A880" i="2" s="1"/>
  <c r="A881" i="2" s="1"/>
  <c r="A882" i="2" s="1"/>
  <c r="A883" i="2" s="1"/>
  <c r="A884" i="2" s="1"/>
  <c r="A885" i="2" s="1"/>
  <c r="A886" i="2" s="1"/>
  <c r="A887" i="2" s="1"/>
  <c r="A888" i="2" s="1"/>
  <c r="A889" i="2" s="1"/>
  <c r="A890" i="2" s="1"/>
  <c r="A891" i="2" s="1"/>
  <c r="A892" i="2" s="1"/>
  <c r="A893" i="2" s="1"/>
  <c r="A894" i="2" s="1"/>
  <c r="A895" i="2" s="1"/>
  <c r="A896" i="2" s="1"/>
  <c r="A897" i="2" s="1"/>
  <c r="A898" i="2" s="1"/>
  <c r="A899" i="2" s="1"/>
  <c r="A900" i="2" s="1"/>
  <c r="A901" i="2" s="1"/>
  <c r="A902" i="2" s="1"/>
  <c r="A903" i="2" s="1"/>
  <c r="A904" i="2" s="1"/>
  <c r="A905" i="2" s="1"/>
  <c r="A906" i="2" s="1"/>
  <c r="A907" i="2" s="1"/>
  <c r="A908" i="2" s="1"/>
  <c r="A909" i="2" s="1"/>
  <c r="A910" i="2" s="1"/>
  <c r="A911" i="2" s="1"/>
  <c r="A912" i="2" s="1"/>
  <c r="A913" i="2" s="1"/>
  <c r="A914" i="2" s="1"/>
  <c r="A915" i="2" s="1"/>
  <c r="A916" i="2" s="1"/>
  <c r="A917" i="2" s="1"/>
  <c r="A918" i="2" s="1"/>
  <c r="A919" i="2" s="1"/>
  <c r="A920" i="2" s="1"/>
  <c r="A921" i="2" s="1"/>
  <c r="A922" i="2" s="1"/>
  <c r="A923" i="2" s="1"/>
  <c r="A924" i="2" s="1"/>
  <c r="A925" i="2" s="1"/>
  <c r="A926" i="2" s="1"/>
  <c r="A927" i="2" s="1"/>
  <c r="A928" i="2" s="1"/>
  <c r="A929" i="2" s="1"/>
  <c r="A930" i="2" s="1"/>
  <c r="A931" i="2" s="1"/>
  <c r="A932" i="2" s="1"/>
  <c r="A933" i="2" s="1"/>
  <c r="A934" i="2" s="1"/>
  <c r="A935" i="2" s="1"/>
  <c r="A936" i="2" s="1"/>
  <c r="A937" i="2" s="1"/>
  <c r="A938" i="2" s="1"/>
  <c r="A939" i="2" s="1"/>
  <c r="A940" i="2" s="1"/>
  <c r="A941" i="2" s="1"/>
  <c r="A942" i="2" s="1"/>
  <c r="A943" i="2" s="1"/>
  <c r="A944" i="2" s="1"/>
  <c r="A945" i="2" s="1"/>
  <c r="A946" i="2" s="1"/>
  <c r="A947" i="2" s="1"/>
  <c r="A948" i="2" s="1"/>
  <c r="A949" i="2" s="1"/>
  <c r="A950" i="2" s="1"/>
  <c r="A951" i="2" s="1"/>
  <c r="A952" i="2" s="1"/>
  <c r="A953" i="2" s="1"/>
  <c r="A954" i="2" s="1"/>
  <c r="A955" i="2" s="1"/>
  <c r="A956" i="2" s="1"/>
  <c r="A957" i="2" s="1"/>
  <c r="A958" i="2" s="1"/>
  <c r="A959" i="2" s="1"/>
  <c r="A960" i="2" s="1"/>
  <c r="A961" i="2" s="1"/>
  <c r="A962" i="2" s="1"/>
  <c r="A963" i="2" s="1"/>
  <c r="A964" i="2" s="1"/>
  <c r="A965" i="2" s="1"/>
  <c r="A966" i="2" s="1"/>
  <c r="A967" i="2" s="1"/>
  <c r="A968" i="2" s="1"/>
  <c r="A969" i="2" s="1"/>
  <c r="A970" i="2" s="1"/>
  <c r="A971" i="2" s="1"/>
  <c r="A972" i="2" s="1"/>
  <c r="A973" i="2" s="1"/>
  <c r="A974" i="2" s="1"/>
  <c r="A975" i="2" s="1"/>
  <c r="A976" i="2" s="1"/>
  <c r="A977" i="2" s="1"/>
  <c r="A978" i="2" s="1"/>
  <c r="A979" i="2" s="1"/>
  <c r="A980" i="2" s="1"/>
  <c r="A981" i="2" s="1"/>
  <c r="A982" i="2" s="1"/>
  <c r="A983" i="2" s="1"/>
  <c r="A984" i="2" s="1"/>
  <c r="A985" i="2" s="1"/>
  <c r="A986" i="2" s="1"/>
  <c r="A987" i="2" s="1"/>
  <c r="A988" i="2" s="1"/>
  <c r="A989" i="2" s="1"/>
  <c r="A990" i="2" s="1"/>
  <c r="A991" i="2" s="1"/>
  <c r="A992" i="2" s="1"/>
  <c r="A993" i="2" s="1"/>
  <c r="A994" i="2" s="1"/>
  <c r="A995" i="2" s="1"/>
  <c r="A996" i="2" s="1"/>
  <c r="A997" i="2" s="1"/>
  <c r="A998" i="2" s="1"/>
  <c r="A999" i="2" s="1"/>
  <c r="A1000" i="2" s="1"/>
  <c r="A1001" i="2" s="1"/>
  <c r="A1002" i="2" s="1"/>
  <c r="A1003" i="2" s="1"/>
  <c r="A1004" i="2" s="1"/>
  <c r="A1005" i="2" s="1"/>
  <c r="A1006" i="2" s="1"/>
  <c r="A1007" i="2" s="1"/>
  <c r="A1008" i="2" s="1"/>
  <c r="A1009" i="2" s="1"/>
  <c r="A1010" i="2" s="1"/>
  <c r="A1011" i="2" s="1"/>
  <c r="A1012" i="2" s="1"/>
  <c r="A1013" i="2" s="1"/>
  <c r="A1014" i="2" s="1"/>
  <c r="A1015" i="2" s="1"/>
  <c r="A1016" i="2" s="1"/>
  <c r="A1017" i="2" s="1"/>
  <c r="A1018" i="2" s="1"/>
  <c r="A1019" i="2" s="1"/>
  <c r="A1020" i="2" s="1"/>
  <c r="A1021" i="2" s="1"/>
  <c r="A1022" i="2" s="1"/>
  <c r="A1023" i="2" s="1"/>
  <c r="A1024" i="2" s="1"/>
  <c r="A1025" i="2" s="1"/>
  <c r="A1026" i="2" s="1"/>
  <c r="A1027" i="2" s="1"/>
  <c r="A1028" i="2" s="1"/>
  <c r="A1029" i="2" s="1"/>
  <c r="A1030" i="2" s="1"/>
  <c r="A1031" i="2" s="1"/>
  <c r="A1032" i="2" s="1"/>
  <c r="A1033" i="2" s="1"/>
  <c r="A1034" i="2" s="1"/>
  <c r="A1035" i="2" s="1"/>
  <c r="A1036" i="2" s="1"/>
  <c r="A1037" i="2" s="1"/>
  <c r="A1038" i="2" s="1"/>
  <c r="A1039" i="2" s="1"/>
  <c r="A1040" i="2" s="1"/>
  <c r="A1041" i="2" s="1"/>
  <c r="A1042" i="2" s="1"/>
  <c r="A1043" i="2" s="1"/>
  <c r="A1044" i="2" s="1"/>
  <c r="A1045" i="2" s="1"/>
  <c r="A1046" i="2" s="1"/>
  <c r="A1047" i="2" s="1"/>
  <c r="A1048" i="2" s="1"/>
  <c r="A1049" i="2" s="1"/>
  <c r="A1050" i="2" s="1"/>
  <c r="A1051" i="2" s="1"/>
  <c r="A1052" i="2" s="1"/>
  <c r="A1053" i="2" s="1"/>
  <c r="A1054" i="2" s="1"/>
  <c r="A1055" i="2" s="1"/>
  <c r="A1056" i="2" s="1"/>
  <c r="A1057" i="2" s="1"/>
  <c r="A1058" i="2" s="1"/>
  <c r="A1059" i="2" s="1"/>
  <c r="A1060" i="2" s="1"/>
  <c r="A1061" i="2" s="1"/>
  <c r="A1062" i="2" s="1"/>
  <c r="A1063" i="2" s="1"/>
  <c r="A1064" i="2" s="1"/>
  <c r="A1065" i="2" s="1"/>
  <c r="A1066" i="2" s="1"/>
  <c r="A1067" i="2" s="1"/>
  <c r="A1068" i="2" s="1"/>
  <c r="A1069" i="2" s="1"/>
  <c r="A1070" i="2" s="1"/>
  <c r="A1071" i="2" s="1"/>
  <c r="A1072" i="2" s="1"/>
  <c r="A1073" i="2" s="1"/>
  <c r="A1074" i="2" s="1"/>
  <c r="A1075" i="2" s="1"/>
  <c r="A1076" i="2" s="1"/>
  <c r="A1077" i="2" s="1"/>
  <c r="A1078" i="2" s="1"/>
  <c r="A1079" i="2" s="1"/>
  <c r="A1080" i="2" s="1"/>
  <c r="A1081" i="2" s="1"/>
  <c r="A1082" i="2" s="1"/>
  <c r="A1083" i="2" s="1"/>
  <c r="A1084" i="2" s="1"/>
  <c r="A1085" i="2" s="1"/>
  <c r="A1086" i="2" s="1"/>
  <c r="A1087" i="2" s="1"/>
  <c r="A1088" i="2" s="1"/>
  <c r="A1089" i="2" s="1"/>
  <c r="A1090" i="2" s="1"/>
  <c r="A1091" i="2" s="1"/>
  <c r="A1092" i="2" s="1"/>
  <c r="A1093" i="2" s="1"/>
  <c r="A1094" i="2" s="1"/>
  <c r="A1095" i="2" s="1"/>
  <c r="A1096" i="2" s="1"/>
  <c r="A1097" i="2" s="1"/>
  <c r="A1098" i="2" s="1"/>
  <c r="A1099" i="2" s="1"/>
  <c r="A1100" i="2" s="1"/>
  <c r="A1101" i="2" s="1"/>
  <c r="A1102" i="2" s="1"/>
  <c r="A1103" i="2" s="1"/>
  <c r="A1104" i="2" s="1"/>
  <c r="A1105" i="2" s="1"/>
  <c r="A1106" i="2" s="1"/>
  <c r="A1107" i="2" s="1"/>
  <c r="A1108" i="2" s="1"/>
  <c r="A1109" i="2" s="1"/>
  <c r="A1110" i="2" s="1"/>
  <c r="A1111" i="2" s="1"/>
  <c r="A1112" i="2" s="1"/>
  <c r="A1113" i="2" s="1"/>
  <c r="A1114" i="2" s="1"/>
  <c r="A1115" i="2" s="1"/>
  <c r="A1116" i="2" s="1"/>
  <c r="A1117" i="2" s="1"/>
  <c r="A1118" i="2" s="1"/>
  <c r="A1119" i="2" s="1"/>
  <c r="A1120" i="2" s="1"/>
  <c r="A1121" i="2" s="1"/>
  <c r="A1122" i="2" s="1"/>
  <c r="A1123" i="2" s="1"/>
  <c r="A1124" i="2" s="1"/>
  <c r="A1125" i="2" s="1"/>
  <c r="A1126" i="2" s="1"/>
  <c r="A1127" i="2" s="1"/>
  <c r="A1128" i="2" s="1"/>
  <c r="A1129" i="2" s="1"/>
  <c r="A1130" i="2" s="1"/>
  <c r="A1131" i="2" s="1"/>
  <c r="A1132" i="2" s="1"/>
  <c r="A1133" i="2" s="1"/>
  <c r="A1134" i="2" s="1"/>
  <c r="A1135" i="2" s="1"/>
  <c r="A1136" i="2" s="1"/>
  <c r="A1137" i="2" s="1"/>
  <c r="A1138" i="2" s="1"/>
  <c r="A1139" i="2" s="1"/>
  <c r="A1140" i="2" s="1"/>
  <c r="A1141" i="2" s="1"/>
  <c r="A1142" i="2" s="1"/>
  <c r="A1143" i="2" s="1"/>
  <c r="A1144" i="2" s="1"/>
  <c r="A1145" i="2" s="1"/>
  <c r="A1146" i="2" s="1"/>
  <c r="A1147" i="2" s="1"/>
  <c r="A1148" i="2" s="1"/>
  <c r="A1149" i="2" s="1"/>
  <c r="A1150" i="2" s="1"/>
  <c r="A1151" i="2" s="1"/>
  <c r="A1152" i="2" s="1"/>
  <c r="A1153" i="2" s="1"/>
  <c r="A1154" i="2" s="1"/>
  <c r="A1155" i="2" s="1"/>
  <c r="A1156" i="2" s="1"/>
  <c r="A1157" i="2" s="1"/>
  <c r="A1158" i="2" s="1"/>
  <c r="A1159" i="2" s="1"/>
  <c r="A1160" i="2" s="1"/>
  <c r="A1161" i="2" s="1"/>
  <c r="A1162" i="2" s="1"/>
  <c r="A1163" i="2" s="1"/>
  <c r="A1164" i="2" s="1"/>
  <c r="A1165" i="2" s="1"/>
  <c r="A1166" i="2" s="1"/>
  <c r="A1167" i="2" s="1"/>
  <c r="A1168" i="2" s="1"/>
  <c r="A1169" i="2" s="1"/>
  <c r="A1170" i="2" s="1"/>
  <c r="A1171" i="2" s="1"/>
  <c r="A1172" i="2" s="1"/>
  <c r="A1173" i="2" s="1"/>
  <c r="A1174" i="2" s="1"/>
  <c r="A1175" i="2" s="1"/>
  <c r="A1176" i="2" s="1"/>
  <c r="A1177" i="2" s="1"/>
  <c r="A1178" i="2" s="1"/>
  <c r="A1179" i="2" s="1"/>
  <c r="A1180" i="2" s="1"/>
  <c r="A1181" i="2" s="1"/>
  <c r="A1182" i="2" s="1"/>
  <c r="A1183" i="2" s="1"/>
  <c r="A1184" i="2" s="1"/>
  <c r="A1185" i="2" s="1"/>
  <c r="A1186" i="2" s="1"/>
  <c r="A1187" i="2" s="1"/>
  <c r="A1188" i="2" s="1"/>
  <c r="A1189" i="2" s="1"/>
  <c r="A1190" i="2" s="1"/>
  <c r="A1191" i="2" s="1"/>
  <c r="A1192" i="2" s="1"/>
  <c r="A1193" i="2" s="1"/>
  <c r="A1194" i="2" s="1"/>
  <c r="A1195" i="2" s="1"/>
  <c r="A1196" i="2" s="1"/>
  <c r="A1197" i="2" s="1"/>
  <c r="A1198" i="2" s="1"/>
  <c r="A1199" i="2" s="1"/>
  <c r="A1200" i="2" s="1"/>
  <c r="A1201" i="2" s="1"/>
  <c r="A1202" i="2" s="1"/>
  <c r="A1203" i="2" s="1"/>
  <c r="A1204" i="2" s="1"/>
  <c r="A1205" i="2" s="1"/>
  <c r="A1206" i="2" s="1"/>
  <c r="A1207" i="2" s="1"/>
  <c r="A1208" i="2" s="1"/>
  <c r="A1209" i="2" s="1"/>
  <c r="A1210" i="2" s="1"/>
  <c r="A1211" i="2" s="1"/>
  <c r="A1212" i="2" s="1"/>
  <c r="A1213" i="2" s="1"/>
  <c r="A1214" i="2" s="1"/>
  <c r="A1215" i="2" s="1"/>
  <c r="A1216" i="2" s="1"/>
  <c r="A1217" i="2" s="1"/>
  <c r="A1218" i="2" s="1"/>
  <c r="A1219" i="2" s="1"/>
  <c r="A1220" i="2" s="1"/>
  <c r="A1221" i="2" s="1"/>
  <c r="A1222" i="2" s="1"/>
  <c r="A1223" i="2" s="1"/>
  <c r="A1224" i="2" s="1"/>
  <c r="A1225" i="2" s="1"/>
  <c r="A1226" i="2" s="1"/>
  <c r="A1227" i="2" s="1"/>
  <c r="A1228" i="2" s="1"/>
  <c r="A1229" i="2" s="1"/>
  <c r="A1230" i="2" s="1"/>
  <c r="A1231" i="2" s="1"/>
  <c r="A1232" i="2" s="1"/>
  <c r="A1233" i="2" s="1"/>
  <c r="A1234" i="2" s="1"/>
  <c r="A1235" i="2" s="1"/>
  <c r="A1236" i="2" s="1"/>
  <c r="A1237" i="2" s="1"/>
  <c r="A1238" i="2" s="1"/>
  <c r="A1239" i="2" s="1"/>
  <c r="A1240" i="2" s="1"/>
  <c r="A1241" i="2" s="1"/>
  <c r="A1242" i="2" s="1"/>
  <c r="A1243" i="2" s="1"/>
  <c r="A1244" i="2" s="1"/>
  <c r="A1245" i="2" s="1"/>
  <c r="A1246" i="2" s="1"/>
  <c r="A1247" i="2" s="1"/>
  <c r="A1248" i="2" s="1"/>
  <c r="A1249" i="2" s="1"/>
  <c r="A1250" i="2" s="1"/>
  <c r="A1251" i="2" s="1"/>
  <c r="A1252" i="2" s="1"/>
  <c r="A1253" i="2" s="1"/>
  <c r="A1254" i="2" s="1"/>
  <c r="A1255" i="2" s="1"/>
  <c r="A1256" i="2" s="1"/>
  <c r="A1257" i="2" s="1"/>
  <c r="A1258" i="2" s="1"/>
  <c r="A1259" i="2" s="1"/>
  <c r="A1260" i="2" s="1"/>
  <c r="A1261" i="2" s="1"/>
  <c r="A1262" i="2" s="1"/>
  <c r="A1263" i="2" s="1"/>
  <c r="A1264" i="2" s="1"/>
  <c r="A1265" i="2" s="1"/>
  <c r="A1266" i="2" s="1"/>
  <c r="A1267" i="2" s="1"/>
  <c r="A1268" i="2" s="1"/>
  <c r="A1269" i="2" s="1"/>
  <c r="A1270" i="2" s="1"/>
  <c r="A1271" i="2" s="1"/>
  <c r="A1272" i="2" s="1"/>
  <c r="A1273" i="2" s="1"/>
  <c r="A1274" i="2" s="1"/>
  <c r="A1275" i="2" s="1"/>
  <c r="A1276" i="2" s="1"/>
  <c r="A1277" i="2" s="1"/>
  <c r="A1278" i="2" s="1"/>
  <c r="A1279" i="2" s="1"/>
  <c r="A1280" i="2" s="1"/>
  <c r="A1281" i="2" s="1"/>
  <c r="A1282" i="2" s="1"/>
  <c r="A1283" i="2" s="1"/>
  <c r="A1284" i="2" s="1"/>
  <c r="A1285" i="2" s="1"/>
  <c r="A1286" i="2" s="1"/>
  <c r="A1287" i="2" s="1"/>
  <c r="A1288" i="2" s="1"/>
  <c r="A1289" i="2" s="1"/>
  <c r="A1290" i="2" s="1"/>
  <c r="A1291" i="2" s="1"/>
  <c r="A1292" i="2" s="1"/>
  <c r="A1293" i="2" s="1"/>
  <c r="A1294" i="2" s="1"/>
  <c r="A1295" i="2" s="1"/>
  <c r="A1296" i="2" s="1"/>
  <c r="A1297" i="2" s="1"/>
  <c r="A1298" i="2" s="1"/>
  <c r="A1299" i="2" s="1"/>
  <c r="A1300" i="2" s="1"/>
  <c r="A1301" i="2" s="1"/>
  <c r="A1302" i="2" s="1"/>
  <c r="A1303" i="2" s="1"/>
  <c r="A1304" i="2" s="1"/>
  <c r="A1305" i="2" s="1"/>
  <c r="A1306" i="2" s="1"/>
  <c r="A1307" i="2" s="1"/>
  <c r="A1308" i="2" s="1"/>
  <c r="A1309" i="2" s="1"/>
  <c r="A1310" i="2" s="1"/>
  <c r="A1311" i="2" s="1"/>
  <c r="A1312" i="2" s="1"/>
  <c r="A1313" i="2" s="1"/>
  <c r="A1314" i="2" s="1"/>
  <c r="A1315" i="2" s="1"/>
  <c r="A1316" i="2" s="1"/>
  <c r="A1317" i="2" s="1"/>
  <c r="A1318" i="2" s="1"/>
  <c r="A1319" i="2" s="1"/>
  <c r="A1320" i="2" s="1"/>
  <c r="A1321" i="2" s="1"/>
  <c r="A1322" i="2" s="1"/>
  <c r="A1323" i="2" s="1"/>
  <c r="A1324" i="2" s="1"/>
  <c r="A1325" i="2" s="1"/>
  <c r="A1326" i="2" s="1"/>
  <c r="A1327" i="2" s="1"/>
  <c r="A1328" i="2" s="1"/>
  <c r="A1329" i="2" s="1"/>
  <c r="A1330" i="2" s="1"/>
  <c r="A1331" i="2" s="1"/>
  <c r="A1332" i="2" s="1"/>
  <c r="A1333" i="2" s="1"/>
  <c r="A1334" i="2" s="1"/>
  <c r="A1335" i="2" s="1"/>
  <c r="A1336" i="2" s="1"/>
  <c r="A1337" i="2" s="1"/>
  <c r="A1338" i="2" s="1"/>
  <c r="A1339" i="2" s="1"/>
  <c r="A1340" i="2" s="1"/>
  <c r="A1341" i="2" s="1"/>
  <c r="A1342" i="2" s="1"/>
  <c r="A1343" i="2" s="1"/>
  <c r="A1344" i="2" s="1"/>
  <c r="A1345" i="2" s="1"/>
  <c r="A1346" i="2" s="1"/>
  <c r="A1347" i="2" s="1"/>
  <c r="A1348" i="2" s="1"/>
  <c r="A1349" i="2" s="1"/>
  <c r="A1350" i="2" s="1"/>
  <c r="A1351" i="2" s="1"/>
  <c r="A1352" i="2" s="1"/>
  <c r="A1353" i="2" s="1"/>
  <c r="A1354" i="2" s="1"/>
  <c r="A1355" i="2" s="1"/>
  <c r="A1356" i="2" s="1"/>
  <c r="A1357" i="2" s="1"/>
  <c r="A1358" i="2" s="1"/>
  <c r="A1359" i="2" s="1"/>
  <c r="A1360" i="2" s="1"/>
  <c r="A1361" i="2" s="1"/>
  <c r="A1362" i="2" s="1"/>
  <c r="A1363" i="2" s="1"/>
  <c r="A1364" i="2" s="1"/>
  <c r="A1365" i="2" s="1"/>
  <c r="A1366" i="2" s="1"/>
  <c r="A1367" i="2" s="1"/>
  <c r="A1368" i="2" s="1"/>
  <c r="A1369" i="2" s="1"/>
  <c r="A1370" i="2" s="1"/>
  <c r="A1371" i="2" s="1"/>
  <c r="A1372" i="2" s="1"/>
  <c r="A1373" i="2" s="1"/>
  <c r="A1374" i="2" s="1"/>
  <c r="A1375" i="2" s="1"/>
  <c r="A1376" i="2" s="1"/>
  <c r="A1377" i="2" s="1"/>
  <c r="A1378" i="2" s="1"/>
  <c r="A1379" i="2" s="1"/>
  <c r="A1380" i="2" s="1"/>
  <c r="A1381" i="2" s="1"/>
  <c r="A1382" i="2" s="1"/>
  <c r="A1383" i="2" s="1"/>
  <c r="A1384" i="2" s="1"/>
  <c r="A1385" i="2" s="1"/>
  <c r="A1386" i="2" s="1"/>
  <c r="A1387" i="2" s="1"/>
  <c r="A1388" i="2" s="1"/>
  <c r="A1389" i="2" s="1"/>
  <c r="A1390" i="2" s="1"/>
  <c r="A1391" i="2" s="1"/>
  <c r="A1392" i="2" s="1"/>
  <c r="A1393" i="2" s="1"/>
  <c r="A1394" i="2" s="1"/>
  <c r="A1395" i="2" s="1"/>
  <c r="A1396" i="2" s="1"/>
  <c r="A1397" i="2" s="1"/>
  <c r="A1398" i="2" s="1"/>
  <c r="A1399" i="2" s="1"/>
  <c r="A1400" i="2" s="1"/>
  <c r="A1401" i="2" s="1"/>
  <c r="A1402" i="2" s="1"/>
  <c r="A1403" i="2" s="1"/>
  <c r="A1404" i="2" s="1"/>
  <c r="A1405" i="2" s="1"/>
  <c r="A1406" i="2" s="1"/>
  <c r="A1407" i="2" s="1"/>
  <c r="A1408" i="2" s="1"/>
  <c r="A1409" i="2" s="1"/>
  <c r="A1410" i="2" s="1"/>
  <c r="A1411" i="2" s="1"/>
  <c r="A1412" i="2" s="1"/>
  <c r="A1413" i="2" s="1"/>
  <c r="A1414" i="2" s="1"/>
  <c r="A1415" i="2" s="1"/>
  <c r="A1416" i="2" s="1"/>
  <c r="A1417" i="2" s="1"/>
  <c r="A1418" i="2" s="1"/>
  <c r="A1419" i="2" s="1"/>
  <c r="A1420" i="2" s="1"/>
  <c r="A1421" i="2" s="1"/>
  <c r="A1422" i="2" s="1"/>
  <c r="A1423" i="2" s="1"/>
  <c r="A1424" i="2" s="1"/>
  <c r="A1425" i="2" s="1"/>
  <c r="A1426" i="2" s="1"/>
  <c r="A1427" i="2" s="1"/>
  <c r="A1428" i="2" s="1"/>
  <c r="A1429" i="2" s="1"/>
  <c r="A1430" i="2" s="1"/>
  <c r="A1431" i="2" s="1"/>
  <c r="A1432" i="2" s="1"/>
  <c r="A1433" i="2" s="1"/>
  <c r="A1434" i="2" s="1"/>
  <c r="A1435" i="2" s="1"/>
  <c r="A1436" i="2" s="1"/>
  <c r="A1437" i="2" s="1"/>
  <c r="A1438" i="2" s="1"/>
  <c r="A1439" i="2" s="1"/>
  <c r="A1440" i="2" s="1"/>
  <c r="A1441" i="2" s="1"/>
  <c r="A1442" i="2" s="1"/>
  <c r="A1443" i="2" s="1"/>
  <c r="A1444" i="2" s="1"/>
  <c r="A1445" i="2" s="1"/>
  <c r="A1446" i="2" s="1"/>
  <c r="A1447" i="2" s="1"/>
  <c r="A1448" i="2" s="1"/>
  <c r="A1449" i="2" s="1"/>
  <c r="A1450" i="2" s="1"/>
  <c r="A1451" i="2" s="1"/>
  <c r="A1452" i="2" s="1"/>
  <c r="A1453" i="2" s="1"/>
  <c r="A1454" i="2" s="1"/>
  <c r="A1455" i="2" s="1"/>
  <c r="A1456" i="2" s="1"/>
  <c r="A1457" i="2" s="1"/>
  <c r="A1458" i="2" s="1"/>
  <c r="A1459" i="2" s="1"/>
  <c r="A1460" i="2" s="1"/>
  <c r="A1461" i="2" s="1"/>
  <c r="A1462" i="2" s="1"/>
  <c r="A1463" i="2" s="1"/>
  <c r="A1464" i="2" s="1"/>
  <c r="A1465" i="2" s="1"/>
  <c r="A1466" i="2" s="1"/>
  <c r="A1467" i="2" s="1"/>
  <c r="A1468" i="2" s="1"/>
  <c r="A1469" i="2" s="1"/>
  <c r="A1470" i="2" s="1"/>
  <c r="A1471" i="2" s="1"/>
  <c r="A1472" i="2" s="1"/>
  <c r="A1473" i="2" s="1"/>
  <c r="A1474" i="2" s="1"/>
  <c r="A1475" i="2" s="1"/>
  <c r="A1476" i="2" s="1"/>
  <c r="A1477" i="2" s="1"/>
  <c r="A1478" i="2" s="1"/>
  <c r="A1479" i="2" s="1"/>
  <c r="A1480" i="2" s="1"/>
  <c r="A1481" i="2" s="1"/>
  <c r="A1482" i="2" s="1"/>
  <c r="A1483" i="2" s="1"/>
  <c r="A1484" i="2" s="1"/>
  <c r="A1485" i="2" s="1"/>
  <c r="A1486" i="2" s="1"/>
  <c r="A1487" i="2" s="1"/>
  <c r="A1488" i="2" s="1"/>
  <c r="A1489" i="2" s="1"/>
  <c r="A1490" i="2" s="1"/>
  <c r="A1491" i="2" s="1"/>
  <c r="A1492" i="2" s="1"/>
  <c r="A1493" i="2" s="1"/>
  <c r="A1494" i="2" s="1"/>
  <c r="A1495" i="2" s="1"/>
  <c r="A1496" i="2" s="1"/>
  <c r="A1497" i="2" s="1"/>
  <c r="A1498" i="2" s="1"/>
  <c r="A1499" i="2" s="1"/>
  <c r="A1500" i="2" s="1"/>
  <c r="A1501" i="2" s="1"/>
  <c r="A1502" i="2" s="1"/>
  <c r="A1503" i="2" s="1"/>
  <c r="A1504" i="2" s="1"/>
  <c r="A1505" i="2" s="1"/>
  <c r="A1506" i="2" s="1"/>
  <c r="A1507" i="2" s="1"/>
  <c r="A1508" i="2" s="1"/>
  <c r="A1509" i="2" s="1"/>
  <c r="A1510" i="2" s="1"/>
  <c r="A1511" i="2" s="1"/>
  <c r="A1512" i="2" s="1"/>
  <c r="A1513" i="2" s="1"/>
  <c r="A1514" i="2" s="1"/>
  <c r="A1515" i="2" s="1"/>
  <c r="A1516" i="2" s="1"/>
  <c r="A1517" i="2" s="1"/>
  <c r="A1518" i="2" s="1"/>
  <c r="A1519" i="2" s="1"/>
  <c r="A1520" i="2" s="1"/>
  <c r="A1521" i="2" s="1"/>
  <c r="A1522" i="2" s="1"/>
  <c r="A1523" i="2" s="1"/>
  <c r="A1524" i="2" s="1"/>
  <c r="A1525" i="2" s="1"/>
  <c r="A1526" i="2" s="1"/>
  <c r="A1527" i="2" s="1"/>
  <c r="A1528" i="2" s="1"/>
  <c r="A1529" i="2" s="1"/>
  <c r="A1530" i="2" s="1"/>
  <c r="A1531" i="2" s="1"/>
  <c r="A1532" i="2" s="1"/>
  <c r="A1533" i="2" s="1"/>
  <c r="A1534" i="2" s="1"/>
  <c r="A1535" i="2" s="1"/>
  <c r="A1536" i="2" s="1"/>
  <c r="A1537" i="2" s="1"/>
  <c r="A1538" i="2" s="1"/>
  <c r="A1539" i="2" s="1"/>
  <c r="A1540" i="2" s="1"/>
  <c r="A1541" i="2" s="1"/>
  <c r="A1542" i="2" s="1"/>
  <c r="A1543" i="2" s="1"/>
  <c r="A1544" i="2" s="1"/>
  <c r="A1545" i="2" s="1"/>
  <c r="A1546" i="2" s="1"/>
  <c r="A1547" i="2" s="1"/>
  <c r="A1548" i="2" s="1"/>
  <c r="A1549" i="2" s="1"/>
  <c r="A1550" i="2" s="1"/>
  <c r="A1551" i="2" s="1"/>
  <c r="A1552" i="2" s="1"/>
  <c r="A1553" i="2" s="1"/>
  <c r="A1554" i="2" s="1"/>
  <c r="A1555" i="2" s="1"/>
  <c r="A1556" i="2" s="1"/>
  <c r="A1557" i="2" s="1"/>
  <c r="A1558" i="2" s="1"/>
  <c r="A1559" i="2" s="1"/>
  <c r="A1560" i="2" s="1"/>
  <c r="A1561" i="2" s="1"/>
  <c r="A1562" i="2" s="1"/>
  <c r="A1563" i="2" s="1"/>
  <c r="A1564" i="2" s="1"/>
  <c r="A1565" i="2" s="1"/>
  <c r="A1566" i="2" s="1"/>
  <c r="A1567" i="2" s="1"/>
  <c r="A1568" i="2" s="1"/>
  <c r="A1569" i="2" s="1"/>
  <c r="A1570" i="2" s="1"/>
  <c r="A1571" i="2" s="1"/>
  <c r="A1572" i="2" s="1"/>
  <c r="A1573" i="2" s="1"/>
  <c r="A1574" i="2" s="1"/>
  <c r="A1575" i="2" s="1"/>
  <c r="A1576" i="2" s="1"/>
  <c r="A1577" i="2" s="1"/>
  <c r="A1578" i="2" s="1"/>
  <c r="A1579" i="2" s="1"/>
  <c r="A1580" i="2" s="1"/>
  <c r="A1581" i="2" s="1"/>
  <c r="A1582" i="2" s="1"/>
  <c r="A1583" i="2" s="1"/>
  <c r="A1584" i="2" s="1"/>
  <c r="A1585" i="2" s="1"/>
  <c r="A1586" i="2" s="1"/>
  <c r="A1587" i="2" s="1"/>
  <c r="A1588" i="2" s="1"/>
  <c r="A1589" i="2" s="1"/>
  <c r="A1590" i="2" s="1"/>
  <c r="A1591" i="2" s="1"/>
  <c r="A1592" i="2" s="1"/>
  <c r="A1593" i="2" s="1"/>
  <c r="A1594" i="2" s="1"/>
  <c r="A1595" i="2" s="1"/>
  <c r="A1596" i="2" s="1"/>
  <c r="A1597" i="2" s="1"/>
  <c r="A1598" i="2" s="1"/>
  <c r="A1599" i="2" s="1"/>
  <c r="A1600" i="2" s="1"/>
  <c r="A1601" i="2" s="1"/>
  <c r="A1602" i="2" s="1"/>
  <c r="A1603" i="2" s="1"/>
  <c r="A1604" i="2" s="1"/>
  <c r="A1605" i="2" s="1"/>
  <c r="A1606" i="2" s="1"/>
  <c r="A1607" i="2" s="1"/>
  <c r="A1608" i="2" s="1"/>
  <c r="A1609" i="2" s="1"/>
  <c r="A1610" i="2" s="1"/>
  <c r="A1611" i="2" s="1"/>
  <c r="A1612" i="2" s="1"/>
  <c r="A1613" i="2" s="1"/>
  <c r="A1614" i="2" s="1"/>
  <c r="A1615" i="2" s="1"/>
  <c r="A1616" i="2" s="1"/>
  <c r="A1617" i="2" s="1"/>
  <c r="A1618" i="2" s="1"/>
  <c r="A1619" i="2" s="1"/>
  <c r="A1620" i="2" s="1"/>
  <c r="A1621" i="2" s="1"/>
  <c r="A1622" i="2" s="1"/>
  <c r="A1623" i="2" s="1"/>
  <c r="A1624" i="2" s="1"/>
  <c r="A1625" i="2" s="1"/>
  <c r="A1626" i="2" s="1"/>
  <c r="A1627" i="2" s="1"/>
  <c r="A1628" i="2" s="1"/>
  <c r="A1629" i="2" s="1"/>
  <c r="A1630" i="2" s="1"/>
  <c r="A1631" i="2" s="1"/>
  <c r="A1632" i="2" s="1"/>
  <c r="A1633" i="2" s="1"/>
  <c r="A1634" i="2" s="1"/>
  <c r="A1635" i="2" s="1"/>
  <c r="A1636" i="2" s="1"/>
  <c r="A1637" i="2" s="1"/>
  <c r="A1638" i="2" s="1"/>
  <c r="A1639" i="2" s="1"/>
  <c r="A1640" i="2" s="1"/>
  <c r="A1641" i="2" s="1"/>
  <c r="A1642" i="2" s="1"/>
  <c r="A1643" i="2" s="1"/>
  <c r="A1644" i="2" s="1"/>
  <c r="A1645" i="2" s="1"/>
  <c r="A1646" i="2" s="1"/>
  <c r="A1647" i="2" s="1"/>
  <c r="A1648" i="2" s="1"/>
  <c r="A1649" i="2" s="1"/>
  <c r="A1650" i="2" s="1"/>
  <c r="A1651" i="2" s="1"/>
  <c r="A1652" i="2" s="1"/>
  <c r="A1653" i="2" s="1"/>
  <c r="A1654" i="2" s="1"/>
  <c r="A1655" i="2" s="1"/>
  <c r="A1656" i="2" s="1"/>
  <c r="A1657" i="2" s="1"/>
  <c r="A1658" i="2" s="1"/>
  <c r="A1659" i="2" s="1"/>
  <c r="A1660" i="2" s="1"/>
  <c r="A1661" i="2" s="1"/>
  <c r="A1662" i="2" s="1"/>
  <c r="A1663" i="2" s="1"/>
  <c r="A1664" i="2" s="1"/>
  <c r="A1665" i="2" s="1"/>
  <c r="A1666" i="2" s="1"/>
  <c r="A1667" i="2" s="1"/>
  <c r="A1668" i="2" s="1"/>
  <c r="A1669" i="2" s="1"/>
  <c r="A1670" i="2" s="1"/>
  <c r="A1671" i="2" s="1"/>
  <c r="A1672" i="2" s="1"/>
  <c r="A1673" i="2" s="1"/>
  <c r="A1674" i="2" s="1"/>
  <c r="A1675" i="2" s="1"/>
  <c r="A1676" i="2" s="1"/>
  <c r="A1677" i="2" s="1"/>
  <c r="A1678" i="2" s="1"/>
  <c r="A1679" i="2" s="1"/>
  <c r="A1680" i="2" s="1"/>
  <c r="A1681" i="2" s="1"/>
  <c r="A1682" i="2" s="1"/>
  <c r="A1683" i="2" s="1"/>
  <c r="A1684" i="2" s="1"/>
  <c r="A1685" i="2" s="1"/>
  <c r="A1686" i="2" s="1"/>
  <c r="A1687" i="2" s="1"/>
  <c r="A1688" i="2" s="1"/>
  <c r="A1689" i="2" s="1"/>
  <c r="A1690" i="2" s="1"/>
  <c r="A1691" i="2" s="1"/>
  <c r="A1692" i="2" s="1"/>
  <c r="A1693" i="2" s="1"/>
  <c r="A1694" i="2" s="1"/>
  <c r="A1695" i="2" s="1"/>
  <c r="A1696" i="2" s="1"/>
  <c r="A1697" i="2" s="1"/>
  <c r="A1698" i="2" s="1"/>
  <c r="A1699" i="2" s="1"/>
  <c r="A1700" i="2" s="1"/>
  <c r="A1701" i="2" s="1"/>
  <c r="A1702" i="2" s="1"/>
  <c r="A1703" i="2" s="1"/>
  <c r="A1704" i="2" s="1"/>
  <c r="A1705" i="2" s="1"/>
  <c r="A1706" i="2" s="1"/>
  <c r="A1707" i="2" s="1"/>
  <c r="A1708" i="2" s="1"/>
  <c r="A1709" i="2" s="1"/>
  <c r="A1710" i="2" s="1"/>
  <c r="A1711" i="2" s="1"/>
  <c r="A1712" i="2" s="1"/>
  <c r="A1713" i="2" s="1"/>
  <c r="A1714" i="2" s="1"/>
  <c r="A1715" i="2" s="1"/>
  <c r="A1716" i="2" s="1"/>
  <c r="A1717" i="2" s="1"/>
  <c r="A1718" i="2" s="1"/>
  <c r="A1719" i="2" s="1"/>
  <c r="A1720" i="2" s="1"/>
  <c r="A1721" i="2" s="1"/>
  <c r="A1722" i="2" s="1"/>
  <c r="A1723" i="2" s="1"/>
  <c r="A1724" i="2" s="1"/>
  <c r="A1725" i="2" s="1"/>
  <c r="A1726" i="2" s="1"/>
  <c r="A1727" i="2" s="1"/>
  <c r="A1728" i="2" s="1"/>
  <c r="A1729" i="2" s="1"/>
  <c r="A1730" i="2" s="1"/>
  <c r="A1731" i="2" s="1"/>
  <c r="A1732" i="2" s="1"/>
  <c r="A1733" i="2" s="1"/>
  <c r="A1734" i="2" s="1"/>
  <c r="A1735" i="2" s="1"/>
  <c r="A1736" i="2" s="1"/>
  <c r="A1737" i="2" s="1"/>
  <c r="A1738" i="2" s="1"/>
  <c r="A1739" i="2" s="1"/>
  <c r="A1740" i="2" s="1"/>
  <c r="A1741" i="2" s="1"/>
  <c r="A1742" i="2" s="1"/>
  <c r="A1743" i="2" s="1"/>
  <c r="A1744" i="2" s="1"/>
  <c r="A1745" i="2" s="1"/>
  <c r="A1746" i="2" s="1"/>
  <c r="A1747" i="2" s="1"/>
  <c r="A1748" i="2" s="1"/>
  <c r="A1749" i="2" s="1"/>
  <c r="A1750" i="2" s="1"/>
  <c r="A1751" i="2" s="1"/>
  <c r="A1752" i="2" s="1"/>
  <c r="A1753" i="2" s="1"/>
  <c r="A1754" i="2" s="1"/>
  <c r="A1755" i="2" s="1"/>
  <c r="A1756" i="2" s="1"/>
  <c r="A1757" i="2" s="1"/>
  <c r="A1758" i="2" s="1"/>
  <c r="A1759" i="2" s="1"/>
  <c r="A1760" i="2" s="1"/>
  <c r="A1761" i="2" s="1"/>
  <c r="A1762" i="2" s="1"/>
  <c r="A1763" i="2" s="1"/>
  <c r="A1764" i="2" s="1"/>
  <c r="A1765" i="2" s="1"/>
  <c r="A1766" i="2" s="1"/>
  <c r="A1767" i="2" s="1"/>
  <c r="A1768" i="2" s="1"/>
  <c r="A1769" i="2" s="1"/>
  <c r="A1770" i="2" s="1"/>
  <c r="A1771" i="2" s="1"/>
  <c r="A1772" i="2" s="1"/>
  <c r="A1773" i="2" s="1"/>
  <c r="A1774" i="2" s="1"/>
  <c r="A1775" i="2" s="1"/>
  <c r="A1776" i="2" s="1"/>
  <c r="A1777" i="2" s="1"/>
  <c r="A1778" i="2" s="1"/>
  <c r="A1779" i="2" s="1"/>
  <c r="A1780" i="2" s="1"/>
  <c r="A1781" i="2" s="1"/>
  <c r="A1782" i="2" s="1"/>
  <c r="A1783" i="2" s="1"/>
  <c r="A1784" i="2" s="1"/>
  <c r="A1785" i="2" s="1"/>
  <c r="A1786" i="2" s="1"/>
  <c r="A1787" i="2" s="1"/>
  <c r="A1788" i="2" s="1"/>
  <c r="A1789" i="2" s="1"/>
  <c r="A1790" i="2" s="1"/>
  <c r="A1791" i="2" s="1"/>
  <c r="A1792" i="2" s="1"/>
  <c r="A1793" i="2" s="1"/>
  <c r="A1794" i="2" s="1"/>
  <c r="A1795" i="2" s="1"/>
  <c r="A1796" i="2" s="1"/>
  <c r="A1797" i="2" s="1"/>
  <c r="A1798" i="2" s="1"/>
  <c r="A1799" i="2" s="1"/>
  <c r="A1800" i="2" s="1"/>
  <c r="A1801" i="2" s="1"/>
  <c r="A1802" i="2" s="1"/>
  <c r="A1803" i="2" s="1"/>
  <c r="A1804" i="2" s="1"/>
  <c r="A1805" i="2" s="1"/>
  <c r="A1806" i="2" s="1"/>
  <c r="A1807" i="2" s="1"/>
  <c r="A1808" i="2" s="1"/>
  <c r="A1809" i="2" s="1"/>
  <c r="A1810" i="2" s="1"/>
  <c r="A1811" i="2" s="1"/>
  <c r="A1812" i="2" s="1"/>
  <c r="A1813" i="2" s="1"/>
  <c r="A1814" i="2" s="1"/>
  <c r="A1815" i="2" s="1"/>
  <c r="A1816" i="2" s="1"/>
  <c r="A1817" i="2" s="1"/>
  <c r="A1818" i="2" s="1"/>
  <c r="A1819" i="2" s="1"/>
  <c r="A1820" i="2" s="1"/>
  <c r="A1821" i="2" s="1"/>
  <c r="A1822" i="2" s="1"/>
  <c r="A1823" i="2" s="1"/>
  <c r="A1824" i="2" s="1"/>
  <c r="A1825" i="2" s="1"/>
  <c r="A1826" i="2" s="1"/>
  <c r="A1827" i="2" s="1"/>
  <c r="A1828" i="2" s="1"/>
  <c r="A1829" i="2" s="1"/>
  <c r="A1830" i="2" s="1"/>
  <c r="A1831" i="2" s="1"/>
  <c r="A1832" i="2" s="1"/>
  <c r="A1833" i="2" s="1"/>
  <c r="A1834" i="2" s="1"/>
  <c r="A1835" i="2" s="1"/>
  <c r="A1836" i="2" s="1"/>
  <c r="A1837" i="2" s="1"/>
  <c r="A1838" i="2" s="1"/>
  <c r="A1839" i="2" s="1"/>
  <c r="A1840" i="2" s="1"/>
  <c r="A1841" i="2" s="1"/>
  <c r="A1842" i="2" s="1"/>
  <c r="A1843" i="2" s="1"/>
  <c r="A1844" i="2" s="1"/>
  <c r="A1845" i="2" s="1"/>
  <c r="A1846" i="2" s="1"/>
  <c r="A1847" i="2" s="1"/>
  <c r="A1848" i="2" s="1"/>
  <c r="A1849" i="2" s="1"/>
  <c r="A1850" i="2" s="1"/>
  <c r="A1851" i="2" s="1"/>
  <c r="A1852" i="2" s="1"/>
  <c r="A1853" i="2" s="1"/>
  <c r="A1854" i="2" s="1"/>
  <c r="A1855" i="2" s="1"/>
  <c r="A1856" i="2" s="1"/>
  <c r="A1857" i="2" s="1"/>
  <c r="A1858" i="2" s="1"/>
  <c r="A1859" i="2" s="1"/>
  <c r="A1860" i="2" s="1"/>
  <c r="A1861" i="2" s="1"/>
  <c r="A1862" i="2" s="1"/>
  <c r="A1863" i="2" s="1"/>
  <c r="A1864" i="2" s="1"/>
  <c r="A1865" i="2" s="1"/>
  <c r="A1866" i="2" s="1"/>
  <c r="A1867" i="2" s="1"/>
  <c r="A1868" i="2" s="1"/>
  <c r="A1869" i="2" s="1"/>
  <c r="A1870" i="2" s="1"/>
  <c r="A1871" i="2" s="1"/>
  <c r="A1872" i="2" s="1"/>
  <c r="A1873" i="2" s="1"/>
  <c r="A1874" i="2" s="1"/>
  <c r="A1875" i="2" s="1"/>
  <c r="A1876" i="2" s="1"/>
  <c r="A1877" i="2" s="1"/>
  <c r="A1878" i="2" s="1"/>
  <c r="A1879" i="2" s="1"/>
  <c r="A1880" i="2" s="1"/>
  <c r="A1881" i="2" s="1"/>
  <c r="A1882" i="2" s="1"/>
  <c r="A1883" i="2" s="1"/>
  <c r="A1884" i="2" s="1"/>
  <c r="A1885" i="2" s="1"/>
  <c r="A1886" i="2" s="1"/>
  <c r="A1887" i="2" s="1"/>
  <c r="A1888" i="2" s="1"/>
  <c r="A1889" i="2" s="1"/>
  <c r="A1890" i="2" s="1"/>
  <c r="A1891" i="2" s="1"/>
  <c r="A1892" i="2" s="1"/>
  <c r="A1893" i="2" s="1"/>
  <c r="A1894" i="2" s="1"/>
  <c r="A1895" i="2" s="1"/>
  <c r="A1896" i="2" s="1"/>
  <c r="A1897" i="2" s="1"/>
  <c r="A1898" i="2" s="1"/>
  <c r="A1899" i="2" s="1"/>
  <c r="A1900" i="2" s="1"/>
  <c r="A1901" i="2" s="1"/>
  <c r="A1902" i="2" s="1"/>
  <c r="A1903" i="2" s="1"/>
  <c r="A1904" i="2" s="1"/>
  <c r="A1905" i="2" s="1"/>
  <c r="A1906" i="2" s="1"/>
  <c r="A1907" i="2" s="1"/>
  <c r="A1908" i="2" s="1"/>
  <c r="A1909" i="2" s="1"/>
  <c r="A1910" i="2" s="1"/>
  <c r="A1911" i="2" s="1"/>
  <c r="A1912" i="2" s="1"/>
  <c r="A1913" i="2" s="1"/>
  <c r="A1914" i="2" s="1"/>
  <c r="A1915" i="2" s="1"/>
  <c r="A1916" i="2" s="1"/>
  <c r="A1917" i="2" s="1"/>
  <c r="A1918" i="2" s="1"/>
  <c r="A1919" i="2" s="1"/>
  <c r="A1920" i="2" s="1"/>
  <c r="A1921" i="2" s="1"/>
  <c r="A1922" i="2" s="1"/>
  <c r="A1923" i="2" s="1"/>
  <c r="A1924" i="2" s="1"/>
  <c r="A1925" i="2" s="1"/>
  <c r="A1926" i="2" s="1"/>
  <c r="A1927" i="2" s="1"/>
  <c r="A1928" i="2" s="1"/>
  <c r="A1929" i="2" s="1"/>
  <c r="A1930" i="2" s="1"/>
  <c r="A1931" i="2" s="1"/>
  <c r="A1932" i="2" s="1"/>
  <c r="A1933" i="2" s="1"/>
  <c r="A1934" i="2" s="1"/>
  <c r="A1935" i="2" s="1"/>
  <c r="A1936" i="2" s="1"/>
  <c r="A1937" i="2" s="1"/>
  <c r="A1938" i="2" s="1"/>
  <c r="A1939" i="2" s="1"/>
  <c r="A1940" i="2" s="1"/>
  <c r="A1941" i="2" s="1"/>
  <c r="A1942" i="2" s="1"/>
  <c r="A1943" i="2" s="1"/>
  <c r="A1944" i="2" s="1"/>
  <c r="A1945" i="2" s="1"/>
  <c r="A1946" i="2" s="1"/>
  <c r="A1947" i="2" s="1"/>
  <c r="A1948" i="2" s="1"/>
  <c r="A1949" i="2" s="1"/>
  <c r="A1950" i="2" s="1"/>
  <c r="A1951" i="2" s="1"/>
  <c r="A1952" i="2" s="1"/>
  <c r="A1953" i="2" s="1"/>
  <c r="A1954" i="2" s="1"/>
  <c r="A1955" i="2" s="1"/>
  <c r="A1956" i="2" s="1"/>
  <c r="A1957" i="2" s="1"/>
  <c r="A1958" i="2" s="1"/>
  <c r="A1959" i="2" s="1"/>
  <c r="A1960" i="2" s="1"/>
  <c r="A1961" i="2" s="1"/>
  <c r="A1962" i="2" s="1"/>
  <c r="A1963" i="2" s="1"/>
  <c r="A1964" i="2" s="1"/>
  <c r="A1965" i="2" s="1"/>
  <c r="A1966" i="2" s="1"/>
  <c r="A1967" i="2" s="1"/>
  <c r="A1968" i="2" s="1"/>
  <c r="A1969" i="2" s="1"/>
  <c r="A1970" i="2" s="1"/>
  <c r="A1971" i="2" s="1"/>
  <c r="A1972" i="2" s="1"/>
  <c r="A1973" i="2" s="1"/>
  <c r="A1974" i="2" s="1"/>
  <c r="A1975" i="2" s="1"/>
  <c r="A1976" i="2" s="1"/>
  <c r="A1977" i="2" s="1"/>
  <c r="A1978" i="2" s="1"/>
  <c r="A1979" i="2" s="1"/>
  <c r="A1980" i="2" s="1"/>
  <c r="A1981" i="2" s="1"/>
  <c r="A1982" i="2" s="1"/>
  <c r="A1983" i="2" s="1"/>
  <c r="A1984" i="2" s="1"/>
  <c r="A1985" i="2" s="1"/>
  <c r="A1986" i="2" s="1"/>
  <c r="A1987" i="2" s="1"/>
  <c r="A1988" i="2" s="1"/>
  <c r="A1989" i="2" s="1"/>
  <c r="A1990" i="2" s="1"/>
  <c r="A1991" i="2" s="1"/>
  <c r="A1992" i="2" s="1"/>
  <c r="A1993" i="2" s="1"/>
  <c r="A1994" i="2" s="1"/>
  <c r="A1995" i="2" s="1"/>
  <c r="A1996" i="2" s="1"/>
  <c r="A1997" i="2" s="1"/>
  <c r="A1998" i="2" s="1"/>
  <c r="A1999" i="2" s="1"/>
  <c r="A2000" i="2" s="1"/>
  <c r="A2001" i="2" s="1"/>
  <c r="A2002" i="2" s="1"/>
  <c r="A2003" i="2" s="1"/>
  <c r="A2004" i="2" s="1"/>
  <c r="A2005" i="2" s="1"/>
  <c r="A2006" i="2" s="1"/>
  <c r="A2007" i="2" s="1"/>
  <c r="A2008" i="2" s="1"/>
  <c r="A2009" i="2" s="1"/>
  <c r="A2010" i="2" s="1"/>
  <c r="A2011" i="2" s="1"/>
  <c r="A2012" i="2" s="1"/>
  <c r="A2013" i="2" s="1"/>
  <c r="A2014" i="2" s="1"/>
  <c r="A2015" i="2" s="1"/>
  <c r="A2016" i="2" s="1"/>
  <c r="A2017" i="2" s="1"/>
  <c r="A2018" i="2" s="1"/>
  <c r="A2019" i="2" s="1"/>
  <c r="A2020" i="2" s="1"/>
  <c r="A2021" i="2" s="1"/>
  <c r="A2022" i="2" s="1"/>
  <c r="A2023" i="2" s="1"/>
  <c r="A2024" i="2" s="1"/>
  <c r="A2025" i="2" s="1"/>
  <c r="A2026" i="2" s="1"/>
  <c r="A2027" i="2" s="1"/>
  <c r="A2028" i="2" s="1"/>
  <c r="A2029" i="2" s="1"/>
  <c r="A2030" i="2" s="1"/>
  <c r="A2031" i="2" s="1"/>
  <c r="A2032" i="2" s="1"/>
  <c r="A2033" i="2" s="1"/>
  <c r="A2034" i="2" s="1"/>
  <c r="A2035" i="2" s="1"/>
  <c r="A2036" i="2" s="1"/>
  <c r="A2037" i="2" s="1"/>
  <c r="A2038" i="2" s="1"/>
  <c r="A2039" i="2" s="1"/>
  <c r="A2040" i="2" s="1"/>
  <c r="A2041" i="2" s="1"/>
  <c r="A2042" i="2" s="1"/>
  <c r="A2043" i="2" s="1"/>
  <c r="A2044" i="2" s="1"/>
  <c r="A2045" i="2" s="1"/>
  <c r="A2046" i="2" s="1"/>
  <c r="A2047" i="2" s="1"/>
  <c r="A2048" i="2" s="1"/>
  <c r="A2049" i="2" s="1"/>
  <c r="A2050" i="2" s="1"/>
  <c r="A2051" i="2" s="1"/>
  <c r="A2052" i="2" s="1"/>
  <c r="A2053" i="2" s="1"/>
  <c r="A2054" i="2" s="1"/>
  <c r="A2055" i="2" s="1"/>
  <c r="A2056" i="2" s="1"/>
  <c r="A2057" i="2" s="1"/>
  <c r="A2058" i="2" s="1"/>
  <c r="A2059" i="2" s="1"/>
  <c r="A2060" i="2" s="1"/>
  <c r="A2061" i="2" s="1"/>
  <c r="A2062" i="2" s="1"/>
  <c r="A2063" i="2" s="1"/>
  <c r="A2064" i="2" s="1"/>
  <c r="A2065" i="2" s="1"/>
  <c r="A2066" i="2" s="1"/>
  <c r="A2067" i="2" s="1"/>
  <c r="A2068" i="2" s="1"/>
  <c r="A2069" i="2" s="1"/>
  <c r="A2070" i="2" s="1"/>
  <c r="A2071" i="2" s="1"/>
  <c r="A2072" i="2" s="1"/>
  <c r="A2073" i="2" s="1"/>
  <c r="A2074" i="2" s="1"/>
  <c r="A2075" i="2" s="1"/>
  <c r="A2076" i="2" s="1"/>
  <c r="A2077" i="2" s="1"/>
  <c r="A2078" i="2" s="1"/>
  <c r="A2079" i="2" s="1"/>
  <c r="A2080" i="2" s="1"/>
  <c r="A2081" i="2" s="1"/>
  <c r="A2082" i="2" s="1"/>
  <c r="A2083" i="2" s="1"/>
  <c r="A2084" i="2" s="1"/>
  <c r="A2085" i="2" s="1"/>
  <c r="A2086" i="2" s="1"/>
  <c r="A2087" i="2" s="1"/>
  <c r="A2088" i="2" s="1"/>
  <c r="A2089" i="2" s="1"/>
  <c r="A2090" i="2" s="1"/>
  <c r="A2091" i="2" s="1"/>
  <c r="A2092" i="2" s="1"/>
  <c r="A2093" i="2" s="1"/>
  <c r="A2094" i="2" s="1"/>
  <c r="A2095" i="2" s="1"/>
  <c r="A2096" i="2" s="1"/>
  <c r="A2097" i="2" s="1"/>
  <c r="A2098" i="2" s="1"/>
  <c r="A2099" i="2" s="1"/>
  <c r="A2100" i="2" s="1"/>
  <c r="A2101" i="2" s="1"/>
  <c r="A2102" i="2" s="1"/>
  <c r="A2103" i="2" s="1"/>
  <c r="A2104" i="2" s="1"/>
  <c r="A2105" i="2" s="1"/>
  <c r="A2106" i="2" s="1"/>
  <c r="A2107" i="2" s="1"/>
  <c r="A2108" i="2" s="1"/>
  <c r="A2109" i="2" s="1"/>
  <c r="A2110" i="2" s="1"/>
  <c r="A2111" i="2" s="1"/>
  <c r="A2112" i="2" s="1"/>
  <c r="A2113" i="2" s="1"/>
  <c r="A2114" i="2" s="1"/>
  <c r="A2115" i="2" s="1"/>
  <c r="A2116" i="2" s="1"/>
  <c r="A2117" i="2" s="1"/>
  <c r="A2118" i="2" s="1"/>
  <c r="A2119" i="2" s="1"/>
  <c r="A2120" i="2" s="1"/>
  <c r="A2121" i="2" s="1"/>
  <c r="A2122" i="2" s="1"/>
  <c r="A2123" i="2" s="1"/>
  <c r="A2124" i="2" s="1"/>
  <c r="A2125" i="2" s="1"/>
  <c r="A2126" i="2" s="1"/>
  <c r="A2127" i="2" s="1"/>
  <c r="A2128" i="2" s="1"/>
  <c r="A2129" i="2" s="1"/>
  <c r="A2130" i="2" s="1"/>
  <c r="A2131" i="2" s="1"/>
  <c r="A2132" i="2" s="1"/>
  <c r="A2133" i="2" s="1"/>
  <c r="A2134" i="2" s="1"/>
  <c r="A2135" i="2" s="1"/>
  <c r="A2136" i="2" s="1"/>
  <c r="A2137" i="2" s="1"/>
  <c r="A2138" i="2" s="1"/>
  <c r="A2139" i="2" s="1"/>
  <c r="A2140" i="2" s="1"/>
  <c r="A2141" i="2" s="1"/>
  <c r="A2142" i="2" s="1"/>
  <c r="A2143" i="2" s="1"/>
  <c r="A2144" i="2" s="1"/>
  <c r="A2145" i="2" s="1"/>
  <c r="A2146" i="2" s="1"/>
  <c r="A2147" i="2" s="1"/>
  <c r="A2148" i="2" s="1"/>
  <c r="A2149" i="2" s="1"/>
  <c r="A2150" i="2" s="1"/>
  <c r="A2151" i="2" s="1"/>
  <c r="A2152" i="2" s="1"/>
  <c r="A2153" i="2" s="1"/>
  <c r="A2154" i="2" s="1"/>
  <c r="A2155" i="2" s="1"/>
  <c r="A2156" i="2" s="1"/>
  <c r="A2157" i="2" s="1"/>
  <c r="A2158" i="2" s="1"/>
  <c r="A2159" i="2" s="1"/>
  <c r="A2160" i="2" s="1"/>
  <c r="A2161" i="2" s="1"/>
  <c r="A2162" i="2" s="1"/>
  <c r="A2163" i="2" s="1"/>
  <c r="A2164" i="2" s="1"/>
  <c r="A2165" i="2" s="1"/>
  <c r="A2166" i="2" s="1"/>
  <c r="A2167" i="2" s="1"/>
  <c r="A2168" i="2" s="1"/>
  <c r="A2169" i="2" s="1"/>
  <c r="A2170" i="2" s="1"/>
  <c r="A2171" i="2" s="1"/>
  <c r="A2172" i="2" s="1"/>
  <c r="A2173" i="2" s="1"/>
  <c r="A2174" i="2" s="1"/>
  <c r="A2175" i="2" s="1"/>
  <c r="A2176" i="2" s="1"/>
  <c r="A2177" i="2" s="1"/>
  <c r="A2178" i="2" s="1"/>
  <c r="A2179" i="2" s="1"/>
  <c r="A2180" i="2" s="1"/>
  <c r="A2181" i="2" s="1"/>
  <c r="A2182" i="2" s="1"/>
  <c r="A2183" i="2" s="1"/>
  <c r="A2184" i="2" s="1"/>
  <c r="A2185" i="2" s="1"/>
  <c r="A2186" i="2" s="1"/>
  <c r="A2187" i="2" s="1"/>
  <c r="A2188" i="2" s="1"/>
  <c r="A2189" i="2" s="1"/>
  <c r="A2190" i="2" s="1"/>
  <c r="A2191" i="2" s="1"/>
  <c r="A2192" i="2" s="1"/>
  <c r="A2193" i="2" s="1"/>
  <c r="A2194" i="2" s="1"/>
  <c r="A2195" i="2" s="1"/>
  <c r="A2196" i="2" s="1"/>
  <c r="A2197" i="2" s="1"/>
  <c r="A2198" i="2" s="1"/>
  <c r="A2199" i="2" s="1"/>
  <c r="A2200" i="2" s="1"/>
  <c r="A2201" i="2" s="1"/>
  <c r="A2202" i="2" s="1"/>
  <c r="A2203" i="2" s="1"/>
  <c r="A2204" i="2" s="1"/>
  <c r="A2205" i="2" s="1"/>
  <c r="A2206" i="2" s="1"/>
  <c r="A2207" i="2" s="1"/>
  <c r="A2208" i="2" s="1"/>
  <c r="A2209" i="2" s="1"/>
  <c r="A2210" i="2" s="1"/>
  <c r="A2211" i="2" s="1"/>
  <c r="A2212" i="2" s="1"/>
  <c r="A2213" i="2" s="1"/>
  <c r="A2214" i="2" s="1"/>
  <c r="A2215" i="2" s="1"/>
  <c r="A2216" i="2" s="1"/>
  <c r="A2217" i="2" s="1"/>
  <c r="A2218" i="2" s="1"/>
  <c r="A2219" i="2" s="1"/>
  <c r="A2220" i="2" s="1"/>
  <c r="A2221" i="2" s="1"/>
  <c r="A2222" i="2" s="1"/>
  <c r="A2223" i="2" s="1"/>
  <c r="A2224" i="2" s="1"/>
  <c r="A2225" i="2" s="1"/>
  <c r="A2226" i="2" s="1"/>
  <c r="A2227" i="2" s="1"/>
  <c r="A2228" i="2" s="1"/>
  <c r="A2229" i="2" s="1"/>
  <c r="A2230" i="2" s="1"/>
  <c r="A2231" i="2" s="1"/>
  <c r="A2232" i="2" s="1"/>
  <c r="A2233" i="2" s="1"/>
  <c r="A2234" i="2" s="1"/>
  <c r="A2235" i="2" s="1"/>
  <c r="A2236" i="2" s="1"/>
  <c r="A2237" i="2" s="1"/>
  <c r="A2238" i="2" s="1"/>
  <c r="A2239" i="2" s="1"/>
  <c r="A2240" i="2" s="1"/>
  <c r="A2241" i="2" s="1"/>
  <c r="A2242" i="2" s="1"/>
  <c r="A2243" i="2" s="1"/>
  <c r="A2244" i="2" s="1"/>
  <c r="A2245" i="2" s="1"/>
  <c r="A2246" i="2" s="1"/>
  <c r="A2247" i="2" s="1"/>
  <c r="A2248" i="2" s="1"/>
  <c r="A2249" i="2" s="1"/>
  <c r="A2250" i="2" s="1"/>
  <c r="A2251" i="2" s="1"/>
  <c r="A2252" i="2" s="1"/>
  <c r="A2253" i="2" s="1"/>
  <c r="A2254" i="2" s="1"/>
  <c r="A2255" i="2" s="1"/>
  <c r="A2256" i="2" s="1"/>
  <c r="A2257" i="2" s="1"/>
  <c r="A2258" i="2" s="1"/>
  <c r="A2259" i="2" s="1"/>
  <c r="A2260" i="2" s="1"/>
  <c r="A2261" i="2" s="1"/>
  <c r="A2262" i="2" s="1"/>
  <c r="A2263" i="2" s="1"/>
  <c r="A2264" i="2" s="1"/>
  <c r="A2265" i="2" s="1"/>
  <c r="A2266" i="2" s="1"/>
  <c r="A2267" i="2" s="1"/>
  <c r="A2268" i="2" s="1"/>
  <c r="A2269" i="2" s="1"/>
  <c r="A2270" i="2" s="1"/>
  <c r="A2271" i="2" s="1"/>
  <c r="A2272" i="2" s="1"/>
  <c r="A2273" i="2" s="1"/>
  <c r="A2274" i="2" s="1"/>
  <c r="A2275" i="2" s="1"/>
  <c r="A2276" i="2" s="1"/>
  <c r="A2277" i="2" s="1"/>
  <c r="A2278" i="2" s="1"/>
  <c r="A2279" i="2" s="1"/>
  <c r="A2280" i="2" s="1"/>
  <c r="A2281" i="2" s="1"/>
  <c r="A2282" i="2" s="1"/>
  <c r="A2283" i="2" s="1"/>
  <c r="A2284" i="2" s="1"/>
  <c r="A2285" i="2" s="1"/>
  <c r="A2286" i="2" s="1"/>
  <c r="A2287" i="2" s="1"/>
  <c r="A2288" i="2" s="1"/>
  <c r="A2289" i="2" s="1"/>
  <c r="A2290" i="2" s="1"/>
  <c r="A2291" i="2" s="1"/>
  <c r="A2292" i="2" s="1"/>
  <c r="A2293" i="2" s="1"/>
  <c r="A2294" i="2" s="1"/>
  <c r="A2295" i="2" s="1"/>
  <c r="A2296" i="2" s="1"/>
  <c r="A2297" i="2" s="1"/>
  <c r="A2298" i="2" s="1"/>
  <c r="A2299" i="2" s="1"/>
  <c r="A2300" i="2" s="1"/>
  <c r="A2301" i="2" s="1"/>
  <c r="A2302" i="2" s="1"/>
  <c r="A2303" i="2" s="1"/>
  <c r="A2304" i="2" s="1"/>
  <c r="A2305" i="2" s="1"/>
  <c r="A2306" i="2" s="1"/>
  <c r="A2307" i="2" s="1"/>
  <c r="A2308" i="2" s="1"/>
  <c r="A2309" i="2" s="1"/>
  <c r="A2310" i="2" s="1"/>
  <c r="A2311" i="2" s="1"/>
  <c r="A2312" i="2" s="1"/>
  <c r="A2313" i="2" s="1"/>
  <c r="A2314" i="2" s="1"/>
  <c r="A2315" i="2" s="1"/>
  <c r="A2316" i="2" s="1"/>
  <c r="A2317" i="2" s="1"/>
  <c r="A2318" i="2" s="1"/>
  <c r="A2319" i="2" s="1"/>
  <c r="A2320" i="2" s="1"/>
  <c r="A2321" i="2" s="1"/>
  <c r="A2322" i="2" s="1"/>
  <c r="A2323" i="2" s="1"/>
  <c r="A2324" i="2" s="1"/>
  <c r="A2325" i="2" s="1"/>
  <c r="A2326" i="2" s="1"/>
  <c r="A2327" i="2" s="1"/>
  <c r="A2328" i="2" s="1"/>
  <c r="A2329" i="2" s="1"/>
  <c r="A2330" i="2" s="1"/>
  <c r="A2331" i="2" s="1"/>
  <c r="A2332" i="2" s="1"/>
  <c r="A2333" i="2" s="1"/>
  <c r="A2334" i="2" s="1"/>
  <c r="A2335" i="2" s="1"/>
  <c r="A2336" i="2" s="1"/>
  <c r="A2337" i="2" s="1"/>
  <c r="A2338" i="2" s="1"/>
  <c r="A2339" i="2" s="1"/>
  <c r="A2340" i="2" s="1"/>
  <c r="A2341" i="2" s="1"/>
  <c r="A2342" i="2" s="1"/>
  <c r="A2343" i="2" s="1"/>
  <c r="A2344" i="2" s="1"/>
  <c r="A2345" i="2" s="1"/>
  <c r="A2346" i="2" s="1"/>
  <c r="A2347" i="2" s="1"/>
  <c r="A2348" i="2" s="1"/>
  <c r="A2349" i="2" s="1"/>
  <c r="A2350" i="2" s="1"/>
  <c r="A2351" i="2" s="1"/>
  <c r="A2352" i="2" s="1"/>
  <c r="A2353" i="2" s="1"/>
  <c r="A2354" i="2" s="1"/>
  <c r="A2355" i="2" s="1"/>
  <c r="A2356" i="2" s="1"/>
  <c r="A2357" i="2" s="1"/>
  <c r="A2358" i="2" s="1"/>
  <c r="A2359" i="2" s="1"/>
  <c r="A2360" i="2" s="1"/>
  <c r="A2361" i="2" s="1"/>
  <c r="A2362" i="2" s="1"/>
  <c r="A2363" i="2" s="1"/>
  <c r="A2364" i="2" s="1"/>
  <c r="A2365" i="2" s="1"/>
  <c r="A2366" i="2" s="1"/>
  <c r="A2367" i="2" s="1"/>
  <c r="A2368" i="2" s="1"/>
  <c r="A2369" i="2" s="1"/>
  <c r="A2370" i="2" s="1"/>
  <c r="A2371" i="2" s="1"/>
  <c r="A2372" i="2" s="1"/>
  <c r="A2373" i="2" s="1"/>
  <c r="A2374" i="2" s="1"/>
  <c r="A2375" i="2" s="1"/>
  <c r="A2376" i="2" s="1"/>
  <c r="A2377" i="2" s="1"/>
  <c r="A2378" i="2" s="1"/>
  <c r="A2379" i="2" s="1"/>
  <c r="A2380" i="2" s="1"/>
  <c r="A2381" i="2" s="1"/>
  <c r="A2382" i="2" s="1"/>
  <c r="A2383" i="2" s="1"/>
  <c r="A2384" i="2" s="1"/>
  <c r="A2385" i="2" s="1"/>
  <c r="A2386" i="2" s="1"/>
  <c r="A2387" i="2" s="1"/>
  <c r="A2388" i="2" s="1"/>
  <c r="A2389" i="2" s="1"/>
  <c r="A2390" i="2" s="1"/>
  <c r="A2391" i="2" s="1"/>
  <c r="A2392" i="2" s="1"/>
  <c r="A2393" i="2" s="1"/>
  <c r="A2394" i="2" s="1"/>
  <c r="A2395" i="2" s="1"/>
  <c r="A2396" i="2" s="1"/>
  <c r="A2397" i="2" s="1"/>
  <c r="A2398" i="2" s="1"/>
  <c r="A2399" i="2" s="1"/>
  <c r="A2400" i="2" s="1"/>
  <c r="A2401" i="2" s="1"/>
  <c r="A2402" i="2" s="1"/>
  <c r="A2403" i="2" s="1"/>
  <c r="A2404" i="2" s="1"/>
  <c r="A2405" i="2" s="1"/>
  <c r="A2406" i="2" s="1"/>
  <c r="A2407" i="2" s="1"/>
  <c r="A2408" i="2" s="1"/>
  <c r="A2409" i="2" s="1"/>
  <c r="A2410" i="2" s="1"/>
  <c r="A2411" i="2" s="1"/>
  <c r="A2412" i="2" s="1"/>
  <c r="A2413" i="2" s="1"/>
  <c r="A2414" i="2" s="1"/>
  <c r="A2415" i="2" s="1"/>
  <c r="A2416" i="2" s="1"/>
  <c r="A2417" i="2" s="1"/>
  <c r="A2418" i="2" s="1"/>
  <c r="A2419" i="2" s="1"/>
  <c r="A2420" i="2" s="1"/>
  <c r="A2421" i="2" s="1"/>
  <c r="A2422" i="2" s="1"/>
  <c r="A2423" i="2" s="1"/>
  <c r="A2424" i="2" s="1"/>
  <c r="A2425" i="2" s="1"/>
  <c r="A2426" i="2" s="1"/>
  <c r="A2427" i="2" s="1"/>
  <c r="A2428" i="2" s="1"/>
  <c r="A2429" i="2" s="1"/>
  <c r="A2430" i="2" s="1"/>
  <c r="A2431" i="2" s="1"/>
  <c r="A2432" i="2" s="1"/>
  <c r="A2433" i="2" s="1"/>
  <c r="A2434" i="2" s="1"/>
  <c r="A2435" i="2" s="1"/>
  <c r="A2436" i="2" s="1"/>
  <c r="A2437" i="2" s="1"/>
  <c r="A2438" i="2" s="1"/>
  <c r="A2439" i="2" s="1"/>
  <c r="A2440" i="2" s="1"/>
  <c r="A2441" i="2" s="1"/>
  <c r="A2442" i="2" s="1"/>
  <c r="A2443" i="2" s="1"/>
  <c r="A2444" i="2" s="1"/>
  <c r="A2445" i="2" s="1"/>
  <c r="A2446" i="2" s="1"/>
  <c r="A2447" i="2" s="1"/>
  <c r="A2448" i="2" s="1"/>
  <c r="A2449" i="2" s="1"/>
  <c r="A2450" i="2" s="1"/>
  <c r="A2451" i="2" s="1"/>
  <c r="A2452" i="2" s="1"/>
  <c r="A2453" i="2" s="1"/>
  <c r="A2454" i="2" s="1"/>
  <c r="A2455" i="2" s="1"/>
  <c r="A2456" i="2" s="1"/>
  <c r="A2457" i="2" s="1"/>
  <c r="A2458" i="2" s="1"/>
  <c r="A2459" i="2" s="1"/>
  <c r="A2460" i="2" s="1"/>
  <c r="A2461" i="2" s="1"/>
  <c r="A2462" i="2" s="1"/>
  <c r="A2463" i="2" s="1"/>
  <c r="A2464" i="2" s="1"/>
  <c r="A2465" i="2" s="1"/>
  <c r="A2466" i="2" s="1"/>
  <c r="A2467" i="2" s="1"/>
  <c r="A2468" i="2" s="1"/>
  <c r="A2469" i="2" s="1"/>
  <c r="A2470" i="2" s="1"/>
  <c r="A2471" i="2" s="1"/>
  <c r="A2472" i="2" s="1"/>
  <c r="A2473" i="2" s="1"/>
  <c r="A2474" i="2" s="1"/>
  <c r="A2475" i="2" s="1"/>
  <c r="A2476" i="2" s="1"/>
  <c r="A2477" i="2" s="1"/>
  <c r="A2478" i="2" s="1"/>
  <c r="A2479" i="2" s="1"/>
  <c r="A2480" i="2" s="1"/>
  <c r="A2481" i="2" s="1"/>
  <c r="A2482" i="2" s="1"/>
  <c r="A2483" i="2" s="1"/>
  <c r="A2484" i="2" s="1"/>
  <c r="A2485" i="2" s="1"/>
  <c r="A2486" i="2" s="1"/>
  <c r="A2487" i="2" s="1"/>
  <c r="A2488" i="2" s="1"/>
  <c r="A2489" i="2" s="1"/>
  <c r="A2490" i="2" s="1"/>
  <c r="A2491" i="2" s="1"/>
  <c r="A2492" i="2" s="1"/>
  <c r="A2493" i="2" s="1"/>
  <c r="A2494" i="2" s="1"/>
  <c r="A2495" i="2" s="1"/>
  <c r="A2496" i="2" s="1"/>
  <c r="A2497" i="2" s="1"/>
  <c r="A2498" i="2" s="1"/>
  <c r="A2499" i="2" s="1"/>
  <c r="A2500" i="2" s="1"/>
  <c r="A2501" i="2" s="1"/>
  <c r="A2502" i="2" s="1"/>
  <c r="A2503" i="2" s="1"/>
  <c r="A2504" i="2" s="1"/>
  <c r="A2505" i="2" s="1"/>
  <c r="A2506" i="2" s="1"/>
  <c r="A2507" i="2" s="1"/>
  <c r="A2508" i="2" s="1"/>
  <c r="A2509" i="2" s="1"/>
  <c r="A2510" i="2" s="1"/>
  <c r="A2511" i="2" s="1"/>
  <c r="A2512" i="2" s="1"/>
  <c r="A2513" i="2" s="1"/>
  <c r="A2514" i="2" s="1"/>
  <c r="A2515" i="2" s="1"/>
  <c r="A2516" i="2" s="1"/>
  <c r="A2517" i="2" s="1"/>
  <c r="A2518" i="2" s="1"/>
  <c r="A2519" i="2" s="1"/>
  <c r="A2520" i="2" s="1"/>
  <c r="A2521" i="2" s="1"/>
  <c r="A2522" i="2" s="1"/>
  <c r="A2523" i="2" s="1"/>
  <c r="A2524" i="2" s="1"/>
  <c r="A2525" i="2" s="1"/>
  <c r="A2526" i="2" s="1"/>
  <c r="A2527" i="2" s="1"/>
  <c r="A2528" i="2" s="1"/>
  <c r="A2529" i="2" s="1"/>
  <c r="A2530" i="2" s="1"/>
  <c r="A2531" i="2" s="1"/>
  <c r="A2532" i="2" s="1"/>
  <c r="A2533" i="2" s="1"/>
  <c r="A2534" i="2" s="1"/>
  <c r="A2535" i="2" s="1"/>
  <c r="A2536" i="2" s="1"/>
  <c r="A2537" i="2" s="1"/>
  <c r="A2538" i="2" s="1"/>
  <c r="A2539" i="2" s="1"/>
  <c r="A2540" i="2" s="1"/>
  <c r="A2541" i="2" s="1"/>
  <c r="A2542" i="2" s="1"/>
  <c r="A2543" i="2" s="1"/>
  <c r="A2544" i="2" s="1"/>
  <c r="A2545" i="2" s="1"/>
  <c r="A2546" i="2" s="1"/>
  <c r="A2547" i="2" s="1"/>
  <c r="A2548" i="2" s="1"/>
  <c r="A2549" i="2" s="1"/>
  <c r="A2550" i="2" s="1"/>
  <c r="A2551" i="2" s="1"/>
  <c r="A2552" i="2" s="1"/>
  <c r="A2553" i="2" s="1"/>
  <c r="A2554" i="2" s="1"/>
  <c r="A2555" i="2" s="1"/>
  <c r="A2556" i="2" s="1"/>
  <c r="A2557" i="2" s="1"/>
  <c r="A2558" i="2" s="1"/>
  <c r="A2559" i="2" s="1"/>
  <c r="A2560" i="2" s="1"/>
  <c r="A2561" i="2" s="1"/>
  <c r="A2562" i="2" s="1"/>
  <c r="A2563" i="2" s="1"/>
  <c r="A2564" i="2" s="1"/>
  <c r="A2565" i="2" s="1"/>
  <c r="A2566" i="2" s="1"/>
  <c r="A2567" i="2" s="1"/>
  <c r="A2568" i="2" s="1"/>
  <c r="A2569" i="2" s="1"/>
  <c r="A2570" i="2" s="1"/>
  <c r="A2571" i="2" s="1"/>
  <c r="A2572" i="2" s="1"/>
  <c r="A2573" i="2" s="1"/>
  <c r="A2574" i="2" s="1"/>
  <c r="A2575" i="2" s="1"/>
  <c r="A2576" i="2" s="1"/>
  <c r="A2577" i="2" s="1"/>
  <c r="A2578" i="2" s="1"/>
  <c r="A2579" i="2" s="1"/>
  <c r="A2580" i="2" s="1"/>
  <c r="A2581" i="2" s="1"/>
  <c r="A2582" i="2" s="1"/>
  <c r="A2583" i="2" s="1"/>
  <c r="A2584" i="2" s="1"/>
  <c r="A2585" i="2" s="1"/>
  <c r="A2586" i="2" s="1"/>
  <c r="A2587" i="2" s="1"/>
  <c r="A2588" i="2" s="1"/>
  <c r="A2589" i="2" s="1"/>
  <c r="A2590" i="2" s="1"/>
  <c r="A2591" i="2" s="1"/>
  <c r="A2592" i="2" s="1"/>
  <c r="A2593" i="2" s="1"/>
  <c r="A2594" i="2" s="1"/>
  <c r="A2595" i="2" s="1"/>
  <c r="A2596" i="2" s="1"/>
  <c r="A2597" i="2" s="1"/>
  <c r="A2598" i="2" s="1"/>
  <c r="A2599" i="2" s="1"/>
  <c r="A2600" i="2" s="1"/>
  <c r="A2601" i="2" s="1"/>
  <c r="A2602" i="2" s="1"/>
  <c r="A2603" i="2" s="1"/>
  <c r="A2604" i="2" s="1"/>
  <c r="A2605" i="2" s="1"/>
  <c r="A2606" i="2" s="1"/>
  <c r="A2607" i="2" s="1"/>
  <c r="A2608" i="2" s="1"/>
  <c r="A2609" i="2" s="1"/>
  <c r="A2610" i="2" s="1"/>
  <c r="A2611" i="2" s="1"/>
  <c r="A2612" i="2" s="1"/>
  <c r="A2613" i="2" s="1"/>
  <c r="A2614" i="2" s="1"/>
  <c r="A2615" i="2" s="1"/>
  <c r="A2616" i="2" s="1"/>
  <c r="A2617" i="2" s="1"/>
  <c r="A2618" i="2" s="1"/>
  <c r="A2619" i="2" s="1"/>
  <c r="A2620" i="2" s="1"/>
  <c r="A2621" i="2" s="1"/>
  <c r="A2622" i="2" s="1"/>
  <c r="A2623" i="2" s="1"/>
  <c r="A2624" i="2" s="1"/>
  <c r="A2625" i="2" s="1"/>
  <c r="A2626" i="2" s="1"/>
  <c r="A2627" i="2" s="1"/>
  <c r="A2628" i="2" s="1"/>
  <c r="A2629" i="2" s="1"/>
  <c r="A2630" i="2" s="1"/>
  <c r="A2631" i="2" s="1"/>
  <c r="A2632" i="2" s="1"/>
  <c r="A2633" i="2" s="1"/>
  <c r="A2634" i="2" s="1"/>
  <c r="A2635" i="2" s="1"/>
  <c r="A2636" i="2" s="1"/>
  <c r="A2637" i="2" s="1"/>
  <c r="A2638" i="2" s="1"/>
  <c r="A2639" i="2" s="1"/>
  <c r="A2640" i="2" s="1"/>
  <c r="A2641" i="2" s="1"/>
  <c r="A2642" i="2" s="1"/>
  <c r="A2643" i="2" s="1"/>
  <c r="A2644" i="2" s="1"/>
  <c r="A2645" i="2" s="1"/>
  <c r="A2646" i="2" s="1"/>
  <c r="A2647" i="2" s="1"/>
  <c r="A2648" i="2" s="1"/>
  <c r="A2649" i="2" s="1"/>
  <c r="A2650" i="2" s="1"/>
  <c r="A2651" i="2" s="1"/>
  <c r="A2652" i="2" s="1"/>
  <c r="A2653" i="2" s="1"/>
  <c r="A2654" i="2" s="1"/>
  <c r="A2655" i="2" s="1"/>
  <c r="A2656" i="2" s="1"/>
  <c r="A2657" i="2" s="1"/>
  <c r="A2658" i="2" s="1"/>
  <c r="A2659" i="2" s="1"/>
  <c r="A2660" i="2" s="1"/>
  <c r="A2661" i="2" s="1"/>
  <c r="A2662" i="2" s="1"/>
  <c r="A2663" i="2" s="1"/>
  <c r="A2664" i="2" s="1"/>
  <c r="A2665" i="2" s="1"/>
  <c r="A2666" i="2" s="1"/>
  <c r="A2667" i="2" s="1"/>
  <c r="A2668" i="2" s="1"/>
  <c r="A2669" i="2" s="1"/>
  <c r="A2670" i="2" s="1"/>
  <c r="A2671" i="2" s="1"/>
  <c r="A2672" i="2" s="1"/>
  <c r="A2673" i="2" s="1"/>
  <c r="A2674" i="2" s="1"/>
  <c r="A2675" i="2" s="1"/>
  <c r="A2676" i="2" s="1"/>
  <c r="A2677" i="2" s="1"/>
  <c r="A2678" i="2" s="1"/>
  <c r="A2679" i="2" s="1"/>
  <c r="A2680" i="2" s="1"/>
  <c r="A2681" i="2" s="1"/>
  <c r="A2682" i="2" s="1"/>
  <c r="A2683" i="2" s="1"/>
  <c r="A2684" i="2" s="1"/>
  <c r="A2685" i="2" s="1"/>
  <c r="A2686" i="2" s="1"/>
  <c r="A2687" i="2" s="1"/>
  <c r="A2688" i="2" s="1"/>
  <c r="A2689" i="2" s="1"/>
  <c r="A2690" i="2" s="1"/>
  <c r="A2691" i="2" s="1"/>
  <c r="A2692" i="2" s="1"/>
  <c r="A2693" i="2" s="1"/>
  <c r="A2694" i="2" s="1"/>
  <c r="A2695" i="2" s="1"/>
  <c r="A2696" i="2" s="1"/>
  <c r="A2697" i="2" s="1"/>
  <c r="A2698" i="2" s="1"/>
  <c r="A2699" i="2" s="1"/>
  <c r="A2700" i="2" s="1"/>
  <c r="A2701" i="2" s="1"/>
  <c r="A2702" i="2" s="1"/>
  <c r="A2703" i="2" s="1"/>
  <c r="A2704" i="2" s="1"/>
  <c r="A2705" i="2" s="1"/>
  <c r="A2706" i="2" s="1"/>
  <c r="A2707" i="2" s="1"/>
  <c r="A2708" i="2" s="1"/>
  <c r="A2709" i="2" s="1"/>
  <c r="A2710" i="2" s="1"/>
  <c r="A2711" i="2" s="1"/>
  <c r="A2712" i="2" s="1"/>
  <c r="A2713" i="2" s="1"/>
  <c r="A2714" i="2" s="1"/>
  <c r="A2715" i="2" s="1"/>
  <c r="A2716" i="2" s="1"/>
  <c r="A2717" i="2" s="1"/>
  <c r="A2718" i="2" s="1"/>
  <c r="A2719" i="2" s="1"/>
  <c r="A2720" i="2" s="1"/>
  <c r="A2721" i="2" s="1"/>
  <c r="A2722" i="2" s="1"/>
  <c r="A2723" i="2" s="1"/>
  <c r="A2724" i="2" s="1"/>
  <c r="A2725" i="2" s="1"/>
  <c r="A2726" i="2" s="1"/>
  <c r="A2727" i="2" s="1"/>
  <c r="A2728" i="2" s="1"/>
  <c r="A2729" i="2" s="1"/>
  <c r="A2730" i="2" s="1"/>
  <c r="A2731" i="2" s="1"/>
  <c r="A2732" i="2" s="1"/>
  <c r="A2733" i="2" s="1"/>
  <c r="A2734" i="2" s="1"/>
  <c r="A2735" i="2" s="1"/>
  <c r="A2736" i="2" s="1"/>
  <c r="A2737" i="2" s="1"/>
  <c r="A2738" i="2" s="1"/>
  <c r="A2739" i="2" s="1"/>
  <c r="A2740" i="2" s="1"/>
  <c r="A2741" i="2" s="1"/>
  <c r="A2742" i="2" s="1"/>
  <c r="A2743" i="2" s="1"/>
  <c r="A2744" i="2" s="1"/>
  <c r="A2745" i="2" s="1"/>
  <c r="A2746" i="2" s="1"/>
  <c r="A2747" i="2" s="1"/>
  <c r="A2748" i="2" s="1"/>
  <c r="A2749" i="2" s="1"/>
  <c r="A2750" i="2" s="1"/>
  <c r="A2751" i="2" s="1"/>
  <c r="A2752" i="2" s="1"/>
  <c r="A2753" i="2" s="1"/>
  <c r="A2754" i="2" s="1"/>
  <c r="A2755" i="2" s="1"/>
  <c r="A2756" i="2" s="1"/>
  <c r="A2757" i="2" s="1"/>
  <c r="A2758" i="2" s="1"/>
  <c r="A2759" i="2" s="1"/>
  <c r="A2760" i="2" s="1"/>
  <c r="A2761" i="2" s="1"/>
  <c r="A2762" i="2" s="1"/>
  <c r="A2763" i="2" s="1"/>
  <c r="A2764" i="2" s="1"/>
  <c r="A2765" i="2" s="1"/>
  <c r="A2766" i="2" s="1"/>
  <c r="A2767" i="2" s="1"/>
  <c r="A2768" i="2" s="1"/>
  <c r="A2769" i="2" s="1"/>
  <c r="A2770" i="2" s="1"/>
  <c r="A2771" i="2" s="1"/>
  <c r="A2772" i="2" s="1"/>
  <c r="A2773" i="2" s="1"/>
  <c r="A2774" i="2" s="1"/>
  <c r="A2775" i="2" s="1"/>
  <c r="A2776" i="2" s="1"/>
  <c r="A2777" i="2" s="1"/>
  <c r="A2778" i="2" s="1"/>
  <c r="A2779" i="2" s="1"/>
  <c r="A2780" i="2" s="1"/>
  <c r="A2781" i="2" s="1"/>
  <c r="A2782" i="2" s="1"/>
  <c r="A2783" i="2" s="1"/>
  <c r="A2784" i="2" s="1"/>
  <c r="A2785" i="2" s="1"/>
  <c r="A2786" i="2" s="1"/>
  <c r="A2787" i="2" s="1"/>
  <c r="A2788" i="2" s="1"/>
  <c r="A2789" i="2" s="1"/>
  <c r="A2790" i="2" s="1"/>
  <c r="A2791" i="2" s="1"/>
  <c r="A2792" i="2" s="1"/>
  <c r="A2793" i="2" s="1"/>
  <c r="A2794" i="2" s="1"/>
  <c r="A2795" i="2" s="1"/>
  <c r="A2796" i="2" s="1"/>
  <c r="A2797" i="2" s="1"/>
  <c r="A2798" i="2" s="1"/>
  <c r="A2799" i="2" s="1"/>
  <c r="A2800" i="2" s="1"/>
  <c r="A2801" i="2" s="1"/>
  <c r="A2802" i="2" s="1"/>
  <c r="A2803" i="2" s="1"/>
  <c r="A2804" i="2" s="1"/>
  <c r="A2805" i="2" s="1"/>
  <c r="A2806" i="2" s="1"/>
  <c r="A2807" i="2" s="1"/>
  <c r="A2808" i="2" s="1"/>
  <c r="A2809" i="2" s="1"/>
  <c r="A2810" i="2" s="1"/>
  <c r="A2811" i="2" s="1"/>
  <c r="A2812" i="2" s="1"/>
  <c r="A2813" i="2" s="1"/>
  <c r="A2814" i="2" s="1"/>
  <c r="A2815" i="2" s="1"/>
  <c r="A2816" i="2" s="1"/>
  <c r="A2817" i="2" s="1"/>
  <c r="A2818" i="2" s="1"/>
  <c r="A2819" i="2" s="1"/>
  <c r="A2820" i="2" s="1"/>
  <c r="A2821" i="2" s="1"/>
  <c r="A2822" i="2" s="1"/>
  <c r="A2823" i="2" s="1"/>
  <c r="A2824" i="2" s="1"/>
  <c r="A2825" i="2" s="1"/>
  <c r="A2826" i="2" s="1"/>
  <c r="A2827" i="2" s="1"/>
  <c r="A2828" i="2" s="1"/>
  <c r="A2829" i="2" s="1"/>
  <c r="A2830" i="2" s="1"/>
  <c r="A2831" i="2" s="1"/>
  <c r="A2832" i="2" s="1"/>
  <c r="A2833" i="2" s="1"/>
  <c r="A2834" i="2" s="1"/>
  <c r="A2835" i="2" s="1"/>
  <c r="A2836" i="2" s="1"/>
  <c r="A2837" i="2" s="1"/>
  <c r="A2838" i="2" s="1"/>
  <c r="A2839" i="2" s="1"/>
  <c r="A2840" i="2" s="1"/>
  <c r="A2841" i="2" s="1"/>
  <c r="A2842" i="2" s="1"/>
  <c r="A2843" i="2" s="1"/>
  <c r="A2844" i="2" s="1"/>
  <c r="A2845" i="2" s="1"/>
  <c r="A2846" i="2" s="1"/>
  <c r="A2847" i="2" s="1"/>
  <c r="A2848" i="2" s="1"/>
  <c r="A2849" i="2" s="1"/>
  <c r="A2850" i="2" s="1"/>
  <c r="A2851" i="2" s="1"/>
  <c r="A2852" i="2" s="1"/>
  <c r="A2853" i="2" s="1"/>
  <c r="A2854" i="2" s="1"/>
  <c r="A2855" i="2" s="1"/>
  <c r="A2856" i="2" s="1"/>
  <c r="A2857" i="2" s="1"/>
  <c r="A2858" i="2" s="1"/>
  <c r="A2859" i="2" s="1"/>
  <c r="A2860" i="2" s="1"/>
  <c r="A2861" i="2" s="1"/>
  <c r="A2862" i="2" s="1"/>
  <c r="A2863" i="2" s="1"/>
  <c r="A2864" i="2" s="1"/>
  <c r="A2865" i="2" s="1"/>
  <c r="A2866" i="2" s="1"/>
  <c r="A2867" i="2" s="1"/>
  <c r="A2868" i="2" s="1"/>
  <c r="A2869" i="2" s="1"/>
  <c r="A2870" i="2" s="1"/>
  <c r="A2871" i="2" s="1"/>
  <c r="A2872" i="2" s="1"/>
  <c r="A2873" i="2" s="1"/>
  <c r="A2874" i="2" s="1"/>
  <c r="A2875" i="2" s="1"/>
  <c r="A2876" i="2" s="1"/>
  <c r="A2877" i="2" s="1"/>
  <c r="A2878" i="2" s="1"/>
  <c r="A2879" i="2" s="1"/>
  <c r="A2880" i="2" s="1"/>
  <c r="A2881" i="2" s="1"/>
  <c r="A2882" i="2" s="1"/>
  <c r="A2883" i="2" s="1"/>
  <c r="A2884" i="2" s="1"/>
  <c r="A2885" i="2" s="1"/>
  <c r="A2886" i="2" s="1"/>
  <c r="A2887" i="2" s="1"/>
  <c r="A2888" i="2" s="1"/>
  <c r="A2889" i="2" s="1"/>
  <c r="A2890" i="2" s="1"/>
  <c r="A2891" i="2" s="1"/>
  <c r="A2892" i="2" s="1"/>
  <c r="A2893" i="2" s="1"/>
  <c r="A2894" i="2" s="1"/>
  <c r="A2895" i="2" s="1"/>
  <c r="A2896" i="2" s="1"/>
  <c r="A2897" i="2" s="1"/>
  <c r="A2898" i="2" s="1"/>
  <c r="A2899" i="2" s="1"/>
  <c r="A2900" i="2" s="1"/>
  <c r="A2901" i="2" s="1"/>
  <c r="A2902" i="2" s="1"/>
  <c r="A2903" i="2" s="1"/>
  <c r="A2904" i="2" s="1"/>
  <c r="A2905" i="2" s="1"/>
  <c r="A2906" i="2" s="1"/>
  <c r="A2907" i="2" s="1"/>
  <c r="A2908" i="2" s="1"/>
  <c r="A2909" i="2" s="1"/>
  <c r="A2910" i="2" s="1"/>
  <c r="A2911" i="2" s="1"/>
  <c r="A2912" i="2" s="1"/>
  <c r="A2913" i="2" s="1"/>
  <c r="A2914" i="2" s="1"/>
  <c r="A2915" i="2" s="1"/>
  <c r="A2916" i="2" s="1"/>
  <c r="A2917" i="2" s="1"/>
  <c r="A2918" i="2" s="1"/>
  <c r="A2919" i="2" s="1"/>
  <c r="A2920" i="2" s="1"/>
  <c r="A2921" i="2" s="1"/>
  <c r="A2922" i="2" s="1"/>
  <c r="A2923" i="2" s="1"/>
  <c r="A2924" i="2" s="1"/>
  <c r="A2925" i="2" s="1"/>
  <c r="A2926" i="2" s="1"/>
  <c r="A2927" i="2" s="1"/>
  <c r="A2928" i="2" s="1"/>
  <c r="A2929" i="2" s="1"/>
  <c r="A2930" i="2" s="1"/>
  <c r="A2931" i="2" s="1"/>
  <c r="A2932" i="2" s="1"/>
  <c r="A2933" i="2" s="1"/>
  <c r="A2934" i="2" s="1"/>
  <c r="A2935" i="2" s="1"/>
  <c r="A2936" i="2" s="1"/>
  <c r="A2937" i="2" s="1"/>
  <c r="A2938" i="2" s="1"/>
  <c r="A2939" i="2" s="1"/>
  <c r="A2940" i="2" s="1"/>
  <c r="A2941" i="2" s="1"/>
  <c r="A2942" i="2" s="1"/>
  <c r="A2943" i="2" s="1"/>
  <c r="A2944" i="2" s="1"/>
  <c r="A2945" i="2" s="1"/>
  <c r="A2946" i="2" s="1"/>
  <c r="A2947" i="2" s="1"/>
  <c r="A2948" i="2" s="1"/>
  <c r="A2949" i="2" s="1"/>
  <c r="A2950" i="2" s="1"/>
  <c r="A2951" i="2" s="1"/>
  <c r="A2952" i="2" s="1"/>
  <c r="A2953" i="2" s="1"/>
  <c r="A2954" i="2" s="1"/>
  <c r="A2955" i="2" s="1"/>
  <c r="A2956" i="2" s="1"/>
  <c r="A2957" i="2" s="1"/>
  <c r="A2958" i="2" s="1"/>
  <c r="A2959" i="2" s="1"/>
  <c r="A2960" i="2" s="1"/>
  <c r="A2961" i="2" s="1"/>
  <c r="A2962" i="2" s="1"/>
  <c r="A2963" i="2" s="1"/>
  <c r="A2964" i="2" s="1"/>
  <c r="A2965" i="2" s="1"/>
  <c r="A2966" i="2" s="1"/>
  <c r="A2967" i="2" s="1"/>
  <c r="A2968" i="2" s="1"/>
  <c r="A2969" i="2" s="1"/>
  <c r="A2970" i="2" s="1"/>
  <c r="A2971" i="2" s="1"/>
  <c r="A2972" i="2" s="1"/>
  <c r="A2973" i="2" s="1"/>
  <c r="A2974" i="2" s="1"/>
  <c r="A2975" i="2" s="1"/>
  <c r="A2976" i="2" s="1"/>
  <c r="A2977" i="2" s="1"/>
  <c r="A2978" i="2" s="1"/>
  <c r="A2979" i="2" s="1"/>
  <c r="A2980" i="2" s="1"/>
  <c r="A2981" i="2" s="1"/>
  <c r="A2982" i="2" s="1"/>
  <c r="A2983" i="2" s="1"/>
  <c r="A2984" i="2" s="1"/>
  <c r="A2985" i="2" s="1"/>
  <c r="A2986" i="2" s="1"/>
  <c r="A2987" i="2" s="1"/>
  <c r="A2988" i="2" s="1"/>
  <c r="A2989" i="2" s="1"/>
  <c r="A2990" i="2" s="1"/>
  <c r="A2991" i="2" s="1"/>
  <c r="A2992" i="2" s="1"/>
  <c r="A2993" i="2" s="1"/>
  <c r="A2994" i="2" s="1"/>
  <c r="A2995" i="2" s="1"/>
  <c r="A2996" i="2" s="1"/>
  <c r="A2997" i="2" s="1"/>
  <c r="A2998" i="2" s="1"/>
  <c r="A2999" i="2" s="1"/>
  <c r="A3000" i="2" s="1"/>
  <c r="A3001" i="2" s="1"/>
  <c r="A3002" i="2" s="1"/>
  <c r="A3003" i="2" s="1"/>
  <c r="A3004" i="2" s="1"/>
  <c r="A3005" i="2" s="1"/>
  <c r="A3006" i="2" s="1"/>
  <c r="A3007" i="2" s="1"/>
  <c r="A3008" i="2" s="1"/>
  <c r="A3009" i="2" s="1"/>
  <c r="A3010" i="2" s="1"/>
  <c r="A3011" i="2" s="1"/>
  <c r="A3012" i="2" s="1"/>
  <c r="A3013" i="2" s="1"/>
  <c r="A3014" i="2" s="1"/>
  <c r="A3015" i="2" s="1"/>
  <c r="A3016" i="2" s="1"/>
  <c r="A3017" i="2" s="1"/>
  <c r="A3018" i="2" s="1"/>
  <c r="A3019" i="2" s="1"/>
  <c r="A3020" i="2" s="1"/>
  <c r="A3021" i="2" s="1"/>
  <c r="A3022" i="2" s="1"/>
  <c r="A3023" i="2" s="1"/>
  <c r="A3024" i="2" s="1"/>
  <c r="A3025" i="2" s="1"/>
  <c r="A3026" i="2" s="1"/>
  <c r="A3027" i="2" s="1"/>
  <c r="A3028" i="2" s="1"/>
  <c r="A3029" i="2" s="1"/>
  <c r="A3030" i="2" s="1"/>
  <c r="A3031" i="2" s="1"/>
  <c r="A3032" i="2" s="1"/>
  <c r="A3033" i="2" s="1"/>
  <c r="A3034" i="2" s="1"/>
  <c r="A3035" i="2" s="1"/>
  <c r="A3036" i="2" s="1"/>
  <c r="A3037" i="2" s="1"/>
  <c r="A3038" i="2" s="1"/>
  <c r="A3039" i="2" s="1"/>
  <c r="A3040" i="2" s="1"/>
  <c r="A3041" i="2" s="1"/>
  <c r="A3042" i="2" s="1"/>
  <c r="A3043" i="2" s="1"/>
  <c r="A3044" i="2" s="1"/>
  <c r="A3045" i="2" s="1"/>
  <c r="A3046" i="2" s="1"/>
  <c r="A3047" i="2" s="1"/>
  <c r="A3048" i="2" s="1"/>
  <c r="A3049" i="2" s="1"/>
  <c r="A3050" i="2" s="1"/>
  <c r="A3051" i="2" s="1"/>
  <c r="A3052" i="2" s="1"/>
  <c r="A3053" i="2" s="1"/>
  <c r="A3054" i="2" s="1"/>
  <c r="A3055" i="2" s="1"/>
  <c r="A3056" i="2" s="1"/>
  <c r="A3057" i="2" s="1"/>
  <c r="A3058" i="2" s="1"/>
  <c r="A3059" i="2" s="1"/>
  <c r="A3060" i="2" s="1"/>
  <c r="A3061" i="2" s="1"/>
  <c r="A3062" i="2" s="1"/>
  <c r="A3063" i="2" s="1"/>
  <c r="A3064" i="2" s="1"/>
  <c r="A3065" i="2" s="1"/>
  <c r="A3066" i="2" s="1"/>
  <c r="A3067" i="2" s="1"/>
  <c r="A3068" i="2" s="1"/>
  <c r="A3069" i="2" s="1"/>
  <c r="A3070" i="2" s="1"/>
  <c r="A3071" i="2" s="1"/>
  <c r="A3072" i="2" s="1"/>
  <c r="A3073" i="2" s="1"/>
  <c r="A3074" i="2" s="1"/>
  <c r="A3075" i="2" s="1"/>
  <c r="A3076" i="2" s="1"/>
  <c r="A3077" i="2" s="1"/>
  <c r="A3078" i="2" s="1"/>
  <c r="A3079" i="2" s="1"/>
  <c r="A3080" i="2" s="1"/>
  <c r="A3081" i="2" s="1"/>
  <c r="A3082" i="2" s="1"/>
  <c r="A3083" i="2" s="1"/>
  <c r="A3084" i="2" s="1"/>
  <c r="A3085" i="2" s="1"/>
  <c r="A3086" i="2" s="1"/>
  <c r="A3087" i="2" s="1"/>
  <c r="A3088" i="2" s="1"/>
  <c r="A3089" i="2" s="1"/>
  <c r="A3090" i="2" s="1"/>
  <c r="A3091" i="2" s="1"/>
  <c r="A3092" i="2" s="1"/>
  <c r="A3093" i="2" s="1"/>
  <c r="A3094" i="2" s="1"/>
  <c r="A3095" i="2" s="1"/>
  <c r="A3096" i="2" s="1"/>
  <c r="A3097" i="2" s="1"/>
  <c r="A3098" i="2" s="1"/>
  <c r="A3099" i="2" s="1"/>
  <c r="A3100" i="2" s="1"/>
  <c r="A3101" i="2" s="1"/>
  <c r="A3102" i="2" s="1"/>
  <c r="A3103" i="2" s="1"/>
  <c r="A3104" i="2" s="1"/>
  <c r="A3105" i="2" s="1"/>
  <c r="A3106" i="2" s="1"/>
  <c r="A3107" i="2" s="1"/>
  <c r="A3108" i="2" s="1"/>
  <c r="A3109" i="2" s="1"/>
  <c r="A3110" i="2" s="1"/>
  <c r="A3111" i="2" s="1"/>
  <c r="A3112" i="2" s="1"/>
  <c r="A3113" i="2" s="1"/>
  <c r="A3114" i="2" s="1"/>
  <c r="A3115" i="2" s="1"/>
  <c r="A3116" i="2" s="1"/>
  <c r="A3117" i="2" s="1"/>
  <c r="A3118" i="2" s="1"/>
  <c r="A3119" i="2" s="1"/>
  <c r="A3120" i="2" s="1"/>
  <c r="A3121" i="2" s="1"/>
  <c r="A3122" i="2" s="1"/>
  <c r="A3123" i="2" s="1"/>
  <c r="A3124" i="2" s="1"/>
  <c r="A3125" i="2" s="1"/>
  <c r="A3126" i="2" s="1"/>
  <c r="A3127" i="2" s="1"/>
  <c r="A3128" i="2" s="1"/>
  <c r="A3129" i="2" s="1"/>
  <c r="A3130" i="2" s="1"/>
  <c r="A3131" i="2" s="1"/>
  <c r="A3132" i="2" s="1"/>
  <c r="A3133" i="2" s="1"/>
  <c r="A3134" i="2" s="1"/>
  <c r="A3135" i="2" s="1"/>
  <c r="A3136" i="2" s="1"/>
  <c r="A3137" i="2" s="1"/>
  <c r="A3138" i="2" s="1"/>
  <c r="A3139" i="2" s="1"/>
  <c r="A3140" i="2" s="1"/>
  <c r="A3141" i="2" s="1"/>
  <c r="A3142" i="2" s="1"/>
  <c r="A3143" i="2" s="1"/>
  <c r="A3144" i="2" s="1"/>
  <c r="A3145" i="2" s="1"/>
  <c r="A3146" i="2" s="1"/>
  <c r="A3147" i="2" s="1"/>
  <c r="A3148" i="2" s="1"/>
  <c r="A3149" i="2" s="1"/>
  <c r="A3150" i="2" s="1"/>
  <c r="A3151" i="2" s="1"/>
  <c r="A3152" i="2" s="1"/>
  <c r="A3153" i="2" s="1"/>
  <c r="A3154" i="2" s="1"/>
  <c r="A3155" i="2" s="1"/>
  <c r="A3156" i="2" s="1"/>
  <c r="A3157" i="2" s="1"/>
  <c r="A3158" i="2" s="1"/>
  <c r="A3159" i="2" s="1"/>
  <c r="A3160" i="2" s="1"/>
  <c r="A3161" i="2" s="1"/>
  <c r="A3162" i="2" s="1"/>
  <c r="A3163" i="2" s="1"/>
  <c r="A3164" i="2" s="1"/>
  <c r="A3165" i="2" s="1"/>
  <c r="A3166" i="2" s="1"/>
  <c r="A3167" i="2" s="1"/>
  <c r="A3168" i="2" s="1"/>
  <c r="A3169" i="2" s="1"/>
  <c r="A3170" i="2" s="1"/>
  <c r="A3171" i="2" s="1"/>
  <c r="A3172" i="2" s="1"/>
  <c r="A3173" i="2" s="1"/>
  <c r="A3174" i="2" s="1"/>
  <c r="A3175" i="2" s="1"/>
  <c r="A3176" i="2" s="1"/>
  <c r="A3177" i="2" s="1"/>
  <c r="A3178" i="2" s="1"/>
  <c r="A3179" i="2" s="1"/>
  <c r="A3180" i="2" s="1"/>
  <c r="A3181" i="2" s="1"/>
  <c r="A3182" i="2" s="1"/>
  <c r="A3183" i="2" s="1"/>
  <c r="A3184" i="2" s="1"/>
  <c r="A3185" i="2" s="1"/>
  <c r="A3186" i="2" s="1"/>
  <c r="A3187" i="2" s="1"/>
  <c r="A3188" i="2" s="1"/>
  <c r="A3189" i="2" s="1"/>
  <c r="A3190" i="2" s="1"/>
  <c r="A3191" i="2" s="1"/>
  <c r="A3192" i="2" s="1"/>
  <c r="A3193" i="2" s="1"/>
  <c r="A3194" i="2" s="1"/>
  <c r="A3195" i="2" s="1"/>
  <c r="A3196" i="2" s="1"/>
  <c r="A3197" i="2" s="1"/>
  <c r="A3198" i="2" s="1"/>
  <c r="A3199" i="2" s="1"/>
  <c r="A3200" i="2" s="1"/>
  <c r="A3201" i="2" s="1"/>
  <c r="A3202" i="2" s="1"/>
  <c r="A3203" i="2" s="1"/>
  <c r="A3204" i="2" s="1"/>
  <c r="A3205" i="2" s="1"/>
  <c r="A3206" i="2" s="1"/>
  <c r="A3207" i="2" s="1"/>
  <c r="A3208" i="2" s="1"/>
  <c r="A3209" i="2" s="1"/>
  <c r="A3210" i="2" s="1"/>
  <c r="A3211" i="2" s="1"/>
  <c r="A3212" i="2" s="1"/>
  <c r="A3213" i="2" s="1"/>
  <c r="A3214" i="2" s="1"/>
  <c r="A3215" i="2" s="1"/>
  <c r="A3216" i="2" s="1"/>
  <c r="A3217" i="2" s="1"/>
  <c r="A3218" i="2" s="1"/>
  <c r="A3219" i="2" s="1"/>
  <c r="A3220" i="2" s="1"/>
  <c r="A3221" i="2" s="1"/>
  <c r="A3222" i="2" s="1"/>
  <c r="A3223" i="2" s="1"/>
  <c r="A3224" i="2" s="1"/>
  <c r="A3225" i="2" s="1"/>
  <c r="A3226" i="2" s="1"/>
  <c r="A3227" i="2" s="1"/>
  <c r="A3228" i="2" s="1"/>
  <c r="A3229" i="2" s="1"/>
  <c r="A3230" i="2" s="1"/>
  <c r="A3231" i="2" s="1"/>
  <c r="A3232" i="2" s="1"/>
  <c r="A3233" i="2" s="1"/>
  <c r="A3234" i="2" s="1"/>
  <c r="A3235" i="2" s="1"/>
  <c r="A3236" i="2" s="1"/>
  <c r="A3237" i="2" s="1"/>
  <c r="A3238" i="2" s="1"/>
  <c r="A3239" i="2" s="1"/>
  <c r="A3240" i="2" s="1"/>
  <c r="A3241" i="2" s="1"/>
  <c r="A3242" i="2" s="1"/>
  <c r="A3243" i="2" s="1"/>
  <c r="A3244" i="2" s="1"/>
  <c r="A3245" i="2" s="1"/>
  <c r="A3246" i="2" s="1"/>
  <c r="A3247" i="2" s="1"/>
  <c r="A3248" i="2" s="1"/>
  <c r="A3249" i="2" s="1"/>
  <c r="A3250" i="2" s="1"/>
  <c r="A3251" i="2" s="1"/>
  <c r="A3252" i="2" s="1"/>
  <c r="A3253" i="2" s="1"/>
  <c r="A3254" i="2" s="1"/>
  <c r="A3255" i="2" s="1"/>
  <c r="A3256" i="2" s="1"/>
  <c r="A3257" i="2" s="1"/>
  <c r="A3258" i="2" s="1"/>
  <c r="A3259" i="2" s="1"/>
  <c r="A3260" i="2" s="1"/>
  <c r="A3261" i="2" s="1"/>
  <c r="A3262" i="2" s="1"/>
  <c r="A3263" i="2" s="1"/>
  <c r="A3264" i="2" s="1"/>
  <c r="A3265" i="2" s="1"/>
  <c r="A3266" i="2" s="1"/>
  <c r="A3267" i="2" s="1"/>
  <c r="A3268" i="2" s="1"/>
  <c r="A3269" i="2" s="1"/>
  <c r="A3270" i="2" s="1"/>
  <c r="A3271" i="2" s="1"/>
  <c r="A3272" i="2" s="1"/>
  <c r="A3273" i="2" s="1"/>
  <c r="A3274" i="2" s="1"/>
  <c r="A3275" i="2" s="1"/>
  <c r="A3276" i="2" s="1"/>
  <c r="A3277" i="2" s="1"/>
  <c r="A3278" i="2" s="1"/>
  <c r="A3279" i="2" s="1"/>
  <c r="A3280" i="2" s="1"/>
  <c r="A3281" i="2" s="1"/>
  <c r="A3282" i="2" s="1"/>
  <c r="A3283" i="2" s="1"/>
  <c r="A3284" i="2" s="1"/>
  <c r="A3285" i="2" s="1"/>
  <c r="A3286" i="2" s="1"/>
  <c r="A3287" i="2" s="1"/>
  <c r="A3288" i="2" s="1"/>
  <c r="A3289" i="2" s="1"/>
  <c r="A3290" i="2" s="1"/>
  <c r="A3291" i="2" s="1"/>
  <c r="A3292" i="2" s="1"/>
  <c r="A3293" i="2" s="1"/>
  <c r="A3294" i="2" s="1"/>
  <c r="A3295" i="2" s="1"/>
  <c r="A3296" i="2" s="1"/>
  <c r="A3297" i="2" s="1"/>
  <c r="A3298" i="2" s="1"/>
  <c r="A3299" i="2" s="1"/>
  <c r="A3300" i="2" s="1"/>
  <c r="A3301" i="2" s="1"/>
  <c r="A3302" i="2" s="1"/>
  <c r="A3303" i="2" s="1"/>
  <c r="A3304" i="2" s="1"/>
  <c r="A3305" i="2" s="1"/>
  <c r="A3306" i="2" s="1"/>
  <c r="A3307" i="2" s="1"/>
  <c r="A3308" i="2" s="1"/>
  <c r="A3309" i="2" s="1"/>
  <c r="A3310" i="2" s="1"/>
  <c r="A3311" i="2" s="1"/>
  <c r="A3312" i="2" s="1"/>
  <c r="A3313" i="2" s="1"/>
  <c r="A3314" i="2" s="1"/>
  <c r="A3315" i="2" s="1"/>
  <c r="A3316" i="2" s="1"/>
  <c r="A3317" i="2" s="1"/>
  <c r="A3318" i="2" s="1"/>
  <c r="A3319" i="2" s="1"/>
  <c r="A3320" i="2" s="1"/>
  <c r="A3321" i="2" s="1"/>
  <c r="A3322" i="2" s="1"/>
  <c r="A3323" i="2" s="1"/>
  <c r="A3324" i="2" s="1"/>
  <c r="A3325" i="2" s="1"/>
  <c r="A3326" i="2" s="1"/>
  <c r="A3327" i="2" s="1"/>
  <c r="A3328" i="2" s="1"/>
  <c r="A3329" i="2" s="1"/>
  <c r="A3330" i="2" s="1"/>
  <c r="A3331" i="2" s="1"/>
  <c r="A3332" i="2" s="1"/>
  <c r="A3333" i="2" s="1"/>
  <c r="A3334" i="2" s="1"/>
  <c r="A3335" i="2" s="1"/>
  <c r="A3336" i="2" s="1"/>
  <c r="A3337" i="2" s="1"/>
  <c r="A3338" i="2" s="1"/>
  <c r="A3339" i="2" s="1"/>
  <c r="A3340" i="2" s="1"/>
  <c r="A3341" i="2" s="1"/>
  <c r="A3342" i="2" s="1"/>
  <c r="A3343" i="2" s="1"/>
  <c r="A3344" i="2" s="1"/>
  <c r="A3345" i="2" s="1"/>
  <c r="A3346" i="2" s="1"/>
  <c r="A3347" i="2" s="1"/>
  <c r="A3348" i="2" s="1"/>
  <c r="A3349" i="2" s="1"/>
  <c r="A3350" i="2" s="1"/>
  <c r="A3351" i="2" s="1"/>
  <c r="A3352" i="2" s="1"/>
  <c r="A3353" i="2" s="1"/>
  <c r="A3354" i="2" s="1"/>
  <c r="A3355" i="2" s="1"/>
  <c r="A3356" i="2" s="1"/>
  <c r="A3357" i="2" s="1"/>
  <c r="A3358" i="2" s="1"/>
  <c r="A3359" i="2" s="1"/>
  <c r="A3360" i="2" s="1"/>
  <c r="A3361" i="2" s="1"/>
  <c r="A3362" i="2" s="1"/>
  <c r="A3363" i="2" s="1"/>
  <c r="A3364" i="2" s="1"/>
  <c r="A3365" i="2" s="1"/>
  <c r="A3366" i="2" s="1"/>
  <c r="A3367" i="2" s="1"/>
  <c r="A3368" i="2" s="1"/>
  <c r="A3369" i="2" s="1"/>
  <c r="A3370" i="2" s="1"/>
  <c r="A3371" i="2" s="1"/>
  <c r="A3372" i="2" s="1"/>
  <c r="A3373" i="2" s="1"/>
  <c r="A3374" i="2" s="1"/>
  <c r="A3375" i="2" s="1"/>
  <c r="A3376" i="2" s="1"/>
  <c r="A3377" i="2" s="1"/>
  <c r="A3378" i="2" s="1"/>
  <c r="A3379" i="2" s="1"/>
  <c r="A3380" i="2" s="1"/>
  <c r="A3381" i="2" s="1"/>
  <c r="A3382" i="2" s="1"/>
  <c r="A3383" i="2" s="1"/>
  <c r="A3384" i="2" s="1"/>
  <c r="A3385" i="2" s="1"/>
  <c r="A3386" i="2" s="1"/>
  <c r="A3387" i="2" s="1"/>
  <c r="A3388" i="2" s="1"/>
  <c r="A3389" i="2" s="1"/>
  <c r="A3390" i="2" s="1"/>
  <c r="A3391" i="2" s="1"/>
  <c r="A3392" i="2" s="1"/>
  <c r="A3393" i="2" s="1"/>
  <c r="A3394" i="2" s="1"/>
  <c r="A3395" i="2" s="1"/>
  <c r="A3396" i="2" s="1"/>
  <c r="A3397" i="2" s="1"/>
  <c r="A3398" i="2" s="1"/>
  <c r="A3399" i="2" s="1"/>
  <c r="A3400" i="2" s="1"/>
  <c r="A3401" i="2" s="1"/>
  <c r="A3402" i="2" s="1"/>
  <c r="A3403" i="2" s="1"/>
  <c r="A3404" i="2" s="1"/>
  <c r="A3405" i="2" s="1"/>
  <c r="A3406" i="2" s="1"/>
  <c r="A3407" i="2" s="1"/>
  <c r="A3408" i="2" s="1"/>
  <c r="A3409" i="2" s="1"/>
  <c r="A3410" i="2" s="1"/>
  <c r="A3411" i="2" s="1"/>
  <c r="A3412" i="2" s="1"/>
  <c r="A3413" i="2" s="1"/>
  <c r="A3414" i="2" s="1"/>
  <c r="A3415" i="2" s="1"/>
  <c r="A3416" i="2" s="1"/>
  <c r="A3417" i="2" s="1"/>
  <c r="A3418" i="2" s="1"/>
  <c r="A3419" i="2" s="1"/>
  <c r="A3420" i="2" s="1"/>
  <c r="A3421" i="2" s="1"/>
  <c r="A3422" i="2" s="1"/>
  <c r="A3423" i="2" s="1"/>
  <c r="A3424" i="2" s="1"/>
  <c r="A3425" i="2" s="1"/>
  <c r="A3426" i="2" s="1"/>
  <c r="A3427" i="2" s="1"/>
  <c r="A3428" i="2" s="1"/>
  <c r="A3429" i="2" s="1"/>
  <c r="A3430" i="2" s="1"/>
  <c r="A3431" i="2" s="1"/>
  <c r="A3432" i="2" s="1"/>
  <c r="A3433" i="2" s="1"/>
  <c r="A3434" i="2" s="1"/>
  <c r="A3435" i="2" s="1"/>
  <c r="A3436" i="2" s="1"/>
  <c r="A3437" i="2" s="1"/>
  <c r="A3438" i="2" s="1"/>
  <c r="A3439" i="2" s="1"/>
  <c r="A3440" i="2" s="1"/>
  <c r="A3441" i="2" s="1"/>
  <c r="A3442" i="2" s="1"/>
  <c r="A3443" i="2" s="1"/>
  <c r="A3444" i="2" s="1"/>
  <c r="A3445" i="2" s="1"/>
  <c r="A3446" i="2" s="1"/>
  <c r="A3447" i="2" s="1"/>
  <c r="A3448" i="2" s="1"/>
  <c r="A3449" i="2" s="1"/>
  <c r="A3450" i="2" s="1"/>
  <c r="A3451" i="2" s="1"/>
  <c r="A3452" i="2" s="1"/>
  <c r="A3453" i="2" s="1"/>
  <c r="A3454" i="2" s="1"/>
  <c r="A3455" i="2" s="1"/>
  <c r="A3456" i="2" s="1"/>
  <c r="A3457" i="2" s="1"/>
  <c r="A3458" i="2" s="1"/>
  <c r="A3459" i="2" s="1"/>
  <c r="A3460" i="2" s="1"/>
  <c r="A3461" i="2" s="1"/>
  <c r="A3462" i="2" s="1"/>
  <c r="A3463" i="2" s="1"/>
  <c r="A3464" i="2" s="1"/>
  <c r="A3465" i="2" s="1"/>
  <c r="A3466" i="2" s="1"/>
  <c r="A3467" i="2" s="1"/>
  <c r="A3468" i="2" s="1"/>
  <c r="A3469" i="2" s="1"/>
  <c r="A3470" i="2" s="1"/>
  <c r="A3471" i="2" s="1"/>
  <c r="A3472" i="2" s="1"/>
  <c r="A3473" i="2" s="1"/>
  <c r="A3474" i="2" s="1"/>
  <c r="A3475" i="2" s="1"/>
  <c r="A3476" i="2" s="1"/>
  <c r="A3477" i="2" s="1"/>
  <c r="A3478" i="2" s="1"/>
  <c r="A3479" i="2" s="1"/>
  <c r="A3480" i="2" s="1"/>
  <c r="A3481" i="2" s="1"/>
  <c r="A3482" i="2" s="1"/>
  <c r="A3483" i="2" s="1"/>
  <c r="A3484" i="2" s="1"/>
  <c r="A3485" i="2" s="1"/>
  <c r="A3486" i="2" s="1"/>
  <c r="A3487" i="2" s="1"/>
  <c r="A3488" i="2" s="1"/>
  <c r="A3489" i="2" s="1"/>
  <c r="A3490" i="2" s="1"/>
  <c r="A3491" i="2" s="1"/>
  <c r="A3492" i="2" s="1"/>
  <c r="A3493" i="2" s="1"/>
  <c r="A3494" i="2" s="1"/>
  <c r="A3495" i="2" s="1"/>
  <c r="A3496" i="2" s="1"/>
  <c r="A3497" i="2" s="1"/>
  <c r="A3498" i="2" s="1"/>
  <c r="A3499" i="2" s="1"/>
  <c r="A3500" i="2" s="1"/>
  <c r="A3501" i="2" s="1"/>
  <c r="A3502" i="2" s="1"/>
  <c r="A3503" i="2" s="1"/>
  <c r="A3504" i="2" s="1"/>
  <c r="A3505" i="2" s="1"/>
  <c r="A3506" i="2" s="1"/>
  <c r="A3507" i="2" s="1"/>
  <c r="A3508" i="2" s="1"/>
  <c r="A3509" i="2" s="1"/>
  <c r="A3510" i="2" s="1"/>
  <c r="A3511" i="2" s="1"/>
  <c r="A3512" i="2" s="1"/>
  <c r="A3513" i="2" s="1"/>
  <c r="A3514" i="2" s="1"/>
  <c r="A3515" i="2" s="1"/>
  <c r="A3516" i="2" s="1"/>
  <c r="A3517" i="2" s="1"/>
  <c r="A3518" i="2" s="1"/>
  <c r="A3519" i="2" s="1"/>
  <c r="A3520" i="2" s="1"/>
  <c r="A3521" i="2" s="1"/>
  <c r="A3522" i="2" s="1"/>
  <c r="A3523" i="2" s="1"/>
  <c r="A3524" i="2" s="1"/>
  <c r="A3525" i="2" s="1"/>
  <c r="A3526" i="2" s="1"/>
  <c r="A3527" i="2" s="1"/>
  <c r="A3528" i="2" s="1"/>
  <c r="A3529" i="2" s="1"/>
  <c r="A3530" i="2" s="1"/>
  <c r="A3531" i="2" s="1"/>
  <c r="A3532" i="2" s="1"/>
  <c r="A3533" i="2" s="1"/>
  <c r="A3534" i="2" s="1"/>
  <c r="A3535" i="2" s="1"/>
  <c r="A3536" i="2" s="1"/>
  <c r="A3537" i="2" s="1"/>
  <c r="A3538" i="2" s="1"/>
  <c r="A3539" i="2" s="1"/>
  <c r="A3540" i="2" s="1"/>
  <c r="A3541" i="2" s="1"/>
  <c r="A3542" i="2" s="1"/>
  <c r="A3543" i="2" s="1"/>
  <c r="A3544" i="2" s="1"/>
  <c r="A3545" i="2" s="1"/>
  <c r="A3546" i="2" s="1"/>
  <c r="A3547" i="2" s="1"/>
  <c r="A3548" i="2" s="1"/>
  <c r="A3549" i="2" s="1"/>
  <c r="A3550" i="2" s="1"/>
  <c r="A3551" i="2" s="1"/>
  <c r="A3552" i="2" s="1"/>
  <c r="A3553" i="2" s="1"/>
  <c r="A3554" i="2" s="1"/>
  <c r="A3555" i="2" s="1"/>
  <c r="A3556" i="2" s="1"/>
  <c r="A3557" i="2" s="1"/>
  <c r="A3558" i="2" s="1"/>
  <c r="A3559" i="2" s="1"/>
  <c r="A3560" i="2" s="1"/>
  <c r="A3561" i="2" s="1"/>
  <c r="A3562" i="2" s="1"/>
  <c r="A3563" i="2" s="1"/>
  <c r="A3564" i="2" s="1"/>
  <c r="A3565" i="2" s="1"/>
  <c r="A3566" i="2" s="1"/>
  <c r="A3567" i="2" s="1"/>
  <c r="A3568" i="2" s="1"/>
  <c r="A3569" i="2" s="1"/>
  <c r="A3570" i="2" s="1"/>
  <c r="A3571" i="2" s="1"/>
  <c r="A3572" i="2" s="1"/>
  <c r="A3573" i="2" s="1"/>
  <c r="A3574" i="2" s="1"/>
  <c r="A3575" i="2" s="1"/>
  <c r="A3576" i="2" s="1"/>
  <c r="A3577" i="2" s="1"/>
  <c r="A3578" i="2" s="1"/>
  <c r="A3579" i="2" s="1"/>
  <c r="A3580" i="2" s="1"/>
  <c r="A3581" i="2" s="1"/>
  <c r="A3582" i="2" s="1"/>
  <c r="A3583" i="2" s="1"/>
  <c r="A3584" i="2" s="1"/>
  <c r="A3585" i="2" s="1"/>
  <c r="A3586" i="2" s="1"/>
  <c r="A3587" i="2" s="1"/>
  <c r="A3588" i="2" s="1"/>
  <c r="A3589" i="2" s="1"/>
  <c r="A3590" i="2" s="1"/>
  <c r="A3591" i="2" s="1"/>
  <c r="A3592" i="2" s="1"/>
  <c r="A3593" i="2" s="1"/>
  <c r="A3594" i="2" s="1"/>
  <c r="A3595" i="2" s="1"/>
  <c r="A3596" i="2" s="1"/>
  <c r="A3597" i="2" s="1"/>
  <c r="A3598" i="2" s="1"/>
  <c r="A3599" i="2" s="1"/>
  <c r="A3600" i="2" s="1"/>
  <c r="A3601" i="2" s="1"/>
  <c r="A3602" i="2" s="1"/>
  <c r="A3603" i="2" s="1"/>
  <c r="A3604" i="2" s="1"/>
  <c r="A3605" i="2" s="1"/>
  <c r="A3606" i="2" s="1"/>
  <c r="A3607" i="2" s="1"/>
  <c r="A3608" i="2" s="1"/>
  <c r="A3609" i="2" s="1"/>
  <c r="A3610" i="2" s="1"/>
  <c r="A3611" i="2" s="1"/>
  <c r="A3612" i="2" s="1"/>
  <c r="A3613" i="2" s="1"/>
  <c r="A3614" i="2" s="1"/>
  <c r="A3615" i="2" s="1"/>
  <c r="A3616" i="2" s="1"/>
  <c r="A3617" i="2" s="1"/>
  <c r="A3618" i="2" s="1"/>
  <c r="A3619" i="2" s="1"/>
  <c r="A3620" i="2" s="1"/>
  <c r="A3621" i="2" s="1"/>
  <c r="A3622" i="2" s="1"/>
  <c r="A3623" i="2" s="1"/>
  <c r="A3624" i="2" s="1"/>
  <c r="A3625" i="2" s="1"/>
  <c r="A3626" i="2" s="1"/>
  <c r="A3627" i="2" s="1"/>
  <c r="A3628" i="2" s="1"/>
  <c r="A3629" i="2" s="1"/>
  <c r="A3630" i="2" s="1"/>
  <c r="A3631" i="2" s="1"/>
  <c r="A3632" i="2" s="1"/>
  <c r="A3633" i="2" s="1"/>
  <c r="A3634" i="2" s="1"/>
  <c r="A3635" i="2" s="1"/>
  <c r="A3636" i="2" s="1"/>
  <c r="A3637" i="2" s="1"/>
  <c r="A3638" i="2" s="1"/>
  <c r="A3639" i="2" s="1"/>
  <c r="A3640" i="2" s="1"/>
  <c r="A3641" i="2" s="1"/>
  <c r="A3642" i="2" s="1"/>
  <c r="A3643" i="2" s="1"/>
  <c r="A3644" i="2" s="1"/>
  <c r="A3645" i="2" s="1"/>
  <c r="A3646" i="2" s="1"/>
  <c r="A3647" i="2" s="1"/>
  <c r="A3648" i="2" s="1"/>
  <c r="A3649" i="2" s="1"/>
  <c r="A3650" i="2" s="1"/>
  <c r="A3651" i="2" s="1"/>
  <c r="A3652" i="2" s="1"/>
  <c r="A3653" i="2" s="1"/>
  <c r="A3654" i="2" s="1"/>
  <c r="A3655" i="2" s="1"/>
  <c r="A3656" i="2" s="1"/>
  <c r="A3657" i="2" s="1"/>
  <c r="A3658" i="2" s="1"/>
  <c r="A3659" i="2" s="1"/>
  <c r="A3660" i="2" s="1"/>
  <c r="A3661" i="2" s="1"/>
  <c r="A3662" i="2" s="1"/>
  <c r="A3663" i="2" s="1"/>
  <c r="A3664" i="2" s="1"/>
  <c r="A3665" i="2" s="1"/>
  <c r="A3666" i="2" s="1"/>
  <c r="A3667" i="2" s="1"/>
  <c r="A3668" i="2" s="1"/>
  <c r="A3669" i="2" s="1"/>
  <c r="A3670" i="2" s="1"/>
  <c r="A3671" i="2" s="1"/>
  <c r="A3672" i="2" s="1"/>
  <c r="A3673" i="2" s="1"/>
  <c r="A3674" i="2" s="1"/>
  <c r="A3675" i="2" s="1"/>
  <c r="A3676" i="2" s="1"/>
  <c r="A3677" i="2" s="1"/>
  <c r="A3678" i="2" s="1"/>
  <c r="A3679" i="2" s="1"/>
  <c r="A3680" i="2" s="1"/>
  <c r="A3681" i="2" s="1"/>
  <c r="A3682" i="2" s="1"/>
  <c r="A3683" i="2" s="1"/>
  <c r="A3684" i="2" s="1"/>
  <c r="A3685" i="2" s="1"/>
  <c r="A3686" i="2" s="1"/>
  <c r="A3687" i="2" s="1"/>
  <c r="A3688" i="2" s="1"/>
  <c r="A3689" i="2" s="1"/>
  <c r="A3690" i="2" s="1"/>
  <c r="A3691" i="2" s="1"/>
  <c r="A3692" i="2" s="1"/>
  <c r="A3693" i="2" s="1"/>
  <c r="A3694" i="2" s="1"/>
  <c r="A3695" i="2" s="1"/>
  <c r="A3696" i="2" s="1"/>
  <c r="A3697" i="2" s="1"/>
  <c r="A3698" i="2" s="1"/>
  <c r="A3699" i="2" s="1"/>
  <c r="A3700" i="2" s="1"/>
  <c r="A3701" i="2" s="1"/>
  <c r="A3702" i="2" s="1"/>
  <c r="A3703" i="2" s="1"/>
  <c r="A3704" i="2" s="1"/>
  <c r="A3705" i="2" s="1"/>
  <c r="A3706" i="2" s="1"/>
  <c r="A3707" i="2" s="1"/>
  <c r="A3708" i="2" s="1"/>
  <c r="A3709" i="2" s="1"/>
  <c r="A3710" i="2" s="1"/>
  <c r="A3711" i="2" s="1"/>
  <c r="A3712" i="2" s="1"/>
  <c r="A3713" i="2" s="1"/>
  <c r="A3714" i="2" s="1"/>
  <c r="A3715" i="2" s="1"/>
  <c r="A3716" i="2" s="1"/>
  <c r="A3717" i="2" s="1"/>
  <c r="A3718" i="2" s="1"/>
  <c r="A3719" i="2" s="1"/>
  <c r="A3720" i="2" s="1"/>
  <c r="A3721" i="2" s="1"/>
  <c r="A3722" i="2" s="1"/>
  <c r="A3723" i="2" s="1"/>
  <c r="A3724" i="2" s="1"/>
  <c r="A3725" i="2" s="1"/>
  <c r="A3726" i="2" s="1"/>
  <c r="A3727" i="2" s="1"/>
  <c r="A3728" i="2" s="1"/>
  <c r="A3729" i="2" s="1"/>
  <c r="A3730" i="2" s="1"/>
  <c r="A3731" i="2" s="1"/>
  <c r="A3732" i="2" s="1"/>
  <c r="A3733" i="2" s="1"/>
  <c r="A3734" i="2" s="1"/>
  <c r="A3735" i="2" s="1"/>
  <c r="A3736" i="2" s="1"/>
  <c r="A3737" i="2" s="1"/>
  <c r="A3738" i="2" s="1"/>
  <c r="A3739" i="2" s="1"/>
  <c r="A3740" i="2" s="1"/>
  <c r="A3741" i="2" s="1"/>
  <c r="A3742" i="2" s="1"/>
  <c r="A3743" i="2" s="1"/>
  <c r="A3744" i="2" s="1"/>
  <c r="A3745" i="2" s="1"/>
  <c r="A3746" i="2" s="1"/>
  <c r="A3747" i="2" s="1"/>
  <c r="A3748" i="2" s="1"/>
  <c r="A3749" i="2" s="1"/>
  <c r="A3750" i="2" s="1"/>
  <c r="A3751" i="2" s="1"/>
  <c r="A3752" i="2" s="1"/>
  <c r="A3753" i="2" s="1"/>
  <c r="A3754" i="2" s="1"/>
  <c r="A3755" i="2" s="1"/>
  <c r="A3756" i="2" s="1"/>
  <c r="A3757" i="2" s="1"/>
  <c r="A3758" i="2" s="1"/>
  <c r="A3759" i="2" s="1"/>
  <c r="A3760" i="2" s="1"/>
  <c r="A3761" i="2" s="1"/>
  <c r="A3762" i="2" s="1"/>
  <c r="A3763" i="2" s="1"/>
  <c r="A3764" i="2" s="1"/>
  <c r="A3765" i="2" s="1"/>
  <c r="A3766" i="2" s="1"/>
  <c r="A3767" i="2" s="1"/>
  <c r="A3768" i="2" s="1"/>
  <c r="A3769" i="2" s="1"/>
  <c r="A3770" i="2" s="1"/>
  <c r="A3771" i="2" s="1"/>
  <c r="A3772" i="2" s="1"/>
  <c r="A3773" i="2" s="1"/>
  <c r="A3774" i="2" s="1"/>
  <c r="A3775" i="2" s="1"/>
  <c r="A3776" i="2" s="1"/>
  <c r="A3777" i="2" s="1"/>
  <c r="A3778" i="2" s="1"/>
  <c r="A3779" i="2" s="1"/>
  <c r="A3780" i="2" s="1"/>
  <c r="A3781" i="2" s="1"/>
  <c r="A3782" i="2" s="1"/>
  <c r="A3783" i="2" s="1"/>
  <c r="A3784" i="2" s="1"/>
  <c r="A3785" i="2" s="1"/>
  <c r="A3786" i="2" s="1"/>
  <c r="A3787" i="2" s="1"/>
  <c r="A3788" i="2" s="1"/>
  <c r="A3789" i="2" s="1"/>
  <c r="A3790" i="2" s="1"/>
  <c r="A3791" i="2" s="1"/>
  <c r="A3792" i="2" s="1"/>
  <c r="A3793" i="2" s="1"/>
  <c r="A3794" i="2" s="1"/>
  <c r="A3795" i="2" s="1"/>
  <c r="A3796" i="2" s="1"/>
  <c r="A3797" i="2" s="1"/>
  <c r="A3798" i="2" s="1"/>
  <c r="A3799" i="2" s="1"/>
  <c r="A3800" i="2" s="1"/>
  <c r="A3801" i="2" s="1"/>
  <c r="A3802" i="2" s="1"/>
  <c r="A3803" i="2" s="1"/>
  <c r="A3804" i="2" s="1"/>
  <c r="A3805" i="2" s="1"/>
  <c r="A3806" i="2" s="1"/>
  <c r="A3807" i="2" s="1"/>
  <c r="A3808" i="2" s="1"/>
  <c r="A3809" i="2" s="1"/>
  <c r="A3810" i="2" s="1"/>
  <c r="A3811" i="2" s="1"/>
  <c r="A3812" i="2" s="1"/>
  <c r="A3813" i="2" s="1"/>
  <c r="A3814" i="2" s="1"/>
  <c r="A3815" i="2" s="1"/>
  <c r="A3816" i="2" s="1"/>
  <c r="A3817" i="2" s="1"/>
  <c r="A3818" i="2" s="1"/>
  <c r="A3819" i="2" s="1"/>
  <c r="A3820" i="2" s="1"/>
  <c r="A3821" i="2" s="1"/>
  <c r="A3822" i="2" s="1"/>
  <c r="A3823" i="2" s="1"/>
  <c r="A3824" i="2" s="1"/>
  <c r="A3825" i="2" s="1"/>
  <c r="A3826" i="2" s="1"/>
  <c r="A3827" i="2" s="1"/>
  <c r="A3828" i="2" s="1"/>
  <c r="A3829" i="2" s="1"/>
  <c r="A3830" i="2" s="1"/>
  <c r="A3831" i="2" s="1"/>
  <c r="A3832" i="2" s="1"/>
  <c r="A3833" i="2" s="1"/>
  <c r="A3834" i="2" s="1"/>
  <c r="A3835" i="2" s="1"/>
  <c r="A3836" i="2" s="1"/>
  <c r="A3837" i="2" s="1"/>
  <c r="A3838" i="2" s="1"/>
  <c r="A3839" i="2" s="1"/>
  <c r="A3840" i="2" s="1"/>
  <c r="A3841" i="2" s="1"/>
  <c r="A3842" i="2" s="1"/>
  <c r="A3843" i="2" s="1"/>
  <c r="A3844" i="2" s="1"/>
  <c r="A3845" i="2" s="1"/>
  <c r="A3846" i="2" s="1"/>
  <c r="A3847" i="2" s="1"/>
  <c r="A3848" i="2" s="1"/>
  <c r="A3849" i="2" s="1"/>
  <c r="A3850" i="2" s="1"/>
  <c r="A3851" i="2" s="1"/>
  <c r="A3852" i="2" s="1"/>
  <c r="A3853" i="2" s="1"/>
  <c r="A3854" i="2" s="1"/>
  <c r="A3855" i="2" s="1"/>
  <c r="A3856" i="2" s="1"/>
  <c r="A3857" i="2" s="1"/>
  <c r="A3858" i="2" s="1"/>
  <c r="A3859" i="2" s="1"/>
  <c r="A3860" i="2" s="1"/>
  <c r="A3861" i="2" s="1"/>
  <c r="A3862" i="2" s="1"/>
  <c r="A3863" i="2" s="1"/>
  <c r="A3864" i="2" s="1"/>
  <c r="A3865" i="2" s="1"/>
  <c r="A3866" i="2" s="1"/>
  <c r="A3867" i="2" s="1"/>
  <c r="A3868" i="2" s="1"/>
  <c r="A3869" i="2" s="1"/>
  <c r="A3870" i="2" s="1"/>
  <c r="A3871" i="2" s="1"/>
  <c r="A3872" i="2" s="1"/>
  <c r="A3873" i="2" s="1"/>
  <c r="A3874" i="2" s="1"/>
  <c r="A3875" i="2" s="1"/>
  <c r="A3876" i="2" s="1"/>
  <c r="A3877" i="2" s="1"/>
  <c r="A3878" i="2" s="1"/>
  <c r="A3879" i="2" s="1"/>
  <c r="A3880" i="2" s="1"/>
  <c r="A3881" i="2" s="1"/>
  <c r="A3882" i="2" s="1"/>
  <c r="A3883" i="2" s="1"/>
  <c r="A3884" i="2" s="1"/>
  <c r="A3885" i="2" s="1"/>
  <c r="A3886" i="2" s="1"/>
  <c r="A3887" i="2" s="1"/>
  <c r="A3888" i="2" s="1"/>
  <c r="A3889" i="2" s="1"/>
  <c r="A3890" i="2" s="1"/>
  <c r="A3891" i="2" s="1"/>
  <c r="A3892" i="2" s="1"/>
  <c r="A3893" i="2" s="1"/>
  <c r="A3894" i="2" s="1"/>
  <c r="A3895" i="2" s="1"/>
  <c r="A3896" i="2" s="1"/>
  <c r="A3897" i="2" s="1"/>
  <c r="A3898" i="2" s="1"/>
  <c r="A3899" i="2" s="1"/>
  <c r="A3900" i="2" s="1"/>
  <c r="A3901" i="2" s="1"/>
  <c r="A3902" i="2" s="1"/>
  <c r="A3903" i="2" s="1"/>
  <c r="A3904" i="2" s="1"/>
  <c r="A3905" i="2" s="1"/>
  <c r="A3906" i="2" s="1"/>
  <c r="A3907" i="2" s="1"/>
  <c r="A3908" i="2" s="1"/>
  <c r="A3909" i="2" s="1"/>
  <c r="A3910" i="2" s="1"/>
  <c r="A3911" i="2" s="1"/>
  <c r="A3912" i="2" s="1"/>
  <c r="A3913" i="2" s="1"/>
  <c r="A3914" i="2" s="1"/>
  <c r="A3915" i="2" s="1"/>
  <c r="A3916" i="2" s="1"/>
  <c r="A3917" i="2" s="1"/>
  <c r="A3918" i="2" s="1"/>
  <c r="A3919" i="2" s="1"/>
  <c r="A3920" i="2" s="1"/>
  <c r="A3921" i="2" s="1"/>
  <c r="A3922" i="2" s="1"/>
  <c r="A3923" i="2" s="1"/>
  <c r="A3924" i="2" s="1"/>
  <c r="A3925" i="2" s="1"/>
  <c r="A3926" i="2" s="1"/>
  <c r="A3927" i="2" s="1"/>
  <c r="A3928" i="2" s="1"/>
  <c r="A3929" i="2" s="1"/>
  <c r="A3930" i="2" s="1"/>
  <c r="A3931" i="2" s="1"/>
  <c r="A3932" i="2" s="1"/>
  <c r="A3933" i="2" s="1"/>
  <c r="A3934" i="2" s="1"/>
  <c r="A3935" i="2" s="1"/>
  <c r="A3936" i="2" s="1"/>
  <c r="A3937" i="2" s="1"/>
  <c r="A3938" i="2" s="1"/>
  <c r="A3939" i="2" s="1"/>
  <c r="A3940" i="2" s="1"/>
  <c r="A3941" i="2" s="1"/>
  <c r="A3942" i="2" s="1"/>
  <c r="A3943" i="2" s="1"/>
  <c r="A3944" i="2" s="1"/>
  <c r="A3945" i="2" s="1"/>
  <c r="A3946" i="2" s="1"/>
  <c r="A3947" i="2" s="1"/>
  <c r="A3948" i="2" s="1"/>
  <c r="A3949" i="2" s="1"/>
  <c r="A3950" i="2" s="1"/>
  <c r="A3951" i="2" s="1"/>
  <c r="A3952" i="2" s="1"/>
  <c r="A3953" i="2" s="1"/>
  <c r="A3954" i="2" s="1"/>
  <c r="A3955" i="2" s="1"/>
  <c r="A3956" i="2" s="1"/>
  <c r="A3957" i="2" s="1"/>
  <c r="A3958" i="2" s="1"/>
  <c r="A3959" i="2" s="1"/>
  <c r="A3960" i="2" s="1"/>
  <c r="A3961" i="2" s="1"/>
  <c r="A3962" i="2" s="1"/>
  <c r="A3963" i="2" s="1"/>
  <c r="A3964" i="2" s="1"/>
  <c r="A3965" i="2" s="1"/>
  <c r="A3966" i="2" s="1"/>
  <c r="A3967" i="2" s="1"/>
  <c r="A3968" i="2" s="1"/>
  <c r="A3969" i="2" s="1"/>
  <c r="A3970" i="2" s="1"/>
  <c r="A3971" i="2" s="1"/>
  <c r="A3972" i="2" s="1"/>
  <c r="A3973" i="2" s="1"/>
  <c r="A3974" i="2" s="1"/>
  <c r="A3975" i="2" s="1"/>
  <c r="A3976" i="2" s="1"/>
  <c r="A3977" i="2" s="1"/>
  <c r="A3978" i="2" s="1"/>
  <c r="A3979" i="2" s="1"/>
  <c r="A3980" i="2" s="1"/>
  <c r="A3981" i="2" s="1"/>
  <c r="A3982" i="2" s="1"/>
  <c r="A3983" i="2" s="1"/>
  <c r="A3984" i="2" s="1"/>
  <c r="A3985" i="2" s="1"/>
  <c r="A3986" i="2" s="1"/>
  <c r="A3987" i="2" s="1"/>
  <c r="A3988" i="2" s="1"/>
  <c r="A3989" i="2" s="1"/>
  <c r="A3990" i="2" s="1"/>
  <c r="A3991" i="2" s="1"/>
  <c r="A3992" i="2" s="1"/>
  <c r="A3993" i="2" s="1"/>
  <c r="A3994" i="2" s="1"/>
  <c r="A3995" i="2" s="1"/>
  <c r="A3996" i="2" s="1"/>
  <c r="A3997" i="2" s="1"/>
  <c r="A3998" i="2" s="1"/>
  <c r="A3999" i="2" s="1"/>
  <c r="A4000" i="2" s="1"/>
  <c r="A4001" i="2" s="1"/>
  <c r="A4002" i="2" s="1"/>
  <c r="A4003" i="2" s="1"/>
  <c r="A4004" i="2" s="1"/>
  <c r="A4005" i="2" s="1"/>
  <c r="A4006" i="2" s="1"/>
  <c r="A4007" i="2" s="1"/>
  <c r="A4008" i="2" s="1"/>
  <c r="A4009" i="2" s="1"/>
  <c r="A4010" i="2" s="1"/>
  <c r="A4011" i="2" s="1"/>
  <c r="A4012" i="2" s="1"/>
  <c r="A4013" i="2" s="1"/>
  <c r="A4014" i="2" s="1"/>
  <c r="A4015" i="2" s="1"/>
  <c r="A4016" i="2" s="1"/>
  <c r="A4017" i="2" s="1"/>
  <c r="A4018" i="2" s="1"/>
  <c r="A4019" i="2" s="1"/>
  <c r="A4020" i="2" s="1"/>
  <c r="A4021" i="2" s="1"/>
  <c r="A4022" i="2" s="1"/>
  <c r="A4023" i="2" s="1"/>
  <c r="A4024" i="2" s="1"/>
  <c r="A4025" i="2" s="1"/>
  <c r="A4026" i="2" s="1"/>
  <c r="A4027" i="2" s="1"/>
  <c r="A4028" i="2" s="1"/>
  <c r="A4029" i="2" s="1"/>
  <c r="A4030" i="2" s="1"/>
  <c r="A4031" i="2" s="1"/>
  <c r="A4032" i="2" s="1"/>
  <c r="A4033" i="2" s="1"/>
  <c r="A4034" i="2" s="1"/>
  <c r="A4035" i="2" s="1"/>
  <c r="A4036" i="2" s="1"/>
  <c r="A4037" i="2" s="1"/>
  <c r="A4038" i="2" s="1"/>
  <c r="A4039" i="2" s="1"/>
  <c r="A4040" i="2" s="1"/>
  <c r="A4041" i="2" s="1"/>
  <c r="A4042" i="2" s="1"/>
  <c r="A4043" i="2" s="1"/>
  <c r="A4044" i="2" s="1"/>
  <c r="A4045" i="2" s="1"/>
  <c r="A4046" i="2" s="1"/>
  <c r="A4047" i="2" s="1"/>
  <c r="A4048" i="2" s="1"/>
  <c r="A4049" i="2" s="1"/>
  <c r="A4050" i="2" s="1"/>
  <c r="A4051" i="2" s="1"/>
  <c r="A4052" i="2" s="1"/>
  <c r="A4053" i="2" s="1"/>
  <c r="A4054" i="2" s="1"/>
  <c r="A4055" i="2" s="1"/>
  <c r="A4056" i="2" s="1"/>
  <c r="A4057" i="2" s="1"/>
  <c r="A4058" i="2" s="1"/>
  <c r="A4059" i="2" s="1"/>
  <c r="A4060" i="2" s="1"/>
  <c r="A4061" i="2" s="1"/>
  <c r="A4062" i="2" s="1"/>
  <c r="A4063" i="2" s="1"/>
  <c r="A4064" i="2" s="1"/>
  <c r="A4065" i="2" s="1"/>
  <c r="A4066" i="2" s="1"/>
  <c r="A4067" i="2" s="1"/>
  <c r="A4068" i="2" s="1"/>
  <c r="A4069" i="2" s="1"/>
  <c r="A4070" i="2" s="1"/>
  <c r="A4071" i="2" s="1"/>
  <c r="A4072" i="2" s="1"/>
  <c r="A4073" i="2" s="1"/>
  <c r="A4074" i="2" s="1"/>
  <c r="A4075" i="2" s="1"/>
  <c r="A4076" i="2" s="1"/>
  <c r="A4077" i="2" s="1"/>
  <c r="A4078" i="2" s="1"/>
  <c r="A4079" i="2" s="1"/>
  <c r="A4080" i="2" s="1"/>
  <c r="A4081" i="2" s="1"/>
  <c r="A4082" i="2" s="1"/>
  <c r="A4083" i="2" s="1"/>
  <c r="A4084" i="2" s="1"/>
  <c r="A4085" i="2" s="1"/>
  <c r="A4086" i="2" s="1"/>
  <c r="A4087" i="2" s="1"/>
  <c r="A4088" i="2" s="1"/>
  <c r="A4089" i="2" s="1"/>
  <c r="A4090" i="2" s="1"/>
  <c r="A4091" i="2" s="1"/>
  <c r="A4092" i="2" s="1"/>
  <c r="A4093" i="2" s="1"/>
  <c r="A4094" i="2" s="1"/>
  <c r="A4095" i="2" s="1"/>
  <c r="A4096" i="2" s="1"/>
  <c r="A4097" i="2" s="1"/>
  <c r="A4098" i="2" s="1"/>
  <c r="A4099" i="2" s="1"/>
  <c r="A4100" i="2" s="1"/>
  <c r="A4101" i="2" s="1"/>
  <c r="A4102" i="2" s="1"/>
  <c r="A4103" i="2" s="1"/>
  <c r="A4104" i="2" s="1"/>
  <c r="A4105" i="2" s="1"/>
  <c r="A4106" i="2" s="1"/>
  <c r="A4107" i="2" s="1"/>
  <c r="A4108" i="2" s="1"/>
  <c r="A4109" i="2" s="1"/>
  <c r="A4110" i="2" s="1"/>
  <c r="A4111" i="2" s="1"/>
  <c r="A4112" i="2" s="1"/>
  <c r="A4113" i="2" s="1"/>
  <c r="A4114" i="2" s="1"/>
  <c r="A4115" i="2" s="1"/>
  <c r="A4116" i="2" s="1"/>
  <c r="A4117" i="2" s="1"/>
  <c r="A4118" i="2" s="1"/>
  <c r="A4119" i="2" s="1"/>
  <c r="A4120" i="2" s="1"/>
  <c r="A4121" i="2" s="1"/>
  <c r="A4122" i="2" s="1"/>
  <c r="A4123" i="2" s="1"/>
  <c r="A4124" i="2" s="1"/>
  <c r="A4125" i="2" s="1"/>
  <c r="A4126" i="2" s="1"/>
  <c r="A4127" i="2" s="1"/>
  <c r="A4128" i="2" s="1"/>
  <c r="A4129" i="2" s="1"/>
  <c r="A4130" i="2" s="1"/>
  <c r="A4131" i="2" s="1"/>
  <c r="A4132" i="2" s="1"/>
  <c r="A4133" i="2" s="1"/>
  <c r="A4134" i="2" s="1"/>
  <c r="A4135" i="2" s="1"/>
  <c r="A4136" i="2" s="1"/>
  <c r="A4137" i="2" s="1"/>
  <c r="A4138" i="2" s="1"/>
  <c r="A4139" i="2" s="1"/>
  <c r="A4140" i="2" s="1"/>
  <c r="A4141" i="2" s="1"/>
  <c r="A4142" i="2" s="1"/>
  <c r="A4143" i="2" s="1"/>
  <c r="A4144" i="2" s="1"/>
  <c r="A4145" i="2" s="1"/>
  <c r="A4146" i="2" s="1"/>
  <c r="A4147" i="2" s="1"/>
  <c r="A4148" i="2" s="1"/>
  <c r="A4149" i="2" s="1"/>
  <c r="A4150" i="2" s="1"/>
  <c r="A4151" i="2" s="1"/>
  <c r="A4152" i="2" s="1"/>
  <c r="A4153" i="2" s="1"/>
  <c r="A4154" i="2" s="1"/>
  <c r="A4155" i="2" s="1"/>
  <c r="A4156" i="2" s="1"/>
  <c r="A4157" i="2" s="1"/>
  <c r="A4158" i="2" s="1"/>
  <c r="A4159" i="2" s="1"/>
  <c r="A4160" i="2" s="1"/>
  <c r="A4161" i="2" s="1"/>
  <c r="A4162" i="2" s="1"/>
  <c r="A4163" i="2" s="1"/>
  <c r="A4164" i="2" s="1"/>
  <c r="A4165" i="2" s="1"/>
  <c r="A4166" i="2" s="1"/>
  <c r="A4167" i="2" s="1"/>
  <c r="A4168" i="2" s="1"/>
  <c r="A4169" i="2" s="1"/>
  <c r="A4170" i="2" s="1"/>
  <c r="A4171" i="2" s="1"/>
  <c r="A4172" i="2" s="1"/>
  <c r="A4173" i="2" s="1"/>
  <c r="A4174" i="2" s="1"/>
  <c r="A4175" i="2" s="1"/>
  <c r="A4176" i="2" s="1"/>
  <c r="A4177" i="2" s="1"/>
  <c r="A4178" i="2" s="1"/>
  <c r="A4179" i="2" s="1"/>
  <c r="A4180" i="2" s="1"/>
  <c r="A4181" i="2" s="1"/>
  <c r="A4182" i="2" s="1"/>
  <c r="A4183" i="2" s="1"/>
  <c r="A4184" i="2" s="1"/>
  <c r="A4185" i="2" s="1"/>
  <c r="A4186" i="2" s="1"/>
  <c r="A4187" i="2" s="1"/>
  <c r="A4188" i="2" s="1"/>
  <c r="A4189" i="2" s="1"/>
  <c r="A4190" i="2" s="1"/>
  <c r="A4191" i="2" s="1"/>
  <c r="A4192" i="2" s="1"/>
  <c r="A4193" i="2" s="1"/>
  <c r="A4194" i="2" s="1"/>
  <c r="A4195" i="2" s="1"/>
  <c r="A4196" i="2" s="1"/>
  <c r="A4197" i="2" s="1"/>
  <c r="A4198" i="2" s="1"/>
  <c r="A4199" i="2" s="1"/>
  <c r="A4200" i="2" s="1"/>
  <c r="A4201" i="2" s="1"/>
  <c r="A4202" i="2" s="1"/>
  <c r="A4203" i="2" s="1"/>
  <c r="A4204" i="2" s="1"/>
  <c r="A4205" i="2" s="1"/>
  <c r="A4206" i="2" s="1"/>
  <c r="A4207" i="2" s="1"/>
  <c r="A4208" i="2" s="1"/>
  <c r="A4209" i="2" s="1"/>
  <c r="A4210" i="2" s="1"/>
  <c r="A4211" i="2" s="1"/>
  <c r="A4212" i="2" s="1"/>
  <c r="A4213" i="2" s="1"/>
  <c r="A4214" i="2" s="1"/>
  <c r="A4215" i="2" s="1"/>
  <c r="A4216" i="2" s="1"/>
  <c r="A4217" i="2" s="1"/>
  <c r="A4218" i="2" s="1"/>
  <c r="A4219" i="2" s="1"/>
  <c r="A4220" i="2" s="1"/>
  <c r="A4221" i="2" s="1"/>
  <c r="A4222" i="2" s="1"/>
  <c r="A4223" i="2" s="1"/>
  <c r="A4224" i="2" s="1"/>
  <c r="A4225" i="2" s="1"/>
  <c r="A4226" i="2" s="1"/>
  <c r="A4227" i="2" s="1"/>
  <c r="A4228" i="2" s="1"/>
  <c r="A4229" i="2" s="1"/>
  <c r="A4230" i="2" s="1"/>
  <c r="A4231" i="2" s="1"/>
  <c r="A4232" i="2" s="1"/>
  <c r="A4233" i="2" s="1"/>
  <c r="A4234" i="2" s="1"/>
  <c r="A4235" i="2" s="1"/>
  <c r="A4236" i="2" s="1"/>
  <c r="A4237" i="2" s="1"/>
  <c r="A4238" i="2" s="1"/>
  <c r="A4239" i="2" s="1"/>
  <c r="A4240" i="2" s="1"/>
  <c r="A4241" i="2" s="1"/>
  <c r="A4242" i="2" s="1"/>
  <c r="A4243" i="2" s="1"/>
  <c r="A4244" i="2" s="1"/>
  <c r="A4245" i="2" s="1"/>
  <c r="A4246" i="2" s="1"/>
  <c r="A4247" i="2" s="1"/>
  <c r="A4248" i="2" s="1"/>
  <c r="A4249" i="2" s="1"/>
  <c r="A4250" i="2" s="1"/>
  <c r="A4251" i="2" s="1"/>
  <c r="A4252" i="2" s="1"/>
  <c r="A4253" i="2" s="1"/>
  <c r="A4254" i="2" s="1"/>
  <c r="A4255" i="2" s="1"/>
  <c r="A4256" i="2" s="1"/>
  <c r="A4257" i="2" s="1"/>
  <c r="A4258" i="2" s="1"/>
  <c r="A4259" i="2" s="1"/>
  <c r="A4260" i="2" s="1"/>
  <c r="A4261" i="2" s="1"/>
  <c r="A4262" i="2" s="1"/>
  <c r="A4263" i="2" s="1"/>
  <c r="A4264" i="2" s="1"/>
  <c r="A4265" i="2" s="1"/>
  <c r="A4266" i="2" s="1"/>
  <c r="A4267" i="2" s="1"/>
  <c r="A4268" i="2" s="1"/>
  <c r="A4269" i="2" s="1"/>
  <c r="A4270" i="2" s="1"/>
  <c r="A4271" i="2" s="1"/>
  <c r="A4272" i="2" s="1"/>
  <c r="A4273" i="2" s="1"/>
  <c r="A4274" i="2" s="1"/>
  <c r="A4275" i="2" s="1"/>
  <c r="A4276" i="2" s="1"/>
  <c r="A4277" i="2" s="1"/>
  <c r="A4278" i="2" s="1"/>
  <c r="A4279" i="2" s="1"/>
  <c r="A4280" i="2" s="1"/>
  <c r="A4281" i="2" s="1"/>
  <c r="A4282" i="2" s="1"/>
  <c r="A4283" i="2" s="1"/>
  <c r="A4284" i="2" s="1"/>
  <c r="A4285" i="2" s="1"/>
  <c r="A4286" i="2" s="1"/>
  <c r="A4287" i="2" s="1"/>
  <c r="A4288" i="2" s="1"/>
  <c r="A4289" i="2" s="1"/>
  <c r="A4290" i="2" s="1"/>
  <c r="A4291" i="2" s="1"/>
  <c r="A4292" i="2" s="1"/>
  <c r="A4293" i="2" s="1"/>
  <c r="A4294" i="2" s="1"/>
  <c r="A4295" i="2" s="1"/>
  <c r="A4296" i="2" s="1"/>
  <c r="A4297" i="2" s="1"/>
  <c r="A4298" i="2" s="1"/>
  <c r="A4299" i="2" s="1"/>
  <c r="A4300" i="2" s="1"/>
  <c r="A4301" i="2" s="1"/>
  <c r="A4302" i="2" s="1"/>
  <c r="A4303" i="2" s="1"/>
  <c r="A4304" i="2" s="1"/>
  <c r="A4305" i="2" s="1"/>
  <c r="A4306" i="2" s="1"/>
  <c r="A4307" i="2" s="1"/>
  <c r="A4308" i="2" s="1"/>
  <c r="A4309" i="2" s="1"/>
  <c r="A4310" i="2" s="1"/>
  <c r="A4311" i="2" s="1"/>
  <c r="A4312" i="2" s="1"/>
  <c r="A4313" i="2" s="1"/>
  <c r="A4314" i="2" s="1"/>
  <c r="A4315" i="2" s="1"/>
  <c r="A4316" i="2" s="1"/>
  <c r="A4317" i="2" s="1"/>
  <c r="A4318" i="2" s="1"/>
  <c r="A4319" i="2" s="1"/>
  <c r="A4320" i="2" s="1"/>
  <c r="A4321" i="2" s="1"/>
  <c r="A4322" i="2" s="1"/>
  <c r="A4323" i="2" s="1"/>
  <c r="A4324" i="2" s="1"/>
  <c r="A4325" i="2" s="1"/>
  <c r="A4326" i="2" s="1"/>
  <c r="A4327" i="2" s="1"/>
  <c r="A4328" i="2" s="1"/>
  <c r="A4329" i="2" s="1"/>
  <c r="A4330" i="2" s="1"/>
  <c r="A4331" i="2" s="1"/>
  <c r="A4332" i="2" s="1"/>
  <c r="A4333" i="2" s="1"/>
  <c r="A4334" i="2" s="1"/>
  <c r="A4335" i="2" s="1"/>
  <c r="A4336" i="2" s="1"/>
  <c r="A4337" i="2" s="1"/>
  <c r="A4338" i="2" s="1"/>
  <c r="A4339" i="2" s="1"/>
  <c r="A4340" i="2" s="1"/>
  <c r="A4341" i="2" s="1"/>
  <c r="A4342" i="2" s="1"/>
  <c r="A4343" i="2" s="1"/>
  <c r="A4344" i="2" s="1"/>
  <c r="A4345" i="2" s="1"/>
  <c r="A4346" i="2" s="1"/>
  <c r="A4347" i="2" s="1"/>
  <c r="A4348" i="2" s="1"/>
  <c r="A4349" i="2" s="1"/>
  <c r="A4350" i="2" s="1"/>
  <c r="A4351" i="2" s="1"/>
  <c r="A4352" i="2" s="1"/>
  <c r="A4353" i="2" s="1"/>
  <c r="A4354" i="2" s="1"/>
  <c r="A4355" i="2" s="1"/>
  <c r="A4356" i="2" s="1"/>
  <c r="A4357" i="2" s="1"/>
  <c r="A4358" i="2" s="1"/>
  <c r="A4359" i="2" s="1"/>
  <c r="A4360" i="2" s="1"/>
  <c r="A4361" i="2" s="1"/>
  <c r="A4362" i="2" s="1"/>
  <c r="A4363" i="2" s="1"/>
  <c r="A4364" i="2" s="1"/>
  <c r="A4365" i="2" s="1"/>
  <c r="A4366" i="2" s="1"/>
  <c r="A4367" i="2" s="1"/>
  <c r="A4368" i="2" s="1"/>
  <c r="A4369" i="2" s="1"/>
  <c r="A4370" i="2" s="1"/>
  <c r="A4371" i="2" s="1"/>
  <c r="A4372" i="2" s="1"/>
  <c r="A4373" i="2" s="1"/>
  <c r="A4374" i="2" s="1"/>
  <c r="A4375" i="2" s="1"/>
  <c r="A4376" i="2" s="1"/>
  <c r="A4377" i="2" s="1"/>
  <c r="A4378" i="2" s="1"/>
  <c r="A4379" i="2" s="1"/>
  <c r="A4380" i="2" s="1"/>
  <c r="A4381" i="2" s="1"/>
  <c r="A4382" i="2" s="1"/>
  <c r="A4383" i="2" s="1"/>
  <c r="A4384" i="2" s="1"/>
  <c r="A4385" i="2" s="1"/>
  <c r="A4386" i="2" s="1"/>
  <c r="A4387" i="2" s="1"/>
  <c r="A4388" i="2" s="1"/>
  <c r="A4389" i="2" s="1"/>
  <c r="A4390" i="2" s="1"/>
  <c r="A4391" i="2" s="1"/>
  <c r="A4392" i="2" s="1"/>
  <c r="A4393" i="2" s="1"/>
  <c r="A4394" i="2" s="1"/>
  <c r="A4395" i="2" s="1"/>
  <c r="A4396" i="2" s="1"/>
  <c r="A4397" i="2" s="1"/>
  <c r="A4398" i="2" s="1"/>
  <c r="A4399" i="2" s="1"/>
  <c r="A4400" i="2" s="1"/>
  <c r="A4401" i="2" s="1"/>
  <c r="A4402" i="2" s="1"/>
  <c r="A4403" i="2" s="1"/>
  <c r="A4404" i="2" s="1"/>
  <c r="A4405" i="2" s="1"/>
  <c r="A4406" i="2" s="1"/>
  <c r="A4407" i="2" s="1"/>
  <c r="A4408" i="2" s="1"/>
  <c r="A4409" i="2" s="1"/>
  <c r="A4410" i="2" s="1"/>
  <c r="A4411" i="2" s="1"/>
  <c r="A4412" i="2" s="1"/>
  <c r="A4413" i="2" s="1"/>
  <c r="A4414" i="2" s="1"/>
  <c r="A4415" i="2" s="1"/>
  <c r="A4416" i="2" s="1"/>
  <c r="A4417" i="2" s="1"/>
  <c r="A4418" i="2" s="1"/>
  <c r="A4419" i="2" s="1"/>
  <c r="A4420" i="2" s="1"/>
  <c r="A4421" i="2" s="1"/>
  <c r="A4422" i="2" s="1"/>
  <c r="A4423" i="2" s="1"/>
  <c r="A4424" i="2" s="1"/>
  <c r="A4425" i="2" s="1"/>
  <c r="A4426" i="2" s="1"/>
  <c r="A4427" i="2" s="1"/>
  <c r="A4428" i="2" s="1"/>
  <c r="A4429" i="2" s="1"/>
  <c r="A4430" i="2" s="1"/>
  <c r="A4431" i="2" s="1"/>
  <c r="A4432" i="2" s="1"/>
  <c r="A4433" i="2" s="1"/>
  <c r="A4434" i="2" s="1"/>
  <c r="A4435" i="2" s="1"/>
  <c r="A4436" i="2" s="1"/>
  <c r="A4437" i="2" s="1"/>
  <c r="A4438" i="2" s="1"/>
  <c r="A4439" i="2" s="1"/>
  <c r="A4440" i="2" s="1"/>
  <c r="A4441" i="2" s="1"/>
  <c r="A4442" i="2" s="1"/>
  <c r="A4443" i="2" s="1"/>
  <c r="A4444" i="2" s="1"/>
  <c r="A4445" i="2" s="1"/>
  <c r="A4446" i="2" s="1"/>
  <c r="A4447" i="2" s="1"/>
  <c r="A4448" i="2" s="1"/>
  <c r="A4449" i="2" s="1"/>
  <c r="A4450" i="2" s="1"/>
  <c r="A4451" i="2" s="1"/>
  <c r="A4452" i="2" s="1"/>
  <c r="A4453" i="2" s="1"/>
  <c r="A4454" i="2" s="1"/>
  <c r="A4455" i="2" s="1"/>
  <c r="A4456" i="2" s="1"/>
  <c r="A4457" i="2" s="1"/>
  <c r="A4458" i="2" s="1"/>
  <c r="A4459" i="2" s="1"/>
  <c r="A4460" i="2" s="1"/>
  <c r="A4461" i="2" s="1"/>
  <c r="A4462" i="2" s="1"/>
  <c r="A4463" i="2" s="1"/>
  <c r="A4464" i="2" s="1"/>
  <c r="A4465" i="2" s="1"/>
  <c r="A4466" i="2" s="1"/>
  <c r="A4467" i="2" s="1"/>
  <c r="A4468" i="2" s="1"/>
  <c r="A4469" i="2" s="1"/>
  <c r="A4470" i="2" s="1"/>
  <c r="A4471" i="2" s="1"/>
  <c r="A4472" i="2" s="1"/>
  <c r="A4473" i="2" s="1"/>
  <c r="A4474" i="2" s="1"/>
  <c r="A4475" i="2" s="1"/>
  <c r="A4476" i="2" s="1"/>
  <c r="A4477" i="2" s="1"/>
  <c r="A4478" i="2" s="1"/>
  <c r="A4479" i="2" s="1"/>
  <c r="A4480" i="2" s="1"/>
  <c r="A4481" i="2" s="1"/>
  <c r="A4482" i="2" s="1"/>
  <c r="A4483" i="2" s="1"/>
  <c r="A4484" i="2" s="1"/>
  <c r="A4485" i="2" s="1"/>
  <c r="A4486" i="2" s="1"/>
  <c r="A4487" i="2" s="1"/>
  <c r="A4488" i="2" s="1"/>
  <c r="A4489" i="2" s="1"/>
  <c r="A4490" i="2" s="1"/>
  <c r="A4491" i="2" s="1"/>
  <c r="A4492" i="2" s="1"/>
  <c r="A4493" i="2" s="1"/>
  <c r="A4494" i="2" s="1"/>
  <c r="A4495" i="2" s="1"/>
  <c r="A4496" i="2" s="1"/>
  <c r="A4497" i="2" s="1"/>
  <c r="A4498" i="2" s="1"/>
  <c r="A4499" i="2" s="1"/>
  <c r="A4500" i="2" s="1"/>
  <c r="A4501" i="2" s="1"/>
  <c r="A4502" i="2" s="1"/>
  <c r="A4503" i="2" s="1"/>
  <c r="A4504" i="2" s="1"/>
  <c r="A4505" i="2" s="1"/>
  <c r="A4506" i="2" s="1"/>
  <c r="A4507" i="2" s="1"/>
  <c r="A4508" i="2" s="1"/>
  <c r="A4509" i="2" s="1"/>
  <c r="A4510" i="2" s="1"/>
  <c r="A4511" i="2" s="1"/>
  <c r="A4512" i="2" s="1"/>
  <c r="A4513" i="2" s="1"/>
  <c r="A4514" i="2" s="1"/>
  <c r="A4515" i="2" s="1"/>
  <c r="A4516" i="2" s="1"/>
  <c r="A4517" i="2" s="1"/>
  <c r="A4518" i="2" s="1"/>
  <c r="A4519" i="2" s="1"/>
  <c r="A4520" i="2" s="1"/>
  <c r="A4521" i="2" s="1"/>
  <c r="A4522" i="2" s="1"/>
  <c r="A4523" i="2" s="1"/>
  <c r="A4524" i="2" s="1"/>
  <c r="A4525" i="2" s="1"/>
  <c r="A4526" i="2" s="1"/>
  <c r="A4527" i="2" s="1"/>
  <c r="A4528" i="2" s="1"/>
  <c r="A4529" i="2" s="1"/>
  <c r="A4530" i="2" s="1"/>
  <c r="A4531" i="2" s="1"/>
  <c r="A4532" i="2" s="1"/>
  <c r="A4533" i="2" s="1"/>
  <c r="A4534" i="2" s="1"/>
  <c r="A4535" i="2" s="1"/>
  <c r="A4536" i="2" s="1"/>
  <c r="A4537" i="2" s="1"/>
  <c r="A4538" i="2" s="1"/>
  <c r="A4539" i="2" s="1"/>
  <c r="A4540" i="2" s="1"/>
  <c r="A4541" i="2" s="1"/>
  <c r="A4542" i="2" s="1"/>
  <c r="A4543" i="2" s="1"/>
  <c r="A4544" i="2" s="1"/>
  <c r="A4545" i="2" s="1"/>
  <c r="A4546" i="2" s="1"/>
  <c r="A4547" i="2" s="1"/>
  <c r="A4548" i="2" s="1"/>
  <c r="A4549" i="2" s="1"/>
  <c r="A4550" i="2" s="1"/>
  <c r="A4551" i="2" s="1"/>
  <c r="A4552" i="2" s="1"/>
  <c r="A4553" i="2" s="1"/>
  <c r="A4554" i="2" s="1"/>
  <c r="A4555" i="2" s="1"/>
  <c r="A4556" i="2" s="1"/>
  <c r="A4557" i="2" s="1"/>
  <c r="A4558" i="2" s="1"/>
  <c r="A4559" i="2" s="1"/>
  <c r="A4560" i="2" s="1"/>
  <c r="A4561" i="2" s="1"/>
  <c r="A4562" i="2" s="1"/>
  <c r="A4563" i="2" s="1"/>
  <c r="A4564" i="2" s="1"/>
  <c r="A4565" i="2" s="1"/>
  <c r="A4566" i="2" s="1"/>
  <c r="A4567" i="2" s="1"/>
  <c r="A4568" i="2" s="1"/>
  <c r="A4569" i="2" s="1"/>
  <c r="A4570" i="2" s="1"/>
  <c r="A4571" i="2" s="1"/>
  <c r="A4572" i="2" s="1"/>
  <c r="A4573" i="2" s="1"/>
  <c r="A4574" i="2" s="1"/>
  <c r="A4575" i="2" s="1"/>
  <c r="A4576" i="2" s="1"/>
  <c r="A4577" i="2" s="1"/>
  <c r="A4578" i="2" s="1"/>
  <c r="A4579" i="2" s="1"/>
  <c r="A4580" i="2" s="1"/>
  <c r="A4581" i="2" s="1"/>
  <c r="A4582" i="2" s="1"/>
  <c r="A4583" i="2" s="1"/>
  <c r="A4584" i="2" s="1"/>
  <c r="A4585" i="2" s="1"/>
  <c r="A4586" i="2" s="1"/>
  <c r="A4587" i="2" s="1"/>
  <c r="A4588" i="2" s="1"/>
  <c r="A4589" i="2" s="1"/>
  <c r="A4590" i="2" s="1"/>
  <c r="A4591" i="2" s="1"/>
  <c r="A4592" i="2" s="1"/>
  <c r="A4593" i="2" s="1"/>
  <c r="A4594" i="2" s="1"/>
  <c r="A4595" i="2" s="1"/>
  <c r="A4596" i="2" s="1"/>
  <c r="A4597" i="2" s="1"/>
  <c r="A4598" i="2" s="1"/>
  <c r="A4599" i="2" s="1"/>
  <c r="A4600" i="2" s="1"/>
  <c r="A4601" i="2" s="1"/>
  <c r="A4602" i="2" s="1"/>
  <c r="A4603" i="2" s="1"/>
  <c r="A4604" i="2" s="1"/>
  <c r="A4605" i="2" s="1"/>
  <c r="A4606" i="2" s="1"/>
  <c r="A4607" i="2" s="1"/>
  <c r="A4608" i="2" s="1"/>
  <c r="A4609" i="2" s="1"/>
  <c r="A4610" i="2" s="1"/>
  <c r="A4611" i="2" s="1"/>
  <c r="A4612" i="2" s="1"/>
  <c r="A4613" i="2" s="1"/>
  <c r="A4614" i="2" s="1"/>
  <c r="A4615" i="2" s="1"/>
  <c r="A4616" i="2" s="1"/>
  <c r="A4617" i="2" s="1"/>
  <c r="A4618" i="2" s="1"/>
  <c r="A4619" i="2" s="1"/>
  <c r="A4620" i="2" s="1"/>
  <c r="A4621" i="2" s="1"/>
  <c r="A4622" i="2" s="1"/>
  <c r="A4623" i="2" s="1"/>
  <c r="A4624" i="2" s="1"/>
  <c r="A4625" i="2" s="1"/>
  <c r="A4626" i="2" s="1"/>
  <c r="A4627" i="2" s="1"/>
  <c r="A4628" i="2" s="1"/>
  <c r="A4629" i="2" s="1"/>
  <c r="A4630" i="2" s="1"/>
  <c r="A4631" i="2" s="1"/>
  <c r="A4632" i="2" s="1"/>
  <c r="A4633" i="2" s="1"/>
  <c r="A4634" i="2" s="1"/>
  <c r="A4635" i="2" s="1"/>
  <c r="A4636" i="2" s="1"/>
  <c r="A4637" i="2" s="1"/>
  <c r="A4638" i="2" s="1"/>
  <c r="A4639" i="2" s="1"/>
  <c r="A4640" i="2" s="1"/>
  <c r="A4641" i="2" s="1"/>
  <c r="A4642" i="2" s="1"/>
  <c r="A4643" i="2" s="1"/>
  <c r="A4644" i="2" s="1"/>
  <c r="A4645" i="2" s="1"/>
  <c r="A4646" i="2" s="1"/>
  <c r="A4647" i="2" s="1"/>
  <c r="A4648" i="2" s="1"/>
  <c r="A4649" i="2" s="1"/>
  <c r="A4650" i="2" s="1"/>
  <c r="A4651" i="2" s="1"/>
  <c r="A4652" i="2" s="1"/>
  <c r="A4653" i="2" s="1"/>
  <c r="A4654" i="2" s="1"/>
  <c r="A4655" i="2" s="1"/>
  <c r="A4656" i="2" s="1"/>
  <c r="A4657" i="2" s="1"/>
  <c r="A4658" i="2" s="1"/>
  <c r="A4659" i="2" s="1"/>
  <c r="A4660" i="2" s="1"/>
  <c r="A4661" i="2" s="1"/>
  <c r="A4662" i="2" s="1"/>
  <c r="A4663" i="2" s="1"/>
  <c r="A4664" i="2" s="1"/>
  <c r="A4665" i="2" s="1"/>
  <c r="A4666" i="2" s="1"/>
  <c r="A4667" i="2" s="1"/>
  <c r="A4668" i="2" s="1"/>
  <c r="A4669" i="2" s="1"/>
  <c r="A4670" i="2" s="1"/>
  <c r="A4671" i="2" s="1"/>
  <c r="A4672" i="2" s="1"/>
  <c r="A4673" i="2" s="1"/>
  <c r="A4674" i="2" s="1"/>
  <c r="A4675" i="2" s="1"/>
  <c r="A4676" i="2" s="1"/>
  <c r="A4677" i="2" s="1"/>
  <c r="A4678" i="2" s="1"/>
  <c r="A4679" i="2" s="1"/>
  <c r="A4680" i="2" s="1"/>
  <c r="A4681" i="2" s="1"/>
  <c r="A4682" i="2" s="1"/>
  <c r="A4683" i="2" s="1"/>
  <c r="A4684" i="2" s="1"/>
  <c r="A4685" i="2" s="1"/>
  <c r="A4686" i="2" s="1"/>
  <c r="A4687" i="2" s="1"/>
  <c r="A4688" i="2" s="1"/>
  <c r="A4689" i="2" s="1"/>
  <c r="A4690" i="2" s="1"/>
  <c r="A4691" i="2" s="1"/>
  <c r="A4692" i="2" s="1"/>
  <c r="A4693" i="2" s="1"/>
  <c r="A4694" i="2" s="1"/>
  <c r="A4695" i="2" s="1"/>
  <c r="A4696" i="2" s="1"/>
  <c r="A4697" i="2" s="1"/>
  <c r="A4698" i="2" s="1"/>
  <c r="A4699" i="2" s="1"/>
  <c r="A4700" i="2" s="1"/>
  <c r="A4701" i="2" s="1"/>
  <c r="A4702" i="2" s="1"/>
  <c r="A4703" i="2" s="1"/>
  <c r="A4704" i="2" s="1"/>
  <c r="A4705" i="2" s="1"/>
  <c r="A4706" i="2" s="1"/>
  <c r="A4707" i="2" s="1"/>
  <c r="A4708" i="2" s="1"/>
  <c r="A4709" i="2" s="1"/>
  <c r="A4710" i="2" s="1"/>
  <c r="A4711" i="2" s="1"/>
  <c r="A4712" i="2" s="1"/>
  <c r="A4713" i="2" s="1"/>
  <c r="A4714" i="2" s="1"/>
  <c r="A4715" i="2" s="1"/>
  <c r="A4716" i="2" s="1"/>
  <c r="A4717" i="2" s="1"/>
  <c r="A4718" i="2" s="1"/>
  <c r="A4719" i="2" s="1"/>
  <c r="A4720" i="2" s="1"/>
  <c r="A4721" i="2" s="1"/>
  <c r="A4722" i="2" s="1"/>
  <c r="A4723" i="2" s="1"/>
  <c r="A4724" i="2" s="1"/>
  <c r="A4725" i="2" s="1"/>
  <c r="A4726" i="2" s="1"/>
  <c r="A4727" i="2" s="1"/>
  <c r="A4728" i="2" s="1"/>
  <c r="A4729" i="2" s="1"/>
  <c r="A4730" i="2" s="1"/>
  <c r="A4731" i="2" s="1"/>
  <c r="A4732" i="2" s="1"/>
  <c r="A4733" i="2" s="1"/>
  <c r="A4734" i="2" s="1"/>
  <c r="A4735" i="2" s="1"/>
  <c r="A4736" i="2" s="1"/>
  <c r="A4737" i="2" s="1"/>
  <c r="A4738" i="2" s="1"/>
  <c r="A4739" i="2" s="1"/>
  <c r="A4740" i="2" s="1"/>
  <c r="A4741" i="2" s="1"/>
  <c r="A4742" i="2" s="1"/>
  <c r="A4743" i="2" s="1"/>
  <c r="A4744" i="2" s="1"/>
  <c r="A4745" i="2" s="1"/>
  <c r="A4746" i="2" s="1"/>
  <c r="A4747" i="2" s="1"/>
  <c r="A4748" i="2" s="1"/>
  <c r="A4749" i="2" s="1"/>
  <c r="A4750" i="2" s="1"/>
  <c r="A4751" i="2" s="1"/>
  <c r="A4752" i="2" s="1"/>
  <c r="A4753" i="2" s="1"/>
  <c r="A4754" i="2" s="1"/>
  <c r="A4755" i="2" s="1"/>
  <c r="A4756" i="2" s="1"/>
  <c r="A4757" i="2" s="1"/>
  <c r="A4758" i="2" s="1"/>
  <c r="A4759" i="2" s="1"/>
  <c r="A4760" i="2" s="1"/>
  <c r="A4761" i="2" s="1"/>
  <c r="A4762" i="2" s="1"/>
  <c r="A4763" i="2" s="1"/>
  <c r="A4764" i="2" s="1"/>
  <c r="A4765" i="2" s="1"/>
  <c r="A4766" i="2" s="1"/>
  <c r="A4767" i="2" s="1"/>
  <c r="A4768" i="2" s="1"/>
  <c r="A4769" i="2" s="1"/>
  <c r="A4770" i="2" s="1"/>
  <c r="A4771" i="2" s="1"/>
  <c r="A4772" i="2" s="1"/>
  <c r="A4773" i="2" s="1"/>
  <c r="A4774" i="2" s="1"/>
  <c r="A4775" i="2" s="1"/>
  <c r="A4776" i="2" s="1"/>
  <c r="A4777" i="2" s="1"/>
  <c r="A4778" i="2" s="1"/>
  <c r="A4779" i="2" s="1"/>
  <c r="A4780" i="2" s="1"/>
  <c r="A4781" i="2" s="1"/>
  <c r="A4782" i="2" s="1"/>
  <c r="A4783" i="2" s="1"/>
  <c r="A4784" i="2" s="1"/>
  <c r="A4785" i="2" s="1"/>
  <c r="A4786" i="2" s="1"/>
  <c r="A4787" i="2" s="1"/>
  <c r="A4788" i="2" s="1"/>
  <c r="A4789" i="2" s="1"/>
  <c r="A4790" i="2" s="1"/>
  <c r="A4791" i="2" s="1"/>
  <c r="A4792" i="2" s="1"/>
  <c r="A4793" i="2" s="1"/>
  <c r="A4794" i="2" s="1"/>
  <c r="A4795" i="2" s="1"/>
  <c r="A4796" i="2" s="1"/>
  <c r="A4797" i="2" s="1"/>
  <c r="A4798" i="2" s="1"/>
  <c r="A4799" i="2" s="1"/>
  <c r="A4800" i="2" s="1"/>
  <c r="A4801" i="2" s="1"/>
  <c r="A4802" i="2" s="1"/>
  <c r="A4803" i="2" s="1"/>
  <c r="A4804" i="2" s="1"/>
  <c r="A4805" i="2" s="1"/>
  <c r="A4806" i="2" s="1"/>
  <c r="A4807" i="2" s="1"/>
  <c r="A4808" i="2" s="1"/>
  <c r="A4809" i="2" s="1"/>
  <c r="A4810" i="2" s="1"/>
  <c r="A4811" i="2" s="1"/>
  <c r="A4812" i="2" s="1"/>
  <c r="A4813" i="2" s="1"/>
  <c r="A4814" i="2" s="1"/>
  <c r="A4815" i="2" s="1"/>
  <c r="A4816" i="2" s="1"/>
  <c r="A4817" i="2" s="1"/>
  <c r="A4818" i="2" s="1"/>
  <c r="A4819" i="2" s="1"/>
  <c r="A4820" i="2" s="1"/>
  <c r="A4821" i="2" s="1"/>
  <c r="A4822" i="2" s="1"/>
  <c r="A4823" i="2" s="1"/>
  <c r="A4824" i="2" s="1"/>
  <c r="A4825" i="2" s="1"/>
  <c r="A4826" i="2" s="1"/>
  <c r="A4827" i="2" s="1"/>
  <c r="A4828" i="2" s="1"/>
  <c r="A4829" i="2" s="1"/>
  <c r="A4830" i="2" s="1"/>
  <c r="A4831" i="2" s="1"/>
  <c r="A4832" i="2" s="1"/>
  <c r="A4833" i="2" s="1"/>
  <c r="A4834" i="2" s="1"/>
  <c r="A4835" i="2" s="1"/>
  <c r="A4836" i="2" s="1"/>
  <c r="A4837" i="2" s="1"/>
  <c r="A4838" i="2" s="1"/>
  <c r="A4839" i="2" s="1"/>
  <c r="A4840" i="2" s="1"/>
  <c r="A4841" i="2" s="1"/>
  <c r="A4842" i="2" s="1"/>
  <c r="A4843" i="2" s="1"/>
  <c r="A4844" i="2" s="1"/>
  <c r="A4845" i="2" s="1"/>
  <c r="A4846" i="2" s="1"/>
  <c r="A4847" i="2" s="1"/>
  <c r="A4848" i="2" s="1"/>
  <c r="A4849" i="2" s="1"/>
  <c r="A4850" i="2" s="1"/>
  <c r="A4851" i="2" s="1"/>
  <c r="A4852" i="2" s="1"/>
  <c r="A4853" i="2" s="1"/>
  <c r="A4854" i="2" s="1"/>
  <c r="A4855" i="2" s="1"/>
  <c r="A4856" i="2" s="1"/>
  <c r="A4857" i="2" s="1"/>
  <c r="A4858" i="2" s="1"/>
  <c r="A4859" i="2" s="1"/>
  <c r="A4860" i="2" s="1"/>
  <c r="A4861" i="2" s="1"/>
  <c r="A4862" i="2" s="1"/>
  <c r="A4863" i="2" s="1"/>
  <c r="A4864" i="2" s="1"/>
  <c r="A4865" i="2" s="1"/>
  <c r="A4866" i="2" s="1"/>
  <c r="A4867" i="2" s="1"/>
  <c r="A4868" i="2" s="1"/>
  <c r="A4869" i="2" s="1"/>
  <c r="A4870" i="2" s="1"/>
  <c r="A4871" i="2" s="1"/>
  <c r="A4872" i="2" s="1"/>
  <c r="A4873" i="2" s="1"/>
  <c r="A4874" i="2" s="1"/>
  <c r="A4875" i="2" s="1"/>
  <c r="A4876" i="2" s="1"/>
  <c r="A4877" i="2" s="1"/>
  <c r="A4878" i="2" s="1"/>
  <c r="A4879" i="2" s="1"/>
  <c r="A4880" i="2" s="1"/>
  <c r="A4881" i="2" s="1"/>
  <c r="A4882" i="2" s="1"/>
  <c r="A4883" i="2" s="1"/>
  <c r="A4884" i="2" s="1"/>
  <c r="A4885" i="2" s="1"/>
  <c r="A4886" i="2" s="1"/>
  <c r="A4887" i="2" s="1"/>
  <c r="A4888" i="2" s="1"/>
  <c r="A4889" i="2" s="1"/>
  <c r="A4890" i="2" s="1"/>
  <c r="A4891" i="2" s="1"/>
  <c r="A4892" i="2" s="1"/>
  <c r="A4893" i="2" s="1"/>
  <c r="A4894" i="2" s="1"/>
  <c r="A4895" i="2" s="1"/>
  <c r="A4896" i="2" s="1"/>
  <c r="A4897" i="2" s="1"/>
  <c r="A4898" i="2" s="1"/>
  <c r="A4899" i="2" s="1"/>
  <c r="A4900" i="2" s="1"/>
  <c r="A4901" i="2" s="1"/>
  <c r="A4902" i="2" s="1"/>
  <c r="A4903" i="2" s="1"/>
  <c r="A4904" i="2" s="1"/>
  <c r="A4905" i="2" s="1"/>
  <c r="A4906" i="2" s="1"/>
  <c r="A4907" i="2" s="1"/>
  <c r="A4908" i="2" s="1"/>
  <c r="A4909" i="2" s="1"/>
  <c r="A4910" i="2" s="1"/>
  <c r="A4911" i="2" s="1"/>
  <c r="A4912" i="2" s="1"/>
  <c r="A4913" i="2" s="1"/>
  <c r="A4914" i="2" s="1"/>
  <c r="A4915" i="2" s="1"/>
  <c r="A4916" i="2" s="1"/>
  <c r="A4917" i="2" s="1"/>
  <c r="A4918" i="2" s="1"/>
  <c r="A4919" i="2" s="1"/>
  <c r="A4920" i="2" s="1"/>
  <c r="A4921" i="2" s="1"/>
  <c r="A4922" i="2" s="1"/>
  <c r="A4923" i="2" s="1"/>
  <c r="A4924" i="2" s="1"/>
  <c r="A4925" i="2" s="1"/>
  <c r="A4926" i="2" s="1"/>
  <c r="A4927" i="2" s="1"/>
  <c r="A4928" i="2" s="1"/>
  <c r="A4929" i="2" s="1"/>
  <c r="A4930" i="2" s="1"/>
  <c r="A4931" i="2" s="1"/>
  <c r="A4932" i="2" s="1"/>
  <c r="A4933" i="2" s="1"/>
  <c r="A4934" i="2" s="1"/>
  <c r="A4935" i="2" s="1"/>
  <c r="A4936" i="2" s="1"/>
  <c r="A4937" i="2" s="1"/>
  <c r="A4938" i="2" s="1"/>
  <c r="A4939" i="2" s="1"/>
  <c r="A4940" i="2" s="1"/>
  <c r="A4941" i="2" s="1"/>
  <c r="A4942" i="2" s="1"/>
  <c r="A4943" i="2" s="1"/>
  <c r="A4944" i="2" s="1"/>
  <c r="A4945" i="2" s="1"/>
  <c r="A4946" i="2" s="1"/>
  <c r="A4947" i="2" s="1"/>
  <c r="A4948" i="2" s="1"/>
  <c r="A4949" i="2" s="1"/>
  <c r="A4950" i="2" s="1"/>
  <c r="A4951" i="2" s="1"/>
  <c r="A4952" i="2" s="1"/>
  <c r="A4953" i="2" s="1"/>
  <c r="A4954" i="2" s="1"/>
  <c r="A4955" i="2" s="1"/>
  <c r="A4956" i="2" s="1"/>
  <c r="A4957" i="2" s="1"/>
  <c r="A4958" i="2" s="1"/>
  <c r="A4959" i="2" s="1"/>
  <c r="A4960" i="2" s="1"/>
  <c r="A4961" i="2" s="1"/>
  <c r="A4962" i="2" s="1"/>
  <c r="A4963" i="2" s="1"/>
  <c r="A4964" i="2" s="1"/>
  <c r="A4965" i="2" s="1"/>
  <c r="A4966" i="2" s="1"/>
  <c r="A4967" i="2" s="1"/>
  <c r="A4968" i="2" s="1"/>
  <c r="A4969" i="2" s="1"/>
  <c r="A4970" i="2" s="1"/>
  <c r="A4971" i="2" s="1"/>
  <c r="A4972" i="2" s="1"/>
  <c r="A4973" i="2" s="1"/>
  <c r="A4974" i="2" s="1"/>
  <c r="A4975" i="2" s="1"/>
  <c r="A4976" i="2" s="1"/>
  <c r="A4977" i="2" s="1"/>
  <c r="A4978" i="2" s="1"/>
  <c r="A4979" i="2" s="1"/>
  <c r="A4980" i="2" s="1"/>
  <c r="A4981" i="2" s="1"/>
  <c r="A4982" i="2" s="1"/>
  <c r="A4983" i="2" s="1"/>
  <c r="A4984" i="2" s="1"/>
  <c r="A4985" i="2" s="1"/>
  <c r="A4986" i="2" s="1"/>
  <c r="A4987" i="2" s="1"/>
  <c r="A4988" i="2" s="1"/>
  <c r="A4989" i="2" s="1"/>
  <c r="A4990" i="2" s="1"/>
  <c r="A4991" i="2" s="1"/>
  <c r="A4992" i="2" s="1"/>
  <c r="A4993" i="2" s="1"/>
  <c r="A4994" i="2" s="1"/>
  <c r="A4995" i="2" s="1"/>
  <c r="A4996" i="2" s="1"/>
  <c r="A4997" i="2" s="1"/>
  <c r="A4998" i="2" s="1"/>
  <c r="A4999" i="2" s="1"/>
  <c r="A5000" i="2" s="1"/>
  <c r="A5001" i="2" s="1"/>
  <c r="A5002" i="2" s="1"/>
  <c r="A5003" i="2" s="1"/>
  <c r="A5004" i="2" s="1"/>
  <c r="A5005" i="2" s="1"/>
  <c r="A5006" i="2" s="1"/>
  <c r="A5007" i="2" s="1"/>
  <c r="A5008" i="2" s="1"/>
  <c r="A5009" i="2" s="1"/>
  <c r="A5010" i="2" s="1"/>
  <c r="A5011" i="2" s="1"/>
  <c r="A5012" i="2" s="1"/>
  <c r="A5013" i="2" s="1"/>
  <c r="A5014" i="2" s="1"/>
  <c r="A5015" i="2" s="1"/>
  <c r="A5016" i="2" s="1"/>
  <c r="A5017" i="2" s="1"/>
  <c r="A5018" i="2" s="1"/>
  <c r="A5019" i="2" s="1"/>
  <c r="A5020" i="2" s="1"/>
  <c r="A5021" i="2" s="1"/>
  <c r="A5022" i="2" s="1"/>
  <c r="A5023" i="2" s="1"/>
  <c r="A5024" i="2" s="1"/>
  <c r="A5025" i="2" s="1"/>
  <c r="A5026" i="2" s="1"/>
  <c r="A5027" i="2" s="1"/>
  <c r="A5028" i="2" s="1"/>
  <c r="A5029" i="2" s="1"/>
  <c r="A5030" i="2" s="1"/>
  <c r="A5031" i="2" s="1"/>
  <c r="A5032" i="2" s="1"/>
  <c r="A5033" i="2" s="1"/>
  <c r="A5034" i="2" s="1"/>
  <c r="A5035" i="2" s="1"/>
  <c r="A5036" i="2" s="1"/>
  <c r="A5037" i="2" s="1"/>
  <c r="A5038" i="2" s="1"/>
  <c r="A5039" i="2" s="1"/>
  <c r="A5040" i="2" s="1"/>
  <c r="A5041" i="2" s="1"/>
  <c r="A5042" i="2" s="1"/>
  <c r="A5043" i="2" s="1"/>
  <c r="A5044" i="2" s="1"/>
  <c r="A5045" i="2" s="1"/>
  <c r="A5046" i="2" s="1"/>
  <c r="A5047" i="2" s="1"/>
  <c r="A5048" i="2" s="1"/>
  <c r="A5049" i="2" s="1"/>
  <c r="A5050" i="2" s="1"/>
  <c r="A5051" i="2" s="1"/>
  <c r="A5052" i="2" s="1"/>
  <c r="A5053" i="2" s="1"/>
  <c r="A5054" i="2" s="1"/>
  <c r="A5055" i="2" s="1"/>
  <c r="A5056" i="2" s="1"/>
  <c r="A5057" i="2" s="1"/>
  <c r="A5058" i="2" s="1"/>
  <c r="A5059" i="2" s="1"/>
  <c r="A5060" i="2" s="1"/>
  <c r="A5061" i="2" s="1"/>
  <c r="A5062" i="2" s="1"/>
  <c r="A5063" i="2" s="1"/>
  <c r="A5064" i="2" s="1"/>
  <c r="A5065" i="2" s="1"/>
  <c r="A5066" i="2" s="1"/>
  <c r="A5067" i="2" s="1"/>
  <c r="A5068" i="2" s="1"/>
  <c r="A5069" i="2" s="1"/>
  <c r="A5070" i="2" s="1"/>
  <c r="A5071" i="2" s="1"/>
  <c r="A5072" i="2" s="1"/>
  <c r="A5073" i="2" s="1"/>
  <c r="A5074" i="2" s="1"/>
  <c r="A5075" i="2" s="1"/>
  <c r="A5076" i="2" s="1"/>
  <c r="A5077" i="2" s="1"/>
  <c r="A5078" i="2" s="1"/>
  <c r="A5079" i="2" s="1"/>
  <c r="A5080" i="2" s="1"/>
  <c r="A5081" i="2" s="1"/>
  <c r="A5082" i="2" s="1"/>
  <c r="A5083" i="2" s="1"/>
  <c r="A5084" i="2" s="1"/>
  <c r="A5085" i="2" s="1"/>
  <c r="A5086" i="2" s="1"/>
  <c r="A5087" i="2" s="1"/>
  <c r="A5088" i="2" s="1"/>
  <c r="A5089" i="2" s="1"/>
  <c r="A5090" i="2" s="1"/>
  <c r="A5091" i="2" s="1"/>
  <c r="A5092" i="2" s="1"/>
  <c r="A5093" i="2" s="1"/>
  <c r="A5094" i="2" s="1"/>
  <c r="A5095" i="2" s="1"/>
  <c r="A5096" i="2" s="1"/>
  <c r="A5097" i="2" s="1"/>
  <c r="A5098" i="2" s="1"/>
  <c r="A5099" i="2" s="1"/>
  <c r="A5100" i="2" s="1"/>
  <c r="A5101" i="2" s="1"/>
  <c r="A5102" i="2" s="1"/>
  <c r="A5103" i="2" s="1"/>
  <c r="A5104" i="2" s="1"/>
  <c r="A5105" i="2" s="1"/>
  <c r="A5106" i="2" s="1"/>
  <c r="A5107" i="2" s="1"/>
  <c r="A5108" i="2" s="1"/>
  <c r="A5109" i="2" s="1"/>
  <c r="A5110" i="2" s="1"/>
  <c r="A5111" i="2" s="1"/>
  <c r="A5112" i="2" s="1"/>
  <c r="A5113" i="2" s="1"/>
  <c r="A5114" i="2" s="1"/>
  <c r="A5115" i="2" s="1"/>
  <c r="A5116" i="2" s="1"/>
  <c r="A5117" i="2" s="1"/>
  <c r="A5118" i="2" s="1"/>
  <c r="A5119" i="2" s="1"/>
  <c r="A5120" i="2" s="1"/>
  <c r="A5121" i="2" s="1"/>
  <c r="A5122" i="2" s="1"/>
  <c r="A5123" i="2" s="1"/>
  <c r="A5124" i="2" s="1"/>
  <c r="A5125" i="2" s="1"/>
  <c r="A5126" i="2" s="1"/>
  <c r="A5127" i="2" s="1"/>
  <c r="A5128" i="2" s="1"/>
  <c r="A5129" i="2" s="1"/>
  <c r="A5130" i="2" s="1"/>
  <c r="A5131" i="2" s="1"/>
  <c r="A5132" i="2" s="1"/>
  <c r="A5133" i="2" s="1"/>
  <c r="A5134" i="2" s="1"/>
  <c r="A5135" i="2" s="1"/>
  <c r="A5136" i="2" s="1"/>
  <c r="A5137" i="2" s="1"/>
  <c r="A5138" i="2" s="1"/>
  <c r="A5139" i="2" s="1"/>
  <c r="A5140" i="2" s="1"/>
  <c r="A5141" i="2" s="1"/>
  <c r="A5142" i="2" s="1"/>
  <c r="A5143" i="2" s="1"/>
  <c r="A5144" i="2" s="1"/>
  <c r="A5145" i="2" s="1"/>
  <c r="A5146" i="2" s="1"/>
  <c r="A5147" i="2" s="1"/>
  <c r="A5148" i="2" s="1"/>
  <c r="A5149" i="2" s="1"/>
  <c r="A5150" i="2" s="1"/>
  <c r="A5151" i="2" s="1"/>
  <c r="A5152" i="2" s="1"/>
  <c r="A5153" i="2" s="1"/>
  <c r="A5154" i="2" s="1"/>
  <c r="A5155" i="2" s="1"/>
  <c r="A5156" i="2" s="1"/>
  <c r="A5157" i="2" s="1"/>
  <c r="A5158" i="2" s="1"/>
  <c r="A5159" i="2" s="1"/>
  <c r="A5160" i="2" s="1"/>
  <c r="A5161" i="2" s="1"/>
  <c r="A5162" i="2" s="1"/>
  <c r="A5163" i="2" s="1"/>
  <c r="A5164" i="2" s="1"/>
  <c r="A5165" i="2" s="1"/>
  <c r="A5166" i="2" s="1"/>
  <c r="A5167" i="2" s="1"/>
  <c r="A5168" i="2" s="1"/>
  <c r="A5169" i="2" s="1"/>
  <c r="A5170" i="2" s="1"/>
  <c r="A5171" i="2" s="1"/>
  <c r="A5172" i="2" s="1"/>
  <c r="A5173" i="2" s="1"/>
  <c r="A5174" i="2" s="1"/>
  <c r="A5175" i="2" s="1"/>
  <c r="A5176" i="2" s="1"/>
  <c r="A5177" i="2" s="1"/>
  <c r="A5178" i="2" s="1"/>
  <c r="A5179" i="2" s="1"/>
  <c r="A5180" i="2" s="1"/>
  <c r="A5181" i="2" s="1"/>
  <c r="A5182" i="2" s="1"/>
  <c r="A5183" i="2" s="1"/>
  <c r="A5184" i="2" s="1"/>
  <c r="A5185" i="2" s="1"/>
  <c r="A5186" i="2" s="1"/>
  <c r="A5187" i="2" s="1"/>
  <c r="A5188" i="2" s="1"/>
  <c r="A5189" i="2" s="1"/>
  <c r="A5190" i="2" s="1"/>
  <c r="A5191" i="2" s="1"/>
  <c r="A5192" i="2" s="1"/>
  <c r="A5193" i="2" s="1"/>
  <c r="A5194" i="2" s="1"/>
  <c r="A5195" i="2" s="1"/>
  <c r="A5196" i="2" s="1"/>
  <c r="A5197" i="2" s="1"/>
  <c r="A5198" i="2" s="1"/>
  <c r="A5199" i="2" s="1"/>
  <c r="A5200" i="2" s="1"/>
  <c r="A5201" i="2" s="1"/>
  <c r="A5202" i="2" s="1"/>
  <c r="A5203" i="2" s="1"/>
  <c r="A5204" i="2" s="1"/>
  <c r="A5205" i="2" s="1"/>
  <c r="A5206" i="2" s="1"/>
  <c r="A5207" i="2" s="1"/>
  <c r="A5208" i="2" s="1"/>
  <c r="A5209" i="2" s="1"/>
  <c r="A5210" i="2" s="1"/>
  <c r="A5211" i="2" s="1"/>
  <c r="A5212" i="2" s="1"/>
  <c r="A5213" i="2" s="1"/>
  <c r="A5214" i="2" s="1"/>
  <c r="A5215" i="2" s="1"/>
  <c r="A5216" i="2" s="1"/>
  <c r="A5217" i="2" s="1"/>
  <c r="A5218" i="2" s="1"/>
  <c r="A5219" i="2" s="1"/>
  <c r="A5220" i="2" s="1"/>
  <c r="A5221" i="2" s="1"/>
  <c r="A5222" i="2" s="1"/>
  <c r="A5223" i="2" s="1"/>
  <c r="A5224" i="2" s="1"/>
  <c r="A5225" i="2" s="1"/>
  <c r="A5226" i="2" s="1"/>
  <c r="A5227" i="2" s="1"/>
  <c r="A5228" i="2" s="1"/>
  <c r="A5229" i="2" s="1"/>
  <c r="A5230" i="2" s="1"/>
  <c r="A5231" i="2" s="1"/>
  <c r="A5232" i="2" s="1"/>
  <c r="A5233" i="2" s="1"/>
  <c r="A5234" i="2" s="1"/>
  <c r="A5235" i="2" s="1"/>
  <c r="A5236" i="2" s="1"/>
  <c r="A5237" i="2" s="1"/>
  <c r="A5238" i="2" s="1"/>
  <c r="A5239" i="2" s="1"/>
  <c r="A5240" i="2" s="1"/>
  <c r="A5241" i="2" s="1"/>
  <c r="A5242" i="2" s="1"/>
  <c r="A5243" i="2" s="1"/>
  <c r="A5244" i="2" s="1"/>
  <c r="A5245" i="2" s="1"/>
  <c r="A5246" i="2" s="1"/>
  <c r="A5247" i="2" s="1"/>
  <c r="A5248" i="2" s="1"/>
  <c r="A5249" i="2" s="1"/>
  <c r="A5250" i="2" s="1"/>
  <c r="A5251" i="2" s="1"/>
  <c r="A5252" i="2" s="1"/>
  <c r="A5253" i="2" s="1"/>
  <c r="A5254" i="2" s="1"/>
  <c r="A5255" i="2" s="1"/>
  <c r="A5256" i="2" s="1"/>
  <c r="A5257" i="2" s="1"/>
  <c r="A5258" i="2" s="1"/>
  <c r="A5259" i="2" s="1"/>
  <c r="A5260" i="2" s="1"/>
  <c r="A5261" i="2" s="1"/>
  <c r="A5262" i="2" s="1"/>
  <c r="A5263" i="2" s="1"/>
  <c r="A5264" i="2" s="1"/>
  <c r="A5265" i="2" s="1"/>
  <c r="A5266" i="2" s="1"/>
  <c r="A5267" i="2" s="1"/>
  <c r="A5268" i="2" s="1"/>
  <c r="A5269" i="2" s="1"/>
  <c r="A5270" i="2" s="1"/>
  <c r="A5271" i="2" s="1"/>
  <c r="A5272" i="2" s="1"/>
  <c r="A5273" i="2" s="1"/>
  <c r="A5274" i="2" s="1"/>
  <c r="A5275" i="2" s="1"/>
  <c r="A5276" i="2" s="1"/>
  <c r="A5277" i="2" s="1"/>
  <c r="A5278" i="2" s="1"/>
  <c r="A5279" i="2" s="1"/>
  <c r="A5280" i="2" s="1"/>
  <c r="A5281" i="2" s="1"/>
  <c r="A5282" i="2" s="1"/>
  <c r="A5283" i="2" s="1"/>
  <c r="A5284" i="2" s="1"/>
  <c r="A5285" i="2" s="1"/>
  <c r="A5286" i="2" s="1"/>
  <c r="A5287" i="2" s="1"/>
  <c r="A5288" i="2" s="1"/>
  <c r="A5289" i="2" s="1"/>
  <c r="A5290" i="2" s="1"/>
  <c r="A5291" i="2" s="1"/>
  <c r="A5292" i="2" s="1"/>
  <c r="A5293" i="2" s="1"/>
  <c r="A5294" i="2" s="1"/>
  <c r="A5295" i="2" s="1"/>
  <c r="A5296" i="2" s="1"/>
  <c r="A5297" i="2" s="1"/>
  <c r="A5298" i="2" s="1"/>
  <c r="A5299" i="2" s="1"/>
  <c r="A5300" i="2" s="1"/>
  <c r="A5301" i="2" s="1"/>
  <c r="A5302" i="2" s="1"/>
  <c r="A5303" i="2" s="1"/>
  <c r="A5304" i="2" s="1"/>
  <c r="A5305" i="2" s="1"/>
  <c r="A5306" i="2" s="1"/>
  <c r="A5307" i="2" s="1"/>
  <c r="A5308" i="2" s="1"/>
  <c r="A5309" i="2" s="1"/>
  <c r="A5310" i="2" s="1"/>
  <c r="A5311" i="2" s="1"/>
  <c r="A5312" i="2" s="1"/>
  <c r="A5313" i="2" s="1"/>
  <c r="A5314" i="2" s="1"/>
  <c r="A5315" i="2" s="1"/>
  <c r="A5316" i="2" s="1"/>
  <c r="A5317" i="2" s="1"/>
  <c r="A5318" i="2" s="1"/>
  <c r="A5319" i="2" s="1"/>
  <c r="A5320" i="2" s="1"/>
  <c r="A5321" i="2" s="1"/>
  <c r="A5322" i="2" s="1"/>
  <c r="A5323" i="2" s="1"/>
  <c r="A5324" i="2" s="1"/>
  <c r="A5325" i="2" s="1"/>
  <c r="A5326" i="2" s="1"/>
  <c r="A5327" i="2" s="1"/>
  <c r="A5328" i="2" s="1"/>
  <c r="A5329" i="2" s="1"/>
  <c r="A5330" i="2" s="1"/>
  <c r="A5331" i="2" s="1"/>
  <c r="A5332" i="2" s="1"/>
  <c r="A5333" i="2" s="1"/>
  <c r="A5334" i="2" s="1"/>
  <c r="A5335" i="2" s="1"/>
  <c r="A5336" i="2" s="1"/>
  <c r="A5337" i="2" s="1"/>
  <c r="A5338" i="2" s="1"/>
  <c r="A5339" i="2" s="1"/>
  <c r="A5340" i="2" s="1"/>
  <c r="A5341" i="2" s="1"/>
  <c r="A5342" i="2" s="1"/>
  <c r="A5343" i="2" s="1"/>
  <c r="A5344" i="2" s="1"/>
  <c r="A5345" i="2" s="1"/>
  <c r="A5346" i="2" s="1"/>
  <c r="A5347" i="2" s="1"/>
  <c r="A5348" i="2" s="1"/>
  <c r="A5349" i="2" s="1"/>
  <c r="A5350" i="2" s="1"/>
  <c r="A5351" i="2" s="1"/>
  <c r="A5352" i="2" s="1"/>
  <c r="A5353" i="2" s="1"/>
  <c r="A5354" i="2" s="1"/>
  <c r="A5355" i="2" s="1"/>
  <c r="A5356" i="2" s="1"/>
  <c r="A5357" i="2" s="1"/>
  <c r="A5358" i="2" s="1"/>
  <c r="A5359" i="2" s="1"/>
  <c r="A5360" i="2" s="1"/>
  <c r="A5361" i="2" s="1"/>
  <c r="A5362" i="2" s="1"/>
  <c r="A5363" i="2" s="1"/>
  <c r="A5364" i="2" s="1"/>
  <c r="A5365" i="2" s="1"/>
  <c r="A5366" i="2" s="1"/>
  <c r="A5367" i="2" s="1"/>
  <c r="A5368" i="2" s="1"/>
  <c r="A5369" i="2" s="1"/>
  <c r="A5370" i="2" s="1"/>
  <c r="A5371" i="2" s="1"/>
  <c r="A5372" i="2" s="1"/>
  <c r="A5373" i="2" s="1"/>
  <c r="A5374" i="2" s="1"/>
  <c r="A5375" i="2" s="1"/>
  <c r="A5376" i="2" s="1"/>
  <c r="A5377" i="2" s="1"/>
  <c r="A5378" i="2" s="1"/>
  <c r="A5379" i="2" s="1"/>
  <c r="A5380" i="2" s="1"/>
  <c r="A5381" i="2" s="1"/>
  <c r="A5382" i="2" s="1"/>
  <c r="A5383" i="2" s="1"/>
  <c r="A5384" i="2" s="1"/>
  <c r="A5385" i="2" s="1"/>
  <c r="A5386" i="2" s="1"/>
  <c r="A5387" i="2" s="1"/>
  <c r="A5388" i="2" s="1"/>
  <c r="A5389" i="2" s="1"/>
  <c r="A5390" i="2" s="1"/>
  <c r="A5391" i="2" s="1"/>
  <c r="A5392" i="2" s="1"/>
  <c r="A5393" i="2" s="1"/>
  <c r="A5394" i="2" s="1"/>
  <c r="A5395" i="2" s="1"/>
  <c r="A5396" i="2" s="1"/>
  <c r="A5397" i="2" s="1"/>
  <c r="A5398" i="2" s="1"/>
  <c r="A5399" i="2" s="1"/>
  <c r="A5400" i="2" s="1"/>
  <c r="A5401" i="2" s="1"/>
  <c r="A5402" i="2" s="1"/>
  <c r="A5403" i="2" s="1"/>
  <c r="A5404" i="2" s="1"/>
  <c r="A5405" i="2" s="1"/>
  <c r="A5406" i="2" s="1"/>
  <c r="A5407" i="2" s="1"/>
  <c r="A5408" i="2" s="1"/>
  <c r="A5409" i="2" s="1"/>
  <c r="A5410" i="2" s="1"/>
  <c r="A5411" i="2" s="1"/>
  <c r="A5412" i="2" s="1"/>
  <c r="A5413" i="2" s="1"/>
  <c r="A5414" i="2" s="1"/>
  <c r="A5415" i="2" s="1"/>
  <c r="A5416" i="2" s="1"/>
  <c r="A5417" i="2" s="1"/>
  <c r="A5418" i="2" s="1"/>
  <c r="A5419" i="2" s="1"/>
  <c r="A5420" i="2" s="1"/>
  <c r="A5421" i="2" s="1"/>
  <c r="A5422" i="2" s="1"/>
  <c r="A5423" i="2" s="1"/>
  <c r="A5424" i="2" s="1"/>
  <c r="A5425" i="2" s="1"/>
  <c r="A5426" i="2" s="1"/>
  <c r="A5427" i="2" s="1"/>
  <c r="A5428" i="2" s="1"/>
  <c r="A5429" i="2" s="1"/>
  <c r="A5430" i="2" s="1"/>
  <c r="A5431" i="2" s="1"/>
  <c r="A5432" i="2" s="1"/>
  <c r="A5433" i="2" s="1"/>
  <c r="A5434" i="2" s="1"/>
  <c r="A5435" i="2" s="1"/>
  <c r="A5436" i="2" s="1"/>
  <c r="A5437" i="2" s="1"/>
  <c r="A5438" i="2" s="1"/>
  <c r="A5439" i="2" s="1"/>
  <c r="A5440" i="2" s="1"/>
  <c r="A5441" i="2" s="1"/>
  <c r="A5442" i="2" s="1"/>
  <c r="A5443" i="2" s="1"/>
  <c r="A5444" i="2" s="1"/>
  <c r="A5445" i="2" s="1"/>
  <c r="A5446" i="2" s="1"/>
  <c r="A5447" i="2" s="1"/>
  <c r="A5448" i="2" s="1"/>
  <c r="A5449" i="2" s="1"/>
  <c r="A5450" i="2" s="1"/>
  <c r="A5451" i="2" s="1"/>
  <c r="A5452" i="2" s="1"/>
  <c r="A5453" i="2" s="1"/>
  <c r="A5454" i="2" s="1"/>
  <c r="A5455" i="2" s="1"/>
  <c r="A5456" i="2" s="1"/>
  <c r="A5457" i="2" s="1"/>
  <c r="A5458" i="2" s="1"/>
  <c r="A5459" i="2" s="1"/>
  <c r="A5460" i="2" s="1"/>
  <c r="A5461" i="2" s="1"/>
  <c r="A5462" i="2" s="1"/>
  <c r="A5463" i="2" s="1"/>
  <c r="A5464" i="2" s="1"/>
  <c r="A5465" i="2" s="1"/>
  <c r="A5466" i="2" s="1"/>
  <c r="A5467" i="2" s="1"/>
  <c r="A5468" i="2" s="1"/>
  <c r="A5469" i="2" s="1"/>
  <c r="A5470" i="2" s="1"/>
  <c r="A5471" i="2" s="1"/>
  <c r="A5472" i="2" s="1"/>
  <c r="A5473" i="2" s="1"/>
  <c r="A5474" i="2" s="1"/>
  <c r="A5475" i="2" s="1"/>
  <c r="A5476" i="2" s="1"/>
  <c r="A5477" i="2" s="1"/>
  <c r="A5478" i="2" s="1"/>
  <c r="A5479" i="2" s="1"/>
  <c r="A5480" i="2" s="1"/>
  <c r="A5481" i="2" s="1"/>
  <c r="A5482" i="2" s="1"/>
  <c r="A5483" i="2" s="1"/>
  <c r="A5484" i="2" s="1"/>
  <c r="A5485" i="2" s="1"/>
  <c r="A5486" i="2" s="1"/>
  <c r="A5487" i="2" s="1"/>
  <c r="A5488" i="2" s="1"/>
  <c r="A5489" i="2" s="1"/>
  <c r="A5490" i="2" s="1"/>
  <c r="A5491" i="2" s="1"/>
  <c r="A5492" i="2" s="1"/>
  <c r="A5493" i="2" s="1"/>
  <c r="A5494" i="2" s="1"/>
  <c r="A5495" i="2" s="1"/>
  <c r="A5496" i="2" s="1"/>
  <c r="A5497" i="2" s="1"/>
  <c r="A5498" i="2" s="1"/>
  <c r="A5499" i="2" s="1"/>
  <c r="A5500" i="2" s="1"/>
  <c r="A5501" i="2" s="1"/>
  <c r="A5502" i="2" s="1"/>
  <c r="A5503" i="2" s="1"/>
  <c r="A5504" i="2" s="1"/>
  <c r="A5505" i="2" s="1"/>
  <c r="A5506" i="2" s="1"/>
  <c r="A5507" i="2" s="1"/>
  <c r="A5508" i="2" s="1"/>
  <c r="A5509" i="2" s="1"/>
  <c r="A5510" i="2" s="1"/>
  <c r="A5511" i="2" s="1"/>
  <c r="A5512" i="2" s="1"/>
  <c r="A5513" i="2" s="1"/>
  <c r="A5514" i="2" s="1"/>
  <c r="A5515" i="2" s="1"/>
  <c r="A5516" i="2" s="1"/>
  <c r="A5517" i="2" s="1"/>
  <c r="A5518" i="2" s="1"/>
  <c r="A5519" i="2" s="1"/>
  <c r="A5520" i="2" s="1"/>
  <c r="A5521" i="2" s="1"/>
  <c r="A5522" i="2" s="1"/>
  <c r="A5523" i="2" s="1"/>
  <c r="A5524" i="2" s="1"/>
  <c r="A5525" i="2" s="1"/>
  <c r="A5526" i="2" s="1"/>
  <c r="A5527" i="2" s="1"/>
  <c r="A5528" i="2" s="1"/>
  <c r="A5529" i="2" s="1"/>
  <c r="A5530" i="2" s="1"/>
  <c r="A5531" i="2" s="1"/>
  <c r="A5532" i="2" s="1"/>
  <c r="A5533" i="2" s="1"/>
  <c r="A5534" i="2" s="1"/>
  <c r="A5535" i="2" s="1"/>
  <c r="A5536" i="2" s="1"/>
  <c r="A5537" i="2" s="1"/>
  <c r="A5538" i="2" s="1"/>
  <c r="A5539" i="2" s="1"/>
  <c r="A5540" i="2" s="1"/>
  <c r="A5541" i="2" s="1"/>
  <c r="A5542" i="2" s="1"/>
  <c r="A5543" i="2" s="1"/>
  <c r="A5544" i="2" s="1"/>
  <c r="A5545" i="2" s="1"/>
  <c r="A5546" i="2" s="1"/>
  <c r="A5547" i="2" s="1"/>
  <c r="A5548" i="2" s="1"/>
  <c r="A5549" i="2" s="1"/>
  <c r="A5550" i="2" s="1"/>
  <c r="A5551" i="2" s="1"/>
  <c r="A5552" i="2" s="1"/>
  <c r="A5553" i="2" s="1"/>
  <c r="A5554" i="2" s="1"/>
  <c r="A5555" i="2" s="1"/>
  <c r="A5556" i="2" s="1"/>
  <c r="A5557" i="2" s="1"/>
  <c r="A5558" i="2" s="1"/>
  <c r="A5559" i="2" s="1"/>
  <c r="A5560" i="2" s="1"/>
  <c r="A5561" i="2" s="1"/>
  <c r="A5562" i="2" s="1"/>
  <c r="A5563" i="2" s="1"/>
  <c r="A5564" i="2" s="1"/>
  <c r="A5565" i="2" s="1"/>
  <c r="A5566" i="2" s="1"/>
  <c r="A5567" i="2" s="1"/>
  <c r="A5568" i="2" s="1"/>
  <c r="A5569" i="2" s="1"/>
  <c r="A5570" i="2" s="1"/>
  <c r="A5571" i="2" s="1"/>
  <c r="A5572" i="2" s="1"/>
  <c r="A5573" i="2" s="1"/>
  <c r="A5574" i="2" s="1"/>
  <c r="A5575" i="2" s="1"/>
  <c r="A5576" i="2" s="1"/>
  <c r="A5577" i="2" s="1"/>
  <c r="A5578" i="2" s="1"/>
  <c r="A5579" i="2" s="1"/>
  <c r="A5580" i="2" s="1"/>
  <c r="A5581" i="2" s="1"/>
  <c r="A5582" i="2" s="1"/>
  <c r="A5583" i="2" s="1"/>
  <c r="A5584" i="2" s="1"/>
  <c r="A5585" i="2" s="1"/>
  <c r="A5586" i="2" s="1"/>
  <c r="A5587" i="2" s="1"/>
  <c r="A5588" i="2" s="1"/>
  <c r="A5589" i="2" s="1"/>
  <c r="A5590" i="2" s="1"/>
  <c r="A5591" i="2" s="1"/>
  <c r="A5592" i="2" s="1"/>
  <c r="A5593" i="2" s="1"/>
  <c r="A5594" i="2" s="1"/>
  <c r="A5595" i="2" s="1"/>
  <c r="A5596" i="2" s="1"/>
  <c r="A5597" i="2" s="1"/>
  <c r="A5598" i="2" s="1"/>
  <c r="A5599" i="2" s="1"/>
  <c r="A5600" i="2" s="1"/>
  <c r="A5601" i="2" s="1"/>
  <c r="A5602" i="2" s="1"/>
  <c r="A5603" i="2" s="1"/>
  <c r="A5604" i="2" s="1"/>
  <c r="A5605" i="2" s="1"/>
  <c r="A5606" i="2" s="1"/>
  <c r="A5607" i="2" s="1"/>
  <c r="A5608" i="2" s="1"/>
  <c r="A5609" i="2" s="1"/>
  <c r="A5610" i="2" s="1"/>
  <c r="A5611" i="2" s="1"/>
  <c r="A5612" i="2" s="1"/>
  <c r="A5613" i="2" s="1"/>
  <c r="A5614" i="2" s="1"/>
  <c r="A5615" i="2" s="1"/>
  <c r="A5616" i="2" s="1"/>
  <c r="A5617" i="2" s="1"/>
  <c r="A5618" i="2" s="1"/>
  <c r="A5619" i="2" s="1"/>
  <c r="A5620" i="2" s="1"/>
  <c r="A5621" i="2" s="1"/>
  <c r="A5622" i="2" s="1"/>
  <c r="A5623" i="2" s="1"/>
  <c r="A5624" i="2" s="1"/>
  <c r="A5625" i="2" s="1"/>
  <c r="A5626" i="2" s="1"/>
  <c r="A5627" i="2" s="1"/>
  <c r="A5628" i="2" s="1"/>
  <c r="A5629" i="2" s="1"/>
  <c r="A5630" i="2" s="1"/>
  <c r="A5631" i="2" s="1"/>
  <c r="A5632" i="2" s="1"/>
  <c r="A5633" i="2" s="1"/>
  <c r="A5634" i="2" s="1"/>
  <c r="A5635" i="2" s="1"/>
  <c r="A5636" i="2" s="1"/>
  <c r="A5637" i="2" s="1"/>
  <c r="A5638" i="2" s="1"/>
  <c r="A5639" i="2" s="1"/>
  <c r="A5640" i="2" s="1"/>
  <c r="A5641" i="2" s="1"/>
  <c r="A5642" i="2" s="1"/>
  <c r="A5643" i="2" s="1"/>
  <c r="A5644" i="2" s="1"/>
  <c r="A5645" i="2" s="1"/>
  <c r="A5646" i="2" s="1"/>
  <c r="A5647" i="2" s="1"/>
  <c r="A5648" i="2" s="1"/>
  <c r="A5649" i="2" s="1"/>
  <c r="A5650" i="2" s="1"/>
  <c r="A5651" i="2" s="1"/>
  <c r="A5652" i="2" s="1"/>
  <c r="A5653" i="2" s="1"/>
  <c r="A5654" i="2" s="1"/>
  <c r="A5655" i="2" s="1"/>
  <c r="A5656" i="2" s="1"/>
  <c r="A5657" i="2" s="1"/>
  <c r="A5658" i="2" s="1"/>
  <c r="A5659" i="2" s="1"/>
  <c r="A5660" i="2" s="1"/>
  <c r="A5661" i="2" s="1"/>
  <c r="A5662" i="2" s="1"/>
  <c r="A5663" i="2" s="1"/>
  <c r="A5664" i="2" s="1"/>
  <c r="A5665" i="2" s="1"/>
  <c r="A5666" i="2" s="1"/>
  <c r="A5667" i="2" s="1"/>
  <c r="A5668" i="2" s="1"/>
  <c r="A5669" i="2" s="1"/>
  <c r="A5670" i="2" s="1"/>
  <c r="A5671" i="2" s="1"/>
  <c r="A5672" i="2" s="1"/>
  <c r="A5673" i="2" s="1"/>
  <c r="A5674" i="2" s="1"/>
  <c r="A5675" i="2" s="1"/>
  <c r="A5676" i="2" s="1"/>
  <c r="A5677" i="2" s="1"/>
  <c r="A5678" i="2" s="1"/>
  <c r="A5679" i="2" s="1"/>
  <c r="A5680" i="2" s="1"/>
  <c r="A5681" i="2" s="1"/>
  <c r="A5682" i="2" s="1"/>
  <c r="A5683" i="2" s="1"/>
  <c r="A5684" i="2" s="1"/>
  <c r="A5685" i="2" s="1"/>
  <c r="A5686" i="2" s="1"/>
  <c r="A5687" i="2" s="1"/>
  <c r="A5688" i="2" s="1"/>
  <c r="A5689" i="2" s="1"/>
  <c r="A5690" i="2" s="1"/>
  <c r="A5691" i="2" s="1"/>
  <c r="A5692" i="2" s="1"/>
  <c r="A5693" i="2" s="1"/>
  <c r="A5694" i="2" s="1"/>
  <c r="A5695" i="2" s="1"/>
  <c r="A5696" i="2" s="1"/>
  <c r="A5697" i="2" s="1"/>
  <c r="A5698" i="2" s="1"/>
  <c r="A5699" i="2" s="1"/>
  <c r="A5700" i="2" s="1"/>
  <c r="A5701" i="2" s="1"/>
  <c r="A5702" i="2" s="1"/>
  <c r="A5703" i="2" s="1"/>
  <c r="A5704" i="2" s="1"/>
  <c r="A5705" i="2" s="1"/>
  <c r="A5706" i="2" s="1"/>
  <c r="A5707" i="2" s="1"/>
  <c r="A5708" i="2" s="1"/>
  <c r="A5709" i="2" s="1"/>
  <c r="A5710" i="2" s="1"/>
  <c r="A5711" i="2" s="1"/>
  <c r="A5712" i="2" s="1"/>
  <c r="A5713" i="2" s="1"/>
  <c r="A5714" i="2" s="1"/>
  <c r="A5715" i="2" s="1"/>
  <c r="A5716" i="2" s="1"/>
  <c r="A5717" i="2" s="1"/>
  <c r="A5718" i="2" s="1"/>
  <c r="A5719" i="2" s="1"/>
  <c r="A5720" i="2" s="1"/>
  <c r="A5721" i="2" s="1"/>
  <c r="A5722" i="2" s="1"/>
  <c r="A5723" i="2" s="1"/>
  <c r="A5724" i="2" s="1"/>
  <c r="A5725" i="2" s="1"/>
  <c r="A5726" i="2" s="1"/>
  <c r="A5727" i="2" s="1"/>
  <c r="A5728" i="2" s="1"/>
  <c r="A5729" i="2" s="1"/>
  <c r="A5730" i="2" s="1"/>
  <c r="A5731" i="2" s="1"/>
  <c r="A5732" i="2" s="1"/>
  <c r="A5733" i="2" s="1"/>
  <c r="A5734" i="2" s="1"/>
  <c r="A5735" i="2" s="1"/>
  <c r="A5736" i="2" s="1"/>
  <c r="A5737" i="2" s="1"/>
  <c r="A5738" i="2" s="1"/>
  <c r="A5739" i="2" s="1"/>
  <c r="A5740" i="2" s="1"/>
  <c r="A5741" i="2" s="1"/>
  <c r="A5742" i="2" s="1"/>
  <c r="A5743" i="2" s="1"/>
  <c r="A5744" i="2" s="1"/>
  <c r="A5745" i="2" s="1"/>
  <c r="A5746" i="2" s="1"/>
  <c r="A5747" i="2" s="1"/>
  <c r="A5748" i="2" s="1"/>
  <c r="A5749" i="2" s="1"/>
  <c r="A5750" i="2" s="1"/>
  <c r="A5751" i="2" s="1"/>
  <c r="A5752" i="2" s="1"/>
  <c r="A5753" i="2" s="1"/>
  <c r="A5754" i="2" s="1"/>
  <c r="A5755" i="2" s="1"/>
  <c r="A5756" i="2" s="1"/>
  <c r="A5757" i="2" s="1"/>
  <c r="A5758" i="2" s="1"/>
  <c r="A5759" i="2" s="1"/>
  <c r="A5760" i="2" s="1"/>
  <c r="A5761" i="2" s="1"/>
  <c r="A5762" i="2" s="1"/>
  <c r="A5763" i="2" s="1"/>
  <c r="A5764" i="2" s="1"/>
  <c r="A5765" i="2" s="1"/>
  <c r="A5766" i="2" s="1"/>
  <c r="A5767" i="2" s="1"/>
  <c r="A5768" i="2" s="1"/>
  <c r="A5769" i="2" s="1"/>
  <c r="A5770" i="2" s="1"/>
  <c r="A5771" i="2" s="1"/>
  <c r="A5772" i="2" s="1"/>
  <c r="A5773" i="2" s="1"/>
  <c r="A5774" i="2" s="1"/>
  <c r="A5775" i="2" s="1"/>
  <c r="A5776" i="2" s="1"/>
  <c r="A5777" i="2" s="1"/>
  <c r="A5778" i="2" s="1"/>
  <c r="A5779" i="2" s="1"/>
  <c r="A5780" i="2" s="1"/>
  <c r="A5781" i="2" s="1"/>
  <c r="A5782" i="2" s="1"/>
  <c r="A5783" i="2" s="1"/>
  <c r="A5784" i="2" s="1"/>
  <c r="A5785" i="2" s="1"/>
  <c r="A5786" i="2" s="1"/>
  <c r="A5787" i="2" s="1"/>
  <c r="A5788" i="2" s="1"/>
  <c r="A5789" i="2" s="1"/>
  <c r="A5790" i="2" s="1"/>
  <c r="A5791" i="2" s="1"/>
  <c r="A5792" i="2" s="1"/>
  <c r="A5793" i="2" s="1"/>
  <c r="A5794" i="2" s="1"/>
  <c r="A5795" i="2" s="1"/>
  <c r="A5796" i="2" s="1"/>
  <c r="A5797" i="2" s="1"/>
  <c r="A5798" i="2" s="1"/>
  <c r="A5799" i="2" s="1"/>
  <c r="A5800" i="2" s="1"/>
  <c r="A5801" i="2" s="1"/>
  <c r="A5802" i="2" s="1"/>
  <c r="A5803" i="2" s="1"/>
  <c r="A5804" i="2" s="1"/>
  <c r="A5805" i="2" s="1"/>
  <c r="A5806" i="2" s="1"/>
  <c r="A5807" i="2" s="1"/>
  <c r="A5808" i="2" s="1"/>
  <c r="A5809" i="2" s="1"/>
  <c r="A5810" i="2" s="1"/>
  <c r="A5811" i="2" s="1"/>
  <c r="A5812" i="2" s="1"/>
  <c r="A5813" i="2" s="1"/>
  <c r="A5814" i="2" s="1"/>
  <c r="A5815" i="2" s="1"/>
  <c r="A5816" i="2" s="1"/>
  <c r="A5817" i="2" s="1"/>
  <c r="A5818" i="2" s="1"/>
  <c r="A5819" i="2" s="1"/>
  <c r="A5820" i="2" s="1"/>
  <c r="A5821" i="2" s="1"/>
  <c r="A5822" i="2" s="1"/>
  <c r="A5823" i="2" s="1"/>
  <c r="A5824" i="2" s="1"/>
  <c r="A5825" i="2" s="1"/>
  <c r="A5826" i="2" s="1"/>
  <c r="A5827" i="2" s="1"/>
  <c r="A5828" i="2" s="1"/>
  <c r="A5829" i="2" s="1"/>
  <c r="A5830" i="2" s="1"/>
  <c r="A5831" i="2" s="1"/>
  <c r="A5832" i="2" s="1"/>
  <c r="A5833" i="2" s="1"/>
  <c r="A5834" i="2" s="1"/>
  <c r="A5835" i="2" s="1"/>
  <c r="A5836" i="2" s="1"/>
  <c r="A5837" i="2" s="1"/>
  <c r="A5838" i="2" s="1"/>
  <c r="A5839" i="2" s="1"/>
  <c r="A5840" i="2" s="1"/>
  <c r="A5841" i="2" s="1"/>
  <c r="A5842" i="2" s="1"/>
  <c r="A5843" i="2" s="1"/>
  <c r="A5844" i="2" s="1"/>
  <c r="A5845" i="2" s="1"/>
  <c r="A5846" i="2" s="1"/>
  <c r="A5847" i="2" s="1"/>
  <c r="A5848" i="2" s="1"/>
  <c r="A5849" i="2" s="1"/>
  <c r="A5850" i="2" s="1"/>
  <c r="A5851" i="2" s="1"/>
  <c r="A5852" i="2" s="1"/>
  <c r="A5853" i="2" s="1"/>
  <c r="A5854" i="2" s="1"/>
  <c r="A5855" i="2" s="1"/>
  <c r="A5856" i="2" s="1"/>
  <c r="A5857" i="2" s="1"/>
  <c r="A5858" i="2" s="1"/>
  <c r="A5859" i="2" s="1"/>
  <c r="A5860" i="2" s="1"/>
  <c r="A5861" i="2" s="1"/>
  <c r="A5862" i="2" s="1"/>
  <c r="A5863" i="2" s="1"/>
  <c r="A5864" i="2" s="1"/>
  <c r="A5865" i="2" s="1"/>
  <c r="A5866" i="2" s="1"/>
  <c r="A5867" i="2" s="1"/>
  <c r="A5868" i="2" s="1"/>
  <c r="A5869" i="2" s="1"/>
  <c r="A5870" i="2" s="1"/>
  <c r="A5871" i="2" s="1"/>
  <c r="A5872" i="2" s="1"/>
  <c r="A5873" i="2" s="1"/>
  <c r="A5874" i="2" s="1"/>
  <c r="A5875" i="2" s="1"/>
  <c r="A5876" i="2" s="1"/>
  <c r="A5877" i="2" s="1"/>
  <c r="A5878" i="2" s="1"/>
  <c r="A5879" i="2" s="1"/>
  <c r="A5880" i="2" s="1"/>
  <c r="A5881" i="2" s="1"/>
  <c r="A5882" i="2" s="1"/>
  <c r="A5883" i="2" s="1"/>
  <c r="A5884" i="2" s="1"/>
  <c r="A5885" i="2" s="1"/>
  <c r="A5886" i="2" s="1"/>
  <c r="A5887" i="2" s="1"/>
  <c r="A5888" i="2" s="1"/>
  <c r="A5889" i="2" s="1"/>
  <c r="A5890" i="2" s="1"/>
  <c r="A5891" i="2" s="1"/>
  <c r="A5892" i="2" s="1"/>
  <c r="A5893" i="2" s="1"/>
  <c r="A5894" i="2" s="1"/>
  <c r="A5895" i="2" s="1"/>
  <c r="A5896" i="2" s="1"/>
  <c r="A5897" i="2" s="1"/>
  <c r="A5898" i="2" s="1"/>
  <c r="A5899" i="2" s="1"/>
  <c r="A5900" i="2" s="1"/>
  <c r="A5901" i="2" s="1"/>
  <c r="A5902" i="2" s="1"/>
  <c r="A5903" i="2" s="1"/>
  <c r="A5904" i="2" s="1"/>
  <c r="A5905" i="2" s="1"/>
  <c r="A5906" i="2" s="1"/>
  <c r="A5907" i="2" s="1"/>
  <c r="A5908" i="2" s="1"/>
  <c r="A5909" i="2" s="1"/>
  <c r="A5910" i="2" s="1"/>
  <c r="A5911" i="2" s="1"/>
  <c r="A5912" i="2" s="1"/>
  <c r="A5913" i="2" s="1"/>
  <c r="A5914" i="2" s="1"/>
  <c r="A5915" i="2" s="1"/>
  <c r="A5916" i="2" s="1"/>
  <c r="A5917" i="2" s="1"/>
  <c r="A5918" i="2" s="1"/>
  <c r="A5919" i="2" s="1"/>
  <c r="A5920" i="2" s="1"/>
  <c r="A5921" i="2" s="1"/>
  <c r="A5922" i="2" s="1"/>
  <c r="A5923" i="2" s="1"/>
  <c r="A5924" i="2" s="1"/>
  <c r="A5925" i="2" s="1"/>
  <c r="A5926" i="2" s="1"/>
  <c r="A5927" i="2" s="1"/>
  <c r="A5928" i="2" s="1"/>
  <c r="A5929" i="2" s="1"/>
  <c r="A5930" i="2" s="1"/>
  <c r="A5931" i="2" s="1"/>
  <c r="A5932" i="2" s="1"/>
  <c r="A5933" i="2" s="1"/>
  <c r="A5934" i="2" s="1"/>
  <c r="A5935" i="2" s="1"/>
  <c r="A5936" i="2" s="1"/>
  <c r="A5937" i="2" s="1"/>
  <c r="A5938" i="2" s="1"/>
  <c r="A5939" i="2" s="1"/>
  <c r="A5940" i="2" s="1"/>
  <c r="A5941" i="2" s="1"/>
  <c r="A5942" i="2" s="1"/>
  <c r="A5943" i="2" s="1"/>
  <c r="A5944" i="2" s="1"/>
  <c r="A5945" i="2" s="1"/>
  <c r="A5946" i="2" s="1"/>
  <c r="A5947" i="2" s="1"/>
  <c r="A5948" i="2" s="1"/>
  <c r="A5949" i="2" s="1"/>
  <c r="A5950" i="2" s="1"/>
  <c r="A5951" i="2" s="1"/>
  <c r="A5952" i="2" s="1"/>
  <c r="A5953" i="2" s="1"/>
  <c r="A5954" i="2" s="1"/>
  <c r="A5955" i="2" s="1"/>
  <c r="A5956" i="2" s="1"/>
  <c r="A5957" i="2" s="1"/>
  <c r="A5958" i="2" s="1"/>
  <c r="A5959" i="2" s="1"/>
  <c r="A5960" i="2" s="1"/>
  <c r="A5961" i="2" s="1"/>
  <c r="A5962" i="2" s="1"/>
  <c r="A5963" i="2" s="1"/>
  <c r="A5964" i="2" s="1"/>
  <c r="A5965" i="2" s="1"/>
  <c r="A5966" i="2" s="1"/>
  <c r="A5967" i="2" s="1"/>
  <c r="A5968" i="2" s="1"/>
  <c r="A5969" i="2" s="1"/>
  <c r="A5970" i="2" s="1"/>
  <c r="A5971" i="2" s="1"/>
  <c r="A5972" i="2" s="1"/>
  <c r="A5973" i="2" s="1"/>
  <c r="A5974" i="2" s="1"/>
  <c r="A5975" i="2" s="1"/>
  <c r="A5976" i="2" s="1"/>
  <c r="A5977" i="2" s="1"/>
  <c r="A5978" i="2" s="1"/>
  <c r="A5979" i="2" s="1"/>
  <c r="A5980" i="2" s="1"/>
  <c r="A5981" i="2" s="1"/>
  <c r="A5982" i="2" s="1"/>
  <c r="A5983" i="2" s="1"/>
  <c r="A5984" i="2" s="1"/>
  <c r="A5985" i="2" s="1"/>
  <c r="A5986" i="2" s="1"/>
  <c r="A5987" i="2" s="1"/>
  <c r="A5988" i="2" s="1"/>
  <c r="A5989" i="2" s="1"/>
  <c r="A5990" i="2" s="1"/>
  <c r="A5991" i="2" s="1"/>
  <c r="A5992" i="2" s="1"/>
  <c r="A5993" i="2" s="1"/>
  <c r="A5994" i="2" s="1"/>
  <c r="A5995" i="2" s="1"/>
  <c r="A5996" i="2" s="1"/>
  <c r="A5997" i="2" s="1"/>
  <c r="A5998" i="2" s="1"/>
  <c r="A5999" i="2" s="1"/>
  <c r="A6000" i="2" s="1"/>
  <c r="A6001" i="2" s="1"/>
  <c r="A6002" i="2" s="1"/>
  <c r="A6003" i="2" s="1"/>
  <c r="A6004" i="2" s="1"/>
  <c r="A6005" i="2" s="1"/>
  <c r="A6006" i="2" s="1"/>
  <c r="A6007" i="2" s="1"/>
  <c r="A6008" i="2" s="1"/>
  <c r="A6009" i="2" s="1"/>
  <c r="A6010" i="2" s="1"/>
  <c r="A6011" i="2" s="1"/>
  <c r="A6012" i="2" s="1"/>
  <c r="A6013" i="2" s="1"/>
  <c r="A6014" i="2" s="1"/>
  <c r="A6015" i="2" s="1"/>
  <c r="A6016" i="2" s="1"/>
  <c r="A6017" i="2" s="1"/>
  <c r="A6018" i="2" s="1"/>
  <c r="A6019" i="2" s="1"/>
  <c r="A6020" i="2" s="1"/>
  <c r="A6021" i="2" s="1"/>
  <c r="A6022" i="2" l="1"/>
  <c r="A6023" i="2" s="1"/>
  <c r="A6024" i="2" s="1"/>
  <c r="A6025" i="2" s="1"/>
  <c r="A6026" i="2" s="1"/>
  <c r="A6027" i="2" s="1"/>
  <c r="A6028" i="2" s="1"/>
  <c r="A6029" i="2" s="1"/>
  <c r="A6030" i="2" s="1"/>
  <c r="A6031" i="2" s="1"/>
  <c r="A6032" i="2" s="1"/>
  <c r="A6033" i="2" s="1"/>
  <c r="A6034" i="2" s="1"/>
  <c r="A6035" i="2" s="1"/>
  <c r="A6036" i="2" s="1"/>
  <c r="A6037" i="2" s="1"/>
  <c r="A6038" i="2" s="1"/>
  <c r="A6039" i="2" s="1"/>
  <c r="A6040" i="2" s="1"/>
  <c r="A6041" i="2" s="1"/>
  <c r="A6042" i="2" s="1"/>
  <c r="A6043" i="2" s="1"/>
  <c r="A6044" i="2" s="1"/>
  <c r="A6045" i="2" s="1"/>
  <c r="A6046" i="2" s="1"/>
  <c r="A6047" i="2" s="1"/>
  <c r="A6048" i="2" s="1"/>
  <c r="A6049" i="2" s="1"/>
  <c r="A6050" i="2" s="1"/>
  <c r="A6051" i="2" s="1"/>
  <c r="A6052" i="2" s="1"/>
  <c r="A6053" i="2" s="1"/>
  <c r="A6054" i="2" s="1"/>
  <c r="A6055" i="2" s="1"/>
  <c r="A6056" i="2" s="1"/>
  <c r="A6057" i="2" s="1"/>
  <c r="A6058" i="2" s="1"/>
  <c r="A6059" i="2" s="1"/>
  <c r="A6060" i="2" s="1"/>
  <c r="A6061" i="2" s="1"/>
  <c r="A6062" i="2" s="1"/>
  <c r="A6063" i="2" s="1"/>
  <c r="A6064" i="2" s="1"/>
  <c r="A6065" i="2" s="1"/>
  <c r="A6066" i="2" s="1"/>
  <c r="A6067" i="2" s="1"/>
  <c r="A6068" i="2" s="1"/>
  <c r="A6069" i="2" s="1"/>
  <c r="A6070" i="2" s="1"/>
  <c r="M7322" i="2"/>
  <c r="A6071" i="2" l="1"/>
  <c r="A6072" i="2" s="1"/>
  <c r="A6073" i="2" s="1"/>
  <c r="A6074" i="2" s="1"/>
  <c r="A6075" i="2" s="1"/>
  <c r="A6076" i="2" s="1"/>
  <c r="J1836" i="2"/>
  <c r="J1833" i="2"/>
  <c r="J1838" i="2"/>
  <c r="J1839" i="2"/>
  <c r="J1840" i="2"/>
  <c r="N1839" i="2" l="1"/>
  <c r="N1840" i="2"/>
  <c r="A6077" i="2"/>
  <c r="A6078" i="2" s="1"/>
  <c r="A6079" i="2" s="1"/>
  <c r="A6080" i="2" s="1"/>
  <c r="A6081" i="2" s="1"/>
  <c r="N7172" i="2"/>
  <c r="N5777" i="2"/>
  <c r="J5777" i="2"/>
  <c r="J1909" i="2"/>
  <c r="A6082" i="2" l="1"/>
  <c r="A6083" i="2" s="1"/>
  <c r="A6084" i="2" s="1"/>
  <c r="A6085" i="2" s="1"/>
  <c r="I4815" i="2"/>
  <c r="I4917" i="2"/>
  <c r="I5386" i="2"/>
  <c r="I5401" i="2"/>
  <c r="I5407" i="2"/>
  <c r="I5421" i="2"/>
  <c r="I5531" i="2"/>
  <c r="I5532" i="2"/>
  <c r="I5535" i="2"/>
  <c r="I5536" i="2"/>
  <c r="I5647" i="2"/>
  <c r="I5832" i="2"/>
  <c r="I5833" i="2"/>
  <c r="I5838" i="2"/>
  <c r="I5839" i="2"/>
  <c r="I5904" i="2"/>
  <c r="I5981" i="2"/>
  <c r="I6633" i="2"/>
  <c r="I6634" i="2"/>
  <c r="I7324" i="2"/>
  <c r="I7325" i="2"/>
  <c r="I7326" i="2"/>
  <c r="L1018" i="2"/>
  <c r="P1018" i="2" s="1"/>
  <c r="L5" i="2"/>
  <c r="L6" i="2"/>
  <c r="L7" i="2"/>
  <c r="K7" i="2" s="1"/>
  <c r="L8" i="2"/>
  <c r="K8" i="2" s="1"/>
  <c r="L9" i="2"/>
  <c r="K9" i="2" s="1"/>
  <c r="L10" i="2"/>
  <c r="L11" i="2"/>
  <c r="K11" i="2" s="1"/>
  <c r="L12" i="2"/>
  <c r="L13" i="2"/>
  <c r="L14" i="2"/>
  <c r="L15" i="2"/>
  <c r="L16" i="2"/>
  <c r="L17" i="2"/>
  <c r="L18" i="2"/>
  <c r="L19" i="2"/>
  <c r="L20" i="2"/>
  <c r="L21" i="2"/>
  <c r="L22" i="2"/>
  <c r="L23" i="2"/>
  <c r="L24" i="2"/>
  <c r="L25" i="2"/>
  <c r="L26" i="2"/>
  <c r="L27" i="2"/>
  <c r="L28" i="2"/>
  <c r="L29" i="2"/>
  <c r="L30" i="2"/>
  <c r="L31" i="2"/>
  <c r="L32" i="2"/>
  <c r="L34" i="2"/>
  <c r="L35" i="2"/>
  <c r="L36" i="2"/>
  <c r="L37" i="2"/>
  <c r="L38" i="2"/>
  <c r="L39" i="2"/>
  <c r="L40" i="2"/>
  <c r="L41" i="2"/>
  <c r="L42" i="2"/>
  <c r="L43" i="2"/>
  <c r="L44" i="2"/>
  <c r="L45" i="2"/>
  <c r="L46" i="2"/>
  <c r="L47" i="2"/>
  <c r="L48" i="2"/>
  <c r="L49" i="2"/>
  <c r="L50" i="2"/>
  <c r="L51" i="2"/>
  <c r="L52" i="2"/>
  <c r="L53" i="2"/>
  <c r="L54" i="2"/>
  <c r="L55" i="2"/>
  <c r="L56" i="2"/>
  <c r="L57" i="2"/>
  <c r="L58" i="2"/>
  <c r="L59" i="2"/>
  <c r="L60" i="2"/>
  <c r="L61" i="2"/>
  <c r="L62" i="2"/>
  <c r="L63" i="2"/>
  <c r="L64" i="2"/>
  <c r="L65" i="2"/>
  <c r="L66" i="2"/>
  <c r="L67" i="2"/>
  <c r="L68" i="2"/>
  <c r="L69" i="2"/>
  <c r="L70" i="2"/>
  <c r="L71" i="2"/>
  <c r="L72" i="2"/>
  <c r="L73" i="2"/>
  <c r="L74" i="2"/>
  <c r="L75" i="2"/>
  <c r="L76" i="2"/>
  <c r="L77" i="2"/>
  <c r="L78" i="2"/>
  <c r="L79" i="2"/>
  <c r="L80" i="2"/>
  <c r="L81" i="2"/>
  <c r="L82" i="2"/>
  <c r="L83" i="2"/>
  <c r="L84" i="2"/>
  <c r="L85" i="2"/>
  <c r="L86" i="2"/>
  <c r="L87" i="2"/>
  <c r="L88" i="2"/>
  <c r="L89" i="2"/>
  <c r="L90" i="2"/>
  <c r="L91" i="2"/>
  <c r="L92" i="2"/>
  <c r="L93" i="2"/>
  <c r="L94" i="2"/>
  <c r="L95" i="2"/>
  <c r="L96" i="2"/>
  <c r="L97" i="2"/>
  <c r="L98" i="2"/>
  <c r="L99" i="2"/>
  <c r="L100" i="2"/>
  <c r="L101" i="2"/>
  <c r="L102" i="2"/>
  <c r="L103" i="2"/>
  <c r="L104" i="2"/>
  <c r="L105" i="2"/>
  <c r="L106" i="2"/>
  <c r="L107" i="2"/>
  <c r="L108" i="2"/>
  <c r="L109" i="2"/>
  <c r="L110" i="2"/>
  <c r="L111" i="2"/>
  <c r="L112" i="2"/>
  <c r="L113" i="2"/>
  <c r="L114" i="2"/>
  <c r="L115" i="2"/>
  <c r="L116" i="2"/>
  <c r="L117" i="2"/>
  <c r="L118" i="2"/>
  <c r="L119" i="2"/>
  <c r="L120" i="2"/>
  <c r="L121" i="2"/>
  <c r="L122" i="2"/>
  <c r="L123" i="2"/>
  <c r="L124" i="2"/>
  <c r="L125" i="2"/>
  <c r="L126" i="2"/>
  <c r="L127" i="2"/>
  <c r="L128" i="2"/>
  <c r="L129" i="2"/>
  <c r="L130" i="2"/>
  <c r="L131" i="2"/>
  <c r="L132" i="2"/>
  <c r="L133" i="2"/>
  <c r="L134" i="2"/>
  <c r="L135" i="2"/>
  <c r="L136" i="2"/>
  <c r="L137" i="2"/>
  <c r="L138" i="2"/>
  <c r="L139" i="2"/>
  <c r="L140" i="2"/>
  <c r="L141" i="2"/>
  <c r="L142" i="2"/>
  <c r="L143" i="2"/>
  <c r="L144" i="2"/>
  <c r="L145" i="2"/>
  <c r="L146" i="2"/>
  <c r="L147" i="2"/>
  <c r="L148" i="2"/>
  <c r="L149" i="2"/>
  <c r="L150" i="2"/>
  <c r="L151" i="2"/>
  <c r="L152" i="2"/>
  <c r="L153" i="2"/>
  <c r="L154" i="2"/>
  <c r="L155" i="2"/>
  <c r="L156" i="2"/>
  <c r="L157" i="2"/>
  <c r="L158" i="2"/>
  <c r="L159" i="2"/>
  <c r="L160" i="2"/>
  <c r="L161" i="2"/>
  <c r="L162" i="2"/>
  <c r="L163" i="2"/>
  <c r="L164" i="2"/>
  <c r="L165" i="2"/>
  <c r="L166" i="2"/>
  <c r="L167" i="2"/>
  <c r="L168" i="2"/>
  <c r="L169" i="2"/>
  <c r="L170" i="2"/>
  <c r="L171" i="2"/>
  <c r="L172" i="2"/>
  <c r="L173" i="2"/>
  <c r="L174" i="2"/>
  <c r="L175" i="2"/>
  <c r="L176" i="2"/>
  <c r="L177" i="2"/>
  <c r="L178" i="2"/>
  <c r="L179" i="2"/>
  <c r="L180" i="2"/>
  <c r="L181" i="2"/>
  <c r="L182" i="2"/>
  <c r="L183" i="2"/>
  <c r="L184" i="2"/>
  <c r="L185" i="2"/>
  <c r="L186" i="2"/>
  <c r="L187" i="2"/>
  <c r="L188" i="2"/>
  <c r="L189" i="2"/>
  <c r="L190" i="2"/>
  <c r="L191" i="2"/>
  <c r="L192" i="2"/>
  <c r="L193" i="2"/>
  <c r="L194" i="2"/>
  <c r="L195" i="2"/>
  <c r="L196" i="2"/>
  <c r="L197" i="2"/>
  <c r="L198" i="2"/>
  <c r="L199" i="2"/>
  <c r="L200" i="2"/>
  <c r="L201" i="2"/>
  <c r="L202" i="2"/>
  <c r="L203" i="2"/>
  <c r="L204" i="2"/>
  <c r="L205" i="2"/>
  <c r="L206" i="2"/>
  <c r="L207" i="2"/>
  <c r="L208" i="2"/>
  <c r="L209" i="2"/>
  <c r="L210" i="2"/>
  <c r="L211" i="2"/>
  <c r="L212" i="2"/>
  <c r="K212" i="2" s="1"/>
  <c r="L213" i="2"/>
  <c r="L214" i="2"/>
  <c r="L215" i="2"/>
  <c r="L216" i="2"/>
  <c r="L217" i="2"/>
  <c r="L218" i="2"/>
  <c r="L219" i="2"/>
  <c r="L220" i="2"/>
  <c r="L221" i="2"/>
  <c r="L222" i="2"/>
  <c r="L223" i="2"/>
  <c r="L224" i="2"/>
  <c r="L225" i="2"/>
  <c r="L226" i="2"/>
  <c r="L227" i="2"/>
  <c r="L228" i="2"/>
  <c r="L229" i="2"/>
  <c r="L230" i="2"/>
  <c r="L231" i="2"/>
  <c r="L232" i="2"/>
  <c r="L234" i="2"/>
  <c r="L236" i="2"/>
  <c r="L238" i="2"/>
  <c r="L239" i="2"/>
  <c r="L240" i="2"/>
  <c r="L241" i="2"/>
  <c r="L242" i="2"/>
  <c r="L243" i="2"/>
  <c r="L244" i="2"/>
  <c r="L245" i="2"/>
  <c r="L246" i="2"/>
  <c r="L247" i="2"/>
  <c r="L248" i="2"/>
  <c r="L249" i="2"/>
  <c r="L250" i="2"/>
  <c r="L251" i="2"/>
  <c r="L252" i="2"/>
  <c r="L253" i="2"/>
  <c r="L254" i="2"/>
  <c r="L255" i="2"/>
  <c r="L256" i="2"/>
  <c r="L257" i="2"/>
  <c r="L258" i="2"/>
  <c r="L259" i="2"/>
  <c r="L260" i="2"/>
  <c r="L261" i="2"/>
  <c r="L262" i="2"/>
  <c r="L263" i="2"/>
  <c r="L264" i="2"/>
  <c r="L265" i="2"/>
  <c r="L266" i="2"/>
  <c r="L267" i="2"/>
  <c r="L268" i="2"/>
  <c r="L269" i="2"/>
  <c r="L270" i="2"/>
  <c r="L271" i="2"/>
  <c r="L272" i="2"/>
  <c r="L273" i="2"/>
  <c r="L274" i="2"/>
  <c r="L275" i="2"/>
  <c r="L276" i="2"/>
  <c r="L277" i="2"/>
  <c r="L278" i="2"/>
  <c r="L279" i="2"/>
  <c r="L280" i="2"/>
  <c r="L281" i="2"/>
  <c r="L282" i="2"/>
  <c r="L283" i="2"/>
  <c r="L284" i="2"/>
  <c r="L285" i="2"/>
  <c r="L286" i="2"/>
  <c r="L287" i="2"/>
  <c r="L288" i="2"/>
  <c r="L289" i="2"/>
  <c r="L290" i="2"/>
  <c r="L291" i="2"/>
  <c r="L292" i="2"/>
  <c r="L293" i="2"/>
  <c r="L294" i="2"/>
  <c r="L295" i="2"/>
  <c r="L296" i="2"/>
  <c r="L297" i="2"/>
  <c r="L298" i="2"/>
  <c r="L299" i="2"/>
  <c r="L300" i="2"/>
  <c r="L301" i="2"/>
  <c r="L302" i="2"/>
  <c r="L303" i="2"/>
  <c r="L304" i="2"/>
  <c r="L305" i="2"/>
  <c r="L306" i="2"/>
  <c r="L307" i="2"/>
  <c r="L308" i="2"/>
  <c r="L309" i="2"/>
  <c r="L310" i="2"/>
  <c r="L311" i="2"/>
  <c r="L312" i="2"/>
  <c r="L313" i="2"/>
  <c r="L314" i="2"/>
  <c r="L315" i="2"/>
  <c r="L316" i="2"/>
  <c r="L317" i="2"/>
  <c r="L318" i="2"/>
  <c r="L319" i="2"/>
  <c r="L320" i="2"/>
  <c r="L321" i="2"/>
  <c r="L322" i="2"/>
  <c r="L323" i="2"/>
  <c r="L324" i="2"/>
  <c r="L325" i="2"/>
  <c r="L326" i="2"/>
  <c r="L327" i="2"/>
  <c r="L328" i="2"/>
  <c r="L329" i="2"/>
  <c r="L330" i="2"/>
  <c r="L331" i="2"/>
  <c r="L332" i="2"/>
  <c r="L333" i="2"/>
  <c r="L334" i="2"/>
  <c r="L335" i="2"/>
  <c r="L336" i="2"/>
  <c r="L337" i="2"/>
  <c r="L338" i="2"/>
  <c r="L339" i="2"/>
  <c r="L340" i="2"/>
  <c r="L341" i="2"/>
  <c r="L342" i="2"/>
  <c r="L343" i="2"/>
  <c r="L344" i="2"/>
  <c r="L345" i="2"/>
  <c r="L346" i="2"/>
  <c r="L347" i="2"/>
  <c r="L348" i="2"/>
  <c r="L349" i="2"/>
  <c r="L350" i="2"/>
  <c r="L351" i="2"/>
  <c r="L352" i="2"/>
  <c r="L353" i="2"/>
  <c r="L354" i="2"/>
  <c r="L355" i="2"/>
  <c r="L356" i="2"/>
  <c r="L357" i="2"/>
  <c r="L358" i="2"/>
  <c r="L359" i="2"/>
  <c r="L360" i="2"/>
  <c r="L361" i="2"/>
  <c r="L362" i="2"/>
  <c r="L363" i="2"/>
  <c r="L364" i="2"/>
  <c r="L365" i="2"/>
  <c r="L366" i="2"/>
  <c r="L367" i="2"/>
  <c r="L368" i="2"/>
  <c r="L369" i="2"/>
  <c r="L370" i="2"/>
  <c r="L371" i="2"/>
  <c r="L372" i="2"/>
  <c r="L373" i="2"/>
  <c r="L374" i="2"/>
  <c r="L375" i="2"/>
  <c r="L376" i="2"/>
  <c r="L377" i="2"/>
  <c r="L378" i="2"/>
  <c r="L379" i="2"/>
  <c r="L380" i="2"/>
  <c r="L381" i="2"/>
  <c r="L382" i="2"/>
  <c r="L383" i="2"/>
  <c r="L384" i="2"/>
  <c r="L385" i="2"/>
  <c r="L386" i="2"/>
  <c r="L387" i="2"/>
  <c r="L388" i="2"/>
  <c r="L389" i="2"/>
  <c r="L390" i="2"/>
  <c r="L391" i="2"/>
  <c r="L392" i="2"/>
  <c r="L393" i="2"/>
  <c r="L394" i="2"/>
  <c r="L395" i="2"/>
  <c r="L396" i="2"/>
  <c r="L397" i="2"/>
  <c r="L398" i="2"/>
  <c r="L399" i="2"/>
  <c r="L400" i="2"/>
  <c r="L401" i="2"/>
  <c r="L402" i="2"/>
  <c r="L403" i="2"/>
  <c r="L404" i="2"/>
  <c r="L405" i="2"/>
  <c r="L406" i="2"/>
  <c r="L407" i="2"/>
  <c r="L408" i="2"/>
  <c r="L409" i="2"/>
  <c r="L410" i="2"/>
  <c r="L411" i="2"/>
  <c r="L412" i="2"/>
  <c r="L413" i="2"/>
  <c r="L414" i="2"/>
  <c r="L415" i="2"/>
  <c r="L416" i="2"/>
  <c r="L417" i="2"/>
  <c r="L418" i="2"/>
  <c r="L419" i="2"/>
  <c r="L420" i="2"/>
  <c r="L421" i="2"/>
  <c r="L422" i="2"/>
  <c r="L423" i="2"/>
  <c r="L424" i="2"/>
  <c r="L425" i="2"/>
  <c r="L426" i="2"/>
  <c r="L427" i="2"/>
  <c r="L428" i="2"/>
  <c r="L429" i="2"/>
  <c r="L430" i="2"/>
  <c r="L431" i="2"/>
  <c r="L432" i="2"/>
  <c r="L433" i="2"/>
  <c r="L434" i="2"/>
  <c r="L435" i="2"/>
  <c r="L436" i="2"/>
  <c r="L437" i="2"/>
  <c r="L438" i="2"/>
  <c r="L439" i="2"/>
  <c r="L440" i="2"/>
  <c r="L441" i="2"/>
  <c r="L442" i="2"/>
  <c r="L443" i="2"/>
  <c r="L444" i="2"/>
  <c r="L445" i="2"/>
  <c r="L446" i="2"/>
  <c r="L447" i="2"/>
  <c r="L448" i="2"/>
  <c r="L449" i="2"/>
  <c r="L450" i="2"/>
  <c r="L451" i="2"/>
  <c r="L452" i="2"/>
  <c r="L453" i="2"/>
  <c r="L454" i="2"/>
  <c r="L455" i="2"/>
  <c r="L456" i="2"/>
  <c r="L457" i="2"/>
  <c r="L458" i="2"/>
  <c r="L459" i="2"/>
  <c r="L460" i="2"/>
  <c r="L461" i="2"/>
  <c r="L462" i="2"/>
  <c r="L463" i="2"/>
  <c r="L464" i="2"/>
  <c r="L465" i="2"/>
  <c r="L466" i="2"/>
  <c r="L467" i="2"/>
  <c r="L468" i="2"/>
  <c r="L469" i="2"/>
  <c r="L470" i="2"/>
  <c r="L471" i="2"/>
  <c r="L472" i="2"/>
  <c r="L473" i="2"/>
  <c r="L474" i="2"/>
  <c r="L475" i="2"/>
  <c r="L476" i="2"/>
  <c r="L477" i="2"/>
  <c r="L478" i="2"/>
  <c r="L479" i="2"/>
  <c r="L480" i="2"/>
  <c r="L481" i="2"/>
  <c r="L482" i="2"/>
  <c r="L483" i="2"/>
  <c r="L484" i="2"/>
  <c r="L485" i="2"/>
  <c r="L486" i="2"/>
  <c r="L487" i="2"/>
  <c r="L488" i="2"/>
  <c r="L489" i="2"/>
  <c r="L490" i="2"/>
  <c r="L491" i="2"/>
  <c r="L492" i="2"/>
  <c r="L493" i="2"/>
  <c r="L494" i="2"/>
  <c r="L495" i="2"/>
  <c r="L496" i="2"/>
  <c r="L497" i="2"/>
  <c r="L498" i="2"/>
  <c r="L499" i="2"/>
  <c r="L500" i="2"/>
  <c r="L501" i="2"/>
  <c r="L502" i="2"/>
  <c r="L503" i="2"/>
  <c r="L504" i="2"/>
  <c r="L505" i="2"/>
  <c r="L506" i="2"/>
  <c r="L507" i="2"/>
  <c r="L508" i="2"/>
  <c r="L509" i="2"/>
  <c r="L510" i="2"/>
  <c r="L511" i="2"/>
  <c r="L512" i="2"/>
  <c r="L513" i="2"/>
  <c r="L514" i="2"/>
  <c r="L515" i="2"/>
  <c r="L516" i="2"/>
  <c r="L517" i="2"/>
  <c r="L518" i="2"/>
  <c r="L519" i="2"/>
  <c r="L520" i="2"/>
  <c r="L521" i="2"/>
  <c r="L522" i="2"/>
  <c r="L523" i="2"/>
  <c r="L524" i="2"/>
  <c r="L525" i="2"/>
  <c r="L526" i="2"/>
  <c r="L527" i="2"/>
  <c r="L528" i="2"/>
  <c r="L529" i="2"/>
  <c r="L530" i="2"/>
  <c r="L531" i="2"/>
  <c r="L532" i="2"/>
  <c r="L533" i="2"/>
  <c r="L534" i="2"/>
  <c r="L535" i="2"/>
  <c r="L536" i="2"/>
  <c r="L537" i="2"/>
  <c r="L538" i="2"/>
  <c r="L539" i="2"/>
  <c r="L540" i="2"/>
  <c r="L541" i="2"/>
  <c r="L542" i="2"/>
  <c r="L543" i="2"/>
  <c r="L544" i="2"/>
  <c r="L545" i="2"/>
  <c r="L546" i="2"/>
  <c r="L547" i="2"/>
  <c r="L548" i="2"/>
  <c r="L549" i="2"/>
  <c r="L550" i="2"/>
  <c r="L551" i="2"/>
  <c r="L552" i="2"/>
  <c r="L553" i="2"/>
  <c r="L554" i="2"/>
  <c r="L555" i="2"/>
  <c r="L556" i="2"/>
  <c r="L557" i="2"/>
  <c r="L558" i="2"/>
  <c r="L559" i="2"/>
  <c r="L560" i="2"/>
  <c r="L561" i="2"/>
  <c r="L562" i="2"/>
  <c r="L563" i="2"/>
  <c r="L564" i="2"/>
  <c r="L565" i="2"/>
  <c r="L566" i="2"/>
  <c r="L567" i="2"/>
  <c r="L568" i="2"/>
  <c r="L569" i="2"/>
  <c r="L570" i="2"/>
  <c r="L571" i="2"/>
  <c r="L572" i="2"/>
  <c r="L573" i="2"/>
  <c r="L574" i="2"/>
  <c r="L575" i="2"/>
  <c r="L576" i="2"/>
  <c r="L577" i="2"/>
  <c r="L578" i="2"/>
  <c r="L579" i="2"/>
  <c r="L580" i="2"/>
  <c r="L581" i="2"/>
  <c r="L582" i="2"/>
  <c r="L583" i="2"/>
  <c r="L584" i="2"/>
  <c r="L585" i="2"/>
  <c r="L586" i="2"/>
  <c r="L587" i="2"/>
  <c r="L588" i="2"/>
  <c r="L589" i="2"/>
  <c r="L590" i="2"/>
  <c r="L591" i="2"/>
  <c r="L592" i="2"/>
  <c r="L593" i="2"/>
  <c r="L594" i="2"/>
  <c r="L595" i="2"/>
  <c r="L596" i="2"/>
  <c r="L597" i="2"/>
  <c r="L598" i="2"/>
  <c r="L599" i="2"/>
  <c r="L600" i="2"/>
  <c r="L601" i="2"/>
  <c r="L602" i="2"/>
  <c r="L603" i="2"/>
  <c r="L604" i="2"/>
  <c r="L605" i="2"/>
  <c r="L606" i="2"/>
  <c r="L607" i="2"/>
  <c r="L608" i="2"/>
  <c r="L609" i="2"/>
  <c r="L610" i="2"/>
  <c r="L611" i="2"/>
  <c r="L612" i="2"/>
  <c r="L613" i="2"/>
  <c r="L614" i="2"/>
  <c r="L615" i="2"/>
  <c r="L616" i="2"/>
  <c r="L617" i="2"/>
  <c r="L618" i="2"/>
  <c r="L619" i="2"/>
  <c r="L620" i="2"/>
  <c r="L621" i="2"/>
  <c r="L622" i="2"/>
  <c r="L623" i="2"/>
  <c r="L624" i="2"/>
  <c r="L625" i="2"/>
  <c r="L626" i="2"/>
  <c r="L627" i="2"/>
  <c r="L628" i="2"/>
  <c r="L629" i="2"/>
  <c r="L630" i="2"/>
  <c r="L631" i="2"/>
  <c r="L632" i="2"/>
  <c r="L633" i="2"/>
  <c r="L634" i="2"/>
  <c r="L635" i="2"/>
  <c r="L636" i="2"/>
  <c r="L637" i="2"/>
  <c r="L638" i="2"/>
  <c r="L639" i="2"/>
  <c r="L640" i="2"/>
  <c r="L641" i="2"/>
  <c r="L642" i="2"/>
  <c r="L643" i="2"/>
  <c r="L644" i="2"/>
  <c r="L645" i="2"/>
  <c r="L646" i="2"/>
  <c r="L647" i="2"/>
  <c r="L648" i="2"/>
  <c r="L649" i="2"/>
  <c r="L650" i="2"/>
  <c r="L651" i="2"/>
  <c r="L652" i="2"/>
  <c r="L653" i="2"/>
  <c r="L654" i="2"/>
  <c r="L655" i="2"/>
  <c r="L656" i="2"/>
  <c r="L657" i="2"/>
  <c r="L658" i="2"/>
  <c r="L659" i="2"/>
  <c r="L660" i="2"/>
  <c r="L661" i="2"/>
  <c r="L662" i="2"/>
  <c r="L663" i="2"/>
  <c r="L664" i="2"/>
  <c r="L665" i="2"/>
  <c r="L666" i="2"/>
  <c r="L667" i="2"/>
  <c r="L668" i="2"/>
  <c r="L669" i="2"/>
  <c r="L670" i="2"/>
  <c r="L671" i="2"/>
  <c r="L672" i="2"/>
  <c r="L673" i="2"/>
  <c r="L674" i="2"/>
  <c r="L675" i="2"/>
  <c r="L676" i="2"/>
  <c r="L677" i="2"/>
  <c r="L678" i="2"/>
  <c r="L679" i="2"/>
  <c r="L680" i="2"/>
  <c r="L681" i="2"/>
  <c r="L682" i="2"/>
  <c r="L683" i="2"/>
  <c r="L684" i="2"/>
  <c r="L685" i="2"/>
  <c r="L686" i="2"/>
  <c r="L687" i="2"/>
  <c r="L688" i="2"/>
  <c r="L689" i="2"/>
  <c r="L690" i="2"/>
  <c r="L691" i="2"/>
  <c r="L692" i="2"/>
  <c r="L693" i="2"/>
  <c r="L694" i="2"/>
  <c r="L695" i="2"/>
  <c r="L696" i="2"/>
  <c r="L697" i="2"/>
  <c r="L698" i="2"/>
  <c r="L699" i="2"/>
  <c r="L700" i="2"/>
  <c r="L701" i="2"/>
  <c r="L702" i="2"/>
  <c r="L703" i="2"/>
  <c r="L704" i="2"/>
  <c r="L705" i="2"/>
  <c r="L706" i="2"/>
  <c r="L707" i="2"/>
  <c r="L708" i="2"/>
  <c r="L709" i="2"/>
  <c r="L710" i="2"/>
  <c r="L711" i="2"/>
  <c r="L712" i="2"/>
  <c r="L713" i="2"/>
  <c r="L714" i="2"/>
  <c r="L715" i="2"/>
  <c r="L716" i="2"/>
  <c r="L717" i="2"/>
  <c r="L718" i="2"/>
  <c r="L719" i="2"/>
  <c r="L720" i="2"/>
  <c r="L721" i="2"/>
  <c r="L726" i="2"/>
  <c r="L727" i="2"/>
  <c r="L728" i="2"/>
  <c r="L729" i="2"/>
  <c r="L730" i="2"/>
  <c r="L731" i="2"/>
  <c r="L732" i="2"/>
  <c r="L733" i="2"/>
  <c r="L734" i="2"/>
  <c r="L735" i="2"/>
  <c r="L736" i="2"/>
  <c r="L737" i="2"/>
  <c r="L738" i="2"/>
  <c r="L739" i="2"/>
  <c r="L740" i="2"/>
  <c r="L741" i="2"/>
  <c r="L742" i="2"/>
  <c r="L743" i="2"/>
  <c r="L744" i="2"/>
  <c r="L745" i="2"/>
  <c r="L746" i="2"/>
  <c r="L747" i="2"/>
  <c r="L748" i="2"/>
  <c r="L749" i="2"/>
  <c r="L750" i="2"/>
  <c r="L751" i="2"/>
  <c r="L752" i="2"/>
  <c r="L753" i="2"/>
  <c r="L754" i="2"/>
  <c r="L755" i="2"/>
  <c r="L756" i="2"/>
  <c r="L757" i="2"/>
  <c r="L758" i="2"/>
  <c r="L760" i="2"/>
  <c r="L761" i="2"/>
  <c r="L762" i="2"/>
  <c r="L763" i="2"/>
  <c r="L764" i="2"/>
  <c r="L765" i="2"/>
  <c r="L766" i="2"/>
  <c r="L767" i="2"/>
  <c r="L768" i="2"/>
  <c r="L769" i="2"/>
  <c r="L770" i="2"/>
  <c r="L771" i="2"/>
  <c r="L772" i="2"/>
  <c r="L773" i="2"/>
  <c r="L774" i="2"/>
  <c r="L775" i="2"/>
  <c r="L776" i="2"/>
  <c r="L777" i="2"/>
  <c r="L778" i="2"/>
  <c r="L779" i="2"/>
  <c r="L780" i="2"/>
  <c r="L782" i="2"/>
  <c r="L783" i="2"/>
  <c r="L784" i="2"/>
  <c r="L785" i="2"/>
  <c r="L786" i="2"/>
  <c r="L787" i="2"/>
  <c r="L788" i="2"/>
  <c r="L789" i="2"/>
  <c r="L790" i="2"/>
  <c r="L791" i="2"/>
  <c r="L792" i="2"/>
  <c r="L793" i="2"/>
  <c r="L794" i="2"/>
  <c r="L795" i="2"/>
  <c r="L796" i="2"/>
  <c r="L797" i="2"/>
  <c r="L798" i="2"/>
  <c r="L799" i="2"/>
  <c r="L800" i="2"/>
  <c r="L801" i="2"/>
  <c r="L802" i="2"/>
  <c r="L803" i="2"/>
  <c r="L804" i="2"/>
  <c r="L805" i="2"/>
  <c r="L806" i="2"/>
  <c r="L807" i="2"/>
  <c r="L808" i="2"/>
  <c r="L809" i="2"/>
  <c r="L810" i="2"/>
  <c r="L811" i="2"/>
  <c r="L812" i="2"/>
  <c r="L813" i="2"/>
  <c r="L814" i="2"/>
  <c r="L815" i="2"/>
  <c r="L816" i="2"/>
  <c r="L817" i="2"/>
  <c r="L818" i="2"/>
  <c r="L819" i="2"/>
  <c r="L820" i="2"/>
  <c r="L821" i="2"/>
  <c r="L822" i="2"/>
  <c r="L823" i="2"/>
  <c r="L824" i="2"/>
  <c r="L825" i="2"/>
  <c r="L826" i="2"/>
  <c r="L827" i="2"/>
  <c r="L828" i="2"/>
  <c r="L829" i="2"/>
  <c r="L830" i="2"/>
  <c r="L831" i="2"/>
  <c r="L832" i="2"/>
  <c r="L833" i="2"/>
  <c r="L834" i="2"/>
  <c r="L835" i="2"/>
  <c r="L836" i="2"/>
  <c r="L837" i="2"/>
  <c r="L838" i="2"/>
  <c r="L839" i="2"/>
  <c r="L840" i="2"/>
  <c r="L841" i="2"/>
  <c r="L842" i="2"/>
  <c r="L843" i="2"/>
  <c r="L844" i="2"/>
  <c r="L845" i="2"/>
  <c r="L846" i="2"/>
  <c r="L847" i="2"/>
  <c r="L848" i="2"/>
  <c r="L849" i="2"/>
  <c r="L850" i="2"/>
  <c r="L851" i="2"/>
  <c r="L852" i="2"/>
  <c r="L853" i="2"/>
  <c r="L854" i="2"/>
  <c r="L855" i="2"/>
  <c r="L856" i="2"/>
  <c r="L857" i="2"/>
  <c r="L858" i="2"/>
  <c r="L859" i="2"/>
  <c r="L860" i="2"/>
  <c r="L861" i="2"/>
  <c r="L862" i="2"/>
  <c r="L863" i="2"/>
  <c r="L864" i="2"/>
  <c r="L865" i="2"/>
  <c r="L866" i="2"/>
  <c r="L867" i="2"/>
  <c r="L868" i="2"/>
  <c r="L869" i="2"/>
  <c r="L870" i="2"/>
  <c r="L871" i="2"/>
  <c r="L872" i="2"/>
  <c r="L873" i="2"/>
  <c r="L874" i="2"/>
  <c r="L875" i="2"/>
  <c r="L876" i="2"/>
  <c r="L877" i="2"/>
  <c r="L878" i="2"/>
  <c r="L879" i="2"/>
  <c r="L880" i="2"/>
  <c r="L881" i="2"/>
  <c r="L882" i="2"/>
  <c r="L883" i="2"/>
  <c r="L884" i="2"/>
  <c r="L885" i="2"/>
  <c r="L886" i="2"/>
  <c r="L887" i="2"/>
  <c r="L888" i="2"/>
  <c r="L889" i="2"/>
  <c r="L890" i="2"/>
  <c r="L891" i="2"/>
  <c r="L892" i="2"/>
  <c r="L893" i="2"/>
  <c r="L894" i="2"/>
  <c r="L895" i="2"/>
  <c r="L896" i="2"/>
  <c r="L897" i="2"/>
  <c r="L898" i="2"/>
  <c r="L899" i="2"/>
  <c r="L900" i="2"/>
  <c r="L901" i="2"/>
  <c r="L902" i="2"/>
  <c r="L903" i="2"/>
  <c r="L904" i="2"/>
  <c r="L905" i="2"/>
  <c r="L906" i="2"/>
  <c r="L907" i="2"/>
  <c r="L908" i="2"/>
  <c r="L909" i="2"/>
  <c r="L910" i="2"/>
  <c r="L911" i="2"/>
  <c r="L912" i="2"/>
  <c r="L915" i="2"/>
  <c r="L916" i="2"/>
  <c r="L918" i="2"/>
  <c r="L919" i="2"/>
  <c r="L920" i="2"/>
  <c r="L921" i="2"/>
  <c r="L922" i="2"/>
  <c r="L923" i="2"/>
  <c r="L924" i="2"/>
  <c r="L925" i="2"/>
  <c r="L926" i="2"/>
  <c r="L927" i="2"/>
  <c r="L928" i="2"/>
  <c r="L929" i="2"/>
  <c r="L930" i="2"/>
  <c r="L931" i="2"/>
  <c r="L932" i="2"/>
  <c r="L933" i="2"/>
  <c r="L934" i="2"/>
  <c r="L935" i="2"/>
  <c r="L936" i="2"/>
  <c r="L937" i="2"/>
  <c r="L938" i="2"/>
  <c r="L939" i="2"/>
  <c r="L940" i="2"/>
  <c r="L941" i="2"/>
  <c r="L942" i="2"/>
  <c r="L943" i="2"/>
  <c r="L944" i="2"/>
  <c r="L945" i="2"/>
  <c r="L946" i="2"/>
  <c r="L947" i="2"/>
  <c r="L948" i="2"/>
  <c r="L949" i="2"/>
  <c r="L950" i="2"/>
  <c r="L951" i="2"/>
  <c r="L952" i="2"/>
  <c r="L953" i="2"/>
  <c r="L954" i="2"/>
  <c r="L955" i="2"/>
  <c r="L956" i="2"/>
  <c r="L957" i="2"/>
  <c r="L958" i="2"/>
  <c r="L959" i="2"/>
  <c r="L960" i="2"/>
  <c r="L961" i="2"/>
  <c r="L962" i="2"/>
  <c r="L963" i="2"/>
  <c r="L964" i="2"/>
  <c r="L965" i="2"/>
  <c r="L966" i="2"/>
  <c r="L967" i="2"/>
  <c r="L968" i="2"/>
  <c r="L969" i="2"/>
  <c r="L970" i="2"/>
  <c r="L971" i="2"/>
  <c r="L972" i="2"/>
  <c r="L973" i="2"/>
  <c r="L974" i="2"/>
  <c r="L975" i="2"/>
  <c r="L976" i="2"/>
  <c r="L977" i="2"/>
  <c r="L978" i="2"/>
  <c r="L979" i="2"/>
  <c r="L980" i="2"/>
  <c r="L981" i="2"/>
  <c r="L982" i="2"/>
  <c r="L983" i="2"/>
  <c r="L984" i="2"/>
  <c r="L985" i="2"/>
  <c r="L986" i="2"/>
  <c r="L987" i="2"/>
  <c r="L988" i="2"/>
  <c r="L989" i="2"/>
  <c r="L990" i="2"/>
  <c r="L991" i="2"/>
  <c r="L992" i="2"/>
  <c r="L993" i="2"/>
  <c r="L994" i="2"/>
  <c r="L995" i="2"/>
  <c r="L996" i="2"/>
  <c r="L997" i="2"/>
  <c r="L998" i="2"/>
  <c r="L999" i="2"/>
  <c r="L1000" i="2"/>
  <c r="L1001" i="2"/>
  <c r="L1002" i="2"/>
  <c r="L1003" i="2"/>
  <c r="L1004" i="2"/>
  <c r="L1005" i="2"/>
  <c r="L1006" i="2"/>
  <c r="L1007" i="2"/>
  <c r="L1008" i="2"/>
  <c r="L1009" i="2"/>
  <c r="L1010" i="2"/>
  <c r="L1011" i="2"/>
  <c r="L1012" i="2"/>
  <c r="L1013" i="2"/>
  <c r="L1014" i="2"/>
  <c r="L1015" i="2"/>
  <c r="L1016" i="2"/>
  <c r="L1017" i="2"/>
  <c r="L1019" i="2"/>
  <c r="L1020" i="2"/>
  <c r="L1021" i="2"/>
  <c r="L1022" i="2"/>
  <c r="L1023" i="2"/>
  <c r="L1024" i="2"/>
  <c r="L1025" i="2"/>
  <c r="L1026" i="2"/>
  <c r="L1027" i="2"/>
  <c r="L1028" i="2"/>
  <c r="L1029" i="2"/>
  <c r="L1030" i="2"/>
  <c r="L1031" i="2"/>
  <c r="L1032" i="2"/>
  <c r="L1033" i="2"/>
  <c r="L1034" i="2"/>
  <c r="L1035" i="2"/>
  <c r="L1036" i="2"/>
  <c r="L1037" i="2"/>
  <c r="L1038" i="2"/>
  <c r="L1039" i="2"/>
  <c r="L1040" i="2"/>
  <c r="L1041" i="2"/>
  <c r="L1042" i="2"/>
  <c r="L1043" i="2"/>
  <c r="L1044" i="2"/>
  <c r="L1045" i="2"/>
  <c r="L1046" i="2"/>
  <c r="L1047" i="2"/>
  <c r="L1048" i="2"/>
  <c r="L1049" i="2"/>
  <c r="L1050" i="2"/>
  <c r="L1051" i="2"/>
  <c r="L1052" i="2"/>
  <c r="L1053" i="2"/>
  <c r="L1054" i="2"/>
  <c r="L1055" i="2"/>
  <c r="L1056" i="2"/>
  <c r="L1057" i="2"/>
  <c r="L1058" i="2"/>
  <c r="L1059" i="2"/>
  <c r="L1060" i="2"/>
  <c r="L1061" i="2"/>
  <c r="L1062" i="2"/>
  <c r="L1063" i="2"/>
  <c r="L1064" i="2"/>
  <c r="L1065" i="2"/>
  <c r="L1066" i="2"/>
  <c r="L1067" i="2"/>
  <c r="L1068" i="2"/>
  <c r="L1069" i="2"/>
  <c r="L1070" i="2"/>
  <c r="L1071" i="2"/>
  <c r="L1072" i="2"/>
  <c r="L1073" i="2"/>
  <c r="L1074" i="2"/>
  <c r="L1075" i="2"/>
  <c r="L1076" i="2"/>
  <c r="L1077" i="2"/>
  <c r="L1078" i="2"/>
  <c r="L1079" i="2"/>
  <c r="L1080" i="2"/>
  <c r="L1081" i="2"/>
  <c r="L1082" i="2"/>
  <c r="L1083" i="2"/>
  <c r="L1084" i="2"/>
  <c r="L1085" i="2"/>
  <c r="L1086" i="2"/>
  <c r="L1087" i="2"/>
  <c r="L1088" i="2"/>
  <c r="L1089" i="2"/>
  <c r="L1090" i="2"/>
  <c r="L1091" i="2"/>
  <c r="L1092" i="2"/>
  <c r="L1093" i="2"/>
  <c r="L1094" i="2"/>
  <c r="L1095" i="2"/>
  <c r="L1096" i="2"/>
  <c r="L1097" i="2"/>
  <c r="L1098" i="2"/>
  <c r="L1099" i="2"/>
  <c r="L1100" i="2"/>
  <c r="L1101" i="2"/>
  <c r="L1102" i="2"/>
  <c r="L1103" i="2"/>
  <c r="L1104" i="2"/>
  <c r="L1105" i="2"/>
  <c r="L1106" i="2"/>
  <c r="L1107" i="2"/>
  <c r="L1108" i="2"/>
  <c r="L1109" i="2"/>
  <c r="L1110" i="2"/>
  <c r="L1111" i="2"/>
  <c r="L1112" i="2"/>
  <c r="L1113" i="2"/>
  <c r="L1114" i="2"/>
  <c r="L1115" i="2"/>
  <c r="L1116" i="2"/>
  <c r="L1117" i="2"/>
  <c r="L1118" i="2"/>
  <c r="L1119" i="2"/>
  <c r="L1120" i="2"/>
  <c r="L1121" i="2"/>
  <c r="L1122" i="2"/>
  <c r="L1123" i="2"/>
  <c r="L1124" i="2"/>
  <c r="L1125" i="2"/>
  <c r="L1126" i="2"/>
  <c r="L1127" i="2"/>
  <c r="L1128" i="2"/>
  <c r="L1129" i="2"/>
  <c r="L1130" i="2"/>
  <c r="L1131" i="2"/>
  <c r="L1132" i="2"/>
  <c r="L1133" i="2"/>
  <c r="L1134" i="2"/>
  <c r="L1135" i="2"/>
  <c r="L1136" i="2"/>
  <c r="L1137" i="2"/>
  <c r="L1138" i="2"/>
  <c r="L1139" i="2"/>
  <c r="L1140" i="2"/>
  <c r="L1141" i="2"/>
  <c r="L1142" i="2"/>
  <c r="L1143" i="2"/>
  <c r="L1144" i="2"/>
  <c r="L1145" i="2"/>
  <c r="L1146" i="2"/>
  <c r="L1147" i="2"/>
  <c r="L1148" i="2"/>
  <c r="L1149" i="2"/>
  <c r="L1150" i="2"/>
  <c r="L1151" i="2"/>
  <c r="L1152" i="2"/>
  <c r="L1153" i="2"/>
  <c r="L1154" i="2"/>
  <c r="L1155" i="2"/>
  <c r="L1156" i="2"/>
  <c r="L1157" i="2"/>
  <c r="L1158" i="2"/>
  <c r="L1159" i="2"/>
  <c r="L1160" i="2"/>
  <c r="L1161" i="2"/>
  <c r="L1162" i="2"/>
  <c r="L1163" i="2"/>
  <c r="L1164" i="2"/>
  <c r="L1165" i="2"/>
  <c r="L1166" i="2"/>
  <c r="L1167" i="2"/>
  <c r="L1168" i="2"/>
  <c r="L1169" i="2"/>
  <c r="L1170" i="2"/>
  <c r="L1171" i="2"/>
  <c r="L1172" i="2"/>
  <c r="L1173" i="2"/>
  <c r="L1174" i="2"/>
  <c r="L1175" i="2"/>
  <c r="L1176" i="2"/>
  <c r="L1177" i="2"/>
  <c r="L1178" i="2"/>
  <c r="L1179" i="2"/>
  <c r="L1180" i="2"/>
  <c r="L1181" i="2"/>
  <c r="L1182" i="2"/>
  <c r="L1183" i="2"/>
  <c r="L1184" i="2"/>
  <c r="L1185" i="2"/>
  <c r="L1186" i="2"/>
  <c r="L1187" i="2"/>
  <c r="L1188" i="2"/>
  <c r="L1189" i="2"/>
  <c r="L1190" i="2"/>
  <c r="L1191" i="2"/>
  <c r="L1192" i="2"/>
  <c r="L1193" i="2"/>
  <c r="L1194" i="2"/>
  <c r="L1195" i="2"/>
  <c r="L1196" i="2"/>
  <c r="L1197" i="2"/>
  <c r="L1198" i="2"/>
  <c r="L1199" i="2"/>
  <c r="L1200" i="2"/>
  <c r="L1201" i="2"/>
  <c r="L1202" i="2"/>
  <c r="L1203" i="2"/>
  <c r="L1204" i="2"/>
  <c r="L1205" i="2"/>
  <c r="L1206" i="2"/>
  <c r="L1207" i="2"/>
  <c r="L1208" i="2"/>
  <c r="L1209" i="2"/>
  <c r="L1210" i="2"/>
  <c r="L1211" i="2"/>
  <c r="L1214" i="2"/>
  <c r="L1215" i="2"/>
  <c r="L1216" i="2"/>
  <c r="L1217" i="2"/>
  <c r="L1218" i="2"/>
  <c r="L1219" i="2"/>
  <c r="L1220" i="2"/>
  <c r="L1221" i="2"/>
  <c r="L1222" i="2"/>
  <c r="L1223" i="2"/>
  <c r="L1226" i="2"/>
  <c r="L1227" i="2"/>
  <c r="L1230" i="2"/>
  <c r="L1231" i="2"/>
  <c r="L1234" i="2"/>
  <c r="L1235" i="2"/>
  <c r="L1238" i="2"/>
  <c r="L1239" i="2"/>
  <c r="L1242" i="2"/>
  <c r="L1243" i="2"/>
  <c r="L1246" i="2"/>
  <c r="L1247" i="2"/>
  <c r="L1248" i="2"/>
  <c r="L1249" i="2"/>
  <c r="L1250" i="2"/>
  <c r="L1251" i="2"/>
  <c r="L1252" i="2"/>
  <c r="L1253" i="2"/>
  <c r="L1254" i="2"/>
  <c r="L1255" i="2"/>
  <c r="L1256" i="2"/>
  <c r="L1257" i="2"/>
  <c r="L1265" i="2"/>
  <c r="L1266" i="2"/>
  <c r="L1271" i="2"/>
  <c r="L1272" i="2"/>
  <c r="L1273" i="2"/>
  <c r="L1274" i="2"/>
  <c r="L1275" i="2"/>
  <c r="L1276" i="2"/>
  <c r="L1277" i="2"/>
  <c r="L1278" i="2"/>
  <c r="L1279" i="2"/>
  <c r="L1280" i="2"/>
  <c r="L1281" i="2"/>
  <c r="L1282" i="2"/>
  <c r="L1283" i="2"/>
  <c r="L1284" i="2"/>
  <c r="L1285" i="2"/>
  <c r="L1286" i="2"/>
  <c r="L1287" i="2"/>
  <c r="L1288" i="2"/>
  <c r="L1289" i="2"/>
  <c r="L1290" i="2"/>
  <c r="L1291" i="2"/>
  <c r="L1292" i="2"/>
  <c r="L1293" i="2"/>
  <c r="L1294" i="2"/>
  <c r="L1295" i="2"/>
  <c r="L1296" i="2"/>
  <c r="L1297" i="2"/>
  <c r="L1298" i="2"/>
  <c r="L1299" i="2"/>
  <c r="L1300" i="2"/>
  <c r="L1301" i="2"/>
  <c r="L1302" i="2"/>
  <c r="L1303" i="2"/>
  <c r="L1304" i="2"/>
  <c r="L1305" i="2"/>
  <c r="L1306" i="2"/>
  <c r="L1307" i="2"/>
  <c r="L1308" i="2"/>
  <c r="L1309" i="2"/>
  <c r="L1310" i="2"/>
  <c r="L1311" i="2"/>
  <c r="L1312" i="2"/>
  <c r="L1313" i="2"/>
  <c r="L1314" i="2"/>
  <c r="L1315" i="2"/>
  <c r="L1316" i="2"/>
  <c r="L1317" i="2"/>
  <c r="L1318" i="2"/>
  <c r="L1319" i="2"/>
  <c r="L1320" i="2"/>
  <c r="L1321" i="2"/>
  <c r="L1322" i="2"/>
  <c r="L1323" i="2"/>
  <c r="L1324" i="2"/>
  <c r="L1325" i="2"/>
  <c r="L1326" i="2"/>
  <c r="L1327" i="2"/>
  <c r="L1328" i="2"/>
  <c r="L1329" i="2"/>
  <c r="L1330" i="2"/>
  <c r="L1331" i="2"/>
  <c r="L1332" i="2"/>
  <c r="L1333" i="2"/>
  <c r="L1334" i="2"/>
  <c r="L1335" i="2"/>
  <c r="L1336" i="2"/>
  <c r="L1337" i="2"/>
  <c r="L1338" i="2"/>
  <c r="L1339" i="2"/>
  <c r="L1340" i="2"/>
  <c r="L1341" i="2"/>
  <c r="L1342" i="2"/>
  <c r="L1343" i="2"/>
  <c r="L1344" i="2"/>
  <c r="L1345" i="2"/>
  <c r="L1346" i="2"/>
  <c r="L1347" i="2"/>
  <c r="L1348" i="2"/>
  <c r="L1349" i="2"/>
  <c r="L1350" i="2"/>
  <c r="L1351" i="2"/>
  <c r="L1352" i="2"/>
  <c r="L1353" i="2"/>
  <c r="L1354" i="2"/>
  <c r="L1355" i="2"/>
  <c r="L1356" i="2"/>
  <c r="L1357" i="2"/>
  <c r="L1358" i="2"/>
  <c r="L1359" i="2"/>
  <c r="L1360" i="2"/>
  <c r="L1361" i="2"/>
  <c r="L1362" i="2"/>
  <c r="L1363" i="2"/>
  <c r="L1364" i="2"/>
  <c r="L1365" i="2"/>
  <c r="L1366" i="2"/>
  <c r="L1367" i="2"/>
  <c r="L1368" i="2"/>
  <c r="L1369" i="2"/>
  <c r="L1370" i="2"/>
  <c r="L1371" i="2"/>
  <c r="L1372" i="2"/>
  <c r="L1373" i="2"/>
  <c r="L1374" i="2"/>
  <c r="L1375" i="2"/>
  <c r="L1376" i="2"/>
  <c r="L1377" i="2"/>
  <c r="L1378" i="2"/>
  <c r="L1379" i="2"/>
  <c r="L1380" i="2"/>
  <c r="L1381" i="2"/>
  <c r="L1382" i="2"/>
  <c r="L1383" i="2"/>
  <c r="L1384" i="2"/>
  <c r="L1385" i="2"/>
  <c r="L1386" i="2"/>
  <c r="L1387" i="2"/>
  <c r="L1388" i="2"/>
  <c r="L1389" i="2"/>
  <c r="L1390" i="2"/>
  <c r="L1391" i="2"/>
  <c r="L1392" i="2"/>
  <c r="L1393" i="2"/>
  <c r="L1394" i="2"/>
  <c r="L1395" i="2"/>
  <c r="L1396" i="2"/>
  <c r="L1397" i="2"/>
  <c r="L1398" i="2"/>
  <c r="L1402" i="2"/>
  <c r="L1403" i="2"/>
  <c r="L1404" i="2"/>
  <c r="L1405" i="2"/>
  <c r="L1406" i="2"/>
  <c r="L1407" i="2"/>
  <c r="L1408" i="2"/>
  <c r="L1409" i="2"/>
  <c r="L1410" i="2"/>
  <c r="L1411" i="2"/>
  <c r="L1412" i="2"/>
  <c r="L1413" i="2"/>
  <c r="L1414" i="2"/>
  <c r="L1415" i="2"/>
  <c r="L1416" i="2"/>
  <c r="L1417" i="2"/>
  <c r="L1418" i="2"/>
  <c r="L1419" i="2"/>
  <c r="L1420" i="2"/>
  <c r="L1421" i="2"/>
  <c r="L1422" i="2"/>
  <c r="L1423" i="2"/>
  <c r="L1424" i="2"/>
  <c r="L1425" i="2"/>
  <c r="L1426" i="2"/>
  <c r="L1427" i="2"/>
  <c r="L1428" i="2"/>
  <c r="L1429" i="2"/>
  <c r="L1430" i="2"/>
  <c r="L1431" i="2"/>
  <c r="L1432" i="2"/>
  <c r="L1433" i="2"/>
  <c r="L1434" i="2"/>
  <c r="L1435" i="2"/>
  <c r="L1436" i="2"/>
  <c r="L1437" i="2"/>
  <c r="L1438" i="2"/>
  <c r="L1439" i="2"/>
  <c r="L1440" i="2"/>
  <c r="L1441" i="2"/>
  <c r="L1442" i="2"/>
  <c r="L1443" i="2"/>
  <c r="L1444" i="2"/>
  <c r="L1445" i="2"/>
  <c r="L1446" i="2"/>
  <c r="L1447" i="2"/>
  <c r="L1448" i="2"/>
  <c r="L1449" i="2"/>
  <c r="L1450" i="2"/>
  <c r="L1451" i="2"/>
  <c r="L1452" i="2"/>
  <c r="L1453" i="2"/>
  <c r="L1454" i="2"/>
  <c r="L1455" i="2"/>
  <c r="L1456" i="2"/>
  <c r="L1457" i="2"/>
  <c r="L1458" i="2"/>
  <c r="L1459" i="2"/>
  <c r="L1460" i="2"/>
  <c r="L1461" i="2"/>
  <c r="L1462" i="2"/>
  <c r="L1463" i="2"/>
  <c r="L1464" i="2"/>
  <c r="L1465" i="2"/>
  <c r="L1466" i="2"/>
  <c r="L1467" i="2"/>
  <c r="L1468" i="2"/>
  <c r="L1469" i="2"/>
  <c r="L1470" i="2"/>
  <c r="L1471" i="2"/>
  <c r="L1472" i="2"/>
  <c r="L1473" i="2"/>
  <c r="L1474" i="2"/>
  <c r="L1475" i="2"/>
  <c r="L1476" i="2"/>
  <c r="L1477" i="2"/>
  <c r="L1478" i="2"/>
  <c r="L1479" i="2"/>
  <c r="L1480" i="2"/>
  <c r="L1481" i="2"/>
  <c r="L1482" i="2"/>
  <c r="L1483" i="2"/>
  <c r="L1484" i="2"/>
  <c r="L1485" i="2"/>
  <c r="L1486" i="2"/>
  <c r="L1487" i="2"/>
  <c r="L1488" i="2"/>
  <c r="L1489" i="2"/>
  <c r="L1490" i="2"/>
  <c r="L1491" i="2"/>
  <c r="L1492" i="2"/>
  <c r="L1493" i="2"/>
  <c r="L1494" i="2"/>
  <c r="L1495" i="2"/>
  <c r="L1496" i="2"/>
  <c r="L1497" i="2"/>
  <c r="L1498" i="2"/>
  <c r="L1499" i="2"/>
  <c r="L1500" i="2"/>
  <c r="L1501" i="2"/>
  <c r="L1502" i="2"/>
  <c r="L1503" i="2"/>
  <c r="L1504" i="2"/>
  <c r="L1505" i="2"/>
  <c r="L1506" i="2"/>
  <c r="L1507" i="2"/>
  <c r="L1508" i="2"/>
  <c r="L1509" i="2"/>
  <c r="L1510" i="2"/>
  <c r="L1511" i="2"/>
  <c r="L1512" i="2"/>
  <c r="L1513" i="2"/>
  <c r="L1514" i="2"/>
  <c r="L1515" i="2"/>
  <c r="L1516" i="2"/>
  <c r="L1517" i="2"/>
  <c r="L1518" i="2"/>
  <c r="L1519" i="2"/>
  <c r="L1520" i="2"/>
  <c r="L1521" i="2"/>
  <c r="L1522" i="2"/>
  <c r="L1523" i="2"/>
  <c r="L1524" i="2"/>
  <c r="L1525" i="2"/>
  <c r="L1526" i="2"/>
  <c r="L1527" i="2"/>
  <c r="L1528" i="2"/>
  <c r="L1529" i="2"/>
  <c r="L1530" i="2"/>
  <c r="L1531" i="2"/>
  <c r="L1532" i="2"/>
  <c r="L1533" i="2"/>
  <c r="L1534" i="2"/>
  <c r="L1535" i="2"/>
  <c r="L1536" i="2"/>
  <c r="L1537" i="2"/>
  <c r="L1538" i="2"/>
  <c r="L1539" i="2"/>
  <c r="L1540" i="2"/>
  <c r="L1541" i="2"/>
  <c r="L1542" i="2"/>
  <c r="L1543" i="2"/>
  <c r="L1544" i="2"/>
  <c r="L1545" i="2"/>
  <c r="L1546" i="2"/>
  <c r="L1547" i="2"/>
  <c r="L1548" i="2"/>
  <c r="L1549" i="2"/>
  <c r="L1550" i="2"/>
  <c r="L1551" i="2"/>
  <c r="L1552" i="2"/>
  <c r="L1553" i="2"/>
  <c r="L1554" i="2"/>
  <c r="L1555" i="2"/>
  <c r="L1556" i="2"/>
  <c r="L1557" i="2"/>
  <c r="L1558" i="2"/>
  <c r="L1559" i="2"/>
  <c r="L1560" i="2"/>
  <c r="L1561" i="2"/>
  <c r="L1562" i="2"/>
  <c r="L1563" i="2"/>
  <c r="L1564" i="2"/>
  <c r="L1565" i="2"/>
  <c r="L1566" i="2"/>
  <c r="L1567" i="2"/>
  <c r="L1568" i="2"/>
  <c r="L1569" i="2"/>
  <c r="L1570" i="2"/>
  <c r="L1571" i="2"/>
  <c r="L1572" i="2"/>
  <c r="L1573" i="2"/>
  <c r="L1574" i="2"/>
  <c r="L1575" i="2"/>
  <c r="L1576" i="2"/>
  <c r="L1577" i="2"/>
  <c r="L1578" i="2"/>
  <c r="L1579" i="2"/>
  <c r="L1580" i="2"/>
  <c r="L1581" i="2"/>
  <c r="L1582" i="2"/>
  <c r="L1583" i="2"/>
  <c r="L1584" i="2"/>
  <c r="L1585" i="2"/>
  <c r="L1586" i="2"/>
  <c r="L1587" i="2"/>
  <c r="L1588" i="2"/>
  <c r="L1589" i="2"/>
  <c r="L1590" i="2"/>
  <c r="L1591" i="2"/>
  <c r="L1592" i="2"/>
  <c r="L1593" i="2"/>
  <c r="L1594" i="2"/>
  <c r="L1595" i="2"/>
  <c r="L1596" i="2"/>
  <c r="L1597" i="2"/>
  <c r="L1598" i="2"/>
  <c r="L1599" i="2"/>
  <c r="L1600" i="2"/>
  <c r="L1601" i="2"/>
  <c r="L1602" i="2"/>
  <c r="L1603" i="2"/>
  <c r="L1604" i="2"/>
  <c r="L1605" i="2"/>
  <c r="L1606" i="2"/>
  <c r="L1607" i="2"/>
  <c r="L1608" i="2"/>
  <c r="L1609" i="2"/>
  <c r="L1610" i="2"/>
  <c r="L1611" i="2"/>
  <c r="L1612" i="2"/>
  <c r="L1613" i="2"/>
  <c r="L1614" i="2"/>
  <c r="L1615" i="2"/>
  <c r="L1616" i="2"/>
  <c r="L1617" i="2"/>
  <c r="L1618" i="2"/>
  <c r="L1619" i="2"/>
  <c r="L1620" i="2"/>
  <c r="L1621" i="2"/>
  <c r="L1622" i="2"/>
  <c r="L1623" i="2"/>
  <c r="L1624" i="2"/>
  <c r="L1625" i="2"/>
  <c r="L1626" i="2"/>
  <c r="L1627" i="2"/>
  <c r="L1628" i="2"/>
  <c r="L1629" i="2"/>
  <c r="L1630" i="2"/>
  <c r="L1631" i="2"/>
  <c r="L1632" i="2"/>
  <c r="L1633" i="2"/>
  <c r="L1634" i="2"/>
  <c r="L1635" i="2"/>
  <c r="L1636" i="2"/>
  <c r="L1637" i="2"/>
  <c r="L1638" i="2"/>
  <c r="L1639" i="2"/>
  <c r="L1640" i="2"/>
  <c r="L1641" i="2"/>
  <c r="L1642" i="2"/>
  <c r="L1643" i="2"/>
  <c r="L1644" i="2"/>
  <c r="L1645" i="2"/>
  <c r="L1646" i="2"/>
  <c r="L1647" i="2"/>
  <c r="L1648" i="2"/>
  <c r="L1649" i="2"/>
  <c r="L1650" i="2"/>
  <c r="L1651" i="2"/>
  <c r="L1652" i="2"/>
  <c r="L1653" i="2"/>
  <c r="L1654" i="2"/>
  <c r="L1655" i="2"/>
  <c r="L1656" i="2"/>
  <c r="L1657" i="2"/>
  <c r="L1658" i="2"/>
  <c r="L1659" i="2"/>
  <c r="L1660" i="2"/>
  <c r="L1661" i="2"/>
  <c r="L1662" i="2"/>
  <c r="L1663" i="2"/>
  <c r="L1664" i="2"/>
  <c r="L1665" i="2"/>
  <c r="L1666" i="2"/>
  <c r="L1667" i="2"/>
  <c r="L1668" i="2"/>
  <c r="L1669" i="2"/>
  <c r="L1670" i="2"/>
  <c r="L1671" i="2"/>
  <c r="L1672" i="2"/>
  <c r="L1673" i="2"/>
  <c r="L1674" i="2"/>
  <c r="L1675" i="2"/>
  <c r="L1676" i="2"/>
  <c r="L1677" i="2"/>
  <c r="L1678" i="2"/>
  <c r="L1679" i="2"/>
  <c r="L1680" i="2"/>
  <c r="L1681" i="2"/>
  <c r="L1682" i="2"/>
  <c r="L1683" i="2"/>
  <c r="L1684" i="2"/>
  <c r="L1685" i="2"/>
  <c r="L1686" i="2"/>
  <c r="L1687" i="2"/>
  <c r="L1688" i="2"/>
  <c r="L1689" i="2"/>
  <c r="L1690" i="2"/>
  <c r="L1691" i="2"/>
  <c r="L1692" i="2"/>
  <c r="L1693" i="2"/>
  <c r="L1694" i="2"/>
  <c r="L1695" i="2"/>
  <c r="L1696" i="2"/>
  <c r="L1697" i="2"/>
  <c r="L1698" i="2"/>
  <c r="L1699" i="2"/>
  <c r="L1700" i="2"/>
  <c r="L1701" i="2"/>
  <c r="L1702" i="2"/>
  <c r="L1703" i="2"/>
  <c r="L1704" i="2"/>
  <c r="L1705" i="2"/>
  <c r="L1706" i="2"/>
  <c r="L1707" i="2"/>
  <c r="L1708" i="2"/>
  <c r="L1709" i="2"/>
  <c r="L1710" i="2"/>
  <c r="L1711" i="2"/>
  <c r="L1712" i="2"/>
  <c r="L1713" i="2"/>
  <c r="L1714" i="2"/>
  <c r="L1715" i="2"/>
  <c r="L1716" i="2"/>
  <c r="L1717" i="2"/>
  <c r="L1718" i="2"/>
  <c r="L1719" i="2"/>
  <c r="L1720" i="2"/>
  <c r="L1721" i="2"/>
  <c r="L1722" i="2"/>
  <c r="L1723" i="2"/>
  <c r="L1724" i="2"/>
  <c r="L1725" i="2"/>
  <c r="L1726" i="2"/>
  <c r="L1727" i="2"/>
  <c r="L1728" i="2"/>
  <c r="L1729" i="2"/>
  <c r="L1730" i="2"/>
  <c r="L1731" i="2"/>
  <c r="L1732" i="2"/>
  <c r="L1733" i="2"/>
  <c r="L1734" i="2"/>
  <c r="L1735" i="2"/>
  <c r="L1736" i="2"/>
  <c r="L1737" i="2"/>
  <c r="L1738" i="2"/>
  <c r="L1739" i="2"/>
  <c r="L1740" i="2"/>
  <c r="L1741" i="2"/>
  <c r="L1742" i="2"/>
  <c r="L1743" i="2"/>
  <c r="L1744" i="2"/>
  <c r="L1745" i="2"/>
  <c r="L1746" i="2"/>
  <c r="L1747" i="2"/>
  <c r="L1748" i="2"/>
  <c r="L1749" i="2"/>
  <c r="L1750" i="2"/>
  <c r="L1751" i="2"/>
  <c r="L1752" i="2"/>
  <c r="L1753" i="2"/>
  <c r="L1754" i="2"/>
  <c r="L1755" i="2"/>
  <c r="L1756" i="2"/>
  <c r="L1757" i="2"/>
  <c r="L1758" i="2"/>
  <c r="L1759" i="2"/>
  <c r="L1760" i="2"/>
  <c r="L1761" i="2"/>
  <c r="L1762" i="2"/>
  <c r="L1763" i="2"/>
  <c r="L1764" i="2"/>
  <c r="L1765" i="2"/>
  <c r="L1766" i="2"/>
  <c r="L1767" i="2"/>
  <c r="L1768" i="2"/>
  <c r="L1771" i="2"/>
  <c r="L1772" i="2"/>
  <c r="L1773" i="2"/>
  <c r="L1774" i="2"/>
  <c r="L1775" i="2"/>
  <c r="L1776" i="2"/>
  <c r="L1777" i="2"/>
  <c r="L1778" i="2"/>
  <c r="L1779" i="2"/>
  <c r="L1780" i="2"/>
  <c r="L1781" i="2"/>
  <c r="L1782" i="2"/>
  <c r="L1783" i="2"/>
  <c r="L1784" i="2"/>
  <c r="L1785" i="2"/>
  <c r="L1786" i="2"/>
  <c r="L1787" i="2"/>
  <c r="L1788" i="2"/>
  <c r="L1789" i="2"/>
  <c r="L1790" i="2"/>
  <c r="L1791" i="2"/>
  <c r="L1792" i="2"/>
  <c r="L1793" i="2"/>
  <c r="L1794" i="2"/>
  <c r="L1798" i="2"/>
  <c r="L1799" i="2"/>
  <c r="L1800" i="2"/>
  <c r="L1801" i="2"/>
  <c r="L1802" i="2"/>
  <c r="L1803" i="2"/>
  <c r="L1804" i="2"/>
  <c r="L1805" i="2"/>
  <c r="L1806" i="2"/>
  <c r="L1807" i="2"/>
  <c r="L1808" i="2"/>
  <c r="L1809" i="2"/>
  <c r="L1810" i="2"/>
  <c r="L1815" i="2"/>
  <c r="L1816" i="2"/>
  <c r="L1817" i="2"/>
  <c r="L1818" i="2"/>
  <c r="L1819" i="2"/>
  <c r="L1820" i="2"/>
  <c r="L1821" i="2"/>
  <c r="L1822" i="2"/>
  <c r="L1823" i="2"/>
  <c r="L1824" i="2"/>
  <c r="L1825" i="2"/>
  <c r="L1826" i="2"/>
  <c r="L1827" i="2"/>
  <c r="L1828" i="2"/>
  <c r="L1829" i="2"/>
  <c r="L1830" i="2"/>
  <c r="L1831" i="2"/>
  <c r="L1832" i="2"/>
  <c r="L1833" i="2"/>
  <c r="L1834" i="2"/>
  <c r="L1835" i="2"/>
  <c r="L1836" i="2"/>
  <c r="L1837" i="2"/>
  <c r="L1838" i="2"/>
  <c r="L1839" i="2"/>
  <c r="L1840" i="2"/>
  <c r="L1841" i="2"/>
  <c r="L1842" i="2"/>
  <c r="L1843" i="2"/>
  <c r="L1844" i="2"/>
  <c r="L1845" i="2"/>
  <c r="L1846" i="2"/>
  <c r="L1847" i="2"/>
  <c r="L1848" i="2"/>
  <c r="L1849" i="2"/>
  <c r="L1852" i="2"/>
  <c r="L1853" i="2"/>
  <c r="L1854" i="2"/>
  <c r="L1855" i="2"/>
  <c r="L1856" i="2"/>
  <c r="L1857" i="2"/>
  <c r="L1858" i="2"/>
  <c r="L1859" i="2"/>
  <c r="L1860" i="2"/>
  <c r="L1861" i="2"/>
  <c r="L1862" i="2"/>
  <c r="L1863" i="2"/>
  <c r="L1864" i="2"/>
  <c r="L1865" i="2"/>
  <c r="L1866" i="2"/>
  <c r="L1867" i="2"/>
  <c r="L1868" i="2"/>
  <c r="L1869" i="2"/>
  <c r="L1870" i="2"/>
  <c r="L1873" i="2"/>
  <c r="L1874" i="2"/>
  <c r="L1875" i="2"/>
  <c r="L1876" i="2"/>
  <c r="L1877" i="2"/>
  <c r="L1878" i="2"/>
  <c r="L1879" i="2"/>
  <c r="L1880" i="2"/>
  <c r="L1881" i="2"/>
  <c r="L1882" i="2"/>
  <c r="L1883" i="2"/>
  <c r="L1884" i="2"/>
  <c r="L1885" i="2"/>
  <c r="L1886" i="2"/>
  <c r="L1887" i="2"/>
  <c r="L1888" i="2"/>
  <c r="L1889" i="2"/>
  <c r="L1890" i="2"/>
  <c r="L1891" i="2"/>
  <c r="L1892" i="2"/>
  <c r="L1893" i="2"/>
  <c r="L1894" i="2"/>
  <c r="L1895" i="2"/>
  <c r="L1896" i="2"/>
  <c r="L1897" i="2"/>
  <c r="L1898" i="2"/>
  <c r="L1899" i="2"/>
  <c r="L1900" i="2"/>
  <c r="L1901" i="2"/>
  <c r="L1902" i="2"/>
  <c r="L1903" i="2"/>
  <c r="L1904" i="2"/>
  <c r="L1908" i="2"/>
  <c r="L1910" i="2"/>
  <c r="L1911" i="2"/>
  <c r="L1912" i="2"/>
  <c r="L1913" i="2"/>
  <c r="L1914" i="2"/>
  <c r="L1915" i="2"/>
  <c r="L1916" i="2"/>
  <c r="L1917" i="2"/>
  <c r="L1918" i="2"/>
  <c r="L1919" i="2"/>
  <c r="L1920" i="2"/>
  <c r="L1921" i="2"/>
  <c r="L1922" i="2"/>
  <c r="L1923" i="2"/>
  <c r="L1924" i="2"/>
  <c r="L1925" i="2"/>
  <c r="L1926" i="2"/>
  <c r="L1927" i="2"/>
  <c r="L1928" i="2"/>
  <c r="L1929" i="2"/>
  <c r="L1930" i="2"/>
  <c r="L1931" i="2"/>
  <c r="L1932" i="2"/>
  <c r="L1933" i="2"/>
  <c r="L1934" i="2"/>
  <c r="L1935" i="2"/>
  <c r="L1936" i="2"/>
  <c r="L1937" i="2"/>
  <c r="L1938" i="2"/>
  <c r="L1939" i="2"/>
  <c r="L1940" i="2"/>
  <c r="L1941" i="2"/>
  <c r="L1942" i="2"/>
  <c r="L1943" i="2"/>
  <c r="L1944" i="2"/>
  <c r="L1945" i="2"/>
  <c r="L1946" i="2"/>
  <c r="L1947" i="2"/>
  <c r="L1948" i="2"/>
  <c r="L1949" i="2"/>
  <c r="L1950" i="2"/>
  <c r="L1951" i="2"/>
  <c r="L1952" i="2"/>
  <c r="L1953" i="2"/>
  <c r="L1954" i="2"/>
  <c r="L1955" i="2"/>
  <c r="L1956" i="2"/>
  <c r="L1957" i="2"/>
  <c r="L1958" i="2"/>
  <c r="L1959" i="2"/>
  <c r="L1960" i="2"/>
  <c r="L1961" i="2"/>
  <c r="L1962" i="2"/>
  <c r="L1963" i="2"/>
  <c r="L1964" i="2"/>
  <c r="L1965" i="2"/>
  <c r="L1966" i="2"/>
  <c r="L1967" i="2"/>
  <c r="L1968" i="2"/>
  <c r="L1969" i="2"/>
  <c r="L1970" i="2"/>
  <c r="L1971" i="2"/>
  <c r="L1972" i="2"/>
  <c r="L1973" i="2"/>
  <c r="L1974" i="2"/>
  <c r="L1975" i="2"/>
  <c r="L1976" i="2"/>
  <c r="L1977" i="2"/>
  <c r="L1978" i="2"/>
  <c r="L1979" i="2"/>
  <c r="L1980" i="2"/>
  <c r="L1981" i="2"/>
  <c r="L1982" i="2"/>
  <c r="L1983" i="2"/>
  <c r="L1984" i="2"/>
  <c r="L1985" i="2"/>
  <c r="L1986" i="2"/>
  <c r="L1988" i="2"/>
  <c r="L1989" i="2"/>
  <c r="L1990" i="2"/>
  <c r="L1991" i="2"/>
  <c r="L1992" i="2"/>
  <c r="L1993" i="2"/>
  <c r="L1994" i="2"/>
  <c r="L1995" i="2"/>
  <c r="L1996" i="2"/>
  <c r="L1997" i="2"/>
  <c r="L1998" i="2"/>
  <c r="L1999" i="2"/>
  <c r="L2000" i="2"/>
  <c r="L2003" i="2"/>
  <c r="L2004" i="2"/>
  <c r="L2005" i="2"/>
  <c r="L2006" i="2"/>
  <c r="L2007" i="2"/>
  <c r="L2008" i="2"/>
  <c r="L2009" i="2"/>
  <c r="L2010" i="2"/>
  <c r="L2011" i="2"/>
  <c r="L2012" i="2"/>
  <c r="L2013" i="2"/>
  <c r="L2014" i="2"/>
  <c r="L2015" i="2"/>
  <c r="L2016" i="2"/>
  <c r="L2017" i="2"/>
  <c r="L2018" i="2"/>
  <c r="L2019" i="2"/>
  <c r="L2020" i="2"/>
  <c r="L2021" i="2"/>
  <c r="L2022" i="2"/>
  <c r="L2023" i="2"/>
  <c r="L2024" i="2"/>
  <c r="L2025" i="2"/>
  <c r="L2026" i="2"/>
  <c r="L2027" i="2"/>
  <c r="L2028" i="2"/>
  <c r="L2029" i="2"/>
  <c r="L2030" i="2"/>
  <c r="L2031" i="2"/>
  <c r="L2032" i="2"/>
  <c r="L2033" i="2"/>
  <c r="L2034" i="2"/>
  <c r="L2035" i="2"/>
  <c r="L2036" i="2"/>
  <c r="L2037" i="2"/>
  <c r="L2038" i="2"/>
  <c r="L2039" i="2"/>
  <c r="L2040" i="2"/>
  <c r="L2041" i="2"/>
  <c r="L2042" i="2"/>
  <c r="L2043" i="2"/>
  <c r="L2044" i="2"/>
  <c r="L2045" i="2"/>
  <c r="L2046" i="2"/>
  <c r="L2047" i="2"/>
  <c r="L2048" i="2"/>
  <c r="L2049" i="2"/>
  <c r="L2050" i="2"/>
  <c r="L2051" i="2"/>
  <c r="L2052" i="2"/>
  <c r="L2053" i="2"/>
  <c r="L2054" i="2"/>
  <c r="L2055" i="2"/>
  <c r="L2056" i="2"/>
  <c r="L2057" i="2"/>
  <c r="L2058" i="2"/>
  <c r="L2059" i="2"/>
  <c r="L2060" i="2"/>
  <c r="L2061" i="2"/>
  <c r="L2062" i="2"/>
  <c r="L2063" i="2"/>
  <c r="L2064" i="2"/>
  <c r="L2065" i="2"/>
  <c r="L2066" i="2"/>
  <c r="L2067" i="2"/>
  <c r="L2068" i="2"/>
  <c r="L2070" i="2"/>
  <c r="L2071" i="2"/>
  <c r="L2072" i="2"/>
  <c r="L2073" i="2"/>
  <c r="L2074" i="2"/>
  <c r="L2075" i="2"/>
  <c r="L2076" i="2"/>
  <c r="L2077" i="2"/>
  <c r="L2078" i="2"/>
  <c r="L2079" i="2"/>
  <c r="L2080" i="2"/>
  <c r="L2081" i="2"/>
  <c r="L2082" i="2"/>
  <c r="L2083" i="2"/>
  <c r="L2084" i="2"/>
  <c r="L2085" i="2"/>
  <c r="L2086" i="2"/>
  <c r="L2087" i="2"/>
  <c r="L2088" i="2"/>
  <c r="L2089" i="2"/>
  <c r="L2090" i="2"/>
  <c r="L2091" i="2"/>
  <c r="L2092" i="2"/>
  <c r="L2093" i="2"/>
  <c r="L2094" i="2"/>
  <c r="L2095" i="2"/>
  <c r="L2096" i="2"/>
  <c r="L2097" i="2"/>
  <c r="L2098" i="2"/>
  <c r="L2099" i="2"/>
  <c r="L2100" i="2"/>
  <c r="L2101" i="2"/>
  <c r="L2102" i="2"/>
  <c r="L2103" i="2"/>
  <c r="L2104" i="2"/>
  <c r="L2105" i="2"/>
  <c r="L2106" i="2"/>
  <c r="L2107" i="2"/>
  <c r="L2108" i="2"/>
  <c r="L2109" i="2"/>
  <c r="L2110" i="2"/>
  <c r="L2111" i="2"/>
  <c r="L2112" i="2"/>
  <c r="L2113" i="2"/>
  <c r="L2114" i="2"/>
  <c r="L2115" i="2"/>
  <c r="L2116" i="2"/>
  <c r="L2117" i="2"/>
  <c r="L2118" i="2"/>
  <c r="L2119" i="2"/>
  <c r="L2120" i="2"/>
  <c r="L2121" i="2"/>
  <c r="L2122" i="2"/>
  <c r="L2123" i="2"/>
  <c r="L2124" i="2"/>
  <c r="L2125" i="2"/>
  <c r="L2126" i="2"/>
  <c r="L2127" i="2"/>
  <c r="L2128" i="2"/>
  <c r="L2129" i="2"/>
  <c r="L2130" i="2"/>
  <c r="L2131" i="2"/>
  <c r="L2132" i="2"/>
  <c r="L2133" i="2"/>
  <c r="L2134" i="2"/>
  <c r="L2135" i="2"/>
  <c r="L2136" i="2"/>
  <c r="L2137" i="2"/>
  <c r="L2138" i="2"/>
  <c r="L2139" i="2"/>
  <c r="L2140" i="2"/>
  <c r="L2141" i="2"/>
  <c r="L2142" i="2"/>
  <c r="L2143" i="2"/>
  <c r="L2144" i="2"/>
  <c r="L2145" i="2"/>
  <c r="L2146" i="2"/>
  <c r="L2147" i="2"/>
  <c r="L2148" i="2"/>
  <c r="L2149" i="2"/>
  <c r="L2150" i="2"/>
  <c r="L2151" i="2"/>
  <c r="L2152" i="2"/>
  <c r="L2153" i="2"/>
  <c r="L2154" i="2"/>
  <c r="L2155" i="2"/>
  <c r="L2156" i="2"/>
  <c r="L2157" i="2"/>
  <c r="L2158" i="2"/>
  <c r="L2159" i="2"/>
  <c r="L2160" i="2"/>
  <c r="L2161" i="2"/>
  <c r="L2162" i="2"/>
  <c r="L2163" i="2"/>
  <c r="L2164" i="2"/>
  <c r="L2165" i="2"/>
  <c r="L2166" i="2"/>
  <c r="L2167" i="2"/>
  <c r="L2168" i="2"/>
  <c r="L2169" i="2"/>
  <c r="L2170" i="2"/>
  <c r="L2171" i="2"/>
  <c r="L2172" i="2"/>
  <c r="L2173" i="2"/>
  <c r="L2174" i="2"/>
  <c r="L2175" i="2"/>
  <c r="L2176" i="2"/>
  <c r="L2177" i="2"/>
  <c r="L2178" i="2"/>
  <c r="L2179" i="2"/>
  <c r="L2180" i="2"/>
  <c r="L2181" i="2"/>
  <c r="L2182" i="2"/>
  <c r="L2183" i="2"/>
  <c r="L2184" i="2"/>
  <c r="L2185" i="2"/>
  <c r="L2186" i="2"/>
  <c r="L2187" i="2"/>
  <c r="L2188" i="2"/>
  <c r="L2189" i="2"/>
  <c r="L2190" i="2"/>
  <c r="L2191" i="2"/>
  <c r="L2192" i="2"/>
  <c r="L2193" i="2"/>
  <c r="L2194" i="2"/>
  <c r="L2195" i="2"/>
  <c r="L2196" i="2"/>
  <c r="L2197" i="2"/>
  <c r="L2198" i="2"/>
  <c r="L2199" i="2"/>
  <c r="L2200" i="2"/>
  <c r="L2201" i="2"/>
  <c r="L2202" i="2"/>
  <c r="L2203" i="2"/>
  <c r="L2204" i="2"/>
  <c r="L2205" i="2"/>
  <c r="L2206" i="2"/>
  <c r="L2207" i="2"/>
  <c r="L2209" i="2"/>
  <c r="L2210" i="2"/>
  <c r="L2211" i="2"/>
  <c r="L2212" i="2"/>
  <c r="L2213" i="2"/>
  <c r="L2214" i="2"/>
  <c r="L2215" i="2"/>
  <c r="L2216" i="2"/>
  <c r="L2217" i="2"/>
  <c r="L2218" i="2"/>
  <c r="L2219" i="2"/>
  <c r="L2220" i="2"/>
  <c r="L2221" i="2"/>
  <c r="L2222" i="2"/>
  <c r="L2223" i="2"/>
  <c r="L2224" i="2"/>
  <c r="L2225" i="2"/>
  <c r="L2227" i="2"/>
  <c r="L2228" i="2"/>
  <c r="L2229" i="2"/>
  <c r="L2230" i="2"/>
  <c r="L2231" i="2"/>
  <c r="L2232" i="2"/>
  <c r="L2233" i="2"/>
  <c r="L2234" i="2"/>
  <c r="L2235" i="2"/>
  <c r="L2236" i="2"/>
  <c r="L2237" i="2"/>
  <c r="L2238" i="2"/>
  <c r="L2239" i="2"/>
  <c r="L2240" i="2"/>
  <c r="L2241" i="2"/>
  <c r="L2242" i="2"/>
  <c r="L2243" i="2"/>
  <c r="L2244" i="2"/>
  <c r="L2245" i="2"/>
  <c r="L2246" i="2"/>
  <c r="L2247" i="2"/>
  <c r="L2248" i="2"/>
  <c r="L2249" i="2"/>
  <c r="L2250" i="2"/>
  <c r="L2251" i="2"/>
  <c r="L2252" i="2"/>
  <c r="L2253" i="2"/>
  <c r="L2254" i="2"/>
  <c r="L2255" i="2"/>
  <c r="L2256" i="2"/>
  <c r="L2257" i="2"/>
  <c r="L2258" i="2"/>
  <c r="L2259" i="2"/>
  <c r="L2260" i="2"/>
  <c r="L2261" i="2"/>
  <c r="L2262" i="2"/>
  <c r="L2263" i="2"/>
  <c r="L2264" i="2"/>
  <c r="L2265" i="2"/>
  <c r="L2266" i="2"/>
  <c r="L2267" i="2"/>
  <c r="L2268" i="2"/>
  <c r="L2269" i="2"/>
  <c r="L2270" i="2"/>
  <c r="L2271" i="2"/>
  <c r="L2272" i="2"/>
  <c r="L2273" i="2"/>
  <c r="L2274" i="2"/>
  <c r="L2275" i="2"/>
  <c r="L2276" i="2"/>
  <c r="L2277" i="2"/>
  <c r="L2278" i="2"/>
  <c r="L2279" i="2"/>
  <c r="L2280" i="2"/>
  <c r="L2281" i="2"/>
  <c r="L2282" i="2"/>
  <c r="L2283" i="2"/>
  <c r="L2284" i="2"/>
  <c r="L2285" i="2"/>
  <c r="L2286" i="2"/>
  <c r="L2287" i="2"/>
  <c r="L2288" i="2"/>
  <c r="L2289" i="2"/>
  <c r="L2290" i="2"/>
  <c r="L2291" i="2"/>
  <c r="L2292" i="2"/>
  <c r="L2293" i="2"/>
  <c r="L2294" i="2"/>
  <c r="L2295" i="2"/>
  <c r="L2296" i="2"/>
  <c r="L2297" i="2"/>
  <c r="L2298" i="2"/>
  <c r="L2299" i="2"/>
  <c r="L2300" i="2"/>
  <c r="L2301" i="2"/>
  <c r="L2302" i="2"/>
  <c r="L2303" i="2"/>
  <c r="L2304" i="2"/>
  <c r="L2305" i="2"/>
  <c r="L2306" i="2"/>
  <c r="L2307" i="2"/>
  <c r="L2308" i="2"/>
  <c r="L2309" i="2"/>
  <c r="L2310" i="2"/>
  <c r="L2311" i="2"/>
  <c r="L2312" i="2"/>
  <c r="L2313" i="2"/>
  <c r="L2314" i="2"/>
  <c r="L2315" i="2"/>
  <c r="L2316" i="2"/>
  <c r="L2317" i="2"/>
  <c r="L2318" i="2"/>
  <c r="L2319" i="2"/>
  <c r="L2320" i="2"/>
  <c r="L2321" i="2"/>
  <c r="L2322" i="2"/>
  <c r="L2323" i="2"/>
  <c r="L2324" i="2"/>
  <c r="L2325" i="2"/>
  <c r="L2326" i="2"/>
  <c r="L2327" i="2"/>
  <c r="L2328" i="2"/>
  <c r="L2329" i="2"/>
  <c r="L2330" i="2"/>
  <c r="L2331" i="2"/>
  <c r="L2332" i="2"/>
  <c r="L2333" i="2"/>
  <c r="L2334" i="2"/>
  <c r="L2335" i="2"/>
  <c r="L2336" i="2"/>
  <c r="L2337" i="2"/>
  <c r="L2338" i="2"/>
  <c r="L2339" i="2"/>
  <c r="L2340" i="2"/>
  <c r="L2341" i="2"/>
  <c r="L2342" i="2"/>
  <c r="L2343" i="2"/>
  <c r="L2344" i="2"/>
  <c r="L2345" i="2"/>
  <c r="L2346" i="2"/>
  <c r="L2347" i="2"/>
  <c r="L2348" i="2"/>
  <c r="L2349" i="2"/>
  <c r="L2350" i="2"/>
  <c r="L2351" i="2"/>
  <c r="L2352" i="2"/>
  <c r="L2353" i="2"/>
  <c r="L2354" i="2"/>
  <c r="L2355" i="2"/>
  <c r="L2356" i="2"/>
  <c r="L2357" i="2"/>
  <c r="L2358" i="2"/>
  <c r="L2359" i="2"/>
  <c r="L2360" i="2"/>
  <c r="L2361" i="2"/>
  <c r="L2362" i="2"/>
  <c r="L2363" i="2"/>
  <c r="L2364" i="2"/>
  <c r="L2365" i="2"/>
  <c r="L2366" i="2"/>
  <c r="L2367" i="2"/>
  <c r="L2368" i="2"/>
  <c r="L2369" i="2"/>
  <c r="L2370" i="2"/>
  <c r="L2371" i="2"/>
  <c r="L2372" i="2"/>
  <c r="L2373" i="2"/>
  <c r="L2374" i="2"/>
  <c r="L2375" i="2"/>
  <c r="L2376" i="2"/>
  <c r="L2377" i="2"/>
  <c r="L2378" i="2"/>
  <c r="L2379" i="2"/>
  <c r="L2380" i="2"/>
  <c r="L2381" i="2"/>
  <c r="L2382" i="2"/>
  <c r="L2383" i="2"/>
  <c r="L2384" i="2"/>
  <c r="L2385" i="2"/>
  <c r="L2386" i="2"/>
  <c r="L2387" i="2"/>
  <c r="L2388" i="2"/>
  <c r="L2389" i="2"/>
  <c r="L2390" i="2"/>
  <c r="L2391" i="2"/>
  <c r="L2392" i="2"/>
  <c r="L2393" i="2"/>
  <c r="L2394" i="2"/>
  <c r="L2395" i="2"/>
  <c r="L2396" i="2"/>
  <c r="L2397" i="2"/>
  <c r="L2398" i="2"/>
  <c r="L2399" i="2"/>
  <c r="L2400" i="2"/>
  <c r="L2401" i="2"/>
  <c r="L2402" i="2"/>
  <c r="L2403" i="2"/>
  <c r="L2404" i="2"/>
  <c r="L2405" i="2"/>
  <c r="L2406" i="2"/>
  <c r="L2407" i="2"/>
  <c r="L2408" i="2"/>
  <c r="L2409" i="2"/>
  <c r="L2410" i="2"/>
  <c r="L2411" i="2"/>
  <c r="L2412" i="2"/>
  <c r="L2413" i="2"/>
  <c r="L2414" i="2"/>
  <c r="L2415" i="2"/>
  <c r="L2416" i="2"/>
  <c r="L2417" i="2"/>
  <c r="L2418" i="2"/>
  <c r="L2419" i="2"/>
  <c r="L2420" i="2"/>
  <c r="L2421" i="2"/>
  <c r="L2422" i="2"/>
  <c r="L2423" i="2"/>
  <c r="L2424" i="2"/>
  <c r="L2425" i="2"/>
  <c r="L2426" i="2"/>
  <c r="L2427" i="2"/>
  <c r="L2428" i="2"/>
  <c r="L2429" i="2"/>
  <c r="L2430" i="2"/>
  <c r="L2431" i="2"/>
  <c r="L2432" i="2"/>
  <c r="L2433" i="2"/>
  <c r="L2434" i="2"/>
  <c r="L2435" i="2"/>
  <c r="L2436" i="2"/>
  <c r="L2437" i="2"/>
  <c r="L2438" i="2"/>
  <c r="L2439" i="2"/>
  <c r="L2440" i="2"/>
  <c r="L2441" i="2"/>
  <c r="L2442" i="2"/>
  <c r="L2443" i="2"/>
  <c r="L2444" i="2"/>
  <c r="L2445" i="2"/>
  <c r="L2446" i="2"/>
  <c r="L2447" i="2"/>
  <c r="L2448" i="2"/>
  <c r="L2449" i="2"/>
  <c r="L2450" i="2"/>
  <c r="L2451" i="2"/>
  <c r="L2452" i="2"/>
  <c r="L2453" i="2"/>
  <c r="L2454" i="2"/>
  <c r="L2455" i="2"/>
  <c r="L2456" i="2"/>
  <c r="L2457" i="2"/>
  <c r="L2458" i="2"/>
  <c r="L2459" i="2"/>
  <c r="L2460" i="2"/>
  <c r="L2461" i="2"/>
  <c r="L2462" i="2"/>
  <c r="L2463" i="2"/>
  <c r="L2464" i="2"/>
  <c r="L2465" i="2"/>
  <c r="L2466" i="2"/>
  <c r="L2467" i="2"/>
  <c r="L2468" i="2"/>
  <c r="L2469" i="2"/>
  <c r="L2470" i="2"/>
  <c r="L2471" i="2"/>
  <c r="L2472" i="2"/>
  <c r="L2473" i="2"/>
  <c r="L2474" i="2"/>
  <c r="L2475" i="2"/>
  <c r="L2476" i="2"/>
  <c r="L2477" i="2"/>
  <c r="L2478" i="2"/>
  <c r="L2479" i="2"/>
  <c r="L2480" i="2"/>
  <c r="L2481" i="2"/>
  <c r="L2482" i="2"/>
  <c r="L2483" i="2"/>
  <c r="L2484" i="2"/>
  <c r="L2485" i="2"/>
  <c r="L2486" i="2"/>
  <c r="L2487" i="2"/>
  <c r="L2488" i="2"/>
  <c r="L2489" i="2"/>
  <c r="L2490" i="2"/>
  <c r="L2491" i="2"/>
  <c r="L2492" i="2"/>
  <c r="L2493" i="2"/>
  <c r="L2494" i="2"/>
  <c r="L2495" i="2"/>
  <c r="L2496" i="2"/>
  <c r="L2497" i="2"/>
  <c r="L2498" i="2"/>
  <c r="L2499" i="2"/>
  <c r="L2500" i="2"/>
  <c r="L2501" i="2"/>
  <c r="L2502" i="2"/>
  <c r="L2503" i="2"/>
  <c r="L2504" i="2"/>
  <c r="L2505" i="2"/>
  <c r="L2506" i="2"/>
  <c r="L2507" i="2"/>
  <c r="L2508" i="2"/>
  <c r="L2509" i="2"/>
  <c r="L2510" i="2"/>
  <c r="L2511" i="2"/>
  <c r="L2512" i="2"/>
  <c r="L2513" i="2"/>
  <c r="L2514" i="2"/>
  <c r="L2515" i="2"/>
  <c r="L2516" i="2"/>
  <c r="L2517" i="2"/>
  <c r="L2518" i="2"/>
  <c r="L2519" i="2"/>
  <c r="L2520" i="2"/>
  <c r="L2521" i="2"/>
  <c r="L2522" i="2"/>
  <c r="L2523" i="2"/>
  <c r="L2524" i="2"/>
  <c r="L2525" i="2"/>
  <c r="L2526" i="2"/>
  <c r="L2527" i="2"/>
  <c r="L2528" i="2"/>
  <c r="L2529" i="2"/>
  <c r="L2530" i="2"/>
  <c r="L2531" i="2"/>
  <c r="L2532" i="2"/>
  <c r="L2533" i="2"/>
  <c r="L2534" i="2"/>
  <c r="L2535" i="2"/>
  <c r="L2536" i="2"/>
  <c r="L2537" i="2"/>
  <c r="L2538" i="2"/>
  <c r="L2539" i="2"/>
  <c r="L2540" i="2"/>
  <c r="L2541" i="2"/>
  <c r="L2542" i="2"/>
  <c r="L2543" i="2"/>
  <c r="L2544" i="2"/>
  <c r="L2545" i="2"/>
  <c r="L2546" i="2"/>
  <c r="L2547" i="2"/>
  <c r="L2548" i="2"/>
  <c r="L2549" i="2"/>
  <c r="L2550" i="2"/>
  <c r="L2551" i="2"/>
  <c r="L2552" i="2"/>
  <c r="L2553" i="2"/>
  <c r="L2554" i="2"/>
  <c r="L2555" i="2"/>
  <c r="L2556" i="2"/>
  <c r="L2557" i="2"/>
  <c r="L2558" i="2"/>
  <c r="L2559" i="2"/>
  <c r="L2560" i="2"/>
  <c r="L2561" i="2"/>
  <c r="L2562" i="2"/>
  <c r="L2563" i="2"/>
  <c r="L2564" i="2"/>
  <c r="L2565" i="2"/>
  <c r="L2566" i="2"/>
  <c r="L2567" i="2"/>
  <c r="L2568" i="2"/>
  <c r="L2569" i="2"/>
  <c r="L2570" i="2"/>
  <c r="L2571" i="2"/>
  <c r="L2572" i="2"/>
  <c r="L2573" i="2"/>
  <c r="L2574" i="2"/>
  <c r="L2575" i="2"/>
  <c r="L2576" i="2"/>
  <c r="L2577" i="2"/>
  <c r="L2578" i="2"/>
  <c r="L2579" i="2"/>
  <c r="L2580" i="2"/>
  <c r="L2581" i="2"/>
  <c r="L2582" i="2"/>
  <c r="L2583" i="2"/>
  <c r="L2584" i="2"/>
  <c r="L2585" i="2"/>
  <c r="L2586" i="2"/>
  <c r="L2587" i="2"/>
  <c r="L2588" i="2"/>
  <c r="L2589" i="2"/>
  <c r="L2590" i="2"/>
  <c r="L2591" i="2"/>
  <c r="L2592" i="2"/>
  <c r="L2593" i="2"/>
  <c r="L2594" i="2"/>
  <c r="L2595" i="2"/>
  <c r="L2596" i="2"/>
  <c r="L2597" i="2"/>
  <c r="L2598" i="2"/>
  <c r="L2599" i="2"/>
  <c r="L2600" i="2"/>
  <c r="L2601" i="2"/>
  <c r="L2602" i="2"/>
  <c r="L2603" i="2"/>
  <c r="L2604" i="2"/>
  <c r="L2605" i="2"/>
  <c r="L2606" i="2"/>
  <c r="L2607" i="2"/>
  <c r="L2608" i="2"/>
  <c r="L2609" i="2"/>
  <c r="L2610" i="2"/>
  <c r="L2611" i="2"/>
  <c r="L2612" i="2"/>
  <c r="L2613" i="2"/>
  <c r="L2614" i="2"/>
  <c r="L2615" i="2"/>
  <c r="L2616" i="2"/>
  <c r="L2617" i="2"/>
  <c r="L2618" i="2"/>
  <c r="L2619" i="2"/>
  <c r="L2620" i="2"/>
  <c r="L2621" i="2"/>
  <c r="L2622" i="2"/>
  <c r="L2623" i="2"/>
  <c r="L2624" i="2"/>
  <c r="L2625" i="2"/>
  <c r="L2626" i="2"/>
  <c r="L2627" i="2"/>
  <c r="L2628" i="2"/>
  <c r="L2629" i="2"/>
  <c r="L2630" i="2"/>
  <c r="L2631" i="2"/>
  <c r="L2632" i="2"/>
  <c r="L2633" i="2"/>
  <c r="L2634" i="2"/>
  <c r="L2635" i="2"/>
  <c r="L2636" i="2"/>
  <c r="L2637" i="2"/>
  <c r="L2638" i="2"/>
  <c r="L2639" i="2"/>
  <c r="L2640" i="2"/>
  <c r="L2641" i="2"/>
  <c r="L2642" i="2"/>
  <c r="L2643" i="2"/>
  <c r="L2644" i="2"/>
  <c r="L2645" i="2"/>
  <c r="L2646" i="2"/>
  <c r="L2647" i="2"/>
  <c r="L2648" i="2"/>
  <c r="L2649" i="2"/>
  <c r="L2650" i="2"/>
  <c r="L2651" i="2"/>
  <c r="L2652" i="2"/>
  <c r="L2653" i="2"/>
  <c r="L2654" i="2"/>
  <c r="L2655" i="2"/>
  <c r="L2656" i="2"/>
  <c r="L2657" i="2"/>
  <c r="L2658" i="2"/>
  <c r="L2659" i="2"/>
  <c r="L2660" i="2"/>
  <c r="L2661" i="2"/>
  <c r="L2662" i="2"/>
  <c r="L2663" i="2"/>
  <c r="L2664" i="2"/>
  <c r="L2665" i="2"/>
  <c r="L2666" i="2"/>
  <c r="L2667" i="2"/>
  <c r="L2668" i="2"/>
  <c r="L2669" i="2"/>
  <c r="L2670" i="2"/>
  <c r="L2671" i="2"/>
  <c r="L2672" i="2"/>
  <c r="L2673" i="2"/>
  <c r="L2674" i="2"/>
  <c r="L2675" i="2"/>
  <c r="L2676" i="2"/>
  <c r="L2677" i="2"/>
  <c r="L2678" i="2"/>
  <c r="L2679" i="2"/>
  <c r="L2680" i="2"/>
  <c r="L2681" i="2"/>
  <c r="L2682" i="2"/>
  <c r="L2683" i="2"/>
  <c r="L2684" i="2"/>
  <c r="L2685" i="2"/>
  <c r="L2686" i="2"/>
  <c r="L2687" i="2"/>
  <c r="L2688" i="2"/>
  <c r="L2689" i="2"/>
  <c r="L2690" i="2"/>
  <c r="L2691" i="2"/>
  <c r="L2692" i="2"/>
  <c r="L2693" i="2"/>
  <c r="L2694" i="2"/>
  <c r="L2695" i="2"/>
  <c r="L2696" i="2"/>
  <c r="L2697" i="2"/>
  <c r="L2698" i="2"/>
  <c r="L2699" i="2"/>
  <c r="L2700" i="2"/>
  <c r="L2701" i="2"/>
  <c r="L2702" i="2"/>
  <c r="L2703" i="2"/>
  <c r="L2704" i="2"/>
  <c r="L2705" i="2"/>
  <c r="L2706" i="2"/>
  <c r="L2707" i="2"/>
  <c r="L2708" i="2"/>
  <c r="L2709" i="2"/>
  <c r="L2710" i="2"/>
  <c r="L2711" i="2"/>
  <c r="L2712" i="2"/>
  <c r="L2713" i="2"/>
  <c r="L2714" i="2"/>
  <c r="L2715" i="2"/>
  <c r="L2716" i="2"/>
  <c r="L2717" i="2"/>
  <c r="L2718" i="2"/>
  <c r="L2719" i="2"/>
  <c r="L2720" i="2"/>
  <c r="L2721" i="2"/>
  <c r="L2722" i="2"/>
  <c r="L2723" i="2"/>
  <c r="L2724" i="2"/>
  <c r="L2725" i="2"/>
  <c r="L2726" i="2"/>
  <c r="L2727" i="2"/>
  <c r="L2728" i="2"/>
  <c r="L2729" i="2"/>
  <c r="L2730" i="2"/>
  <c r="L2731" i="2"/>
  <c r="L2732" i="2"/>
  <c r="L2733" i="2"/>
  <c r="L2734" i="2"/>
  <c r="L2735" i="2"/>
  <c r="L2736" i="2"/>
  <c r="L2737" i="2"/>
  <c r="L2738" i="2"/>
  <c r="L2739" i="2"/>
  <c r="L2740" i="2"/>
  <c r="L2741" i="2"/>
  <c r="L2742" i="2"/>
  <c r="L2743" i="2"/>
  <c r="L2744" i="2"/>
  <c r="L2745" i="2"/>
  <c r="L2746" i="2"/>
  <c r="L2747" i="2"/>
  <c r="L2748" i="2"/>
  <c r="L2749" i="2"/>
  <c r="L2750" i="2"/>
  <c r="L2751" i="2"/>
  <c r="L2752" i="2"/>
  <c r="L2753" i="2"/>
  <c r="L2754" i="2"/>
  <c r="L2755" i="2"/>
  <c r="L2756" i="2"/>
  <c r="L2757" i="2"/>
  <c r="L2758" i="2"/>
  <c r="L2759" i="2"/>
  <c r="L2760" i="2"/>
  <c r="L2761" i="2"/>
  <c r="L2762" i="2"/>
  <c r="L2763" i="2"/>
  <c r="L2764" i="2"/>
  <c r="L2765" i="2"/>
  <c r="L2766" i="2"/>
  <c r="L2767" i="2"/>
  <c r="L2768" i="2"/>
  <c r="L2769" i="2"/>
  <c r="L2770" i="2"/>
  <c r="L2771" i="2"/>
  <c r="L2772" i="2"/>
  <c r="L2773" i="2"/>
  <c r="L2774" i="2"/>
  <c r="L2775" i="2"/>
  <c r="L2776" i="2"/>
  <c r="L2777" i="2"/>
  <c r="L2778" i="2"/>
  <c r="L2779" i="2"/>
  <c r="L2780" i="2"/>
  <c r="L2781" i="2"/>
  <c r="L2782" i="2"/>
  <c r="L2783" i="2"/>
  <c r="L2784" i="2"/>
  <c r="L2785" i="2"/>
  <c r="L2786" i="2"/>
  <c r="L2787" i="2"/>
  <c r="L2788" i="2"/>
  <c r="L2789" i="2"/>
  <c r="L2790" i="2"/>
  <c r="L2791" i="2"/>
  <c r="L2792" i="2"/>
  <c r="L2793" i="2"/>
  <c r="L2794" i="2"/>
  <c r="L2795" i="2"/>
  <c r="L2796" i="2"/>
  <c r="L2797" i="2"/>
  <c r="L2798" i="2"/>
  <c r="L2799" i="2"/>
  <c r="L2802" i="2"/>
  <c r="L2803" i="2"/>
  <c r="L2804" i="2"/>
  <c r="L2805" i="2"/>
  <c r="L2806" i="2"/>
  <c r="L2807" i="2"/>
  <c r="L2808" i="2"/>
  <c r="L2809" i="2"/>
  <c r="L2810" i="2"/>
  <c r="L2811" i="2"/>
  <c r="L2812" i="2"/>
  <c r="L2813" i="2"/>
  <c r="L2814" i="2"/>
  <c r="L2815" i="2"/>
  <c r="L2816" i="2"/>
  <c r="L2817" i="2"/>
  <c r="L2818" i="2"/>
  <c r="L2819" i="2"/>
  <c r="L2820" i="2"/>
  <c r="L2821" i="2"/>
  <c r="L2822" i="2"/>
  <c r="L2823" i="2"/>
  <c r="L2824" i="2"/>
  <c r="L2827" i="2"/>
  <c r="L2828" i="2"/>
  <c r="L2829" i="2"/>
  <c r="L2830" i="2"/>
  <c r="L2831" i="2"/>
  <c r="L2832" i="2"/>
  <c r="L2833" i="2"/>
  <c r="L2834" i="2"/>
  <c r="L2837" i="2"/>
  <c r="L2838" i="2"/>
  <c r="L2839" i="2"/>
  <c r="L2840" i="2"/>
  <c r="L2841" i="2"/>
  <c r="L2842" i="2"/>
  <c r="L2843" i="2"/>
  <c r="L2844" i="2"/>
  <c r="L2845" i="2"/>
  <c r="L2846" i="2"/>
  <c r="L2847" i="2"/>
  <c r="L2848" i="2"/>
  <c r="L2849" i="2"/>
  <c r="L2850" i="2"/>
  <c r="L2851" i="2"/>
  <c r="L2852" i="2"/>
  <c r="L2853" i="2"/>
  <c r="L2854" i="2"/>
  <c r="L2855" i="2"/>
  <c r="L2856" i="2"/>
  <c r="L2857" i="2"/>
  <c r="L2858" i="2"/>
  <c r="L2859" i="2"/>
  <c r="L2860" i="2"/>
  <c r="L2861" i="2"/>
  <c r="L2862" i="2"/>
  <c r="L2863" i="2"/>
  <c r="L2864" i="2"/>
  <c r="L2865" i="2"/>
  <c r="L2866" i="2"/>
  <c r="L2867" i="2"/>
  <c r="L2868" i="2"/>
  <c r="L2869" i="2"/>
  <c r="L2870" i="2"/>
  <c r="L2871" i="2"/>
  <c r="L2872" i="2"/>
  <c r="L2873" i="2"/>
  <c r="L2874" i="2"/>
  <c r="L2875" i="2"/>
  <c r="L2876" i="2"/>
  <c r="L2877" i="2"/>
  <c r="L2878" i="2"/>
  <c r="L2879" i="2"/>
  <c r="L2880" i="2"/>
  <c r="L2881" i="2"/>
  <c r="L2882" i="2"/>
  <c r="L2883" i="2"/>
  <c r="L2884" i="2"/>
  <c r="L2885" i="2"/>
  <c r="L2886" i="2"/>
  <c r="L2887" i="2"/>
  <c r="L2888" i="2"/>
  <c r="L2889" i="2"/>
  <c r="L2890" i="2"/>
  <c r="L2891" i="2"/>
  <c r="L2892" i="2"/>
  <c r="L2893" i="2"/>
  <c r="L2894" i="2"/>
  <c r="L2895" i="2"/>
  <c r="L2896" i="2"/>
  <c r="L2897" i="2"/>
  <c r="L2898" i="2"/>
  <c r="L2899" i="2"/>
  <c r="L2900" i="2"/>
  <c r="L2901" i="2"/>
  <c r="L2902" i="2"/>
  <c r="L2903" i="2"/>
  <c r="L2904" i="2"/>
  <c r="L2905" i="2"/>
  <c r="L2906" i="2"/>
  <c r="L2907" i="2"/>
  <c r="L2908" i="2"/>
  <c r="L2909" i="2"/>
  <c r="L2910" i="2"/>
  <c r="L2911" i="2"/>
  <c r="L2912" i="2"/>
  <c r="L2913" i="2"/>
  <c r="L2914" i="2"/>
  <c r="L2915" i="2"/>
  <c r="L2916" i="2"/>
  <c r="L2917" i="2"/>
  <c r="L2918" i="2"/>
  <c r="L2919" i="2"/>
  <c r="L2920" i="2"/>
  <c r="L2921" i="2"/>
  <c r="L2922" i="2"/>
  <c r="L2923" i="2"/>
  <c r="L2924" i="2"/>
  <c r="L2925" i="2"/>
  <c r="L2926" i="2"/>
  <c r="L2927" i="2"/>
  <c r="L2928" i="2"/>
  <c r="L2929" i="2"/>
  <c r="L2930" i="2"/>
  <c r="L2931" i="2"/>
  <c r="L2932" i="2"/>
  <c r="L2933" i="2"/>
  <c r="L2934" i="2"/>
  <c r="L2935" i="2"/>
  <c r="L2936" i="2"/>
  <c r="L2937" i="2"/>
  <c r="L2938" i="2"/>
  <c r="L2939" i="2"/>
  <c r="L2940" i="2"/>
  <c r="L2941" i="2"/>
  <c r="L2942" i="2"/>
  <c r="L2943" i="2"/>
  <c r="L2944" i="2"/>
  <c r="L2945" i="2"/>
  <c r="L2946" i="2"/>
  <c r="L2947" i="2"/>
  <c r="L2948" i="2"/>
  <c r="L2949" i="2"/>
  <c r="L2950" i="2"/>
  <c r="L2951" i="2"/>
  <c r="L2952" i="2"/>
  <c r="L2953" i="2"/>
  <c r="L2954" i="2"/>
  <c r="L2955" i="2"/>
  <c r="L2956" i="2"/>
  <c r="L2957" i="2"/>
  <c r="L2958" i="2"/>
  <c r="L2959" i="2"/>
  <c r="L2960" i="2"/>
  <c r="L2961" i="2"/>
  <c r="L2962" i="2"/>
  <c r="L2963" i="2"/>
  <c r="L2964" i="2"/>
  <c r="L2965" i="2"/>
  <c r="L2966" i="2"/>
  <c r="L2967" i="2"/>
  <c r="L2968" i="2"/>
  <c r="L2969" i="2"/>
  <c r="L2970" i="2"/>
  <c r="L2971" i="2"/>
  <c r="L2972" i="2"/>
  <c r="L2973" i="2"/>
  <c r="L2974" i="2"/>
  <c r="L2975" i="2"/>
  <c r="L2976" i="2"/>
  <c r="L2977" i="2"/>
  <c r="L2978" i="2"/>
  <c r="L2979" i="2"/>
  <c r="L2980" i="2"/>
  <c r="L2981" i="2"/>
  <c r="L2982" i="2"/>
  <c r="L2983" i="2"/>
  <c r="L2984" i="2"/>
  <c r="L2985" i="2"/>
  <c r="L2986" i="2"/>
  <c r="L2987" i="2"/>
  <c r="L2988" i="2"/>
  <c r="L2989" i="2"/>
  <c r="L2990" i="2"/>
  <c r="L2991" i="2"/>
  <c r="L2992" i="2"/>
  <c r="L2993" i="2"/>
  <c r="L2994" i="2"/>
  <c r="L2995" i="2"/>
  <c r="L2996" i="2"/>
  <c r="L2997" i="2"/>
  <c r="L2998" i="2"/>
  <c r="L2999" i="2"/>
  <c r="L3000" i="2"/>
  <c r="L3001" i="2"/>
  <c r="L3002" i="2"/>
  <c r="L3003" i="2"/>
  <c r="L3004" i="2"/>
  <c r="L3005" i="2"/>
  <c r="L3006" i="2"/>
  <c r="L3007" i="2"/>
  <c r="L3008" i="2"/>
  <c r="L3009" i="2"/>
  <c r="L3010" i="2"/>
  <c r="L3011" i="2"/>
  <c r="L3012" i="2"/>
  <c r="L3013" i="2"/>
  <c r="L3014" i="2"/>
  <c r="L3015" i="2"/>
  <c r="L3016" i="2"/>
  <c r="L3017" i="2"/>
  <c r="L3018" i="2"/>
  <c r="L3019" i="2"/>
  <c r="L3020" i="2"/>
  <c r="L3021" i="2"/>
  <c r="L3022" i="2"/>
  <c r="L3023" i="2"/>
  <c r="L3024" i="2"/>
  <c r="L3025" i="2"/>
  <c r="L3026" i="2"/>
  <c r="L3027" i="2"/>
  <c r="L3028" i="2"/>
  <c r="L3029" i="2"/>
  <c r="L3030" i="2"/>
  <c r="L3031" i="2"/>
  <c r="L3032" i="2"/>
  <c r="L3033" i="2"/>
  <c r="L3034" i="2"/>
  <c r="L3035" i="2"/>
  <c r="L3036" i="2"/>
  <c r="L3037" i="2"/>
  <c r="L3038" i="2"/>
  <c r="L3039" i="2"/>
  <c r="L3040" i="2"/>
  <c r="L3041" i="2"/>
  <c r="L3042" i="2"/>
  <c r="L3043" i="2"/>
  <c r="L3044" i="2"/>
  <c r="L3045" i="2"/>
  <c r="L3046" i="2"/>
  <c r="L3047" i="2"/>
  <c r="L3048" i="2"/>
  <c r="L3049" i="2"/>
  <c r="L3050" i="2"/>
  <c r="L3051" i="2"/>
  <c r="L3052" i="2"/>
  <c r="L3053" i="2"/>
  <c r="L3054" i="2"/>
  <c r="L3055" i="2"/>
  <c r="L3056" i="2"/>
  <c r="L3057" i="2"/>
  <c r="L3058" i="2"/>
  <c r="L3059" i="2"/>
  <c r="L3060" i="2"/>
  <c r="L3061" i="2"/>
  <c r="L3062" i="2"/>
  <c r="L3063" i="2"/>
  <c r="L3064" i="2"/>
  <c r="L3065" i="2"/>
  <c r="L3066" i="2"/>
  <c r="L3067" i="2"/>
  <c r="L3068" i="2"/>
  <c r="L3069" i="2"/>
  <c r="L3070" i="2"/>
  <c r="L3071" i="2"/>
  <c r="L3072" i="2"/>
  <c r="L3073" i="2"/>
  <c r="L3074" i="2"/>
  <c r="L3075" i="2"/>
  <c r="L3076" i="2"/>
  <c r="L3077" i="2"/>
  <c r="L3078" i="2"/>
  <c r="L3079" i="2"/>
  <c r="L3080" i="2"/>
  <c r="L3081" i="2"/>
  <c r="L3082" i="2"/>
  <c r="L3083" i="2"/>
  <c r="L3084" i="2"/>
  <c r="L3085" i="2"/>
  <c r="L3086" i="2"/>
  <c r="L3087" i="2"/>
  <c r="L3088" i="2"/>
  <c r="L3089" i="2"/>
  <c r="L3090" i="2"/>
  <c r="L3091" i="2"/>
  <c r="L3092" i="2"/>
  <c r="L3093" i="2"/>
  <c r="L3094" i="2"/>
  <c r="L3095" i="2"/>
  <c r="L3096" i="2"/>
  <c r="L3097" i="2"/>
  <c r="L3098" i="2"/>
  <c r="L3099" i="2"/>
  <c r="L3100" i="2"/>
  <c r="L3101" i="2"/>
  <c r="L3102" i="2"/>
  <c r="L3103" i="2"/>
  <c r="L3104" i="2"/>
  <c r="L3105" i="2"/>
  <c r="L3106" i="2"/>
  <c r="L3107" i="2"/>
  <c r="L3108" i="2"/>
  <c r="L3109" i="2"/>
  <c r="L3110" i="2"/>
  <c r="L3111" i="2"/>
  <c r="L3112" i="2"/>
  <c r="L3113" i="2"/>
  <c r="L3114" i="2"/>
  <c r="L3115" i="2"/>
  <c r="L3116" i="2"/>
  <c r="L3117" i="2"/>
  <c r="L3118" i="2"/>
  <c r="L3119" i="2"/>
  <c r="L3120" i="2"/>
  <c r="L3121" i="2"/>
  <c r="L3122" i="2"/>
  <c r="L3123" i="2"/>
  <c r="L3124" i="2"/>
  <c r="L3125" i="2"/>
  <c r="L3126" i="2"/>
  <c r="L3127" i="2"/>
  <c r="L3128" i="2"/>
  <c r="L3129" i="2"/>
  <c r="L3130" i="2"/>
  <c r="L3131" i="2"/>
  <c r="L3132" i="2"/>
  <c r="L3133" i="2"/>
  <c r="L3134" i="2"/>
  <c r="L3135" i="2"/>
  <c r="L3136" i="2"/>
  <c r="L3137" i="2"/>
  <c r="L3138" i="2"/>
  <c r="L3139" i="2"/>
  <c r="L3140" i="2"/>
  <c r="L3141" i="2"/>
  <c r="L3142" i="2"/>
  <c r="L3143" i="2"/>
  <c r="L3144" i="2"/>
  <c r="L3145" i="2"/>
  <c r="L3146" i="2"/>
  <c r="L3147" i="2"/>
  <c r="L3148" i="2"/>
  <c r="L3149" i="2"/>
  <c r="L3150" i="2"/>
  <c r="L3151" i="2"/>
  <c r="L3152" i="2"/>
  <c r="L3153" i="2"/>
  <c r="L3154" i="2"/>
  <c r="L3155" i="2"/>
  <c r="L3156" i="2"/>
  <c r="L3157" i="2"/>
  <c r="L3158" i="2"/>
  <c r="L3159" i="2"/>
  <c r="L3160" i="2"/>
  <c r="L3161" i="2"/>
  <c r="L3162" i="2"/>
  <c r="L3163" i="2"/>
  <c r="L3164" i="2"/>
  <c r="L3165" i="2"/>
  <c r="L3166" i="2"/>
  <c r="L3167" i="2"/>
  <c r="L3168" i="2"/>
  <c r="L3169" i="2"/>
  <c r="L3170" i="2"/>
  <c r="L3171" i="2"/>
  <c r="L3172" i="2"/>
  <c r="L3173" i="2"/>
  <c r="L3174" i="2"/>
  <c r="L3175" i="2"/>
  <c r="L3176" i="2"/>
  <c r="L3177" i="2"/>
  <c r="L3178" i="2"/>
  <c r="L3179" i="2"/>
  <c r="L3180" i="2"/>
  <c r="L3181" i="2"/>
  <c r="L3182" i="2"/>
  <c r="L3183" i="2"/>
  <c r="L3184" i="2"/>
  <c r="L3185" i="2"/>
  <c r="L3186" i="2"/>
  <c r="L3187" i="2"/>
  <c r="L3188" i="2"/>
  <c r="L3189" i="2"/>
  <c r="L3190" i="2"/>
  <c r="L3193" i="2"/>
  <c r="L3194" i="2"/>
  <c r="L3195" i="2"/>
  <c r="L3196" i="2"/>
  <c r="L3197" i="2"/>
  <c r="L3198" i="2"/>
  <c r="L3199" i="2"/>
  <c r="L3200" i="2"/>
  <c r="L3201" i="2"/>
  <c r="L3202" i="2"/>
  <c r="L3203" i="2"/>
  <c r="L3204" i="2"/>
  <c r="L3205" i="2"/>
  <c r="L3206" i="2"/>
  <c r="L3207" i="2"/>
  <c r="L3208" i="2"/>
  <c r="L3209" i="2"/>
  <c r="L3210" i="2"/>
  <c r="L3211" i="2"/>
  <c r="L3212" i="2"/>
  <c r="L3213" i="2"/>
  <c r="L3214" i="2"/>
  <c r="L3215" i="2"/>
  <c r="L3216" i="2"/>
  <c r="L3217" i="2"/>
  <c r="L3218" i="2"/>
  <c r="L3219" i="2"/>
  <c r="L3220" i="2"/>
  <c r="L3221" i="2"/>
  <c r="L3222" i="2"/>
  <c r="L3223" i="2"/>
  <c r="L3224" i="2"/>
  <c r="L3225" i="2"/>
  <c r="L3226" i="2"/>
  <c r="L3227" i="2"/>
  <c r="L3228" i="2"/>
  <c r="L3229" i="2"/>
  <c r="L3230" i="2"/>
  <c r="L3231" i="2"/>
  <c r="L3232" i="2"/>
  <c r="L3233" i="2"/>
  <c r="L3234" i="2"/>
  <c r="L3235" i="2"/>
  <c r="L3236" i="2"/>
  <c r="L3237" i="2"/>
  <c r="L3238" i="2"/>
  <c r="L3239" i="2"/>
  <c r="L3240" i="2"/>
  <c r="L3241" i="2"/>
  <c r="L3242" i="2"/>
  <c r="L3243" i="2"/>
  <c r="L3244" i="2"/>
  <c r="L3245" i="2"/>
  <c r="L3246" i="2"/>
  <c r="L3247" i="2"/>
  <c r="L3248" i="2"/>
  <c r="L3249" i="2"/>
  <c r="L3250" i="2"/>
  <c r="L3251" i="2"/>
  <c r="L3252" i="2"/>
  <c r="L3253" i="2"/>
  <c r="L3254" i="2"/>
  <c r="L3255" i="2"/>
  <c r="L3256" i="2"/>
  <c r="L3257" i="2"/>
  <c r="L3258" i="2"/>
  <c r="L3259" i="2"/>
  <c r="L3260" i="2"/>
  <c r="L3261" i="2"/>
  <c r="L3262" i="2"/>
  <c r="L3263" i="2"/>
  <c r="L3264" i="2"/>
  <c r="L3265" i="2"/>
  <c r="L3266" i="2"/>
  <c r="L3267" i="2"/>
  <c r="L3268" i="2"/>
  <c r="L3269" i="2"/>
  <c r="L3270" i="2"/>
  <c r="L3271" i="2"/>
  <c r="L3272" i="2"/>
  <c r="L3273" i="2"/>
  <c r="L3274" i="2"/>
  <c r="L3275" i="2"/>
  <c r="L3276" i="2"/>
  <c r="L3277" i="2"/>
  <c r="L3278" i="2"/>
  <c r="L3279" i="2"/>
  <c r="L3280" i="2"/>
  <c r="L3281" i="2"/>
  <c r="L3282" i="2"/>
  <c r="L3283" i="2"/>
  <c r="L3284" i="2"/>
  <c r="L3285" i="2"/>
  <c r="L3286" i="2"/>
  <c r="L3287" i="2"/>
  <c r="L3288" i="2"/>
  <c r="L3289" i="2"/>
  <c r="L3290" i="2"/>
  <c r="L3291" i="2"/>
  <c r="L3292" i="2"/>
  <c r="L3293" i="2"/>
  <c r="L3294" i="2"/>
  <c r="L3295" i="2"/>
  <c r="L3296" i="2"/>
  <c r="L3297" i="2"/>
  <c r="L3298" i="2"/>
  <c r="L3299" i="2"/>
  <c r="L3300" i="2"/>
  <c r="L3301" i="2"/>
  <c r="L3302" i="2"/>
  <c r="L3303" i="2"/>
  <c r="L3304" i="2"/>
  <c r="L3305" i="2"/>
  <c r="L3306" i="2"/>
  <c r="L3307" i="2"/>
  <c r="L3308" i="2"/>
  <c r="L3309" i="2"/>
  <c r="L3310" i="2"/>
  <c r="L3311" i="2"/>
  <c r="L3312" i="2"/>
  <c r="L3313" i="2"/>
  <c r="L3314" i="2"/>
  <c r="L3315" i="2"/>
  <c r="L3316" i="2"/>
  <c r="L3317" i="2"/>
  <c r="L3318" i="2"/>
  <c r="L3319" i="2"/>
  <c r="L3320" i="2"/>
  <c r="L3321" i="2"/>
  <c r="L3322" i="2"/>
  <c r="L3323" i="2"/>
  <c r="L3324" i="2"/>
  <c r="L3325" i="2"/>
  <c r="L3326" i="2"/>
  <c r="L3327" i="2"/>
  <c r="L3328" i="2"/>
  <c r="L3329" i="2"/>
  <c r="L3330" i="2"/>
  <c r="L3331" i="2"/>
  <c r="L3332" i="2"/>
  <c r="L3333" i="2"/>
  <c r="L3334" i="2"/>
  <c r="L3335" i="2"/>
  <c r="L3336" i="2"/>
  <c r="L3337" i="2"/>
  <c r="L3338" i="2"/>
  <c r="L3339" i="2"/>
  <c r="L3340" i="2"/>
  <c r="L3341" i="2"/>
  <c r="L3342" i="2"/>
  <c r="L3343" i="2"/>
  <c r="L3344" i="2"/>
  <c r="L3345" i="2"/>
  <c r="L3346" i="2"/>
  <c r="L3347" i="2"/>
  <c r="L3348" i="2"/>
  <c r="L3349" i="2"/>
  <c r="L3350" i="2"/>
  <c r="L3351" i="2"/>
  <c r="L3352" i="2"/>
  <c r="L3353" i="2"/>
  <c r="L3354" i="2"/>
  <c r="L3355" i="2"/>
  <c r="L3356" i="2"/>
  <c r="L3357" i="2"/>
  <c r="L3358" i="2"/>
  <c r="L3359" i="2"/>
  <c r="L3360" i="2"/>
  <c r="L3361" i="2"/>
  <c r="L3362" i="2"/>
  <c r="L3363" i="2"/>
  <c r="L3364" i="2"/>
  <c r="L3365" i="2"/>
  <c r="L3366" i="2"/>
  <c r="L3367" i="2"/>
  <c r="L3368" i="2"/>
  <c r="L3369" i="2"/>
  <c r="L3370" i="2"/>
  <c r="L3371" i="2"/>
  <c r="L3372" i="2"/>
  <c r="L3373" i="2"/>
  <c r="L3374" i="2"/>
  <c r="L3375" i="2"/>
  <c r="L3376" i="2"/>
  <c r="L3377" i="2"/>
  <c r="L3378" i="2"/>
  <c r="L3379" i="2"/>
  <c r="L3380" i="2"/>
  <c r="L3381" i="2"/>
  <c r="L3382" i="2"/>
  <c r="L3383" i="2"/>
  <c r="L3384" i="2"/>
  <c r="L3385" i="2"/>
  <c r="L3386" i="2"/>
  <c r="L3387" i="2"/>
  <c r="L3388" i="2"/>
  <c r="L3389" i="2"/>
  <c r="L3390" i="2"/>
  <c r="L3391" i="2"/>
  <c r="L3392" i="2"/>
  <c r="L3393" i="2"/>
  <c r="L3394" i="2"/>
  <c r="L3395" i="2"/>
  <c r="L3396" i="2"/>
  <c r="L3397" i="2"/>
  <c r="L3398" i="2"/>
  <c r="L3399" i="2"/>
  <c r="L3400" i="2"/>
  <c r="L3401" i="2"/>
  <c r="L3402" i="2"/>
  <c r="L3403" i="2"/>
  <c r="L3404" i="2"/>
  <c r="L3405" i="2"/>
  <c r="L3406" i="2"/>
  <c r="L3407" i="2"/>
  <c r="L3408" i="2"/>
  <c r="L3409" i="2"/>
  <c r="L3410" i="2"/>
  <c r="L3411" i="2"/>
  <c r="L3412" i="2"/>
  <c r="L3413" i="2"/>
  <c r="L3414" i="2"/>
  <c r="L3415" i="2"/>
  <c r="L3416" i="2"/>
  <c r="L3417" i="2"/>
  <c r="L3418" i="2"/>
  <c r="L3419" i="2"/>
  <c r="L3420" i="2"/>
  <c r="L3421" i="2"/>
  <c r="L3422" i="2"/>
  <c r="L3423" i="2"/>
  <c r="L3424" i="2"/>
  <c r="L3425" i="2"/>
  <c r="L3426" i="2"/>
  <c r="L3427" i="2"/>
  <c r="L3428" i="2"/>
  <c r="L3429" i="2"/>
  <c r="L3430" i="2"/>
  <c r="L3431" i="2"/>
  <c r="L3432" i="2"/>
  <c r="L3433" i="2"/>
  <c r="L3434" i="2"/>
  <c r="L3435" i="2"/>
  <c r="L3436" i="2"/>
  <c r="L3437" i="2"/>
  <c r="L3438" i="2"/>
  <c r="L3439" i="2"/>
  <c r="L3440" i="2"/>
  <c r="L3441" i="2"/>
  <c r="L3442" i="2"/>
  <c r="L3443" i="2"/>
  <c r="L3444" i="2"/>
  <c r="L3445" i="2"/>
  <c r="L3446" i="2"/>
  <c r="L3447" i="2"/>
  <c r="L3448" i="2"/>
  <c r="L3449" i="2"/>
  <c r="L3450" i="2"/>
  <c r="L3451" i="2"/>
  <c r="L3452" i="2"/>
  <c r="L3453" i="2"/>
  <c r="L3454" i="2"/>
  <c r="L3455" i="2"/>
  <c r="L3456" i="2"/>
  <c r="L3457" i="2"/>
  <c r="L3458" i="2"/>
  <c r="L3459" i="2"/>
  <c r="L3460" i="2"/>
  <c r="L3461" i="2"/>
  <c r="L3462" i="2"/>
  <c r="L3463" i="2"/>
  <c r="L3464" i="2"/>
  <c r="L3465" i="2"/>
  <c r="L3466" i="2"/>
  <c r="L3467" i="2"/>
  <c r="L3468" i="2"/>
  <c r="L3469" i="2"/>
  <c r="L3470" i="2"/>
  <c r="L3471" i="2"/>
  <c r="L3472" i="2"/>
  <c r="L3473" i="2"/>
  <c r="L3474" i="2"/>
  <c r="L3475" i="2"/>
  <c r="L3476" i="2"/>
  <c r="L3477" i="2"/>
  <c r="L3478" i="2"/>
  <c r="L3479" i="2"/>
  <c r="L3480" i="2"/>
  <c r="L3481" i="2"/>
  <c r="L3482" i="2"/>
  <c r="L3483" i="2"/>
  <c r="L3484" i="2"/>
  <c r="L3485" i="2"/>
  <c r="L3486" i="2"/>
  <c r="L3487" i="2"/>
  <c r="L3488" i="2"/>
  <c r="L3489" i="2"/>
  <c r="L3490" i="2"/>
  <c r="L3491" i="2"/>
  <c r="L3492" i="2"/>
  <c r="L3493" i="2"/>
  <c r="L3494" i="2"/>
  <c r="L3495" i="2"/>
  <c r="L3496" i="2"/>
  <c r="L3497" i="2"/>
  <c r="L3498" i="2"/>
  <c r="L3499" i="2"/>
  <c r="L3500" i="2"/>
  <c r="L3501" i="2"/>
  <c r="L3502" i="2"/>
  <c r="L3503" i="2"/>
  <c r="L3504" i="2"/>
  <c r="L3505" i="2"/>
  <c r="L3506" i="2"/>
  <c r="L3507" i="2"/>
  <c r="L3508" i="2"/>
  <c r="L3509" i="2"/>
  <c r="L3510" i="2"/>
  <c r="L3511" i="2"/>
  <c r="L3512" i="2"/>
  <c r="L3513" i="2"/>
  <c r="L3514" i="2"/>
  <c r="L3515" i="2"/>
  <c r="L3516" i="2"/>
  <c r="L3517" i="2"/>
  <c r="L3518" i="2"/>
  <c r="L3519" i="2"/>
  <c r="L3520" i="2"/>
  <c r="L3521" i="2"/>
  <c r="L3522" i="2"/>
  <c r="L3523" i="2"/>
  <c r="L3524" i="2"/>
  <c r="L3525" i="2"/>
  <c r="L3526" i="2"/>
  <c r="L3527" i="2"/>
  <c r="L3528" i="2"/>
  <c r="L3529" i="2"/>
  <c r="L3531" i="2"/>
  <c r="L3532" i="2"/>
  <c r="L3533" i="2"/>
  <c r="L3534" i="2"/>
  <c r="L3535" i="2"/>
  <c r="L3536" i="2"/>
  <c r="L3537" i="2"/>
  <c r="L3538" i="2"/>
  <c r="L3539" i="2"/>
  <c r="L3540" i="2"/>
  <c r="L3541" i="2"/>
  <c r="L3542" i="2"/>
  <c r="L3543" i="2"/>
  <c r="L3544" i="2"/>
  <c r="L3545" i="2"/>
  <c r="L3546" i="2"/>
  <c r="L3547" i="2"/>
  <c r="L3548" i="2"/>
  <c r="L3549" i="2"/>
  <c r="L3550" i="2"/>
  <c r="L3551" i="2"/>
  <c r="L3552" i="2"/>
  <c r="L3553" i="2"/>
  <c r="L3554" i="2"/>
  <c r="L3555" i="2"/>
  <c r="L3556" i="2"/>
  <c r="L3557" i="2"/>
  <c r="L3558" i="2"/>
  <c r="L3559" i="2"/>
  <c r="L3560" i="2"/>
  <c r="L3561" i="2"/>
  <c r="L3562" i="2"/>
  <c r="L3563" i="2"/>
  <c r="L3564" i="2"/>
  <c r="L3565" i="2"/>
  <c r="L3566" i="2"/>
  <c r="L3567" i="2"/>
  <c r="L3568" i="2"/>
  <c r="L3569" i="2"/>
  <c r="L3570" i="2"/>
  <c r="L3571" i="2"/>
  <c r="L3572" i="2"/>
  <c r="L3573" i="2"/>
  <c r="L3574" i="2"/>
  <c r="L3575" i="2"/>
  <c r="L3576" i="2"/>
  <c r="L3577" i="2"/>
  <c r="L3578" i="2"/>
  <c r="L3579" i="2"/>
  <c r="L3580" i="2"/>
  <c r="L3581" i="2"/>
  <c r="L3582" i="2"/>
  <c r="L3583" i="2"/>
  <c r="L3584" i="2"/>
  <c r="L3585" i="2"/>
  <c r="L3586" i="2"/>
  <c r="L3587" i="2"/>
  <c r="L3588" i="2"/>
  <c r="L3589" i="2"/>
  <c r="L3590" i="2"/>
  <c r="L3591" i="2"/>
  <c r="L3592" i="2"/>
  <c r="L3593" i="2"/>
  <c r="L3594" i="2"/>
  <c r="L3595" i="2"/>
  <c r="L3596" i="2"/>
  <c r="L3597" i="2"/>
  <c r="L3598" i="2"/>
  <c r="L3599" i="2"/>
  <c r="L3600" i="2"/>
  <c r="L3601" i="2"/>
  <c r="L3602" i="2"/>
  <c r="L3603" i="2"/>
  <c r="L3604" i="2"/>
  <c r="L3605" i="2"/>
  <c r="L3606" i="2"/>
  <c r="L3607" i="2"/>
  <c r="L3608" i="2"/>
  <c r="L3609" i="2"/>
  <c r="L3610" i="2"/>
  <c r="L3611" i="2"/>
  <c r="L3612" i="2"/>
  <c r="L3613" i="2"/>
  <c r="L3614" i="2"/>
  <c r="L3615" i="2"/>
  <c r="L3616" i="2"/>
  <c r="L3617" i="2"/>
  <c r="L3618" i="2"/>
  <c r="L3619" i="2"/>
  <c r="L3620" i="2"/>
  <c r="L3621" i="2"/>
  <c r="L3622" i="2"/>
  <c r="L3623" i="2"/>
  <c r="L3624" i="2"/>
  <c r="L3625" i="2"/>
  <c r="L3626" i="2"/>
  <c r="L3627" i="2"/>
  <c r="L3628" i="2"/>
  <c r="L3629" i="2"/>
  <c r="L3630" i="2"/>
  <c r="L3631" i="2"/>
  <c r="L3632" i="2"/>
  <c r="L3633" i="2"/>
  <c r="L3634" i="2"/>
  <c r="L3635" i="2"/>
  <c r="L3636" i="2"/>
  <c r="L3637" i="2"/>
  <c r="L3638" i="2"/>
  <c r="L3639" i="2"/>
  <c r="L3640" i="2"/>
  <c r="L3641" i="2"/>
  <c r="L3642" i="2"/>
  <c r="L3643" i="2"/>
  <c r="L3644" i="2"/>
  <c r="L3645" i="2"/>
  <c r="L3646" i="2"/>
  <c r="L3647" i="2"/>
  <c r="L3648" i="2"/>
  <c r="L3649" i="2"/>
  <c r="L3650" i="2"/>
  <c r="L3651" i="2"/>
  <c r="L3652" i="2"/>
  <c r="L3653" i="2"/>
  <c r="L3654" i="2"/>
  <c r="L3655" i="2"/>
  <c r="L3656" i="2"/>
  <c r="L3657" i="2"/>
  <c r="L3658" i="2"/>
  <c r="L3659" i="2"/>
  <c r="L3660" i="2"/>
  <c r="L3661" i="2"/>
  <c r="L3662" i="2"/>
  <c r="L3663" i="2"/>
  <c r="L3664" i="2"/>
  <c r="L3665" i="2"/>
  <c r="L3666" i="2"/>
  <c r="L3667" i="2"/>
  <c r="L3668" i="2"/>
  <c r="L3669" i="2"/>
  <c r="L3670" i="2"/>
  <c r="L3671" i="2"/>
  <c r="L3672" i="2"/>
  <c r="L3673" i="2"/>
  <c r="L3674" i="2"/>
  <c r="L3675" i="2"/>
  <c r="L3676" i="2"/>
  <c r="L3677" i="2"/>
  <c r="L3678" i="2"/>
  <c r="L3679" i="2"/>
  <c r="L3680" i="2"/>
  <c r="L3681" i="2"/>
  <c r="L3682" i="2"/>
  <c r="L3683" i="2"/>
  <c r="L3684" i="2"/>
  <c r="L3685" i="2"/>
  <c r="L3686" i="2"/>
  <c r="L3687" i="2"/>
  <c r="L3688" i="2"/>
  <c r="L3689" i="2"/>
  <c r="L3690" i="2"/>
  <c r="L3691" i="2"/>
  <c r="L3692" i="2"/>
  <c r="L3693" i="2"/>
  <c r="L3694" i="2"/>
  <c r="L3695" i="2"/>
  <c r="L3696" i="2"/>
  <c r="L3697" i="2"/>
  <c r="L3698" i="2"/>
  <c r="L3699" i="2"/>
  <c r="L3700" i="2"/>
  <c r="L3701" i="2"/>
  <c r="L3702" i="2"/>
  <c r="L3703" i="2"/>
  <c r="L3704" i="2"/>
  <c r="L3705" i="2"/>
  <c r="L3706" i="2"/>
  <c r="L3707" i="2"/>
  <c r="L3708" i="2"/>
  <c r="L3709" i="2"/>
  <c r="L3710" i="2"/>
  <c r="L3711" i="2"/>
  <c r="L3712" i="2"/>
  <c r="L3713" i="2"/>
  <c r="L3714" i="2"/>
  <c r="L3715" i="2"/>
  <c r="L3716" i="2"/>
  <c r="L3717" i="2"/>
  <c r="L3718" i="2"/>
  <c r="L3719" i="2"/>
  <c r="L3720" i="2"/>
  <c r="L3721" i="2"/>
  <c r="L3722" i="2"/>
  <c r="L3723" i="2"/>
  <c r="L3724" i="2"/>
  <c r="L3725" i="2"/>
  <c r="L3726" i="2"/>
  <c r="L3727" i="2"/>
  <c r="L3728" i="2"/>
  <c r="L3729" i="2"/>
  <c r="L3730" i="2"/>
  <c r="L3731" i="2"/>
  <c r="L3732" i="2"/>
  <c r="L3733" i="2"/>
  <c r="L3734" i="2"/>
  <c r="L3735" i="2"/>
  <c r="L3736" i="2"/>
  <c r="L3737" i="2"/>
  <c r="L3738" i="2"/>
  <c r="L3739" i="2"/>
  <c r="L3740" i="2"/>
  <c r="L3741" i="2"/>
  <c r="L3742" i="2"/>
  <c r="L3743" i="2"/>
  <c r="L3744" i="2"/>
  <c r="L3745" i="2"/>
  <c r="L3746" i="2"/>
  <c r="L3747" i="2"/>
  <c r="L3748" i="2"/>
  <c r="L3749" i="2"/>
  <c r="L3750" i="2"/>
  <c r="L3751" i="2"/>
  <c r="L3752" i="2"/>
  <c r="L3753" i="2"/>
  <c r="L3754" i="2"/>
  <c r="L3755" i="2"/>
  <c r="L3756" i="2"/>
  <c r="L3757" i="2"/>
  <c r="L3758" i="2"/>
  <c r="L3759" i="2"/>
  <c r="L3760" i="2"/>
  <c r="L3761" i="2"/>
  <c r="L3762" i="2"/>
  <c r="L3763" i="2"/>
  <c r="L3764" i="2"/>
  <c r="L3765" i="2"/>
  <c r="L3766" i="2"/>
  <c r="L3767" i="2"/>
  <c r="L3768" i="2"/>
  <c r="L3769" i="2"/>
  <c r="L3770" i="2"/>
  <c r="L3771" i="2"/>
  <c r="L3772" i="2"/>
  <c r="L3773" i="2"/>
  <c r="L3774" i="2"/>
  <c r="L3775" i="2"/>
  <c r="L3776" i="2"/>
  <c r="L3777" i="2"/>
  <c r="L3778" i="2"/>
  <c r="L3779" i="2"/>
  <c r="L3780" i="2"/>
  <c r="L3781" i="2"/>
  <c r="L3782" i="2"/>
  <c r="L3783" i="2"/>
  <c r="L3784" i="2"/>
  <c r="L3785" i="2"/>
  <c r="L3786" i="2"/>
  <c r="L3787" i="2"/>
  <c r="L3788" i="2"/>
  <c r="L3789" i="2"/>
  <c r="L3790" i="2"/>
  <c r="L3791" i="2"/>
  <c r="L3792" i="2"/>
  <c r="L3793" i="2"/>
  <c r="L3794" i="2"/>
  <c r="L3795" i="2"/>
  <c r="L3796" i="2"/>
  <c r="L3797" i="2"/>
  <c r="L3798" i="2"/>
  <c r="L3799" i="2"/>
  <c r="L3800" i="2"/>
  <c r="L3801" i="2"/>
  <c r="L3802" i="2"/>
  <c r="L3803" i="2"/>
  <c r="L3804" i="2"/>
  <c r="L3805" i="2"/>
  <c r="L3806" i="2"/>
  <c r="L3807" i="2"/>
  <c r="L3808" i="2"/>
  <c r="L3809" i="2"/>
  <c r="L3810" i="2"/>
  <c r="L3811" i="2"/>
  <c r="L3812" i="2"/>
  <c r="L3813" i="2"/>
  <c r="L3814" i="2"/>
  <c r="L3815" i="2"/>
  <c r="L3816" i="2"/>
  <c r="L3817" i="2"/>
  <c r="L3818" i="2"/>
  <c r="L3819" i="2"/>
  <c r="L3820" i="2"/>
  <c r="L3821" i="2"/>
  <c r="L3822" i="2"/>
  <c r="L3823" i="2"/>
  <c r="L3824" i="2"/>
  <c r="L3825" i="2"/>
  <c r="L3826" i="2"/>
  <c r="L3827" i="2"/>
  <c r="L3828" i="2"/>
  <c r="L3829" i="2"/>
  <c r="L3830" i="2"/>
  <c r="L3831" i="2"/>
  <c r="L3832" i="2"/>
  <c r="L3833" i="2"/>
  <c r="L3834" i="2"/>
  <c r="L3835" i="2"/>
  <c r="L3836" i="2"/>
  <c r="L3837" i="2"/>
  <c r="L3838" i="2"/>
  <c r="L3839" i="2"/>
  <c r="L3840" i="2"/>
  <c r="L3841" i="2"/>
  <c r="L3842" i="2"/>
  <c r="L3843" i="2"/>
  <c r="L3844" i="2"/>
  <c r="L3845" i="2"/>
  <c r="L3846" i="2"/>
  <c r="L3847" i="2"/>
  <c r="L3848" i="2"/>
  <c r="L3849" i="2"/>
  <c r="L3850" i="2"/>
  <c r="L3851" i="2"/>
  <c r="L3852" i="2"/>
  <c r="L3853" i="2"/>
  <c r="L3854" i="2"/>
  <c r="L3855" i="2"/>
  <c r="L3856" i="2"/>
  <c r="L3857" i="2"/>
  <c r="L3858" i="2"/>
  <c r="L3859" i="2"/>
  <c r="L3860" i="2"/>
  <c r="L3861" i="2"/>
  <c r="L3862" i="2"/>
  <c r="L3863" i="2"/>
  <c r="L3864" i="2"/>
  <c r="L3865" i="2"/>
  <c r="L3866" i="2"/>
  <c r="L3867" i="2"/>
  <c r="L3868" i="2"/>
  <c r="L3869" i="2"/>
  <c r="L3870" i="2"/>
  <c r="L3871" i="2"/>
  <c r="L3872" i="2"/>
  <c r="L3873" i="2"/>
  <c r="L3874" i="2"/>
  <c r="L3875" i="2"/>
  <c r="L3876" i="2"/>
  <c r="L3877" i="2"/>
  <c r="L3878" i="2"/>
  <c r="L3879" i="2"/>
  <c r="L3880" i="2"/>
  <c r="L3881" i="2"/>
  <c r="L3882" i="2"/>
  <c r="L3883" i="2"/>
  <c r="L3884" i="2"/>
  <c r="L3885" i="2"/>
  <c r="L3886" i="2"/>
  <c r="L3887" i="2"/>
  <c r="L3888" i="2"/>
  <c r="L3889" i="2"/>
  <c r="L3890" i="2"/>
  <c r="L3891" i="2"/>
  <c r="L3892" i="2"/>
  <c r="L3893" i="2"/>
  <c r="L3894" i="2"/>
  <c r="L3895" i="2"/>
  <c r="L3896" i="2"/>
  <c r="L3897" i="2"/>
  <c r="L3898" i="2"/>
  <c r="L3899" i="2"/>
  <c r="L3900" i="2"/>
  <c r="L3901" i="2"/>
  <c r="L3902" i="2"/>
  <c r="L3903" i="2"/>
  <c r="L3904" i="2"/>
  <c r="L3905" i="2"/>
  <c r="L3906" i="2"/>
  <c r="L3907" i="2"/>
  <c r="L3908" i="2"/>
  <c r="L3909" i="2"/>
  <c r="L3910" i="2"/>
  <c r="L3911" i="2"/>
  <c r="L3912" i="2"/>
  <c r="L3913" i="2"/>
  <c r="L3914" i="2"/>
  <c r="L3915" i="2"/>
  <c r="L3916" i="2"/>
  <c r="L3917" i="2"/>
  <c r="L3918" i="2"/>
  <c r="L3919" i="2"/>
  <c r="L3920" i="2"/>
  <c r="L3921" i="2"/>
  <c r="L3922" i="2"/>
  <c r="L3923" i="2"/>
  <c r="L3924" i="2"/>
  <c r="L3925" i="2"/>
  <c r="L3926" i="2"/>
  <c r="L3927" i="2"/>
  <c r="L3928" i="2"/>
  <c r="L3929" i="2"/>
  <c r="L3930" i="2"/>
  <c r="L3931" i="2"/>
  <c r="L3932" i="2"/>
  <c r="L3933" i="2"/>
  <c r="L3934" i="2"/>
  <c r="L3935" i="2"/>
  <c r="L3936" i="2"/>
  <c r="L3937" i="2"/>
  <c r="L3938" i="2"/>
  <c r="L3939" i="2"/>
  <c r="L3940" i="2"/>
  <c r="L3941" i="2"/>
  <c r="L3942" i="2"/>
  <c r="L3943" i="2"/>
  <c r="L3944" i="2"/>
  <c r="L3945" i="2"/>
  <c r="L3946" i="2"/>
  <c r="L3947" i="2"/>
  <c r="L3948" i="2"/>
  <c r="L3949" i="2"/>
  <c r="L3950" i="2"/>
  <c r="L3951" i="2"/>
  <c r="L3952" i="2"/>
  <c r="L3953" i="2"/>
  <c r="L3954" i="2"/>
  <c r="L3955" i="2"/>
  <c r="L3956" i="2"/>
  <c r="L3957" i="2"/>
  <c r="L3958" i="2"/>
  <c r="L3959" i="2"/>
  <c r="L3960" i="2"/>
  <c r="L3961" i="2"/>
  <c r="L3962" i="2"/>
  <c r="L3963" i="2"/>
  <c r="L3964" i="2"/>
  <c r="L3965" i="2"/>
  <c r="L3966" i="2"/>
  <c r="L3967" i="2"/>
  <c r="L3968" i="2"/>
  <c r="L3969" i="2"/>
  <c r="L3970" i="2"/>
  <c r="L3971" i="2"/>
  <c r="L3972" i="2"/>
  <c r="L3973" i="2"/>
  <c r="L3974" i="2"/>
  <c r="L3975" i="2"/>
  <c r="L3976" i="2"/>
  <c r="L3977" i="2"/>
  <c r="L3978" i="2"/>
  <c r="L3979" i="2"/>
  <c r="L3980" i="2"/>
  <c r="L3981" i="2"/>
  <c r="L3982" i="2"/>
  <c r="L3983" i="2"/>
  <c r="L3984" i="2"/>
  <c r="L3985" i="2"/>
  <c r="L3986" i="2"/>
  <c r="L3987" i="2"/>
  <c r="L3988" i="2"/>
  <c r="L3989" i="2"/>
  <c r="L3990" i="2"/>
  <c r="L3991" i="2"/>
  <c r="L3992" i="2"/>
  <c r="L3993" i="2"/>
  <c r="L3994" i="2"/>
  <c r="L3995" i="2"/>
  <c r="L3996" i="2"/>
  <c r="L3997" i="2"/>
  <c r="L3998" i="2"/>
  <c r="L3999" i="2"/>
  <c r="L4000" i="2"/>
  <c r="L4001" i="2"/>
  <c r="L4002" i="2"/>
  <c r="L4003" i="2"/>
  <c r="L4004" i="2"/>
  <c r="L4005" i="2"/>
  <c r="L4006" i="2"/>
  <c r="L4007" i="2"/>
  <c r="L4008" i="2"/>
  <c r="L4009" i="2"/>
  <c r="L4010" i="2"/>
  <c r="L4011" i="2"/>
  <c r="L4012" i="2"/>
  <c r="L4013" i="2"/>
  <c r="L4014" i="2"/>
  <c r="L4015" i="2"/>
  <c r="L4016" i="2"/>
  <c r="L4017" i="2"/>
  <c r="L4018" i="2"/>
  <c r="L4019" i="2"/>
  <c r="L4020" i="2"/>
  <c r="L4021" i="2"/>
  <c r="L4022" i="2"/>
  <c r="L4023" i="2"/>
  <c r="L4024" i="2"/>
  <c r="L4025" i="2"/>
  <c r="L4026" i="2"/>
  <c r="L4027" i="2"/>
  <c r="L4028" i="2"/>
  <c r="L4029" i="2"/>
  <c r="L4030" i="2"/>
  <c r="L4031" i="2"/>
  <c r="L4032" i="2"/>
  <c r="L4033" i="2"/>
  <c r="L4034" i="2"/>
  <c r="L4035" i="2"/>
  <c r="L4036" i="2"/>
  <c r="L4037" i="2"/>
  <c r="L4038" i="2"/>
  <c r="L4039" i="2"/>
  <c r="L4040" i="2"/>
  <c r="L4041" i="2"/>
  <c r="L4042" i="2"/>
  <c r="L4043" i="2"/>
  <c r="L4044" i="2"/>
  <c r="L4045" i="2"/>
  <c r="L4046" i="2"/>
  <c r="L4047" i="2"/>
  <c r="L4048" i="2"/>
  <c r="L4049" i="2"/>
  <c r="L4050" i="2"/>
  <c r="L4051" i="2"/>
  <c r="L4052" i="2"/>
  <c r="L4053" i="2"/>
  <c r="L4054" i="2"/>
  <c r="L4055" i="2"/>
  <c r="L4056" i="2"/>
  <c r="L4057" i="2"/>
  <c r="L4058" i="2"/>
  <c r="L4059" i="2"/>
  <c r="L4060" i="2"/>
  <c r="L4061" i="2"/>
  <c r="L4062" i="2"/>
  <c r="L4063" i="2"/>
  <c r="L4064" i="2"/>
  <c r="L4065" i="2"/>
  <c r="L4066" i="2"/>
  <c r="L4067" i="2"/>
  <c r="L4068" i="2"/>
  <c r="L4069" i="2"/>
  <c r="L4070" i="2"/>
  <c r="L4071" i="2"/>
  <c r="L4072" i="2"/>
  <c r="L4073" i="2"/>
  <c r="L4074" i="2"/>
  <c r="L4075" i="2"/>
  <c r="L4076" i="2"/>
  <c r="L4077" i="2"/>
  <c r="L4078" i="2"/>
  <c r="L4079" i="2"/>
  <c r="L4080" i="2"/>
  <c r="L4081" i="2"/>
  <c r="L4082" i="2"/>
  <c r="L4083" i="2"/>
  <c r="L4084" i="2"/>
  <c r="L4085" i="2"/>
  <c r="L4086" i="2"/>
  <c r="L4087" i="2"/>
  <c r="L4088" i="2"/>
  <c r="L4089" i="2"/>
  <c r="L4090" i="2"/>
  <c r="L4091" i="2"/>
  <c r="L4092" i="2"/>
  <c r="L4093" i="2"/>
  <c r="L4094" i="2"/>
  <c r="L4095" i="2"/>
  <c r="L4096" i="2"/>
  <c r="L4097" i="2"/>
  <c r="L4098" i="2"/>
  <c r="L4099" i="2"/>
  <c r="L4100" i="2"/>
  <c r="L4101" i="2"/>
  <c r="L4102" i="2"/>
  <c r="L4103" i="2"/>
  <c r="L4104" i="2"/>
  <c r="L4105" i="2"/>
  <c r="L4106" i="2"/>
  <c r="L4107" i="2"/>
  <c r="L4108" i="2"/>
  <c r="L4109" i="2"/>
  <c r="L4110" i="2"/>
  <c r="L4111" i="2"/>
  <c r="L4112" i="2"/>
  <c r="L4113" i="2"/>
  <c r="L4114" i="2"/>
  <c r="L4115" i="2"/>
  <c r="L4116" i="2"/>
  <c r="L4117" i="2"/>
  <c r="L4118" i="2"/>
  <c r="L4119" i="2"/>
  <c r="L4120" i="2"/>
  <c r="L4121" i="2"/>
  <c r="L4122" i="2"/>
  <c r="L4123" i="2"/>
  <c r="L4124" i="2"/>
  <c r="L4125" i="2"/>
  <c r="L4126" i="2"/>
  <c r="L4127" i="2"/>
  <c r="L4128" i="2"/>
  <c r="L4129" i="2"/>
  <c r="L4130" i="2"/>
  <c r="L4131" i="2"/>
  <c r="L4132" i="2"/>
  <c r="L4133" i="2"/>
  <c r="L4134" i="2"/>
  <c r="L4135" i="2"/>
  <c r="L4136" i="2"/>
  <c r="L4137" i="2"/>
  <c r="L4138" i="2"/>
  <c r="L4139" i="2"/>
  <c r="L4140" i="2"/>
  <c r="L4141" i="2"/>
  <c r="L4142" i="2"/>
  <c r="L4143" i="2"/>
  <c r="L4144" i="2"/>
  <c r="L4145" i="2"/>
  <c r="L4146" i="2"/>
  <c r="L4147" i="2"/>
  <c r="L4148" i="2"/>
  <c r="L4149" i="2"/>
  <c r="L4150" i="2"/>
  <c r="L4151" i="2"/>
  <c r="L4152" i="2"/>
  <c r="L4153" i="2"/>
  <c r="L4154" i="2"/>
  <c r="L4155" i="2"/>
  <c r="L4156" i="2"/>
  <c r="L4157" i="2"/>
  <c r="L4158" i="2"/>
  <c r="L4159" i="2"/>
  <c r="L4160" i="2"/>
  <c r="L4161" i="2"/>
  <c r="L4162" i="2"/>
  <c r="L4167" i="2"/>
  <c r="L4168" i="2"/>
  <c r="L4169" i="2"/>
  <c r="L4170" i="2"/>
  <c r="L4171" i="2"/>
  <c r="L4172" i="2"/>
  <c r="L4173" i="2"/>
  <c r="L4174" i="2"/>
  <c r="L4175" i="2"/>
  <c r="L4176" i="2"/>
  <c r="L4177" i="2"/>
  <c r="L4178" i="2"/>
  <c r="L4179" i="2"/>
  <c r="L4180" i="2"/>
  <c r="L4181" i="2"/>
  <c r="L4182" i="2"/>
  <c r="L4183" i="2"/>
  <c r="L4184" i="2"/>
  <c r="L4185" i="2"/>
  <c r="L4186" i="2"/>
  <c r="L4187" i="2"/>
  <c r="L4188" i="2"/>
  <c r="L4189" i="2"/>
  <c r="L4190" i="2"/>
  <c r="L4191" i="2"/>
  <c r="L4192" i="2"/>
  <c r="L4193" i="2"/>
  <c r="L4194" i="2"/>
  <c r="L4195" i="2"/>
  <c r="L4196" i="2"/>
  <c r="L4197" i="2"/>
  <c r="L4198" i="2"/>
  <c r="L4199" i="2"/>
  <c r="L4200" i="2"/>
  <c r="L4201" i="2"/>
  <c r="L4202" i="2"/>
  <c r="L4203" i="2"/>
  <c r="L4204" i="2"/>
  <c r="L4205" i="2"/>
  <c r="L4206" i="2"/>
  <c r="L4207" i="2"/>
  <c r="L4208" i="2"/>
  <c r="L4209" i="2"/>
  <c r="L4210" i="2"/>
  <c r="L4211" i="2"/>
  <c r="L4212" i="2"/>
  <c r="L4213" i="2"/>
  <c r="L4214" i="2"/>
  <c r="L4215" i="2"/>
  <c r="L4216" i="2"/>
  <c r="L4217" i="2"/>
  <c r="L4218" i="2"/>
  <c r="L4219" i="2"/>
  <c r="L4220" i="2"/>
  <c r="L4221" i="2"/>
  <c r="L4222" i="2"/>
  <c r="L4223" i="2"/>
  <c r="L4224" i="2"/>
  <c r="L4225" i="2"/>
  <c r="L4226" i="2"/>
  <c r="L4227" i="2"/>
  <c r="L4228" i="2"/>
  <c r="L4229" i="2"/>
  <c r="L4230" i="2"/>
  <c r="L4231" i="2"/>
  <c r="L4232" i="2"/>
  <c r="L4233" i="2"/>
  <c r="L4234" i="2"/>
  <c r="L4235" i="2"/>
  <c r="L4236" i="2"/>
  <c r="L4237" i="2"/>
  <c r="L4238" i="2"/>
  <c r="L4239" i="2"/>
  <c r="L4240" i="2"/>
  <c r="L4241" i="2"/>
  <c r="L4242" i="2"/>
  <c r="L4243" i="2"/>
  <c r="L4244" i="2"/>
  <c r="L4245" i="2"/>
  <c r="L4246" i="2"/>
  <c r="L4247" i="2"/>
  <c r="L4248" i="2"/>
  <c r="L4249" i="2"/>
  <c r="L4250" i="2"/>
  <c r="L4251" i="2"/>
  <c r="L4252" i="2"/>
  <c r="L4253" i="2"/>
  <c r="L4254" i="2"/>
  <c r="L4255" i="2"/>
  <c r="L4256" i="2"/>
  <c r="L4257" i="2"/>
  <c r="L4258" i="2"/>
  <c r="L4259" i="2"/>
  <c r="L4260" i="2"/>
  <c r="L4261" i="2"/>
  <c r="L4262" i="2"/>
  <c r="L4263" i="2"/>
  <c r="L4264" i="2"/>
  <c r="L4265" i="2"/>
  <c r="L4266" i="2"/>
  <c r="L4267" i="2"/>
  <c r="L4268" i="2"/>
  <c r="L4269" i="2"/>
  <c r="L4270" i="2"/>
  <c r="L4271" i="2"/>
  <c r="L4272" i="2"/>
  <c r="L4273" i="2"/>
  <c r="L4274" i="2"/>
  <c r="L4275" i="2"/>
  <c r="L4276" i="2"/>
  <c r="L4277" i="2"/>
  <c r="L4278" i="2"/>
  <c r="L4279" i="2"/>
  <c r="L4280" i="2"/>
  <c r="L4281" i="2"/>
  <c r="L4282" i="2"/>
  <c r="L4283" i="2"/>
  <c r="L4284" i="2"/>
  <c r="L4285" i="2"/>
  <c r="L4286" i="2"/>
  <c r="L4287" i="2"/>
  <c r="L4288" i="2"/>
  <c r="L4289" i="2"/>
  <c r="L4290" i="2"/>
  <c r="L4291" i="2"/>
  <c r="L4292" i="2"/>
  <c r="L4293" i="2"/>
  <c r="L4294" i="2"/>
  <c r="L4295" i="2"/>
  <c r="L4296" i="2"/>
  <c r="L4297" i="2"/>
  <c r="L4298" i="2"/>
  <c r="L4299" i="2"/>
  <c r="L4300" i="2"/>
  <c r="L4301" i="2"/>
  <c r="L4302" i="2"/>
  <c r="L4303" i="2"/>
  <c r="L4304" i="2"/>
  <c r="L4305" i="2"/>
  <c r="L4306" i="2"/>
  <c r="L4307" i="2"/>
  <c r="L4308" i="2"/>
  <c r="L4309" i="2"/>
  <c r="L4310" i="2"/>
  <c r="L4311" i="2"/>
  <c r="L4312" i="2"/>
  <c r="L4313" i="2"/>
  <c r="L4314" i="2"/>
  <c r="L4315" i="2"/>
  <c r="L4316" i="2"/>
  <c r="L4317" i="2"/>
  <c r="L4318" i="2"/>
  <c r="L4319" i="2"/>
  <c r="L4320" i="2"/>
  <c r="L4321" i="2"/>
  <c r="L4322" i="2"/>
  <c r="L4323" i="2"/>
  <c r="L4324" i="2"/>
  <c r="L4325" i="2"/>
  <c r="L4326" i="2"/>
  <c r="L4327" i="2"/>
  <c r="L4328" i="2"/>
  <c r="L4329" i="2"/>
  <c r="L4330" i="2"/>
  <c r="L4331" i="2"/>
  <c r="L4332" i="2"/>
  <c r="L4333" i="2"/>
  <c r="L4334" i="2"/>
  <c r="L4335" i="2"/>
  <c r="L4336" i="2"/>
  <c r="L4337" i="2"/>
  <c r="L4338" i="2"/>
  <c r="L4339" i="2"/>
  <c r="L4340" i="2"/>
  <c r="L4341" i="2"/>
  <c r="L4342" i="2"/>
  <c r="L4343" i="2"/>
  <c r="L4344" i="2"/>
  <c r="L4345" i="2"/>
  <c r="L4346" i="2"/>
  <c r="L4347" i="2"/>
  <c r="L4348" i="2"/>
  <c r="L4349" i="2"/>
  <c r="L4350" i="2"/>
  <c r="L4351" i="2"/>
  <c r="L4352" i="2"/>
  <c r="L4353" i="2"/>
  <c r="L4354" i="2"/>
  <c r="L4355" i="2"/>
  <c r="L4356" i="2"/>
  <c r="L4357" i="2"/>
  <c r="L4358" i="2"/>
  <c r="L4359" i="2"/>
  <c r="L4360" i="2"/>
  <c r="L4361" i="2"/>
  <c r="L4362" i="2"/>
  <c r="L4363" i="2"/>
  <c r="L4364" i="2"/>
  <c r="L4365" i="2"/>
  <c r="L4366" i="2"/>
  <c r="L4367" i="2"/>
  <c r="L4368" i="2"/>
  <c r="L4369" i="2"/>
  <c r="L4370" i="2"/>
  <c r="L4371" i="2"/>
  <c r="L4372" i="2"/>
  <c r="L4373" i="2"/>
  <c r="L4374" i="2"/>
  <c r="L4375" i="2"/>
  <c r="L4376" i="2"/>
  <c r="L4377" i="2"/>
  <c r="L4378" i="2"/>
  <c r="L4379" i="2"/>
  <c r="L4380" i="2"/>
  <c r="L4381" i="2"/>
  <c r="L4382" i="2"/>
  <c r="L4383" i="2"/>
  <c r="L4384" i="2"/>
  <c r="L4385" i="2"/>
  <c r="L4386" i="2"/>
  <c r="L4387" i="2"/>
  <c r="L4388" i="2"/>
  <c r="L4389" i="2"/>
  <c r="L4390" i="2"/>
  <c r="L4391" i="2"/>
  <c r="L4392" i="2"/>
  <c r="L4393" i="2"/>
  <c r="L4394" i="2"/>
  <c r="L4395" i="2"/>
  <c r="L4396" i="2"/>
  <c r="L4397" i="2"/>
  <c r="L4398" i="2"/>
  <c r="L4399" i="2"/>
  <c r="L4400" i="2"/>
  <c r="L4401" i="2"/>
  <c r="L4402" i="2"/>
  <c r="L4403" i="2"/>
  <c r="L4404" i="2"/>
  <c r="L4405" i="2"/>
  <c r="L4406" i="2"/>
  <c r="L4407" i="2"/>
  <c r="L4408" i="2"/>
  <c r="L4409" i="2"/>
  <c r="L4410" i="2"/>
  <c r="L4411" i="2"/>
  <c r="L4412" i="2"/>
  <c r="L4413" i="2"/>
  <c r="L4414" i="2"/>
  <c r="L4415" i="2"/>
  <c r="L4416" i="2"/>
  <c r="L4417" i="2"/>
  <c r="L4418" i="2"/>
  <c r="L4419" i="2"/>
  <c r="L4420" i="2"/>
  <c r="L4421" i="2"/>
  <c r="L4422" i="2"/>
  <c r="L4423" i="2"/>
  <c r="L4424" i="2"/>
  <c r="L4425" i="2"/>
  <c r="L4426" i="2"/>
  <c r="L4427" i="2"/>
  <c r="L4428" i="2"/>
  <c r="L4429" i="2"/>
  <c r="L4430" i="2"/>
  <c r="L4431" i="2"/>
  <c r="L4432" i="2"/>
  <c r="L4433" i="2"/>
  <c r="L4434" i="2"/>
  <c r="L4435" i="2"/>
  <c r="L4436" i="2"/>
  <c r="L4437" i="2"/>
  <c r="L4438" i="2"/>
  <c r="L4439" i="2"/>
  <c r="L4440" i="2"/>
  <c r="L4441" i="2"/>
  <c r="L4442" i="2"/>
  <c r="L4443" i="2"/>
  <c r="L4444" i="2"/>
  <c r="L4445" i="2"/>
  <c r="L4446" i="2"/>
  <c r="L4447" i="2"/>
  <c r="L4448" i="2"/>
  <c r="L4449" i="2"/>
  <c r="L4450" i="2"/>
  <c r="L4451" i="2"/>
  <c r="L4452" i="2"/>
  <c r="L4453" i="2"/>
  <c r="L4454" i="2"/>
  <c r="L4455" i="2"/>
  <c r="L4456" i="2"/>
  <c r="L4457" i="2"/>
  <c r="L4458" i="2"/>
  <c r="L4459" i="2"/>
  <c r="L4460" i="2"/>
  <c r="L4461" i="2"/>
  <c r="L4462" i="2"/>
  <c r="L4463" i="2"/>
  <c r="L4464" i="2"/>
  <c r="L4465" i="2"/>
  <c r="L4466" i="2"/>
  <c r="L4467" i="2"/>
  <c r="L4468" i="2"/>
  <c r="L4469" i="2"/>
  <c r="L4470" i="2"/>
  <c r="L4471" i="2"/>
  <c r="L4472" i="2"/>
  <c r="L4473" i="2"/>
  <c r="L4474" i="2"/>
  <c r="L4475" i="2"/>
  <c r="L4476" i="2"/>
  <c r="L4477" i="2"/>
  <c r="L4478" i="2"/>
  <c r="L4479" i="2"/>
  <c r="L4480" i="2"/>
  <c r="L4481" i="2"/>
  <c r="L4482" i="2"/>
  <c r="L4483" i="2"/>
  <c r="L4484" i="2"/>
  <c r="L4485" i="2"/>
  <c r="L4486" i="2"/>
  <c r="L4487" i="2"/>
  <c r="L4488" i="2"/>
  <c r="L4489" i="2"/>
  <c r="L4490" i="2"/>
  <c r="L4491" i="2"/>
  <c r="L4492" i="2"/>
  <c r="L4493" i="2"/>
  <c r="L4494" i="2"/>
  <c r="L4495" i="2"/>
  <c r="L4496" i="2"/>
  <c r="L4497" i="2"/>
  <c r="L4498" i="2"/>
  <c r="L4499" i="2"/>
  <c r="L4500" i="2"/>
  <c r="L4501" i="2"/>
  <c r="L4502" i="2"/>
  <c r="L4503" i="2"/>
  <c r="L4504" i="2"/>
  <c r="L4505" i="2"/>
  <c r="L4506" i="2"/>
  <c r="L4507" i="2"/>
  <c r="L4508" i="2"/>
  <c r="L4509" i="2"/>
  <c r="L4510" i="2"/>
  <c r="L4511" i="2"/>
  <c r="L4512" i="2"/>
  <c r="L4513" i="2"/>
  <c r="L4514" i="2"/>
  <c r="L4515" i="2"/>
  <c r="L4516" i="2"/>
  <c r="L4517" i="2"/>
  <c r="L4518" i="2"/>
  <c r="L4519" i="2"/>
  <c r="L4520" i="2"/>
  <c r="L4521" i="2"/>
  <c r="L4522" i="2"/>
  <c r="L4523" i="2"/>
  <c r="L4524" i="2"/>
  <c r="L4525" i="2"/>
  <c r="L4526" i="2"/>
  <c r="L4527" i="2"/>
  <c r="L4528" i="2"/>
  <c r="L4529" i="2"/>
  <c r="L4530" i="2"/>
  <c r="L4531" i="2"/>
  <c r="L4532" i="2"/>
  <c r="L4533" i="2"/>
  <c r="L4534" i="2"/>
  <c r="L4535" i="2"/>
  <c r="L4536" i="2"/>
  <c r="L4537" i="2"/>
  <c r="L4538" i="2"/>
  <c r="L4539" i="2"/>
  <c r="L4540" i="2"/>
  <c r="L4541" i="2"/>
  <c r="L4542" i="2"/>
  <c r="L4543" i="2"/>
  <c r="L4544" i="2"/>
  <c r="L4545" i="2"/>
  <c r="L4546" i="2"/>
  <c r="L4547" i="2"/>
  <c r="L4548" i="2"/>
  <c r="L4549" i="2"/>
  <c r="L4550" i="2"/>
  <c r="L4551" i="2"/>
  <c r="L4552" i="2"/>
  <c r="L4553" i="2"/>
  <c r="L4554" i="2"/>
  <c r="L4555" i="2"/>
  <c r="L4556" i="2"/>
  <c r="L4557" i="2"/>
  <c r="L4558" i="2"/>
  <c r="L4559" i="2"/>
  <c r="L4560" i="2"/>
  <c r="L4561" i="2"/>
  <c r="L4562" i="2"/>
  <c r="L4563" i="2"/>
  <c r="L4564" i="2"/>
  <c r="L4565" i="2"/>
  <c r="L4566" i="2"/>
  <c r="L4567" i="2"/>
  <c r="L4568" i="2"/>
  <c r="L4569" i="2"/>
  <c r="L4570" i="2"/>
  <c r="L4572" i="2"/>
  <c r="L4573" i="2"/>
  <c r="L4574" i="2"/>
  <c r="L4575" i="2"/>
  <c r="L4576" i="2"/>
  <c r="L4577" i="2"/>
  <c r="L4578" i="2"/>
  <c r="L4579" i="2"/>
  <c r="L4580" i="2"/>
  <c r="L4581" i="2"/>
  <c r="L4582" i="2"/>
  <c r="L4583" i="2"/>
  <c r="L4584" i="2"/>
  <c r="L4585" i="2"/>
  <c r="L4586" i="2"/>
  <c r="L4587" i="2"/>
  <c r="L4588" i="2"/>
  <c r="L4589" i="2"/>
  <c r="L4590" i="2"/>
  <c r="L4591" i="2"/>
  <c r="L4592" i="2"/>
  <c r="L4593" i="2"/>
  <c r="L4594" i="2"/>
  <c r="L4595" i="2"/>
  <c r="L4596" i="2"/>
  <c r="L4597" i="2"/>
  <c r="L4598" i="2"/>
  <c r="L4599" i="2"/>
  <c r="L4600" i="2"/>
  <c r="L4601" i="2"/>
  <c r="L4602" i="2"/>
  <c r="L4603" i="2"/>
  <c r="L4604" i="2"/>
  <c r="L4605" i="2"/>
  <c r="L4606" i="2"/>
  <c r="L4607" i="2"/>
  <c r="L4608" i="2"/>
  <c r="L4609" i="2"/>
  <c r="L4610" i="2"/>
  <c r="L4611" i="2"/>
  <c r="L4612" i="2"/>
  <c r="L4613" i="2"/>
  <c r="L4614" i="2"/>
  <c r="L4615" i="2"/>
  <c r="L4616" i="2"/>
  <c r="L4617" i="2"/>
  <c r="L4618" i="2"/>
  <c r="L4619" i="2"/>
  <c r="L4620" i="2"/>
  <c r="L4621" i="2"/>
  <c r="L4622" i="2"/>
  <c r="L4623" i="2"/>
  <c r="L4624" i="2"/>
  <c r="L4625" i="2"/>
  <c r="L4626" i="2"/>
  <c r="L4627" i="2"/>
  <c r="L4628" i="2"/>
  <c r="L4629" i="2"/>
  <c r="L4630" i="2"/>
  <c r="L4631" i="2"/>
  <c r="L4632" i="2"/>
  <c r="L4633" i="2"/>
  <c r="L4634" i="2"/>
  <c r="L4635" i="2"/>
  <c r="L4636" i="2"/>
  <c r="L4637" i="2"/>
  <c r="L4638" i="2"/>
  <c r="L4639" i="2"/>
  <c r="L4640" i="2"/>
  <c r="L4641" i="2"/>
  <c r="L4642" i="2"/>
  <c r="L4643" i="2"/>
  <c r="L4644" i="2"/>
  <c r="L4645" i="2"/>
  <c r="L4646" i="2"/>
  <c r="L4647" i="2"/>
  <c r="L4648" i="2"/>
  <c r="L4649" i="2"/>
  <c r="L4650" i="2"/>
  <c r="L4651" i="2"/>
  <c r="L4652" i="2"/>
  <c r="L4654" i="2"/>
  <c r="L4655" i="2"/>
  <c r="L4656" i="2"/>
  <c r="L4657" i="2"/>
  <c r="L4658" i="2"/>
  <c r="L4659" i="2"/>
  <c r="L4660" i="2"/>
  <c r="L4661" i="2"/>
  <c r="L4662" i="2"/>
  <c r="L4663" i="2"/>
  <c r="L4664" i="2"/>
  <c r="L4665" i="2"/>
  <c r="L4666" i="2"/>
  <c r="L4667" i="2"/>
  <c r="L4668" i="2"/>
  <c r="L4669" i="2"/>
  <c r="L4670" i="2"/>
  <c r="L4671" i="2"/>
  <c r="L4672" i="2"/>
  <c r="L4673" i="2"/>
  <c r="L4674" i="2"/>
  <c r="L4675" i="2"/>
  <c r="L4676" i="2"/>
  <c r="L4677" i="2"/>
  <c r="L4678" i="2"/>
  <c r="L4679" i="2"/>
  <c r="L4680" i="2"/>
  <c r="L4681" i="2"/>
  <c r="L4682" i="2"/>
  <c r="L4683" i="2"/>
  <c r="L4684" i="2"/>
  <c r="L4685" i="2"/>
  <c r="L4686" i="2"/>
  <c r="L4687" i="2"/>
  <c r="L4688" i="2"/>
  <c r="L4689" i="2"/>
  <c r="L4690" i="2"/>
  <c r="L4691" i="2"/>
  <c r="L4692" i="2"/>
  <c r="L4693" i="2"/>
  <c r="L4694" i="2"/>
  <c r="L4695" i="2"/>
  <c r="L4696" i="2"/>
  <c r="L4697" i="2"/>
  <c r="L4698" i="2"/>
  <c r="L4699" i="2"/>
  <c r="L4700" i="2"/>
  <c r="L4701" i="2"/>
  <c r="L4702" i="2"/>
  <c r="L4703" i="2"/>
  <c r="L4704" i="2"/>
  <c r="L4705" i="2"/>
  <c r="L4706" i="2"/>
  <c r="L4707" i="2"/>
  <c r="L4708" i="2"/>
  <c r="L4709" i="2"/>
  <c r="L4710" i="2"/>
  <c r="L4711" i="2"/>
  <c r="L4712" i="2"/>
  <c r="L4713" i="2"/>
  <c r="L4714" i="2"/>
  <c r="L4715" i="2"/>
  <c r="L4716" i="2"/>
  <c r="L4717" i="2"/>
  <c r="L4718" i="2"/>
  <c r="L4719" i="2"/>
  <c r="L4720" i="2"/>
  <c r="L4721" i="2"/>
  <c r="L4722" i="2"/>
  <c r="L4723" i="2"/>
  <c r="L4724" i="2"/>
  <c r="L4725" i="2"/>
  <c r="L4726" i="2"/>
  <c r="L4727" i="2"/>
  <c r="L4728" i="2"/>
  <c r="L4729" i="2"/>
  <c r="L4730" i="2"/>
  <c r="L4731" i="2"/>
  <c r="L4732" i="2"/>
  <c r="L4733" i="2"/>
  <c r="L4734" i="2"/>
  <c r="L4735" i="2"/>
  <c r="L4736" i="2"/>
  <c r="L4737" i="2"/>
  <c r="L4738" i="2"/>
  <c r="L4739" i="2"/>
  <c r="L4740" i="2"/>
  <c r="L4741" i="2"/>
  <c r="L4742" i="2"/>
  <c r="L4743" i="2"/>
  <c r="L4744" i="2"/>
  <c r="L4745" i="2"/>
  <c r="L4746" i="2"/>
  <c r="L4749" i="2"/>
  <c r="L4750" i="2"/>
  <c r="L4751" i="2"/>
  <c r="L4752" i="2"/>
  <c r="L4753" i="2"/>
  <c r="L4754" i="2"/>
  <c r="L4755" i="2"/>
  <c r="L4756" i="2"/>
  <c r="L4757" i="2"/>
  <c r="L4758" i="2"/>
  <c r="L4759" i="2"/>
  <c r="L4760" i="2"/>
  <c r="L4761" i="2"/>
  <c r="L4762" i="2"/>
  <c r="L4763" i="2"/>
  <c r="L4764" i="2"/>
  <c r="L4765" i="2"/>
  <c r="L4766" i="2"/>
  <c r="L4767" i="2"/>
  <c r="L4768" i="2"/>
  <c r="L4769" i="2"/>
  <c r="L4770" i="2"/>
  <c r="L4771" i="2"/>
  <c r="L4772" i="2"/>
  <c r="L4773" i="2"/>
  <c r="L4774" i="2"/>
  <c r="L4775" i="2"/>
  <c r="L4776" i="2"/>
  <c r="L4777" i="2"/>
  <c r="L4778" i="2"/>
  <c r="L4779" i="2"/>
  <c r="L4780" i="2"/>
  <c r="L4781" i="2"/>
  <c r="L4782" i="2"/>
  <c r="L4783" i="2"/>
  <c r="L4784" i="2"/>
  <c r="L4785" i="2"/>
  <c r="L4786" i="2"/>
  <c r="L4787" i="2"/>
  <c r="L4788" i="2"/>
  <c r="L4789" i="2"/>
  <c r="L4790" i="2"/>
  <c r="L4791" i="2"/>
  <c r="L4792" i="2"/>
  <c r="L4793" i="2"/>
  <c r="L4794" i="2"/>
  <c r="L4795" i="2"/>
  <c r="L4796" i="2"/>
  <c r="L4797" i="2"/>
  <c r="L4798" i="2"/>
  <c r="L4799" i="2"/>
  <c r="L4800" i="2"/>
  <c r="L4801" i="2"/>
  <c r="L4802" i="2"/>
  <c r="L4803" i="2"/>
  <c r="L4804" i="2"/>
  <c r="L4805" i="2"/>
  <c r="L4806" i="2"/>
  <c r="L4807" i="2"/>
  <c r="L4808" i="2"/>
  <c r="L4809" i="2"/>
  <c r="L4810" i="2"/>
  <c r="L4811" i="2"/>
  <c r="L4812" i="2"/>
  <c r="L4813" i="2"/>
  <c r="L4814" i="2"/>
  <c r="L4816" i="2"/>
  <c r="L4817" i="2"/>
  <c r="L4818" i="2"/>
  <c r="L4819" i="2"/>
  <c r="L4820" i="2"/>
  <c r="L4821" i="2"/>
  <c r="L4822" i="2"/>
  <c r="L4823" i="2"/>
  <c r="L4824" i="2"/>
  <c r="L4825" i="2"/>
  <c r="L4826" i="2"/>
  <c r="L4827" i="2"/>
  <c r="L4828" i="2"/>
  <c r="L4829" i="2"/>
  <c r="L4830" i="2"/>
  <c r="L4831" i="2"/>
  <c r="L4832" i="2"/>
  <c r="L4833" i="2"/>
  <c r="L4834" i="2"/>
  <c r="L4835" i="2"/>
  <c r="L4836" i="2"/>
  <c r="L4837" i="2"/>
  <c r="L4838" i="2"/>
  <c r="L4839" i="2"/>
  <c r="L4840" i="2"/>
  <c r="L4841" i="2"/>
  <c r="L4842" i="2"/>
  <c r="L4843" i="2"/>
  <c r="L4846" i="2"/>
  <c r="L4847" i="2"/>
  <c r="L4848" i="2"/>
  <c r="L4849" i="2"/>
  <c r="L4850" i="2"/>
  <c r="L4851" i="2"/>
  <c r="L4852" i="2"/>
  <c r="L4853" i="2"/>
  <c r="L4854" i="2"/>
  <c r="L4855" i="2"/>
  <c r="L4856" i="2"/>
  <c r="L4857" i="2"/>
  <c r="L4858" i="2"/>
  <c r="L4859" i="2"/>
  <c r="L4860" i="2"/>
  <c r="L4861" i="2"/>
  <c r="L4862" i="2"/>
  <c r="L4863" i="2"/>
  <c r="L4864" i="2"/>
  <c r="L4865" i="2"/>
  <c r="L4866" i="2"/>
  <c r="L4867" i="2"/>
  <c r="L4868" i="2"/>
  <c r="L4869" i="2"/>
  <c r="L4870" i="2"/>
  <c r="L4871" i="2"/>
  <c r="L4872" i="2"/>
  <c r="L4873" i="2"/>
  <c r="L4876" i="2"/>
  <c r="L4877" i="2"/>
  <c r="L4878" i="2"/>
  <c r="L4879" i="2"/>
  <c r="L4880" i="2"/>
  <c r="L4881" i="2"/>
  <c r="L4882" i="2"/>
  <c r="L4883" i="2"/>
  <c r="L4884" i="2"/>
  <c r="L4885" i="2"/>
  <c r="L4886" i="2"/>
  <c r="L4887" i="2"/>
  <c r="L4888" i="2"/>
  <c r="L4889" i="2"/>
  <c r="L4890" i="2"/>
  <c r="L4891" i="2"/>
  <c r="L4892" i="2"/>
  <c r="L4893" i="2"/>
  <c r="L4894" i="2"/>
  <c r="L4895" i="2"/>
  <c r="L4896" i="2"/>
  <c r="L4897" i="2"/>
  <c r="L4898" i="2"/>
  <c r="L4899" i="2"/>
  <c r="L4900" i="2"/>
  <c r="L4901" i="2"/>
  <c r="L4902" i="2"/>
  <c r="L4903" i="2"/>
  <c r="L4904" i="2"/>
  <c r="L4905" i="2"/>
  <c r="L4906" i="2"/>
  <c r="L4907" i="2"/>
  <c r="L4908" i="2"/>
  <c r="L4909" i="2"/>
  <c r="L4910" i="2"/>
  <c r="L4911" i="2"/>
  <c r="L4912" i="2"/>
  <c r="L4913" i="2"/>
  <c r="L4914" i="2"/>
  <c r="L4915" i="2"/>
  <c r="L4916" i="2"/>
  <c r="L4918" i="2"/>
  <c r="L4919" i="2"/>
  <c r="L4920" i="2"/>
  <c r="L4921" i="2"/>
  <c r="L4922" i="2"/>
  <c r="L4923" i="2"/>
  <c r="L4924" i="2"/>
  <c r="L4925" i="2"/>
  <c r="L4926" i="2"/>
  <c r="L4927" i="2"/>
  <c r="L4928" i="2"/>
  <c r="L4929" i="2"/>
  <c r="L4930" i="2"/>
  <c r="L4931" i="2"/>
  <c r="L4932" i="2"/>
  <c r="L4933" i="2"/>
  <c r="L4934" i="2"/>
  <c r="L4935" i="2"/>
  <c r="L4936" i="2"/>
  <c r="L4937" i="2"/>
  <c r="L4938" i="2"/>
  <c r="L4939" i="2"/>
  <c r="L4940" i="2"/>
  <c r="L4941" i="2"/>
  <c r="L4942" i="2"/>
  <c r="L4943" i="2"/>
  <c r="L4944" i="2"/>
  <c r="L4945" i="2"/>
  <c r="L4946" i="2"/>
  <c r="L4947" i="2"/>
  <c r="L4948" i="2"/>
  <c r="L4949" i="2"/>
  <c r="L4950" i="2"/>
  <c r="L4951" i="2"/>
  <c r="L4952" i="2"/>
  <c r="L4953" i="2"/>
  <c r="L4954" i="2"/>
  <c r="L4955" i="2"/>
  <c r="L4956" i="2"/>
  <c r="L4957" i="2"/>
  <c r="L4958" i="2"/>
  <c r="L4959" i="2"/>
  <c r="L4960" i="2"/>
  <c r="L4961" i="2"/>
  <c r="L4962" i="2"/>
  <c r="L4963" i="2"/>
  <c r="L4964" i="2"/>
  <c r="L4965" i="2"/>
  <c r="L4966" i="2"/>
  <c r="L4967" i="2"/>
  <c r="L4968" i="2"/>
  <c r="L4969" i="2"/>
  <c r="L4970" i="2"/>
  <c r="L4971" i="2"/>
  <c r="L4972" i="2"/>
  <c r="L4973" i="2"/>
  <c r="L4974" i="2"/>
  <c r="L4975" i="2"/>
  <c r="L4976" i="2"/>
  <c r="L4977" i="2"/>
  <c r="L4978" i="2"/>
  <c r="L4979" i="2"/>
  <c r="L4980" i="2"/>
  <c r="L4981" i="2"/>
  <c r="L4982" i="2"/>
  <c r="L4983" i="2"/>
  <c r="L4984" i="2"/>
  <c r="L4985" i="2"/>
  <c r="L4986" i="2"/>
  <c r="L4987" i="2"/>
  <c r="L4988" i="2"/>
  <c r="L4989" i="2"/>
  <c r="L4990" i="2"/>
  <c r="L4991" i="2"/>
  <c r="L4992" i="2"/>
  <c r="L4993" i="2"/>
  <c r="L4994" i="2"/>
  <c r="L4995" i="2"/>
  <c r="L4996" i="2"/>
  <c r="L4997" i="2"/>
  <c r="L4998" i="2"/>
  <c r="L4999" i="2"/>
  <c r="L5000" i="2"/>
  <c r="L5001" i="2"/>
  <c r="L5002" i="2"/>
  <c r="L5003" i="2"/>
  <c r="L5004" i="2"/>
  <c r="L5005" i="2"/>
  <c r="L5006" i="2"/>
  <c r="L5007" i="2"/>
  <c r="L5008" i="2"/>
  <c r="L5009" i="2"/>
  <c r="L5010" i="2"/>
  <c r="L5011" i="2"/>
  <c r="L5012" i="2"/>
  <c r="L5013" i="2"/>
  <c r="L5014" i="2"/>
  <c r="L5015" i="2"/>
  <c r="L5016" i="2"/>
  <c r="L5017" i="2"/>
  <c r="L5018" i="2"/>
  <c r="L5019" i="2"/>
  <c r="L5020" i="2"/>
  <c r="L5021" i="2"/>
  <c r="L5022" i="2"/>
  <c r="L5023" i="2"/>
  <c r="L5024" i="2"/>
  <c r="L5025" i="2"/>
  <c r="L5026" i="2"/>
  <c r="L5027" i="2"/>
  <c r="L5028" i="2"/>
  <c r="L5029" i="2"/>
  <c r="L5030" i="2"/>
  <c r="L5031" i="2"/>
  <c r="L5032" i="2"/>
  <c r="L5033" i="2"/>
  <c r="L5034" i="2"/>
  <c r="L5035" i="2"/>
  <c r="L5036" i="2"/>
  <c r="L5037" i="2"/>
  <c r="L5038" i="2"/>
  <c r="L5039" i="2"/>
  <c r="L5040" i="2"/>
  <c r="L5041" i="2"/>
  <c r="L5042" i="2"/>
  <c r="L5043" i="2"/>
  <c r="L5044" i="2"/>
  <c r="L5045" i="2"/>
  <c r="L5046" i="2"/>
  <c r="L5047" i="2"/>
  <c r="L5048" i="2"/>
  <c r="L5049" i="2"/>
  <c r="L5050" i="2"/>
  <c r="L5051" i="2"/>
  <c r="L5052" i="2"/>
  <c r="L5053" i="2"/>
  <c r="L5054" i="2"/>
  <c r="L5055" i="2"/>
  <c r="L5056" i="2"/>
  <c r="L5057" i="2"/>
  <c r="L5058" i="2"/>
  <c r="L5059" i="2"/>
  <c r="L5060" i="2"/>
  <c r="L5061" i="2"/>
  <c r="L5062" i="2"/>
  <c r="L5063" i="2"/>
  <c r="L5064" i="2"/>
  <c r="L5065" i="2"/>
  <c r="L5066" i="2"/>
  <c r="L5067" i="2"/>
  <c r="L5068" i="2"/>
  <c r="L5069" i="2"/>
  <c r="L5070" i="2"/>
  <c r="L5071" i="2"/>
  <c r="L5072" i="2"/>
  <c r="L5073" i="2"/>
  <c r="L5074" i="2"/>
  <c r="L5075" i="2"/>
  <c r="L5076" i="2"/>
  <c r="L5077" i="2"/>
  <c r="L5078" i="2"/>
  <c r="L5079" i="2"/>
  <c r="L5080" i="2"/>
  <c r="L5081" i="2"/>
  <c r="L5082" i="2"/>
  <c r="L5083" i="2"/>
  <c r="L5084" i="2"/>
  <c r="L5085" i="2"/>
  <c r="L5086" i="2"/>
  <c r="L5087" i="2"/>
  <c r="L5088" i="2"/>
  <c r="L5089" i="2"/>
  <c r="L5090" i="2"/>
  <c r="L5091" i="2"/>
  <c r="L5092" i="2"/>
  <c r="L5093" i="2"/>
  <c r="L5094" i="2"/>
  <c r="L5095" i="2"/>
  <c r="L5096" i="2"/>
  <c r="L5097" i="2"/>
  <c r="L5098" i="2"/>
  <c r="L5099" i="2"/>
  <c r="L5100" i="2"/>
  <c r="L5101" i="2"/>
  <c r="L5102" i="2"/>
  <c r="L5103" i="2"/>
  <c r="L5104" i="2"/>
  <c r="L5105" i="2"/>
  <c r="L5106" i="2"/>
  <c r="L5107" i="2"/>
  <c r="L5108" i="2"/>
  <c r="L5109" i="2"/>
  <c r="L5110" i="2"/>
  <c r="L5111" i="2"/>
  <c r="L5112" i="2"/>
  <c r="L5113" i="2"/>
  <c r="L5114" i="2"/>
  <c r="L5115" i="2"/>
  <c r="L5116" i="2"/>
  <c r="L5117" i="2"/>
  <c r="L5118" i="2"/>
  <c r="L5119" i="2"/>
  <c r="L5120" i="2"/>
  <c r="L5121" i="2"/>
  <c r="L5122" i="2"/>
  <c r="L5123" i="2"/>
  <c r="L5124" i="2"/>
  <c r="L5125" i="2"/>
  <c r="L5126" i="2"/>
  <c r="L5127" i="2"/>
  <c r="L5128" i="2"/>
  <c r="L5129" i="2"/>
  <c r="L5133" i="2"/>
  <c r="L5134" i="2"/>
  <c r="L5135" i="2"/>
  <c r="L5136" i="2"/>
  <c r="L5137" i="2"/>
  <c r="L5138" i="2"/>
  <c r="L5139" i="2"/>
  <c r="L5140" i="2"/>
  <c r="L5141" i="2"/>
  <c r="L5142" i="2"/>
  <c r="L5143" i="2"/>
  <c r="L5144" i="2"/>
  <c r="L5145" i="2"/>
  <c r="L5146" i="2"/>
  <c r="L5147" i="2"/>
  <c r="L5148" i="2"/>
  <c r="L5149" i="2"/>
  <c r="L5150" i="2"/>
  <c r="L5151" i="2"/>
  <c r="L5152" i="2"/>
  <c r="L5153" i="2"/>
  <c r="L5154" i="2"/>
  <c r="L5155" i="2"/>
  <c r="L5156" i="2"/>
  <c r="L5157" i="2"/>
  <c r="L5158" i="2"/>
  <c r="L5159" i="2"/>
  <c r="L5160" i="2"/>
  <c r="L5161" i="2"/>
  <c r="L5162" i="2"/>
  <c r="L5163" i="2"/>
  <c r="L5164" i="2"/>
  <c r="L5165" i="2"/>
  <c r="L5166" i="2"/>
  <c r="L5167" i="2"/>
  <c r="L5168" i="2"/>
  <c r="L5169" i="2"/>
  <c r="L5170" i="2"/>
  <c r="L5171" i="2"/>
  <c r="L5172" i="2"/>
  <c r="L5177" i="2"/>
  <c r="L5178" i="2"/>
  <c r="L5179" i="2"/>
  <c r="L5180" i="2"/>
  <c r="L5181" i="2"/>
  <c r="L5182" i="2"/>
  <c r="L5183" i="2"/>
  <c r="L5184" i="2"/>
  <c r="L5185" i="2"/>
  <c r="L5186" i="2"/>
  <c r="L5187" i="2"/>
  <c r="L5188" i="2"/>
  <c r="L5189" i="2"/>
  <c r="L5190" i="2"/>
  <c r="L5191" i="2"/>
  <c r="L5192" i="2"/>
  <c r="L5193" i="2"/>
  <c r="L5194" i="2"/>
  <c r="L5195" i="2"/>
  <c r="L5200" i="2"/>
  <c r="L5201" i="2"/>
  <c r="L5202" i="2"/>
  <c r="L5203" i="2"/>
  <c r="L5204" i="2"/>
  <c r="L5205" i="2"/>
  <c r="L5206" i="2"/>
  <c r="L5207" i="2"/>
  <c r="L5208" i="2"/>
  <c r="L5209" i="2"/>
  <c r="L5210" i="2"/>
  <c r="L5211" i="2"/>
  <c r="L5212" i="2"/>
  <c r="L5213" i="2"/>
  <c r="L5214" i="2"/>
  <c r="L5215" i="2"/>
  <c r="L5216" i="2"/>
  <c r="L5217" i="2"/>
  <c r="L5218" i="2"/>
  <c r="L5219" i="2"/>
  <c r="L5220" i="2"/>
  <c r="L5221" i="2"/>
  <c r="L5222" i="2"/>
  <c r="L5223" i="2"/>
  <c r="L5224" i="2"/>
  <c r="L5225" i="2"/>
  <c r="L5226" i="2"/>
  <c r="L5227" i="2"/>
  <c r="L5228" i="2"/>
  <c r="L5229" i="2"/>
  <c r="L5230" i="2"/>
  <c r="L5231" i="2"/>
  <c r="L5232" i="2"/>
  <c r="L5233" i="2"/>
  <c r="L5234" i="2"/>
  <c r="L5235" i="2"/>
  <c r="L5236" i="2"/>
  <c r="L5237" i="2"/>
  <c r="L5238" i="2"/>
  <c r="L5239" i="2"/>
  <c r="L5240" i="2"/>
  <c r="L5241" i="2"/>
  <c r="L5242" i="2"/>
  <c r="L5243" i="2"/>
  <c r="L5244" i="2"/>
  <c r="L5245" i="2"/>
  <c r="L5246" i="2"/>
  <c r="L5247" i="2"/>
  <c r="L5248" i="2"/>
  <c r="L5249" i="2"/>
  <c r="L5250" i="2"/>
  <c r="L5251" i="2"/>
  <c r="L5252" i="2"/>
  <c r="L5253" i="2"/>
  <c r="L5254" i="2"/>
  <c r="L5255" i="2"/>
  <c r="L5256" i="2"/>
  <c r="L5257" i="2"/>
  <c r="L5258" i="2"/>
  <c r="L5259" i="2"/>
  <c r="L5260" i="2"/>
  <c r="L5261" i="2"/>
  <c r="L5262" i="2"/>
  <c r="L5263" i="2"/>
  <c r="L5264" i="2"/>
  <c r="L5265" i="2"/>
  <c r="L5266" i="2"/>
  <c r="L5267" i="2"/>
  <c r="L5268" i="2"/>
  <c r="L5269" i="2"/>
  <c r="L5270" i="2"/>
  <c r="L5271" i="2"/>
  <c r="L5272" i="2"/>
  <c r="L5273" i="2"/>
  <c r="L5274" i="2"/>
  <c r="L5275" i="2"/>
  <c r="L5276" i="2"/>
  <c r="L5277" i="2"/>
  <c r="L5278" i="2"/>
  <c r="L5279" i="2"/>
  <c r="L5280" i="2"/>
  <c r="L5281" i="2"/>
  <c r="L5282" i="2"/>
  <c r="L5283" i="2"/>
  <c r="L5284" i="2"/>
  <c r="L5285" i="2"/>
  <c r="L5286" i="2"/>
  <c r="L5287" i="2"/>
  <c r="L5288" i="2"/>
  <c r="L5289" i="2"/>
  <c r="L5290" i="2"/>
  <c r="L5291" i="2"/>
  <c r="L5292" i="2"/>
  <c r="L5293" i="2"/>
  <c r="L5294" i="2"/>
  <c r="L5295" i="2"/>
  <c r="L5296" i="2"/>
  <c r="L5297" i="2"/>
  <c r="L5298" i="2"/>
  <c r="L5299" i="2"/>
  <c r="L5300" i="2"/>
  <c r="L5301" i="2"/>
  <c r="L5302" i="2"/>
  <c r="L5303" i="2"/>
  <c r="L5304" i="2"/>
  <c r="L5305" i="2"/>
  <c r="L5306" i="2"/>
  <c r="L5307" i="2"/>
  <c r="L5308" i="2"/>
  <c r="L5309" i="2"/>
  <c r="L5310" i="2"/>
  <c r="L5311" i="2"/>
  <c r="L5312" i="2"/>
  <c r="L5313" i="2"/>
  <c r="L5314" i="2"/>
  <c r="L5315" i="2"/>
  <c r="L5316" i="2"/>
  <c r="L5317" i="2"/>
  <c r="L5318" i="2"/>
  <c r="L5319" i="2"/>
  <c r="L5320" i="2"/>
  <c r="L5321" i="2"/>
  <c r="L5322" i="2"/>
  <c r="L5323" i="2"/>
  <c r="L5324" i="2"/>
  <c r="L5325" i="2"/>
  <c r="L5326" i="2"/>
  <c r="L5327" i="2"/>
  <c r="L5328" i="2"/>
  <c r="L5329" i="2"/>
  <c r="L5330" i="2"/>
  <c r="L5331" i="2"/>
  <c r="L5332" i="2"/>
  <c r="L5333" i="2"/>
  <c r="L5334" i="2"/>
  <c r="L5335" i="2"/>
  <c r="L5336" i="2"/>
  <c r="L5337" i="2"/>
  <c r="L5338" i="2"/>
  <c r="L5339" i="2"/>
  <c r="L5340" i="2"/>
  <c r="L5341" i="2"/>
  <c r="L5342" i="2"/>
  <c r="L5343" i="2"/>
  <c r="L5344" i="2"/>
  <c r="L5345" i="2"/>
  <c r="L5346" i="2"/>
  <c r="L5347" i="2"/>
  <c r="L5348" i="2"/>
  <c r="L5349" i="2"/>
  <c r="L5350" i="2"/>
  <c r="L5351" i="2"/>
  <c r="L5352" i="2"/>
  <c r="L5353" i="2"/>
  <c r="L5354" i="2"/>
  <c r="L5355" i="2"/>
  <c r="L5356" i="2"/>
  <c r="L5357" i="2"/>
  <c r="L5358" i="2"/>
  <c r="L5359" i="2"/>
  <c r="L5360" i="2"/>
  <c r="L5361" i="2"/>
  <c r="L5362" i="2"/>
  <c r="L5363" i="2"/>
  <c r="L5364" i="2"/>
  <c r="L5365" i="2"/>
  <c r="L5366" i="2"/>
  <c r="L5367" i="2"/>
  <c r="L5368" i="2"/>
  <c r="L5369" i="2"/>
  <c r="L5370" i="2"/>
  <c r="L5371" i="2"/>
  <c r="L5372" i="2"/>
  <c r="L5373" i="2"/>
  <c r="L5374" i="2"/>
  <c r="L5375" i="2"/>
  <c r="L5376" i="2"/>
  <c r="L5377" i="2"/>
  <c r="L5378" i="2"/>
  <c r="L5379" i="2"/>
  <c r="L5380" i="2"/>
  <c r="L5381" i="2"/>
  <c r="L5382" i="2"/>
  <c r="L5383" i="2"/>
  <c r="L5384" i="2"/>
  <c r="L5385" i="2"/>
  <c r="L5387" i="2"/>
  <c r="L5388" i="2"/>
  <c r="L5389" i="2"/>
  <c r="L5390" i="2"/>
  <c r="L5391" i="2"/>
  <c r="L5392" i="2"/>
  <c r="L5393" i="2"/>
  <c r="L5394" i="2"/>
  <c r="L5395" i="2"/>
  <c r="L5396" i="2"/>
  <c r="L5397" i="2"/>
  <c r="L5398" i="2"/>
  <c r="L5399" i="2"/>
  <c r="L5400" i="2"/>
  <c r="L5402" i="2"/>
  <c r="L5403" i="2"/>
  <c r="L5404" i="2"/>
  <c r="L5405" i="2"/>
  <c r="L5406" i="2"/>
  <c r="L5408" i="2"/>
  <c r="L5409" i="2"/>
  <c r="L5410" i="2"/>
  <c r="L5411" i="2"/>
  <c r="L5412" i="2"/>
  <c r="L5413" i="2"/>
  <c r="L5414" i="2"/>
  <c r="L5415" i="2"/>
  <c r="L5416" i="2"/>
  <c r="L5417" i="2"/>
  <c r="L5418" i="2"/>
  <c r="L5419" i="2"/>
  <c r="L5420" i="2"/>
  <c r="L5422" i="2"/>
  <c r="L5423" i="2"/>
  <c r="L5424" i="2"/>
  <c r="L5425" i="2"/>
  <c r="L5426" i="2"/>
  <c r="L5427" i="2"/>
  <c r="L5428" i="2"/>
  <c r="L5429" i="2"/>
  <c r="L5430" i="2"/>
  <c r="L5431" i="2"/>
  <c r="L5432" i="2"/>
  <c r="L5433" i="2"/>
  <c r="L5434" i="2"/>
  <c r="L5435" i="2"/>
  <c r="L5436" i="2"/>
  <c r="L5437" i="2"/>
  <c r="L5438" i="2"/>
  <c r="L5439" i="2"/>
  <c r="L5440" i="2"/>
  <c r="L5441" i="2"/>
  <c r="L5442" i="2"/>
  <c r="L5443" i="2"/>
  <c r="L5444" i="2"/>
  <c r="L5445" i="2"/>
  <c r="L5446" i="2"/>
  <c r="L5447" i="2"/>
  <c r="L5448" i="2"/>
  <c r="L5449" i="2"/>
  <c r="L5450" i="2"/>
  <c r="L5451" i="2"/>
  <c r="L5452" i="2"/>
  <c r="L5453" i="2"/>
  <c r="L5454" i="2"/>
  <c r="L5455" i="2"/>
  <c r="L5456" i="2"/>
  <c r="L5457" i="2"/>
  <c r="L5458" i="2"/>
  <c r="L5459" i="2"/>
  <c r="L5460" i="2"/>
  <c r="L5461" i="2"/>
  <c r="L5462" i="2"/>
  <c r="L5463" i="2"/>
  <c r="L5464" i="2"/>
  <c r="L5465" i="2"/>
  <c r="L5466" i="2"/>
  <c r="L5467" i="2"/>
  <c r="L5468" i="2"/>
  <c r="L5469" i="2"/>
  <c r="L5470" i="2"/>
  <c r="L5471" i="2"/>
  <c r="L5472" i="2"/>
  <c r="L5473" i="2"/>
  <c r="L5474" i="2"/>
  <c r="L5475" i="2"/>
  <c r="L5476" i="2"/>
  <c r="L5477" i="2"/>
  <c r="L5478" i="2"/>
  <c r="L5479" i="2"/>
  <c r="L5480" i="2"/>
  <c r="L5481" i="2"/>
  <c r="L5482" i="2"/>
  <c r="L5483" i="2"/>
  <c r="L5484" i="2"/>
  <c r="L5485" i="2"/>
  <c r="L5486" i="2"/>
  <c r="L5487" i="2"/>
  <c r="L5488" i="2"/>
  <c r="L5489" i="2"/>
  <c r="L5490" i="2"/>
  <c r="L5491" i="2"/>
  <c r="L5492" i="2"/>
  <c r="L5493" i="2"/>
  <c r="L5494" i="2"/>
  <c r="L5495" i="2"/>
  <c r="L5496" i="2"/>
  <c r="L5497" i="2"/>
  <c r="L5498" i="2"/>
  <c r="L5499" i="2"/>
  <c r="L5500" i="2"/>
  <c r="L5501" i="2"/>
  <c r="L5502" i="2"/>
  <c r="L5503" i="2"/>
  <c r="L5504" i="2"/>
  <c r="L5505" i="2"/>
  <c r="L5506" i="2"/>
  <c r="L5507" i="2"/>
  <c r="L5508" i="2"/>
  <c r="L5509" i="2"/>
  <c r="L5510" i="2"/>
  <c r="L5511" i="2"/>
  <c r="L5512" i="2"/>
  <c r="L5513" i="2"/>
  <c r="L5514" i="2"/>
  <c r="L5515" i="2"/>
  <c r="L5516" i="2"/>
  <c r="L5517" i="2"/>
  <c r="L5527" i="2"/>
  <c r="L5528" i="2"/>
  <c r="L5529" i="2"/>
  <c r="L5530" i="2"/>
  <c r="L5533" i="2"/>
  <c r="L5534" i="2"/>
  <c r="L5537" i="2"/>
  <c r="L5538" i="2"/>
  <c r="L5539" i="2"/>
  <c r="L5540" i="2"/>
  <c r="L5541" i="2"/>
  <c r="L5542" i="2"/>
  <c r="L5543" i="2"/>
  <c r="L5544" i="2"/>
  <c r="L5545" i="2"/>
  <c r="L5546" i="2"/>
  <c r="L5547" i="2"/>
  <c r="L5548" i="2"/>
  <c r="L5549" i="2"/>
  <c r="L5550" i="2"/>
  <c r="L5551" i="2"/>
  <c r="L5552" i="2"/>
  <c r="L5553" i="2"/>
  <c r="L5554" i="2"/>
  <c r="L5555" i="2"/>
  <c r="L5556" i="2"/>
  <c r="L5557" i="2"/>
  <c r="L5558" i="2"/>
  <c r="L5559" i="2"/>
  <c r="L5560" i="2"/>
  <c r="L5561" i="2"/>
  <c r="L5562" i="2"/>
  <c r="L5563" i="2"/>
  <c r="L5564" i="2"/>
  <c r="L5565" i="2"/>
  <c r="L5566" i="2"/>
  <c r="L5567" i="2"/>
  <c r="L5568" i="2"/>
  <c r="L5569" i="2"/>
  <c r="L5570" i="2"/>
  <c r="L5571" i="2"/>
  <c r="L5572" i="2"/>
  <c r="L5573" i="2"/>
  <c r="L5574" i="2"/>
  <c r="L5575" i="2"/>
  <c r="L5576" i="2"/>
  <c r="L5577" i="2"/>
  <c r="L5578" i="2"/>
  <c r="L5579" i="2"/>
  <c r="L5580" i="2"/>
  <c r="L5581" i="2"/>
  <c r="L5582" i="2"/>
  <c r="L5583" i="2"/>
  <c r="L5584" i="2"/>
  <c r="L5585" i="2"/>
  <c r="L5586" i="2"/>
  <c r="L5587" i="2"/>
  <c r="L5588" i="2"/>
  <c r="L5589" i="2"/>
  <c r="L5590" i="2"/>
  <c r="L5591" i="2"/>
  <c r="L5592" i="2"/>
  <c r="L5593" i="2"/>
  <c r="L5594" i="2"/>
  <c r="L5595" i="2"/>
  <c r="L5596" i="2"/>
  <c r="L5597" i="2"/>
  <c r="L5598" i="2"/>
  <c r="L5599" i="2"/>
  <c r="L5600" i="2"/>
  <c r="L5601" i="2"/>
  <c r="L5602" i="2"/>
  <c r="L5603" i="2"/>
  <c r="L5604" i="2"/>
  <c r="L5605" i="2"/>
  <c r="L5606" i="2"/>
  <c r="L5607" i="2"/>
  <c r="L5608" i="2"/>
  <c r="L5609" i="2"/>
  <c r="L5610" i="2"/>
  <c r="L5611" i="2"/>
  <c r="L5612" i="2"/>
  <c r="L5613" i="2"/>
  <c r="L5614" i="2"/>
  <c r="L5615" i="2"/>
  <c r="L5616" i="2"/>
  <c r="L5617" i="2"/>
  <c r="L5618" i="2"/>
  <c r="L5619" i="2"/>
  <c r="L5620" i="2"/>
  <c r="L5621" i="2"/>
  <c r="L5622" i="2"/>
  <c r="L5623" i="2"/>
  <c r="L5624" i="2"/>
  <c r="L5625" i="2"/>
  <c r="L5626" i="2"/>
  <c r="L5627" i="2"/>
  <c r="L5628" i="2"/>
  <c r="L5629" i="2"/>
  <c r="L5630" i="2"/>
  <c r="L5631" i="2"/>
  <c r="L5632" i="2"/>
  <c r="L5633" i="2"/>
  <c r="L5634" i="2"/>
  <c r="L5635" i="2"/>
  <c r="L5636" i="2"/>
  <c r="L5637" i="2"/>
  <c r="L5638" i="2"/>
  <c r="L5639" i="2"/>
  <c r="L5640" i="2"/>
  <c r="L5641" i="2"/>
  <c r="L5642" i="2"/>
  <c r="L5643" i="2"/>
  <c r="L5644" i="2"/>
  <c r="L5645" i="2"/>
  <c r="L5646" i="2"/>
  <c r="L5648" i="2"/>
  <c r="L5649" i="2"/>
  <c r="L5650" i="2"/>
  <c r="L5651" i="2"/>
  <c r="L5652" i="2"/>
  <c r="L5653" i="2"/>
  <c r="L5654" i="2"/>
  <c r="L5655" i="2"/>
  <c r="L5656" i="2"/>
  <c r="L5657" i="2"/>
  <c r="L5658" i="2"/>
  <c r="L5659" i="2"/>
  <c r="L5660" i="2"/>
  <c r="L5661" i="2"/>
  <c r="L5662" i="2"/>
  <c r="L5663" i="2"/>
  <c r="L5664" i="2"/>
  <c r="L5665" i="2"/>
  <c r="L5666" i="2"/>
  <c r="L5667" i="2"/>
  <c r="L5668" i="2"/>
  <c r="L5669" i="2"/>
  <c r="L5670" i="2"/>
  <c r="L5671" i="2"/>
  <c r="L5672" i="2"/>
  <c r="L5673" i="2"/>
  <c r="L5674" i="2"/>
  <c r="L5675" i="2"/>
  <c r="L5676" i="2"/>
  <c r="L5677" i="2"/>
  <c r="L5678" i="2"/>
  <c r="L5679" i="2"/>
  <c r="L5680" i="2"/>
  <c r="L5681" i="2"/>
  <c r="L5682" i="2"/>
  <c r="L5683" i="2"/>
  <c r="L5684" i="2"/>
  <c r="L5685" i="2"/>
  <c r="L5686" i="2"/>
  <c r="L5687" i="2"/>
  <c r="L5688" i="2"/>
  <c r="L5689" i="2"/>
  <c r="L5690" i="2"/>
  <c r="L5691" i="2"/>
  <c r="L5692" i="2"/>
  <c r="L5693" i="2"/>
  <c r="L5694" i="2"/>
  <c r="L5695" i="2"/>
  <c r="L5696" i="2"/>
  <c r="L5697" i="2"/>
  <c r="L5698" i="2"/>
  <c r="L5699" i="2"/>
  <c r="L5700" i="2"/>
  <c r="L5701" i="2"/>
  <c r="L5702" i="2"/>
  <c r="L5703" i="2"/>
  <c r="L5704" i="2"/>
  <c r="L5705" i="2"/>
  <c r="L5706" i="2"/>
  <c r="L5707" i="2"/>
  <c r="L5708" i="2"/>
  <c r="L5709" i="2"/>
  <c r="L5710" i="2"/>
  <c r="L5711" i="2"/>
  <c r="L5712" i="2"/>
  <c r="L5713" i="2"/>
  <c r="L5714" i="2"/>
  <c r="L5715" i="2"/>
  <c r="L5716" i="2"/>
  <c r="L5717" i="2"/>
  <c r="L5718" i="2"/>
  <c r="L5719" i="2"/>
  <c r="L5720" i="2"/>
  <c r="L5721" i="2"/>
  <c r="L5722" i="2"/>
  <c r="L5723" i="2"/>
  <c r="L5724" i="2"/>
  <c r="L5725" i="2"/>
  <c r="L5726" i="2"/>
  <c r="L5727" i="2"/>
  <c r="L5728" i="2"/>
  <c r="L5729" i="2"/>
  <c r="L5730" i="2"/>
  <c r="L5731" i="2"/>
  <c r="L5732" i="2"/>
  <c r="L5733" i="2"/>
  <c r="L5734" i="2"/>
  <c r="L5735" i="2"/>
  <c r="L5736" i="2"/>
  <c r="L5737" i="2"/>
  <c r="L5738" i="2"/>
  <c r="L5739" i="2"/>
  <c r="L5740" i="2"/>
  <c r="L5741" i="2"/>
  <c r="L5742" i="2"/>
  <c r="L5743" i="2"/>
  <c r="L5744" i="2"/>
  <c r="L5745" i="2"/>
  <c r="L5746" i="2"/>
  <c r="L5747" i="2"/>
  <c r="L5748" i="2"/>
  <c r="L5749" i="2"/>
  <c r="L5750" i="2"/>
  <c r="L5751" i="2"/>
  <c r="L5752" i="2"/>
  <c r="L5753" i="2"/>
  <c r="L5754" i="2"/>
  <c r="L5755" i="2"/>
  <c r="L5756" i="2"/>
  <c r="L5757" i="2"/>
  <c r="L5758" i="2"/>
  <c r="L5759" i="2"/>
  <c r="L5760" i="2"/>
  <c r="L5761" i="2"/>
  <c r="L5762" i="2"/>
  <c r="L5763" i="2"/>
  <c r="L5764" i="2"/>
  <c r="L5765" i="2"/>
  <c r="L5766" i="2"/>
  <c r="L5767" i="2"/>
  <c r="L5768" i="2"/>
  <c r="L5769" i="2"/>
  <c r="L5770" i="2"/>
  <c r="L5771" i="2"/>
  <c r="L5772" i="2"/>
  <c r="L5773" i="2"/>
  <c r="L5774" i="2"/>
  <c r="L5775" i="2"/>
  <c r="L5776" i="2"/>
  <c r="L5778" i="2"/>
  <c r="L5779" i="2"/>
  <c r="L5780" i="2"/>
  <c r="L5781" i="2"/>
  <c r="L5782" i="2"/>
  <c r="L5783" i="2"/>
  <c r="L5784" i="2"/>
  <c r="L5785" i="2"/>
  <c r="L5786" i="2"/>
  <c r="L5787" i="2"/>
  <c r="L5788" i="2"/>
  <c r="L5789" i="2"/>
  <c r="L5790" i="2"/>
  <c r="L5791" i="2"/>
  <c r="L5792" i="2"/>
  <c r="L5793" i="2"/>
  <c r="L5794" i="2"/>
  <c r="L5795" i="2"/>
  <c r="L5796" i="2"/>
  <c r="L5797" i="2"/>
  <c r="L5798" i="2"/>
  <c r="L5799" i="2"/>
  <c r="L5800" i="2"/>
  <c r="L5801" i="2"/>
  <c r="L5802" i="2"/>
  <c r="L5803" i="2"/>
  <c r="L5804" i="2"/>
  <c r="L5805" i="2"/>
  <c r="L5806" i="2"/>
  <c r="L5807" i="2"/>
  <c r="L5808" i="2"/>
  <c r="L5809" i="2"/>
  <c r="L5810" i="2"/>
  <c r="L5811" i="2"/>
  <c r="L5812" i="2"/>
  <c r="L5813" i="2"/>
  <c r="L5814" i="2"/>
  <c r="L5815" i="2"/>
  <c r="L5816" i="2"/>
  <c r="L5817" i="2"/>
  <c r="L5818" i="2"/>
  <c r="L5819" i="2"/>
  <c r="L5820" i="2"/>
  <c r="L5821" i="2"/>
  <c r="L5822" i="2"/>
  <c r="L5823" i="2"/>
  <c r="L5824" i="2"/>
  <c r="L5825" i="2"/>
  <c r="L5826" i="2"/>
  <c r="L5827" i="2"/>
  <c r="L5828" i="2"/>
  <c r="L5829" i="2"/>
  <c r="L5830" i="2"/>
  <c r="L5831" i="2"/>
  <c r="L5834" i="2"/>
  <c r="L5835" i="2"/>
  <c r="L5836" i="2"/>
  <c r="L5837" i="2"/>
  <c r="L5840" i="2"/>
  <c r="L5841" i="2"/>
  <c r="L5842" i="2"/>
  <c r="L5843" i="2"/>
  <c r="L5844" i="2"/>
  <c r="L5847" i="2"/>
  <c r="L5848" i="2"/>
  <c r="L5851" i="2"/>
  <c r="L5852" i="2"/>
  <c r="L5853" i="2"/>
  <c r="L5854" i="2"/>
  <c r="L5857" i="2"/>
  <c r="L5858" i="2"/>
  <c r="L5859" i="2"/>
  <c r="L5860" i="2"/>
  <c r="L5861" i="2"/>
  <c r="L5862" i="2"/>
  <c r="L5863" i="2"/>
  <c r="L5864" i="2"/>
  <c r="L5865" i="2"/>
  <c r="L5866" i="2"/>
  <c r="L5867" i="2"/>
  <c r="L5868" i="2"/>
  <c r="L5869" i="2"/>
  <c r="L5870" i="2"/>
  <c r="L5871" i="2"/>
  <c r="L5872" i="2"/>
  <c r="L5873" i="2"/>
  <c r="L5874" i="2"/>
  <c r="L5875" i="2"/>
  <c r="L5876" i="2"/>
  <c r="L5877" i="2"/>
  <c r="L5878" i="2"/>
  <c r="L5879" i="2"/>
  <c r="L5880" i="2"/>
  <c r="L5881" i="2"/>
  <c r="L5882" i="2"/>
  <c r="L5883" i="2"/>
  <c r="L5884" i="2"/>
  <c r="L5885" i="2"/>
  <c r="L5886" i="2"/>
  <c r="L5887" i="2"/>
  <c r="L5888" i="2"/>
  <c r="L5889" i="2"/>
  <c r="L5890" i="2"/>
  <c r="L5891" i="2"/>
  <c r="L5892" i="2"/>
  <c r="L5893" i="2"/>
  <c r="L5894" i="2"/>
  <c r="L5895" i="2"/>
  <c r="L5896" i="2"/>
  <c r="L5897" i="2"/>
  <c r="L5898" i="2"/>
  <c r="L5899" i="2"/>
  <c r="L5900" i="2"/>
  <c r="L5901" i="2"/>
  <c r="L5902" i="2"/>
  <c r="L5903" i="2"/>
  <c r="L5905" i="2"/>
  <c r="L5906" i="2"/>
  <c r="L5907" i="2"/>
  <c r="L5908" i="2"/>
  <c r="L5909" i="2"/>
  <c r="L5910" i="2"/>
  <c r="L5911" i="2"/>
  <c r="L5912" i="2"/>
  <c r="L5913" i="2"/>
  <c r="L5914" i="2"/>
  <c r="L5915" i="2"/>
  <c r="L5916" i="2"/>
  <c r="L5917" i="2"/>
  <c r="L5918" i="2"/>
  <c r="L5919" i="2"/>
  <c r="L5920" i="2"/>
  <c r="L5921" i="2"/>
  <c r="L5922" i="2"/>
  <c r="L5923" i="2"/>
  <c r="L5924" i="2"/>
  <c r="L5925" i="2"/>
  <c r="L5926" i="2"/>
  <c r="L5927" i="2"/>
  <c r="L5928" i="2"/>
  <c r="L5929" i="2"/>
  <c r="L5930" i="2"/>
  <c r="L5931" i="2"/>
  <c r="L5932" i="2"/>
  <c r="L5933" i="2"/>
  <c r="L5934" i="2"/>
  <c r="L5935" i="2"/>
  <c r="L5936" i="2"/>
  <c r="L5937" i="2"/>
  <c r="L5938" i="2"/>
  <c r="L5939" i="2"/>
  <c r="L5940" i="2"/>
  <c r="L5941" i="2"/>
  <c r="L5942" i="2"/>
  <c r="L5943" i="2"/>
  <c r="L5944" i="2"/>
  <c r="L5945" i="2"/>
  <c r="L5946" i="2"/>
  <c r="L5947" i="2"/>
  <c r="L5948" i="2"/>
  <c r="L5949" i="2"/>
  <c r="L5950" i="2"/>
  <c r="L5951" i="2"/>
  <c r="L5952" i="2"/>
  <c r="L5953" i="2"/>
  <c r="L5954" i="2"/>
  <c r="L5955" i="2"/>
  <c r="L5956" i="2"/>
  <c r="L5957" i="2"/>
  <c r="L5958" i="2"/>
  <c r="L5959" i="2"/>
  <c r="L5960" i="2"/>
  <c r="L5961" i="2"/>
  <c r="L5962" i="2"/>
  <c r="L5963" i="2"/>
  <c r="L5964" i="2"/>
  <c r="L5965" i="2"/>
  <c r="L5966" i="2"/>
  <c r="L5967" i="2"/>
  <c r="L5968" i="2"/>
  <c r="L5969" i="2"/>
  <c r="L5970" i="2"/>
  <c r="L5971" i="2"/>
  <c r="L5972" i="2"/>
  <c r="L5973" i="2"/>
  <c r="L5974" i="2"/>
  <c r="L5975" i="2"/>
  <c r="L5976" i="2"/>
  <c r="L5977" i="2"/>
  <c r="L5978" i="2"/>
  <c r="L5979" i="2"/>
  <c r="L5980" i="2"/>
  <c r="L5982" i="2"/>
  <c r="L5983" i="2"/>
  <c r="L5984" i="2"/>
  <c r="L5985" i="2"/>
  <c r="L5986" i="2"/>
  <c r="L5987" i="2"/>
  <c r="L5988" i="2"/>
  <c r="L5989" i="2"/>
  <c r="L5990" i="2"/>
  <c r="L5991" i="2"/>
  <c r="L5992" i="2"/>
  <c r="L5993" i="2"/>
  <c r="L5994" i="2"/>
  <c r="L5995" i="2"/>
  <c r="L5996" i="2"/>
  <c r="L5997" i="2"/>
  <c r="L5998" i="2"/>
  <c r="L5999" i="2"/>
  <c r="L6000" i="2"/>
  <c r="L6001" i="2"/>
  <c r="L6002" i="2"/>
  <c r="L6003" i="2"/>
  <c r="L6004" i="2"/>
  <c r="L6005" i="2"/>
  <c r="L6006" i="2"/>
  <c r="L6007" i="2"/>
  <c r="L6008" i="2"/>
  <c r="L6009" i="2"/>
  <c r="L6010" i="2"/>
  <c r="L6011" i="2"/>
  <c r="L6012" i="2"/>
  <c r="L6013" i="2"/>
  <c r="L6014" i="2"/>
  <c r="L6015" i="2"/>
  <c r="L6016" i="2"/>
  <c r="L6017" i="2"/>
  <c r="L6018" i="2"/>
  <c r="L6019" i="2"/>
  <c r="L6020" i="2"/>
  <c r="L6021" i="2"/>
  <c r="L6022" i="2"/>
  <c r="L6023" i="2"/>
  <c r="L6024" i="2"/>
  <c r="L6025" i="2"/>
  <c r="L6026" i="2"/>
  <c r="L6027" i="2"/>
  <c r="L6028" i="2"/>
  <c r="L6029" i="2"/>
  <c r="L6030" i="2"/>
  <c r="L6031" i="2"/>
  <c r="L6032" i="2"/>
  <c r="L6033" i="2"/>
  <c r="L6034" i="2"/>
  <c r="L6035" i="2"/>
  <c r="L6036" i="2"/>
  <c r="L6037" i="2"/>
  <c r="L6038" i="2"/>
  <c r="L6039" i="2"/>
  <c r="L6040" i="2"/>
  <c r="L6041" i="2"/>
  <c r="L6042" i="2"/>
  <c r="L6043" i="2"/>
  <c r="L6044" i="2"/>
  <c r="L6045" i="2"/>
  <c r="L6046" i="2"/>
  <c r="L6047" i="2"/>
  <c r="L6048" i="2"/>
  <c r="L6049" i="2"/>
  <c r="L6050" i="2"/>
  <c r="L6051" i="2"/>
  <c r="L6052" i="2"/>
  <c r="L6053" i="2"/>
  <c r="L6054" i="2"/>
  <c r="L6055" i="2"/>
  <c r="L6056" i="2"/>
  <c r="L6057" i="2"/>
  <c r="L6058" i="2"/>
  <c r="L6059" i="2"/>
  <c r="L6060" i="2"/>
  <c r="L6061" i="2"/>
  <c r="L6062" i="2"/>
  <c r="L6063" i="2"/>
  <c r="L6064" i="2"/>
  <c r="L6065" i="2"/>
  <c r="L6066" i="2"/>
  <c r="L6067" i="2"/>
  <c r="L6068" i="2"/>
  <c r="L6069" i="2"/>
  <c r="L6070" i="2"/>
  <c r="L6071" i="2"/>
  <c r="L6072" i="2"/>
  <c r="L6073" i="2"/>
  <c r="L6074" i="2"/>
  <c r="L6076" i="2"/>
  <c r="L6077" i="2"/>
  <c r="L6078" i="2"/>
  <c r="L6080" i="2"/>
  <c r="L6081" i="2"/>
  <c r="L6082" i="2"/>
  <c r="L6083" i="2"/>
  <c r="L6084" i="2"/>
  <c r="L6085" i="2"/>
  <c r="L6086" i="2"/>
  <c r="L6087" i="2"/>
  <c r="L6088" i="2"/>
  <c r="L6089" i="2"/>
  <c r="L6090" i="2"/>
  <c r="L6091" i="2"/>
  <c r="L6092" i="2"/>
  <c r="L6093" i="2"/>
  <c r="L6094" i="2"/>
  <c r="L6095" i="2"/>
  <c r="L6096" i="2"/>
  <c r="L6097" i="2"/>
  <c r="L6098" i="2"/>
  <c r="L6099" i="2"/>
  <c r="L6100" i="2"/>
  <c r="L6101" i="2"/>
  <c r="L6102" i="2"/>
  <c r="L6103" i="2"/>
  <c r="L6104" i="2"/>
  <c r="L6105" i="2"/>
  <c r="L6106" i="2"/>
  <c r="L6107" i="2"/>
  <c r="L6108" i="2"/>
  <c r="L6109" i="2"/>
  <c r="L6110" i="2"/>
  <c r="L6111" i="2"/>
  <c r="L6112" i="2"/>
  <c r="L6113" i="2"/>
  <c r="L6114" i="2"/>
  <c r="L6115" i="2"/>
  <c r="L6116" i="2"/>
  <c r="L6117" i="2"/>
  <c r="L6118" i="2"/>
  <c r="L6119" i="2"/>
  <c r="L6120" i="2"/>
  <c r="L6121" i="2"/>
  <c r="L6122" i="2"/>
  <c r="L6123" i="2"/>
  <c r="L6124" i="2"/>
  <c r="L6125" i="2"/>
  <c r="L6126" i="2"/>
  <c r="L6127" i="2"/>
  <c r="L6128" i="2"/>
  <c r="L6129" i="2"/>
  <c r="L6130" i="2"/>
  <c r="L6131" i="2"/>
  <c r="L6132" i="2"/>
  <c r="L6133" i="2"/>
  <c r="L6134" i="2"/>
  <c r="L6135" i="2"/>
  <c r="L6136" i="2"/>
  <c r="L6137" i="2"/>
  <c r="L6138" i="2"/>
  <c r="L6139" i="2"/>
  <c r="L6140" i="2"/>
  <c r="L6141" i="2"/>
  <c r="L6142" i="2"/>
  <c r="L6143" i="2"/>
  <c r="L6144" i="2"/>
  <c r="L6145" i="2"/>
  <c r="L6146" i="2"/>
  <c r="L6147" i="2"/>
  <c r="L6148" i="2"/>
  <c r="L6149" i="2"/>
  <c r="L6150" i="2"/>
  <c r="L6151" i="2"/>
  <c r="L6152" i="2"/>
  <c r="L6153" i="2"/>
  <c r="L6154" i="2"/>
  <c r="L6155" i="2"/>
  <c r="L6156" i="2"/>
  <c r="L6157" i="2"/>
  <c r="L6158" i="2"/>
  <c r="L6159" i="2"/>
  <c r="L6160" i="2"/>
  <c r="L6161" i="2"/>
  <c r="L6162" i="2"/>
  <c r="L6163" i="2"/>
  <c r="L6164" i="2"/>
  <c r="L6165" i="2"/>
  <c r="L6166" i="2"/>
  <c r="L6167" i="2"/>
  <c r="L6168" i="2"/>
  <c r="L6169" i="2"/>
  <c r="L6170" i="2"/>
  <c r="L6171" i="2"/>
  <c r="L6172" i="2"/>
  <c r="L6173" i="2"/>
  <c r="L6174" i="2"/>
  <c r="L6175" i="2"/>
  <c r="L6176" i="2"/>
  <c r="L6177" i="2"/>
  <c r="L6178" i="2"/>
  <c r="L6179" i="2"/>
  <c r="L6180" i="2"/>
  <c r="L6181" i="2"/>
  <c r="L6182" i="2"/>
  <c r="L6183" i="2"/>
  <c r="L6184" i="2"/>
  <c r="L6185" i="2"/>
  <c r="L6186" i="2"/>
  <c r="L6187" i="2"/>
  <c r="L6188" i="2"/>
  <c r="L6189" i="2"/>
  <c r="L6190" i="2"/>
  <c r="L6191" i="2"/>
  <c r="L6192" i="2"/>
  <c r="L6193" i="2"/>
  <c r="L6194" i="2"/>
  <c r="L6195" i="2"/>
  <c r="L6196" i="2"/>
  <c r="L6197" i="2"/>
  <c r="L6198" i="2"/>
  <c r="L6199" i="2"/>
  <c r="L6200" i="2"/>
  <c r="L6201" i="2"/>
  <c r="L6202" i="2"/>
  <c r="L6203" i="2"/>
  <c r="L6204" i="2"/>
  <c r="L6205" i="2"/>
  <c r="L6206" i="2"/>
  <c r="L6207" i="2"/>
  <c r="L6208" i="2"/>
  <c r="L6209" i="2"/>
  <c r="L6210" i="2"/>
  <c r="L6211" i="2"/>
  <c r="L6212" i="2"/>
  <c r="L6213" i="2"/>
  <c r="L6214" i="2"/>
  <c r="L6215" i="2"/>
  <c r="L6216" i="2"/>
  <c r="L6217" i="2"/>
  <c r="L6218" i="2"/>
  <c r="L6219" i="2"/>
  <c r="L6220" i="2"/>
  <c r="L6221" i="2"/>
  <c r="L6222" i="2"/>
  <c r="L6223" i="2"/>
  <c r="L6224" i="2"/>
  <c r="L6225" i="2"/>
  <c r="L6226" i="2"/>
  <c r="L6227" i="2"/>
  <c r="L6228" i="2"/>
  <c r="L6229" i="2"/>
  <c r="L6230" i="2"/>
  <c r="L6231" i="2"/>
  <c r="L6232" i="2"/>
  <c r="L6233" i="2"/>
  <c r="L6234" i="2"/>
  <c r="L6235" i="2"/>
  <c r="L6236" i="2"/>
  <c r="L6237" i="2"/>
  <c r="L6238" i="2"/>
  <c r="L6239" i="2"/>
  <c r="L6240" i="2"/>
  <c r="L6241" i="2"/>
  <c r="L6242" i="2"/>
  <c r="L6243" i="2"/>
  <c r="L6244" i="2"/>
  <c r="L6245" i="2"/>
  <c r="L6246" i="2"/>
  <c r="L6247" i="2"/>
  <c r="L6248" i="2"/>
  <c r="L6249" i="2"/>
  <c r="L6250" i="2"/>
  <c r="L6251" i="2"/>
  <c r="L6252" i="2"/>
  <c r="L6253" i="2"/>
  <c r="L6254" i="2"/>
  <c r="L6255" i="2"/>
  <c r="L6256" i="2"/>
  <c r="L6257" i="2"/>
  <c r="L6258" i="2"/>
  <c r="L6259" i="2"/>
  <c r="L6260" i="2"/>
  <c r="L6261" i="2"/>
  <c r="L6262" i="2"/>
  <c r="L6263" i="2"/>
  <c r="L6264" i="2"/>
  <c r="L6265" i="2"/>
  <c r="L6266" i="2"/>
  <c r="L6267" i="2"/>
  <c r="L6268" i="2"/>
  <c r="L6269" i="2"/>
  <c r="L6270" i="2"/>
  <c r="L6271" i="2"/>
  <c r="L6272" i="2"/>
  <c r="L6273" i="2"/>
  <c r="L6274" i="2"/>
  <c r="L6275" i="2"/>
  <c r="L6276" i="2"/>
  <c r="L6277" i="2"/>
  <c r="L6278" i="2"/>
  <c r="L6279" i="2"/>
  <c r="L6280" i="2"/>
  <c r="L6281" i="2"/>
  <c r="L6282" i="2"/>
  <c r="L6283" i="2"/>
  <c r="L6284" i="2"/>
  <c r="L6285" i="2"/>
  <c r="L6286" i="2"/>
  <c r="L6287" i="2"/>
  <c r="L6288" i="2"/>
  <c r="L6289" i="2"/>
  <c r="L6290" i="2"/>
  <c r="L6291" i="2"/>
  <c r="L6292" i="2"/>
  <c r="L6293" i="2"/>
  <c r="L6294" i="2"/>
  <c r="L6295" i="2"/>
  <c r="L6296" i="2"/>
  <c r="L6297" i="2"/>
  <c r="L6298" i="2"/>
  <c r="L6299" i="2"/>
  <c r="L6300" i="2"/>
  <c r="L6301" i="2"/>
  <c r="L6302" i="2"/>
  <c r="L6303" i="2"/>
  <c r="L6304" i="2"/>
  <c r="L6305" i="2"/>
  <c r="L6306" i="2"/>
  <c r="L6307" i="2"/>
  <c r="L6308" i="2"/>
  <c r="L6309" i="2"/>
  <c r="L6310" i="2"/>
  <c r="L6311" i="2"/>
  <c r="L6312" i="2"/>
  <c r="L6313" i="2"/>
  <c r="L6314" i="2"/>
  <c r="L6315" i="2"/>
  <c r="L6316" i="2"/>
  <c r="L6317" i="2"/>
  <c r="L6318" i="2"/>
  <c r="L6319" i="2"/>
  <c r="L6320" i="2"/>
  <c r="L6321" i="2"/>
  <c r="L6322" i="2"/>
  <c r="L6323" i="2"/>
  <c r="L6324" i="2"/>
  <c r="L6325" i="2"/>
  <c r="L6326" i="2"/>
  <c r="L6327" i="2"/>
  <c r="L6328" i="2"/>
  <c r="L6329" i="2"/>
  <c r="L6330" i="2"/>
  <c r="L6331" i="2"/>
  <c r="L6332" i="2"/>
  <c r="L6333" i="2"/>
  <c r="L6334" i="2"/>
  <c r="L6335" i="2"/>
  <c r="L6336" i="2"/>
  <c r="L6337" i="2"/>
  <c r="L6338" i="2"/>
  <c r="L6339" i="2"/>
  <c r="L6340" i="2"/>
  <c r="L6341" i="2"/>
  <c r="L6342" i="2"/>
  <c r="L6343" i="2"/>
  <c r="L6344" i="2"/>
  <c r="L6345" i="2"/>
  <c r="L6346" i="2"/>
  <c r="L6347" i="2"/>
  <c r="L6348" i="2"/>
  <c r="L6349" i="2"/>
  <c r="L6350" i="2"/>
  <c r="L6351" i="2"/>
  <c r="L6352" i="2"/>
  <c r="L6353" i="2"/>
  <c r="L6354" i="2"/>
  <c r="L6355" i="2"/>
  <c r="L6356" i="2"/>
  <c r="L6357" i="2"/>
  <c r="L6358" i="2"/>
  <c r="L6359" i="2"/>
  <c r="L6360" i="2"/>
  <c r="L6361" i="2"/>
  <c r="L6362" i="2"/>
  <c r="L6363" i="2"/>
  <c r="L6364" i="2"/>
  <c r="L6365" i="2"/>
  <c r="L6366" i="2"/>
  <c r="L6367" i="2"/>
  <c r="L6368" i="2"/>
  <c r="L6369" i="2"/>
  <c r="L6370" i="2"/>
  <c r="L6371" i="2"/>
  <c r="L6372" i="2"/>
  <c r="L6373" i="2"/>
  <c r="L6374" i="2"/>
  <c r="L6375" i="2"/>
  <c r="L6376" i="2"/>
  <c r="L6377" i="2"/>
  <c r="L6378" i="2"/>
  <c r="L6379" i="2"/>
  <c r="L6380" i="2"/>
  <c r="L6381" i="2"/>
  <c r="L6382" i="2"/>
  <c r="L6383" i="2"/>
  <c r="L6384" i="2"/>
  <c r="L6385" i="2"/>
  <c r="L6386" i="2"/>
  <c r="L6387" i="2"/>
  <c r="L6388" i="2"/>
  <c r="L6389" i="2"/>
  <c r="L6390" i="2"/>
  <c r="L6391" i="2"/>
  <c r="L6392" i="2"/>
  <c r="L6393" i="2"/>
  <c r="L6394" i="2"/>
  <c r="L6395" i="2"/>
  <c r="L6396" i="2"/>
  <c r="L6397" i="2"/>
  <c r="L6398" i="2"/>
  <c r="L6399" i="2"/>
  <c r="L6400" i="2"/>
  <c r="L6401" i="2"/>
  <c r="L6402" i="2"/>
  <c r="L6403" i="2"/>
  <c r="L6404" i="2"/>
  <c r="L6405" i="2"/>
  <c r="L6406" i="2"/>
  <c r="L6407" i="2"/>
  <c r="L6408" i="2"/>
  <c r="L6409" i="2"/>
  <c r="L6410" i="2"/>
  <c r="L6411" i="2"/>
  <c r="L6412" i="2"/>
  <c r="L6413" i="2"/>
  <c r="L6414" i="2"/>
  <c r="L6415" i="2"/>
  <c r="L6416" i="2"/>
  <c r="L6417" i="2"/>
  <c r="L6418" i="2"/>
  <c r="L6419" i="2"/>
  <c r="L6420" i="2"/>
  <c r="L6421" i="2"/>
  <c r="L6422" i="2"/>
  <c r="L6423" i="2"/>
  <c r="L6424" i="2"/>
  <c r="L6425" i="2"/>
  <c r="L6426" i="2"/>
  <c r="L6427" i="2"/>
  <c r="L6428" i="2"/>
  <c r="L6429" i="2"/>
  <c r="L6430" i="2"/>
  <c r="L6431" i="2"/>
  <c r="L6432" i="2"/>
  <c r="L6433" i="2"/>
  <c r="L6434" i="2"/>
  <c r="L6435" i="2"/>
  <c r="L6436" i="2"/>
  <c r="L6437" i="2"/>
  <c r="L6438" i="2"/>
  <c r="L6439" i="2"/>
  <c r="L6440" i="2"/>
  <c r="L6441" i="2"/>
  <c r="L6442" i="2"/>
  <c r="L6443" i="2"/>
  <c r="L6444" i="2"/>
  <c r="L6445" i="2"/>
  <c r="L6446" i="2"/>
  <c r="L6447" i="2"/>
  <c r="L6448" i="2"/>
  <c r="L6449" i="2"/>
  <c r="L6450" i="2"/>
  <c r="L6451" i="2"/>
  <c r="L6452" i="2"/>
  <c r="L6453" i="2"/>
  <c r="L6454" i="2"/>
  <c r="L6455" i="2"/>
  <c r="L6456" i="2"/>
  <c r="L6457" i="2"/>
  <c r="L6458" i="2"/>
  <c r="L6459" i="2"/>
  <c r="L6460" i="2"/>
  <c r="L6461" i="2"/>
  <c r="L6462" i="2"/>
  <c r="L6463" i="2"/>
  <c r="L6464" i="2"/>
  <c r="L6465" i="2"/>
  <c r="L6466" i="2"/>
  <c r="L6467" i="2"/>
  <c r="L6468" i="2"/>
  <c r="L6469" i="2"/>
  <c r="L6470" i="2"/>
  <c r="L6471" i="2"/>
  <c r="L6472" i="2"/>
  <c r="L6473" i="2"/>
  <c r="L6474" i="2"/>
  <c r="L6475" i="2"/>
  <c r="L6476" i="2"/>
  <c r="L6477" i="2"/>
  <c r="L6478" i="2"/>
  <c r="L6479" i="2"/>
  <c r="L6480" i="2"/>
  <c r="L6481" i="2"/>
  <c r="L6482" i="2"/>
  <c r="L6483" i="2"/>
  <c r="L6484" i="2"/>
  <c r="L6485" i="2"/>
  <c r="L6486" i="2"/>
  <c r="L6487" i="2"/>
  <c r="L6488" i="2"/>
  <c r="L6489" i="2"/>
  <c r="L6490" i="2"/>
  <c r="L6491" i="2"/>
  <c r="L6492" i="2"/>
  <c r="L6493" i="2"/>
  <c r="L6494" i="2"/>
  <c r="L6495" i="2"/>
  <c r="L6496" i="2"/>
  <c r="L6497" i="2"/>
  <c r="L6498" i="2"/>
  <c r="L6499" i="2"/>
  <c r="L6500" i="2"/>
  <c r="L6501" i="2"/>
  <c r="L6502" i="2"/>
  <c r="L6503" i="2"/>
  <c r="L6504" i="2"/>
  <c r="L6505" i="2"/>
  <c r="L6506" i="2"/>
  <c r="L6507" i="2"/>
  <c r="L6508" i="2"/>
  <c r="L6509" i="2"/>
  <c r="L6510" i="2"/>
  <c r="L6511" i="2"/>
  <c r="L6512" i="2"/>
  <c r="L6513" i="2"/>
  <c r="L6514" i="2"/>
  <c r="L6515" i="2"/>
  <c r="L6516" i="2"/>
  <c r="L6517" i="2"/>
  <c r="L6518" i="2"/>
  <c r="L6519" i="2"/>
  <c r="L6520" i="2"/>
  <c r="L6521" i="2"/>
  <c r="L6522" i="2"/>
  <c r="L6523" i="2"/>
  <c r="L6524" i="2"/>
  <c r="L6525" i="2"/>
  <c r="L6526" i="2"/>
  <c r="L6527" i="2"/>
  <c r="L6528" i="2"/>
  <c r="L6529" i="2"/>
  <c r="L6530" i="2"/>
  <c r="L6531" i="2"/>
  <c r="L6532" i="2"/>
  <c r="L6533" i="2"/>
  <c r="L6534" i="2"/>
  <c r="L6535" i="2"/>
  <c r="L6536" i="2"/>
  <c r="L6537" i="2"/>
  <c r="L6538" i="2"/>
  <c r="L6539" i="2"/>
  <c r="L6540" i="2"/>
  <c r="L6541" i="2"/>
  <c r="L6542" i="2"/>
  <c r="L6543" i="2"/>
  <c r="L6544" i="2"/>
  <c r="L6545" i="2"/>
  <c r="L6546" i="2"/>
  <c r="L6547" i="2"/>
  <c r="L6548" i="2"/>
  <c r="L6549" i="2"/>
  <c r="L6550" i="2"/>
  <c r="L6551" i="2"/>
  <c r="L6552" i="2"/>
  <c r="L6553" i="2"/>
  <c r="L6554" i="2"/>
  <c r="L6555" i="2"/>
  <c r="L6556" i="2"/>
  <c r="L6557" i="2"/>
  <c r="L6558" i="2"/>
  <c r="L6559" i="2"/>
  <c r="L6560" i="2"/>
  <c r="L6561" i="2"/>
  <c r="L6562" i="2"/>
  <c r="L6563" i="2"/>
  <c r="L6564" i="2"/>
  <c r="L6565" i="2"/>
  <c r="L6566" i="2"/>
  <c r="L6567" i="2"/>
  <c r="L6568" i="2"/>
  <c r="L6569" i="2"/>
  <c r="L6570" i="2"/>
  <c r="L6571" i="2"/>
  <c r="L6572" i="2"/>
  <c r="L6573" i="2"/>
  <c r="L6574" i="2"/>
  <c r="L6575" i="2"/>
  <c r="L6576" i="2"/>
  <c r="L6577" i="2"/>
  <c r="L6578" i="2"/>
  <c r="L6579" i="2"/>
  <c r="L6580" i="2"/>
  <c r="L6581" i="2"/>
  <c r="L6582" i="2"/>
  <c r="L6583" i="2"/>
  <c r="L6584" i="2"/>
  <c r="L6585" i="2"/>
  <c r="L6586" i="2"/>
  <c r="L6587" i="2"/>
  <c r="L6588" i="2"/>
  <c r="L6589" i="2"/>
  <c r="L6590" i="2"/>
  <c r="L6591" i="2"/>
  <c r="L6592" i="2"/>
  <c r="L6593" i="2"/>
  <c r="L6594" i="2"/>
  <c r="L6595" i="2"/>
  <c r="L6596" i="2"/>
  <c r="L6597" i="2"/>
  <c r="L6598" i="2"/>
  <c r="L6599" i="2"/>
  <c r="L6600" i="2"/>
  <c r="L6601" i="2"/>
  <c r="L6602" i="2"/>
  <c r="L6603" i="2"/>
  <c r="L6604" i="2"/>
  <c r="L6605" i="2"/>
  <c r="L6606" i="2"/>
  <c r="L6607" i="2"/>
  <c r="L6608" i="2"/>
  <c r="L6609" i="2"/>
  <c r="L6610" i="2"/>
  <c r="L6611" i="2"/>
  <c r="L6612" i="2"/>
  <c r="L6613" i="2"/>
  <c r="L6614" i="2"/>
  <c r="L6615" i="2"/>
  <c r="L6616" i="2"/>
  <c r="L6617" i="2"/>
  <c r="L6618" i="2"/>
  <c r="L6619" i="2"/>
  <c r="L6620" i="2"/>
  <c r="L6621" i="2"/>
  <c r="L6622" i="2"/>
  <c r="L6623" i="2"/>
  <c r="L6624" i="2"/>
  <c r="L6625" i="2"/>
  <c r="L6626" i="2"/>
  <c r="L6627" i="2"/>
  <c r="L6628" i="2"/>
  <c r="L6630" i="2"/>
  <c r="L6631" i="2"/>
  <c r="L6632" i="2"/>
  <c r="L6635" i="2"/>
  <c r="L6636" i="2"/>
  <c r="L6637" i="2"/>
  <c r="L6638" i="2"/>
  <c r="L6639" i="2"/>
  <c r="L6640" i="2"/>
  <c r="L6641" i="2"/>
  <c r="L6642" i="2"/>
  <c r="L6643" i="2"/>
  <c r="L6644" i="2"/>
  <c r="L6645" i="2"/>
  <c r="L6646" i="2"/>
  <c r="L6647" i="2"/>
  <c r="L6648" i="2"/>
  <c r="L6649" i="2"/>
  <c r="L6650" i="2"/>
  <c r="L6651" i="2"/>
  <c r="L6652" i="2"/>
  <c r="L6653" i="2"/>
  <c r="L6654" i="2"/>
  <c r="L6655" i="2"/>
  <c r="L6656" i="2"/>
  <c r="L6657" i="2"/>
  <c r="L6658" i="2"/>
  <c r="L6659" i="2"/>
  <c r="L6660" i="2"/>
  <c r="L6661" i="2"/>
  <c r="L6662" i="2"/>
  <c r="L6663" i="2"/>
  <c r="L6664" i="2"/>
  <c r="L6665" i="2"/>
  <c r="L6666" i="2"/>
  <c r="L6667" i="2"/>
  <c r="L6668" i="2"/>
  <c r="L6669" i="2"/>
  <c r="L6670" i="2"/>
  <c r="L6671" i="2"/>
  <c r="L6672" i="2"/>
  <c r="L6673" i="2"/>
  <c r="L6674" i="2"/>
  <c r="L6675" i="2"/>
  <c r="L6676" i="2"/>
  <c r="L6677" i="2"/>
  <c r="L6678" i="2"/>
  <c r="L6679" i="2"/>
  <c r="L6680" i="2"/>
  <c r="L6681" i="2"/>
  <c r="L6682" i="2"/>
  <c r="L6683" i="2"/>
  <c r="L6684" i="2"/>
  <c r="L6685" i="2"/>
  <c r="L6686" i="2"/>
  <c r="L6687" i="2"/>
  <c r="L6688" i="2"/>
  <c r="L6689" i="2"/>
  <c r="L6690" i="2"/>
  <c r="L6691" i="2"/>
  <c r="L6692" i="2"/>
  <c r="L6693" i="2"/>
  <c r="L6694" i="2"/>
  <c r="L6695" i="2"/>
  <c r="L6696" i="2"/>
  <c r="L6697" i="2"/>
  <c r="L6698" i="2"/>
  <c r="L6699" i="2"/>
  <c r="L6700" i="2"/>
  <c r="L6701" i="2"/>
  <c r="L6702" i="2"/>
  <c r="L6703" i="2"/>
  <c r="L6704" i="2"/>
  <c r="L6705" i="2"/>
  <c r="L6706" i="2"/>
  <c r="L6707" i="2"/>
  <c r="L6708" i="2"/>
  <c r="L6709" i="2"/>
  <c r="L6710" i="2"/>
  <c r="L6711" i="2"/>
  <c r="L6712" i="2"/>
  <c r="L6713" i="2"/>
  <c r="L6714" i="2"/>
  <c r="L6715" i="2"/>
  <c r="L6716" i="2"/>
  <c r="L6717" i="2"/>
  <c r="L6718" i="2"/>
  <c r="L6719" i="2"/>
  <c r="L6720" i="2"/>
  <c r="L6721" i="2"/>
  <c r="L6722" i="2"/>
  <c r="L6723" i="2"/>
  <c r="L6724" i="2"/>
  <c r="L6725" i="2"/>
  <c r="L6726" i="2"/>
  <c r="L6727" i="2"/>
  <c r="L6728" i="2"/>
  <c r="L6729" i="2"/>
  <c r="L6730" i="2"/>
  <c r="L6731" i="2"/>
  <c r="L6732" i="2"/>
  <c r="L6733" i="2"/>
  <c r="L6734" i="2"/>
  <c r="L6735" i="2"/>
  <c r="L6736" i="2"/>
  <c r="L6737" i="2"/>
  <c r="L6738" i="2"/>
  <c r="L6739" i="2"/>
  <c r="L6740" i="2"/>
  <c r="L6741" i="2"/>
  <c r="L6742" i="2"/>
  <c r="L6743" i="2"/>
  <c r="L6744" i="2"/>
  <c r="L6745" i="2"/>
  <c r="L6746" i="2"/>
  <c r="L6747" i="2"/>
  <c r="L6748" i="2"/>
  <c r="L6749" i="2"/>
  <c r="L6750" i="2"/>
  <c r="L6751" i="2"/>
  <c r="L6752" i="2"/>
  <c r="L6753" i="2"/>
  <c r="L6754" i="2"/>
  <c r="L6755" i="2"/>
  <c r="L6756" i="2"/>
  <c r="L6757" i="2"/>
  <c r="L6758" i="2"/>
  <c r="L6759" i="2"/>
  <c r="L6760" i="2"/>
  <c r="L6761" i="2"/>
  <c r="L6762" i="2"/>
  <c r="L6763" i="2"/>
  <c r="L6764" i="2"/>
  <c r="L6765" i="2"/>
  <c r="L6766" i="2"/>
  <c r="L6767" i="2"/>
  <c r="L6768" i="2"/>
  <c r="L6769" i="2"/>
  <c r="L6770" i="2"/>
  <c r="L6771" i="2"/>
  <c r="L6772" i="2"/>
  <c r="L6773" i="2"/>
  <c r="L6774" i="2"/>
  <c r="L6775" i="2"/>
  <c r="L6776" i="2"/>
  <c r="L6777" i="2"/>
  <c r="L6778" i="2"/>
  <c r="L6779" i="2"/>
  <c r="L6780" i="2"/>
  <c r="L6781" i="2"/>
  <c r="L6782" i="2"/>
  <c r="L6783" i="2"/>
  <c r="L6784" i="2"/>
  <c r="L6785" i="2"/>
  <c r="L6786" i="2"/>
  <c r="L6787" i="2"/>
  <c r="L6788" i="2"/>
  <c r="L6789" i="2"/>
  <c r="L6790" i="2"/>
  <c r="L6791" i="2"/>
  <c r="L6792" i="2"/>
  <c r="L6793" i="2"/>
  <c r="L6794" i="2"/>
  <c r="L6795" i="2"/>
  <c r="L6796" i="2"/>
  <c r="L6797" i="2"/>
  <c r="L6798" i="2"/>
  <c r="L6799" i="2"/>
  <c r="L6800" i="2"/>
  <c r="L6801" i="2"/>
  <c r="L6802" i="2"/>
  <c r="L6803" i="2"/>
  <c r="L6804" i="2"/>
  <c r="L6805" i="2"/>
  <c r="L6806" i="2"/>
  <c r="L6807" i="2"/>
  <c r="L6808" i="2"/>
  <c r="L6809" i="2"/>
  <c r="L6810" i="2"/>
  <c r="L6811" i="2"/>
  <c r="L6812" i="2"/>
  <c r="L6813" i="2"/>
  <c r="L6814" i="2"/>
  <c r="L6815" i="2"/>
  <c r="L6816" i="2"/>
  <c r="L6817" i="2"/>
  <c r="L6818" i="2"/>
  <c r="L6819" i="2"/>
  <c r="L6820" i="2"/>
  <c r="L6821" i="2"/>
  <c r="L6822" i="2"/>
  <c r="L6823" i="2"/>
  <c r="L6824" i="2"/>
  <c r="L6825" i="2"/>
  <c r="L6826" i="2"/>
  <c r="L6827" i="2"/>
  <c r="L6828" i="2"/>
  <c r="L6829" i="2"/>
  <c r="L6830" i="2"/>
  <c r="L6831" i="2"/>
  <c r="L6832" i="2"/>
  <c r="L6833" i="2"/>
  <c r="L6834" i="2"/>
  <c r="L6835" i="2"/>
  <c r="L6836" i="2"/>
  <c r="L6837" i="2"/>
  <c r="L6838" i="2"/>
  <c r="L6839" i="2"/>
  <c r="L6840" i="2"/>
  <c r="L6841" i="2"/>
  <c r="L6842" i="2"/>
  <c r="L6843" i="2"/>
  <c r="L6844" i="2"/>
  <c r="L6845" i="2"/>
  <c r="L6846" i="2"/>
  <c r="L6847" i="2"/>
  <c r="L6848" i="2"/>
  <c r="L6849" i="2"/>
  <c r="L6850" i="2"/>
  <c r="L6851" i="2"/>
  <c r="L6852" i="2"/>
  <c r="L6853" i="2"/>
  <c r="L6854" i="2"/>
  <c r="L6855" i="2"/>
  <c r="L6856" i="2"/>
  <c r="L6857" i="2"/>
  <c r="L6858" i="2"/>
  <c r="L6859" i="2"/>
  <c r="L6860" i="2"/>
  <c r="L6861" i="2"/>
  <c r="L6862" i="2"/>
  <c r="L6863" i="2"/>
  <c r="L6864" i="2"/>
  <c r="L6865" i="2"/>
  <c r="L6866" i="2"/>
  <c r="L6867" i="2"/>
  <c r="L6868" i="2"/>
  <c r="L6869" i="2"/>
  <c r="L6870" i="2"/>
  <c r="L6871" i="2"/>
  <c r="L6872" i="2"/>
  <c r="L6873" i="2"/>
  <c r="L6874" i="2"/>
  <c r="L6875" i="2"/>
  <c r="L6876" i="2"/>
  <c r="L6877" i="2"/>
  <c r="L6878" i="2"/>
  <c r="L6879" i="2"/>
  <c r="L6880" i="2"/>
  <c r="L6881" i="2"/>
  <c r="L6882" i="2"/>
  <c r="L6883" i="2"/>
  <c r="L6884" i="2"/>
  <c r="L6885" i="2"/>
  <c r="L6886" i="2"/>
  <c r="L6887" i="2"/>
  <c r="L6888" i="2"/>
  <c r="L6889" i="2"/>
  <c r="L6890" i="2"/>
  <c r="L6891" i="2"/>
  <c r="L6892" i="2"/>
  <c r="L6893" i="2"/>
  <c r="L6894" i="2"/>
  <c r="L6895" i="2"/>
  <c r="L6896" i="2"/>
  <c r="L6897" i="2"/>
  <c r="L6898" i="2"/>
  <c r="L6899" i="2"/>
  <c r="L6900" i="2"/>
  <c r="L6901" i="2"/>
  <c r="L6902" i="2"/>
  <c r="L6903" i="2"/>
  <c r="L6904" i="2"/>
  <c r="L6905" i="2"/>
  <c r="L6906" i="2"/>
  <c r="L6907" i="2"/>
  <c r="L6908" i="2"/>
  <c r="L6909" i="2"/>
  <c r="L6910" i="2"/>
  <c r="L6911" i="2"/>
  <c r="L6912" i="2"/>
  <c r="L6913" i="2"/>
  <c r="L6914" i="2"/>
  <c r="L6915" i="2"/>
  <c r="L6916" i="2"/>
  <c r="L6917" i="2"/>
  <c r="L6918" i="2"/>
  <c r="L6919" i="2"/>
  <c r="L6920" i="2"/>
  <c r="L6921" i="2"/>
  <c r="L6922" i="2"/>
  <c r="L6923" i="2"/>
  <c r="L6924" i="2"/>
  <c r="L6925" i="2"/>
  <c r="L6926" i="2"/>
  <c r="L6927" i="2"/>
  <c r="L6928" i="2"/>
  <c r="L6929" i="2"/>
  <c r="L6930" i="2"/>
  <c r="L6931" i="2"/>
  <c r="L6932" i="2"/>
  <c r="L6933" i="2"/>
  <c r="L6934" i="2"/>
  <c r="L6935" i="2"/>
  <c r="L6936" i="2"/>
  <c r="L6937" i="2"/>
  <c r="L6938" i="2"/>
  <c r="L6939" i="2"/>
  <c r="L6940" i="2"/>
  <c r="L6941" i="2"/>
  <c r="L6942" i="2"/>
  <c r="L6943" i="2"/>
  <c r="L6944" i="2"/>
  <c r="L6945" i="2"/>
  <c r="L6946" i="2"/>
  <c r="L6947" i="2"/>
  <c r="L6948" i="2"/>
  <c r="L6949" i="2"/>
  <c r="L6950" i="2"/>
  <c r="L6951" i="2"/>
  <c r="L6952" i="2"/>
  <c r="L6953" i="2"/>
  <c r="L6954" i="2"/>
  <c r="L6955" i="2"/>
  <c r="L6956" i="2"/>
  <c r="L6957" i="2"/>
  <c r="L6958" i="2"/>
  <c r="L6959" i="2"/>
  <c r="L6960" i="2"/>
  <c r="L6961" i="2"/>
  <c r="L6962" i="2"/>
  <c r="L6963" i="2"/>
  <c r="L6964" i="2"/>
  <c r="L6965" i="2"/>
  <c r="L6966" i="2"/>
  <c r="L6967" i="2"/>
  <c r="L6968" i="2"/>
  <c r="L6969" i="2"/>
  <c r="L6970" i="2"/>
  <c r="L6971" i="2"/>
  <c r="L6972" i="2"/>
  <c r="L6973" i="2"/>
  <c r="L6974" i="2"/>
  <c r="L6975" i="2"/>
  <c r="L6976" i="2"/>
  <c r="L6977" i="2"/>
  <c r="L6978" i="2"/>
  <c r="L6979" i="2"/>
  <c r="L6981" i="2"/>
  <c r="L6982" i="2"/>
  <c r="L6983" i="2"/>
  <c r="L6984" i="2"/>
  <c r="L6985" i="2"/>
  <c r="L6986" i="2"/>
  <c r="L6987" i="2"/>
  <c r="L6988" i="2"/>
  <c r="L6989" i="2"/>
  <c r="L6990" i="2"/>
  <c r="L6991" i="2"/>
  <c r="L6992" i="2"/>
  <c r="L6993" i="2"/>
  <c r="L6994" i="2"/>
  <c r="L6995" i="2"/>
  <c r="L6996" i="2"/>
  <c r="L6997" i="2"/>
  <c r="L6998" i="2"/>
  <c r="L6999" i="2"/>
  <c r="L7000" i="2"/>
  <c r="L7001" i="2"/>
  <c r="L7002" i="2"/>
  <c r="L7003" i="2"/>
  <c r="L7004" i="2"/>
  <c r="L7005" i="2"/>
  <c r="L7006" i="2"/>
  <c r="L7007" i="2"/>
  <c r="L7008" i="2"/>
  <c r="L7009" i="2"/>
  <c r="L7010" i="2"/>
  <c r="L7011" i="2"/>
  <c r="L7012" i="2"/>
  <c r="L7013" i="2"/>
  <c r="L7014" i="2"/>
  <c r="L7015" i="2"/>
  <c r="L7016" i="2"/>
  <c r="L7017" i="2"/>
  <c r="L7018" i="2"/>
  <c r="L7019" i="2"/>
  <c r="L7020" i="2"/>
  <c r="L7021" i="2"/>
  <c r="L7022" i="2"/>
  <c r="L7023" i="2"/>
  <c r="L7024" i="2"/>
  <c r="L7025" i="2"/>
  <c r="L7026" i="2"/>
  <c r="L7027" i="2"/>
  <c r="L7028" i="2"/>
  <c r="L7029" i="2"/>
  <c r="L7030" i="2"/>
  <c r="L7031" i="2"/>
  <c r="L7032" i="2"/>
  <c r="L7033" i="2"/>
  <c r="L7034" i="2"/>
  <c r="L7035" i="2"/>
  <c r="L7036" i="2"/>
  <c r="L7037" i="2"/>
  <c r="L7038" i="2"/>
  <c r="L7039" i="2"/>
  <c r="L7040" i="2"/>
  <c r="L7041" i="2"/>
  <c r="L7042" i="2"/>
  <c r="L7043" i="2"/>
  <c r="L7044" i="2"/>
  <c r="L7045" i="2"/>
  <c r="L7046" i="2"/>
  <c r="L7047" i="2"/>
  <c r="L7048" i="2"/>
  <c r="L7049" i="2"/>
  <c r="L7050" i="2"/>
  <c r="L7051" i="2"/>
  <c r="L7052" i="2"/>
  <c r="L7053" i="2"/>
  <c r="L7054" i="2"/>
  <c r="L7055" i="2"/>
  <c r="L7056" i="2"/>
  <c r="L7057" i="2"/>
  <c r="L7058" i="2"/>
  <c r="L7059" i="2"/>
  <c r="L7060" i="2"/>
  <c r="L7061" i="2"/>
  <c r="L7062" i="2"/>
  <c r="L7063" i="2"/>
  <c r="L7064" i="2"/>
  <c r="L7065" i="2"/>
  <c r="L7066" i="2"/>
  <c r="L7067" i="2"/>
  <c r="L7068" i="2"/>
  <c r="L7069" i="2"/>
  <c r="L7070" i="2"/>
  <c r="L7071" i="2"/>
  <c r="L7072" i="2"/>
  <c r="L7073" i="2"/>
  <c r="L7074" i="2"/>
  <c r="L7075" i="2"/>
  <c r="L7076" i="2"/>
  <c r="L7077" i="2"/>
  <c r="L7078" i="2"/>
  <c r="L7079" i="2"/>
  <c r="L7080" i="2"/>
  <c r="L7081" i="2"/>
  <c r="L7082" i="2"/>
  <c r="L7083" i="2"/>
  <c r="L7084" i="2"/>
  <c r="L7085" i="2"/>
  <c r="L7086" i="2"/>
  <c r="L7087" i="2"/>
  <c r="L7088" i="2"/>
  <c r="L7089" i="2"/>
  <c r="L7090" i="2"/>
  <c r="L7091" i="2"/>
  <c r="L7092" i="2"/>
  <c r="L7093" i="2"/>
  <c r="L7094" i="2"/>
  <c r="L7095" i="2"/>
  <c r="L7096" i="2"/>
  <c r="L7097" i="2"/>
  <c r="L7098" i="2"/>
  <c r="L7099" i="2"/>
  <c r="L7100" i="2"/>
  <c r="L7101" i="2"/>
  <c r="L7102" i="2"/>
  <c r="L7103" i="2"/>
  <c r="L7104" i="2"/>
  <c r="L7105" i="2"/>
  <c r="L7106" i="2"/>
  <c r="L7107" i="2"/>
  <c r="L7108" i="2"/>
  <c r="L7109" i="2"/>
  <c r="L7110" i="2"/>
  <c r="L7111" i="2"/>
  <c r="L7112" i="2"/>
  <c r="L7113" i="2"/>
  <c r="L7114" i="2"/>
  <c r="L7115" i="2"/>
  <c r="L7116" i="2"/>
  <c r="L7117" i="2"/>
  <c r="L7118" i="2"/>
  <c r="L7119" i="2"/>
  <c r="L7120" i="2"/>
  <c r="L7121" i="2"/>
  <c r="L7122" i="2"/>
  <c r="L7123" i="2"/>
  <c r="L7124" i="2"/>
  <c r="L7125" i="2"/>
  <c r="L7126" i="2"/>
  <c r="L7127" i="2"/>
  <c r="L7128" i="2"/>
  <c r="L7129" i="2"/>
  <c r="L7130" i="2"/>
  <c r="L7131" i="2"/>
  <c r="L7132" i="2"/>
  <c r="L7133" i="2"/>
  <c r="L7134" i="2"/>
  <c r="L7135" i="2"/>
  <c r="L7136" i="2"/>
  <c r="L7137" i="2"/>
  <c r="L7138" i="2"/>
  <c r="L7139" i="2"/>
  <c r="L7140" i="2"/>
  <c r="L7141" i="2"/>
  <c r="L7142" i="2"/>
  <c r="L7143" i="2"/>
  <c r="L7144" i="2"/>
  <c r="L7145" i="2"/>
  <c r="L7146" i="2"/>
  <c r="L7147" i="2"/>
  <c r="L7148" i="2"/>
  <c r="L7149" i="2"/>
  <c r="L7150" i="2"/>
  <c r="L7151" i="2"/>
  <c r="L7152" i="2"/>
  <c r="L7153" i="2"/>
  <c r="L7154" i="2"/>
  <c r="L7155" i="2"/>
  <c r="L7156" i="2"/>
  <c r="L7157" i="2"/>
  <c r="L7158" i="2"/>
  <c r="L7159" i="2"/>
  <c r="L7160" i="2"/>
  <c r="L7161" i="2"/>
  <c r="L7162" i="2"/>
  <c r="L7163" i="2"/>
  <c r="L7164" i="2"/>
  <c r="L7165" i="2"/>
  <c r="L7166" i="2"/>
  <c r="L7167" i="2"/>
  <c r="L7168" i="2"/>
  <c r="L7169" i="2"/>
  <c r="L7170" i="2"/>
  <c r="L7171" i="2"/>
  <c r="L7173" i="2"/>
  <c r="L7175" i="2"/>
  <c r="L7178" i="2"/>
  <c r="L7181" i="2"/>
  <c r="L7185" i="2"/>
  <c r="L7186" i="2"/>
  <c r="L7187" i="2"/>
  <c r="L7188" i="2"/>
  <c r="L7189" i="2"/>
  <c r="L7190" i="2"/>
  <c r="L7191" i="2"/>
  <c r="L7192" i="2"/>
  <c r="L7193" i="2"/>
  <c r="L7194" i="2"/>
  <c r="L7195" i="2"/>
  <c r="L7196" i="2"/>
  <c r="L7197" i="2"/>
  <c r="L7198" i="2"/>
  <c r="L7199" i="2"/>
  <c r="L7200" i="2"/>
  <c r="L7201" i="2"/>
  <c r="L7202" i="2"/>
  <c r="L7203" i="2"/>
  <c r="L7204" i="2"/>
  <c r="L7205" i="2"/>
  <c r="L7206" i="2"/>
  <c r="L7207" i="2"/>
  <c r="L7208" i="2"/>
  <c r="L7209" i="2"/>
  <c r="L7210" i="2"/>
  <c r="L7211" i="2"/>
  <c r="L7212" i="2"/>
  <c r="L7213" i="2"/>
  <c r="L7214" i="2"/>
  <c r="L7215" i="2"/>
  <c r="L7216" i="2"/>
  <c r="L7217" i="2"/>
  <c r="L7218" i="2"/>
  <c r="L7219" i="2"/>
  <c r="L7220" i="2"/>
  <c r="L7221" i="2"/>
  <c r="L7222" i="2"/>
  <c r="L7223" i="2"/>
  <c r="L7224" i="2"/>
  <c r="L7225" i="2"/>
  <c r="L7226" i="2"/>
  <c r="L7227" i="2"/>
  <c r="L7228" i="2"/>
  <c r="L7229" i="2"/>
  <c r="L7230" i="2"/>
  <c r="L7231" i="2"/>
  <c r="L7232" i="2"/>
  <c r="L7233" i="2"/>
  <c r="L7234" i="2"/>
  <c r="L7235" i="2"/>
  <c r="L7236" i="2"/>
  <c r="L7237" i="2"/>
  <c r="L7238" i="2"/>
  <c r="L7239" i="2"/>
  <c r="L7240" i="2"/>
  <c r="L7241" i="2"/>
  <c r="L7242" i="2"/>
  <c r="L7243" i="2"/>
  <c r="L7244" i="2"/>
  <c r="L7245" i="2"/>
  <c r="L7246" i="2"/>
  <c r="L7247" i="2"/>
  <c r="L7248" i="2"/>
  <c r="L7249" i="2"/>
  <c r="L7250" i="2"/>
  <c r="L7251" i="2"/>
  <c r="L7252" i="2"/>
  <c r="L7253" i="2"/>
  <c r="L7254" i="2"/>
  <c r="L7255" i="2"/>
  <c r="L7256" i="2"/>
  <c r="L7257" i="2"/>
  <c r="L7258" i="2"/>
  <c r="L7259" i="2"/>
  <c r="L7260" i="2"/>
  <c r="L7261" i="2"/>
  <c r="L7262" i="2"/>
  <c r="L7263" i="2"/>
  <c r="L7264" i="2"/>
  <c r="L7265" i="2"/>
  <c r="L7266" i="2"/>
  <c r="L7267" i="2"/>
  <c r="L7268" i="2"/>
  <c r="L7269" i="2"/>
  <c r="L7270" i="2"/>
  <c r="L7271" i="2"/>
  <c r="L7272" i="2"/>
  <c r="L7273" i="2"/>
  <c r="L7274" i="2"/>
  <c r="L7275" i="2"/>
  <c r="L7276" i="2"/>
  <c r="L7277" i="2"/>
  <c r="L7278" i="2"/>
  <c r="L7279" i="2"/>
  <c r="L7280" i="2"/>
  <c r="L7281" i="2"/>
  <c r="L7282" i="2"/>
  <c r="L7283" i="2"/>
  <c r="L7284" i="2"/>
  <c r="L7285" i="2"/>
  <c r="L7286" i="2"/>
  <c r="L7287" i="2"/>
  <c r="L7288" i="2"/>
  <c r="L7289" i="2"/>
  <c r="L7290" i="2"/>
  <c r="L7291" i="2"/>
  <c r="L7292" i="2"/>
  <c r="L7293" i="2"/>
  <c r="L7294" i="2"/>
  <c r="L7295" i="2"/>
  <c r="L7296" i="2"/>
  <c r="L7297" i="2"/>
  <c r="L7298" i="2"/>
  <c r="L7299" i="2"/>
  <c r="L7300" i="2"/>
  <c r="L7301" i="2"/>
  <c r="L7302" i="2"/>
  <c r="L7303" i="2"/>
  <c r="L7304" i="2"/>
  <c r="L7305" i="2"/>
  <c r="L7306" i="2"/>
  <c r="L7307" i="2"/>
  <c r="L7308" i="2"/>
  <c r="L7309" i="2"/>
  <c r="L7310" i="2"/>
  <c r="L7311" i="2"/>
  <c r="L7312" i="2"/>
  <c r="L7313" i="2"/>
  <c r="L7314" i="2"/>
  <c r="L7315" i="2"/>
  <c r="L7316" i="2"/>
  <c r="L7317" i="2"/>
  <c r="L7318" i="2"/>
  <c r="L7319" i="2"/>
  <c r="N4653" i="2"/>
  <c r="N1018" i="2"/>
  <c r="J212" i="2" l="1"/>
  <c r="A6086" i="2"/>
  <c r="A6087" i="2" s="1"/>
  <c r="A6088" i="2" s="1"/>
  <c r="A6089" i="2" s="1"/>
  <c r="A6090" i="2" s="1"/>
  <c r="A6091" i="2" s="1"/>
  <c r="I7321" i="2"/>
  <c r="I7323" i="2"/>
  <c r="I7322" i="2"/>
  <c r="L7323" i="2"/>
  <c r="I7320" i="2"/>
  <c r="L7324" i="2"/>
  <c r="L7326" i="2"/>
  <c r="L7322" i="2"/>
  <c r="N5535" i="2"/>
  <c r="N5532" i="2"/>
  <c r="N3191" i="2"/>
  <c r="N5904" i="2"/>
  <c r="N913" i="2"/>
  <c r="N5838" i="2"/>
  <c r="N5832" i="2"/>
  <c r="N5981" i="2"/>
  <c r="A6092" i="2" l="1"/>
  <c r="A6093" i="2" s="1"/>
  <c r="A6094" i="2" s="1"/>
  <c r="A6095" i="2" s="1"/>
  <c r="A6096" i="2" s="1"/>
  <c r="A6097" i="2" s="1"/>
  <c r="A6098" i="2" s="1"/>
  <c r="A6099" i="2" s="1"/>
  <c r="A6100" i="2" s="1"/>
  <c r="A6101" i="2" s="1"/>
  <c r="A6102" i="2" s="1"/>
  <c r="A6103" i="2" s="1"/>
  <c r="A6104" i="2" s="1"/>
  <c r="A6105" i="2" s="1"/>
  <c r="A6106" i="2" s="1"/>
  <c r="A6107" i="2" s="1"/>
  <c r="A6108" i="2" s="1"/>
  <c r="A6109" i="2" s="1"/>
  <c r="A6110" i="2" s="1"/>
  <c r="A6111" i="2" s="1"/>
  <c r="A6112" i="2" s="1"/>
  <c r="A6113" i="2" s="1"/>
  <c r="A6114" i="2" s="1"/>
  <c r="A6115" i="2" s="1"/>
  <c r="A6116" i="2" s="1"/>
  <c r="A6117" i="2" s="1"/>
  <c r="A6118" i="2" s="1"/>
  <c r="A6119" i="2" s="1"/>
  <c r="A6120" i="2" s="1"/>
  <c r="A6121" i="2" s="1"/>
  <c r="A6122" i="2" s="1"/>
  <c r="A6123" i="2" s="1"/>
  <c r="A6124" i="2" s="1"/>
  <c r="A6125" i="2" s="1"/>
  <c r="A6126" i="2" s="1"/>
  <c r="A6127" i="2" s="1"/>
  <c r="A6128" i="2" s="1"/>
  <c r="A6129" i="2" s="1"/>
  <c r="A6130" i="2" s="1"/>
  <c r="A6131" i="2" s="1"/>
  <c r="A6132" i="2" s="1"/>
  <c r="A6133" i="2" s="1"/>
  <c r="A6134" i="2" s="1"/>
  <c r="A6135" i="2" s="1"/>
  <c r="A6136" i="2" s="1"/>
  <c r="A6137" i="2" s="1"/>
  <c r="A6138" i="2" s="1"/>
  <c r="N6634" i="2"/>
  <c r="N3648" i="2"/>
  <c r="V2826" i="2"/>
  <c r="V2825" i="2"/>
  <c r="V7320" i="2" s="1"/>
  <c r="V7323" i="2" s="1"/>
  <c r="A6139" i="2" l="1"/>
  <c r="A6140" i="2" s="1"/>
  <c r="A6141" i="2" s="1"/>
  <c r="A6142" i="2" s="1"/>
  <c r="A6143" i="2" s="1"/>
  <c r="A6144" i="2" s="1"/>
  <c r="A6145" i="2" s="1"/>
  <c r="A6146" i="2" s="1"/>
  <c r="A6147" i="2" s="1"/>
  <c r="A6148" i="2" s="1"/>
  <c r="A6149" i="2" s="1"/>
  <c r="A6150" i="2" s="1"/>
  <c r="A6151" i="2" s="1"/>
  <c r="A6152" i="2" s="1"/>
  <c r="A6153" i="2" s="1"/>
  <c r="A6154" i="2" s="1"/>
  <c r="A6155" i="2" s="1"/>
  <c r="A6156" i="2" s="1"/>
  <c r="A6157" i="2" s="1"/>
  <c r="A6158" i="2" s="1"/>
  <c r="A6159" i="2" s="1"/>
  <c r="A6160" i="2" s="1"/>
  <c r="A6161" i="2" s="1"/>
  <c r="A6162" i="2" s="1"/>
  <c r="N725" i="2"/>
  <c r="N724" i="2"/>
  <c r="A6163" i="2" l="1"/>
  <c r="A6164" i="2" s="1"/>
  <c r="A6165" i="2" s="1"/>
  <c r="A6166" i="2" s="1"/>
  <c r="A6167" i="2" s="1"/>
  <c r="A6168" i="2" s="1"/>
  <c r="A6169" i="2" s="1"/>
  <c r="A6170" i="2" s="1"/>
  <c r="A6171" i="2" s="1"/>
  <c r="A6172" i="2" s="1"/>
  <c r="A6173" i="2" s="1"/>
  <c r="A6174" i="2" s="1"/>
  <c r="A6175" i="2" s="1"/>
  <c r="A6176" i="2" s="1"/>
  <c r="A6177" i="2" s="1"/>
  <c r="A6178" i="2" s="1"/>
  <c r="A6179" i="2" s="1"/>
  <c r="A6180" i="2" s="1"/>
  <c r="A6181" i="2" s="1"/>
  <c r="A6182" i="2" s="1"/>
  <c r="A6183" i="2" s="1"/>
  <c r="A6184" i="2" s="1"/>
  <c r="A6185" i="2" s="1"/>
  <c r="A6186" i="2" s="1"/>
  <c r="A6187" i="2" s="1"/>
  <c r="A6188" i="2" s="1"/>
  <c r="A6189" i="2" s="1"/>
  <c r="A6190" i="2" s="1"/>
  <c r="A6191" i="2" s="1"/>
  <c r="A6192" i="2" s="1"/>
  <c r="A6193" i="2" s="1"/>
  <c r="A6194" i="2" s="1"/>
  <c r="A6195" i="2" s="1"/>
  <c r="A6196" i="2" s="1"/>
  <c r="A6197" i="2" s="1"/>
  <c r="A6198" i="2" s="1"/>
  <c r="A6199" i="2" s="1"/>
  <c r="A6200" i="2" s="1"/>
  <c r="A6201" i="2" s="1"/>
  <c r="A6202" i="2" s="1"/>
  <c r="A6203" i="2" s="1"/>
  <c r="A6204" i="2" s="1"/>
  <c r="J39" i="2"/>
  <c r="A6205" i="2" l="1"/>
  <c r="A6206" i="2" s="1"/>
  <c r="A6207" i="2" s="1"/>
  <c r="A6208" i="2" s="1"/>
  <c r="O7321" i="2"/>
  <c r="O7320" i="2" s="1"/>
  <c r="A6209" i="2" l="1"/>
  <c r="A6210" i="2" s="1"/>
  <c r="A6211" i="2" s="1"/>
  <c r="A6212" i="2" s="1"/>
  <c r="A6213" i="2" s="1"/>
  <c r="A6214" i="2" s="1"/>
  <c r="A6215" i="2" s="1"/>
  <c r="K1843" i="2"/>
  <c r="A6216" i="2" l="1"/>
  <c r="A6217" i="2" s="1"/>
  <c r="A6218" i="2" s="1"/>
  <c r="A6219" i="2" s="1"/>
  <c r="A6220" i="2" s="1"/>
  <c r="A6221" i="2" s="1"/>
  <c r="A6222" i="2" s="1"/>
  <c r="A6223" i="2" s="1"/>
  <c r="A6224" i="2" s="1"/>
  <c r="A6225" i="2" s="1"/>
  <c r="A6226" i="2" s="1"/>
  <c r="A6227" i="2" s="1"/>
  <c r="A6228" i="2" s="1"/>
  <c r="A6229" i="2" s="1"/>
  <c r="A6230" i="2" s="1"/>
  <c r="A6231" i="2" s="1"/>
  <c r="A6232" i="2" s="1"/>
  <c r="A6233" i="2" s="1"/>
  <c r="A6234" i="2" s="1"/>
  <c r="A6235" i="2" s="1"/>
  <c r="A6236" i="2" s="1"/>
  <c r="A6237" i="2" s="1"/>
  <c r="A6238" i="2" s="1"/>
  <c r="A6239" i="2" s="1"/>
  <c r="A6240" i="2" s="1"/>
  <c r="A6241" i="2" s="1"/>
  <c r="A6242" i="2" s="1"/>
  <c r="A6243" i="2" s="1"/>
  <c r="A6244" i="2" s="1"/>
  <c r="A6245" i="2" s="1"/>
  <c r="A6246" i="2" s="1"/>
  <c r="A6247" i="2" s="1"/>
  <c r="A6248" i="2" s="1"/>
  <c r="A6249" i="2" s="1"/>
  <c r="A6250" i="2" s="1"/>
  <c r="A6251" i="2" s="1"/>
  <c r="A6252" i="2" s="1"/>
  <c r="A6253" i="2" s="1"/>
  <c r="A6254" i="2" s="1"/>
  <c r="A6255" i="2" s="1"/>
  <c r="A6256" i="2" s="1"/>
  <c r="A6257" i="2" s="1"/>
  <c r="A6258" i="2" s="1"/>
  <c r="A6259" i="2" s="1"/>
  <c r="A6260" i="2" s="1"/>
  <c r="A6261" i="2" s="1"/>
  <c r="A6262" i="2" s="1"/>
  <c r="A6263" i="2" s="1"/>
  <c r="A6264" i="2" s="1"/>
  <c r="A6265" i="2" s="1"/>
  <c r="A6266" i="2" s="1"/>
  <c r="A6267" i="2" s="1"/>
  <c r="A6268" i="2" s="1"/>
  <c r="A6269" i="2" s="1"/>
  <c r="A6270" i="2" s="1"/>
  <c r="A6271" i="2" s="1"/>
  <c r="A6272" i="2" s="1"/>
  <c r="A6273" i="2" s="1"/>
  <c r="A6274" i="2" s="1"/>
  <c r="A6275" i="2" s="1"/>
  <c r="A6276" i="2" s="1"/>
  <c r="A6277" i="2" s="1"/>
  <c r="A6278" i="2" s="1"/>
  <c r="A6279" i="2" s="1"/>
  <c r="A6280" i="2" s="1"/>
  <c r="A6281" i="2" s="1"/>
  <c r="A6282" i="2" s="1"/>
  <c r="A6283" i="2" s="1"/>
  <c r="A6284" i="2" s="1"/>
  <c r="A6285" i="2" s="1"/>
  <c r="A6286" i="2" s="1"/>
  <c r="A6287" i="2" s="1"/>
  <c r="A6288" i="2" s="1"/>
  <c r="A6289" i="2" s="1"/>
  <c r="A6290" i="2" s="1"/>
  <c r="A6291" i="2" s="1"/>
  <c r="A6292" i="2" s="1"/>
  <c r="A6293" i="2" s="1"/>
  <c r="A6294" i="2" s="1"/>
  <c r="A6295" i="2" s="1"/>
  <c r="A6296" i="2" s="1"/>
  <c r="A6297" i="2" s="1"/>
  <c r="A6298" i="2" s="1"/>
  <c r="A6299" i="2" s="1"/>
  <c r="A6300" i="2" s="1"/>
  <c r="A6301" i="2" s="1"/>
  <c r="A6302" i="2" s="1"/>
  <c r="A6303" i="2" s="1"/>
  <c r="A6304" i="2" s="1"/>
  <c r="A6305" i="2" s="1"/>
  <c r="A6306" i="2" s="1"/>
  <c r="A6307" i="2" s="1"/>
  <c r="A6308" i="2" s="1"/>
  <c r="A6309" i="2" s="1"/>
  <c r="A6310" i="2" s="1"/>
  <c r="A6311" i="2" s="1"/>
  <c r="A6312" i="2" s="1"/>
  <c r="A6313" i="2" s="1"/>
  <c r="A6314" i="2" s="1"/>
  <c r="A6315" i="2" s="1"/>
  <c r="A6316" i="2" s="1"/>
  <c r="A6317" i="2" s="1"/>
  <c r="A6318" i="2" s="1"/>
  <c r="A6319" i="2" s="1"/>
  <c r="A6320" i="2" s="1"/>
  <c r="A6321" i="2" s="1"/>
  <c r="A6322" i="2" s="1"/>
  <c r="A6323" i="2" s="1"/>
  <c r="A6324" i="2" s="1"/>
  <c r="A6325" i="2" s="1"/>
  <c r="A6326" i="2" s="1"/>
  <c r="A6327" i="2" s="1"/>
  <c r="A6328" i="2" s="1"/>
  <c r="A6329" i="2" s="1"/>
  <c r="A6330" i="2" s="1"/>
  <c r="A6331" i="2" s="1"/>
  <c r="A6332" i="2" s="1"/>
  <c r="A6333" i="2" s="1"/>
  <c r="A6334" i="2" s="1"/>
  <c r="A6335" i="2" s="1"/>
  <c r="A6336" i="2" s="1"/>
  <c r="A6337" i="2" s="1"/>
  <c r="A6338" i="2" s="1"/>
  <c r="A6339" i="2" s="1"/>
  <c r="A6340" i="2" s="1"/>
  <c r="A6341" i="2" s="1"/>
  <c r="A6342" i="2" s="1"/>
  <c r="A6343" i="2" s="1"/>
  <c r="A6344" i="2" s="1"/>
  <c r="A6345" i="2" s="1"/>
  <c r="A6346" i="2" s="1"/>
  <c r="A6347" i="2" s="1"/>
  <c r="A6348" i="2" s="1"/>
  <c r="A6349" i="2" s="1"/>
  <c r="A6350" i="2" s="1"/>
  <c r="A6351" i="2" s="1"/>
  <c r="A6352" i="2" s="1"/>
  <c r="A6353" i="2" s="1"/>
  <c r="A6354" i="2" s="1"/>
  <c r="A6355" i="2" s="1"/>
  <c r="A6356" i="2" s="1"/>
  <c r="A6357" i="2" s="1"/>
  <c r="A6358" i="2" s="1"/>
  <c r="A6359" i="2" s="1"/>
  <c r="A6360" i="2" s="1"/>
  <c r="A6361" i="2" s="1"/>
  <c r="A6362" i="2" s="1"/>
  <c r="A6363" i="2" s="1"/>
  <c r="A6364" i="2" s="1"/>
  <c r="A6365" i="2" s="1"/>
  <c r="A6366" i="2" s="1"/>
  <c r="A6367" i="2" s="1"/>
  <c r="A6368" i="2" s="1"/>
  <c r="A6369" i="2" s="1"/>
  <c r="A6370" i="2" s="1"/>
  <c r="A6371" i="2" s="1"/>
  <c r="A6372" i="2" s="1"/>
  <c r="A6373" i="2" s="1"/>
  <c r="A6374" i="2" s="1"/>
  <c r="A6375" i="2" s="1"/>
  <c r="A6376" i="2" s="1"/>
  <c r="A6377" i="2" s="1"/>
  <c r="A6378" i="2" s="1"/>
  <c r="A6379" i="2" s="1"/>
  <c r="A6380" i="2" s="1"/>
  <c r="A6381" i="2" s="1"/>
  <c r="A6382" i="2" s="1"/>
  <c r="A6383" i="2" s="1"/>
  <c r="A6384" i="2" s="1"/>
  <c r="A6385" i="2" s="1"/>
  <c r="A6386" i="2" s="1"/>
  <c r="A6387" i="2" s="1"/>
  <c r="A6388" i="2" s="1"/>
  <c r="A6389" i="2" s="1"/>
  <c r="A6390" i="2" s="1"/>
  <c r="A6391" i="2" s="1"/>
  <c r="A6392" i="2" s="1"/>
  <c r="A6393" i="2" s="1"/>
  <c r="A6394" i="2" s="1"/>
  <c r="A6395" i="2" s="1"/>
  <c r="A6396" i="2" s="1"/>
  <c r="A6397" i="2" s="1"/>
  <c r="A6398" i="2" s="1"/>
  <c r="A6399" i="2" s="1"/>
  <c r="A6400" i="2" s="1"/>
  <c r="A6401" i="2" s="1"/>
  <c r="A6402" i="2" s="1"/>
  <c r="A6403" i="2" s="1"/>
  <c r="A6404" i="2" s="1"/>
  <c r="A6405" i="2" s="1"/>
  <c r="A6406" i="2" s="1"/>
  <c r="A6407" i="2" s="1"/>
  <c r="A6408" i="2" s="1"/>
  <c r="A6409" i="2" s="1"/>
  <c r="A6410" i="2" s="1"/>
  <c r="A6411" i="2" s="1"/>
  <c r="A6412" i="2" s="1"/>
  <c r="A6413" i="2" s="1"/>
  <c r="A6414" i="2" s="1"/>
  <c r="A6415" i="2" s="1"/>
  <c r="A6416" i="2" s="1"/>
  <c r="A6417" i="2" s="1"/>
  <c r="A6418" i="2" s="1"/>
  <c r="A6419" i="2" s="1"/>
  <c r="A6420" i="2" s="1"/>
  <c r="A6421" i="2" s="1"/>
  <c r="A6422" i="2" s="1"/>
  <c r="A6423" i="2" s="1"/>
  <c r="A6424" i="2" s="1"/>
  <c r="A6425" i="2" s="1"/>
  <c r="A6426" i="2" s="1"/>
  <c r="A6427" i="2" s="1"/>
  <c r="A6428" i="2" s="1"/>
  <c r="A6429" i="2" s="1"/>
  <c r="A6430" i="2" s="1"/>
  <c r="A6431" i="2" s="1"/>
  <c r="A6432" i="2" s="1"/>
  <c r="A6433" i="2" s="1"/>
  <c r="A6434" i="2" s="1"/>
  <c r="A6435" i="2" s="1"/>
  <c r="A6436" i="2" s="1"/>
  <c r="A6437" i="2" s="1"/>
  <c r="A6438" i="2" s="1"/>
  <c r="A6439" i="2" s="1"/>
  <c r="A6440" i="2" s="1"/>
  <c r="A6441" i="2" s="1"/>
  <c r="A6442" i="2" s="1"/>
  <c r="A6443" i="2" s="1"/>
  <c r="A6444" i="2" s="1"/>
  <c r="A6445" i="2" s="1"/>
  <c r="A6446" i="2" s="1"/>
  <c r="A6447" i="2" s="1"/>
  <c r="A6448" i="2" s="1"/>
  <c r="A6449" i="2" s="1"/>
  <c r="A6450" i="2" s="1"/>
  <c r="A6451" i="2" s="1"/>
  <c r="A6452" i="2" s="1"/>
  <c r="A6453" i="2" s="1"/>
  <c r="A6454" i="2" s="1"/>
  <c r="A6455" i="2" s="1"/>
  <c r="A6456" i="2" s="1"/>
  <c r="A6457" i="2" s="1"/>
  <c r="A6458" i="2" s="1"/>
  <c r="A6459" i="2" s="1"/>
  <c r="A6460" i="2" s="1"/>
  <c r="A6461" i="2" s="1"/>
  <c r="A6462" i="2" s="1"/>
  <c r="A6463" i="2" s="1"/>
  <c r="A6464" i="2" s="1"/>
  <c r="A6465" i="2" s="1"/>
  <c r="A6466" i="2" s="1"/>
  <c r="A6467" i="2" s="1"/>
  <c r="A6468" i="2" s="1"/>
  <c r="A6469" i="2" s="1"/>
  <c r="A6470" i="2" s="1"/>
  <c r="A6471" i="2" s="1"/>
  <c r="A6472" i="2" s="1"/>
  <c r="A6473" i="2" s="1"/>
  <c r="A6474" i="2" s="1"/>
  <c r="A6475" i="2" s="1"/>
  <c r="A6476" i="2" s="1"/>
  <c r="A6477" i="2" s="1"/>
  <c r="A6478" i="2" s="1"/>
  <c r="A6479" i="2" s="1"/>
  <c r="A6480" i="2" s="1"/>
  <c r="A6481" i="2" s="1"/>
  <c r="A6482" i="2" s="1"/>
  <c r="A6483" i="2" s="1"/>
  <c r="A6484" i="2" s="1"/>
  <c r="A6485" i="2" s="1"/>
  <c r="A6486" i="2" s="1"/>
  <c r="A6487" i="2" s="1"/>
  <c r="A6488" i="2" s="1"/>
  <c r="A6489" i="2" s="1"/>
  <c r="A6490" i="2" s="1"/>
  <c r="A6491" i="2" s="1"/>
  <c r="A6492" i="2" s="1"/>
  <c r="A6493" i="2" s="1"/>
  <c r="A6494" i="2" s="1"/>
  <c r="A6495" i="2" s="1"/>
  <c r="A6496" i="2" s="1"/>
  <c r="A6497" i="2" s="1"/>
  <c r="A6498" i="2" s="1"/>
  <c r="A6499" i="2" s="1"/>
  <c r="A6500" i="2" s="1"/>
  <c r="A6501" i="2" s="1"/>
  <c r="A6502" i="2" s="1"/>
  <c r="A6503" i="2" s="1"/>
  <c r="A6504" i="2" s="1"/>
  <c r="A6505" i="2" s="1"/>
  <c r="A6506" i="2" s="1"/>
  <c r="A6507" i="2" s="1"/>
  <c r="A6508" i="2" s="1"/>
  <c r="A6509" i="2" s="1"/>
  <c r="A6510" i="2" s="1"/>
  <c r="A6511" i="2" s="1"/>
  <c r="A6512" i="2" s="1"/>
  <c r="A6513" i="2" s="1"/>
  <c r="A6514" i="2" s="1"/>
  <c r="A6515" i="2" s="1"/>
  <c r="A6516" i="2" s="1"/>
  <c r="A6517" i="2" s="1"/>
  <c r="A6518" i="2" s="1"/>
  <c r="A6519" i="2" s="1"/>
  <c r="A6520" i="2" s="1"/>
  <c r="A6521" i="2" s="1"/>
  <c r="A6522" i="2" s="1"/>
  <c r="A6523" i="2" s="1"/>
  <c r="A6524" i="2" s="1"/>
  <c r="A6525" i="2" s="1"/>
  <c r="A6526" i="2" s="1"/>
  <c r="A6527" i="2" s="1"/>
  <c r="A6528" i="2" s="1"/>
  <c r="A6529" i="2" s="1"/>
  <c r="A6530" i="2" s="1"/>
  <c r="A6531" i="2" s="1"/>
  <c r="A6532" i="2" s="1"/>
  <c r="A6533" i="2" s="1"/>
  <c r="A6534" i="2" s="1"/>
  <c r="A6535" i="2" s="1"/>
  <c r="A6536" i="2" s="1"/>
  <c r="A6537" i="2" s="1"/>
  <c r="A6538" i="2" s="1"/>
  <c r="A6539" i="2" s="1"/>
  <c r="A6540" i="2" s="1"/>
  <c r="A6541" i="2" s="1"/>
  <c r="A6542" i="2" s="1"/>
  <c r="A6543" i="2" s="1"/>
  <c r="A6544" i="2" s="1"/>
  <c r="A6545" i="2" s="1"/>
  <c r="A6546" i="2" s="1"/>
  <c r="A6547" i="2" s="1"/>
  <c r="A6548" i="2" s="1"/>
  <c r="A6549" i="2" s="1"/>
  <c r="A6550" i="2" s="1"/>
  <c r="A6551" i="2" s="1"/>
  <c r="A6552" i="2" s="1"/>
  <c r="A6553" i="2" s="1"/>
  <c r="A6554" i="2" s="1"/>
  <c r="A6555" i="2" s="1"/>
  <c r="A6556" i="2" s="1"/>
  <c r="A6557" i="2" s="1"/>
  <c r="A6558" i="2" s="1"/>
  <c r="A6559" i="2" s="1"/>
  <c r="A6560" i="2" s="1"/>
  <c r="A6561" i="2" s="1"/>
  <c r="A6562" i="2" s="1"/>
  <c r="A6563" i="2" s="1"/>
  <c r="A6564" i="2" s="1"/>
  <c r="A6565" i="2" s="1"/>
  <c r="A6566" i="2" s="1"/>
  <c r="A6567" i="2" s="1"/>
  <c r="A6568" i="2" s="1"/>
  <c r="A6569" i="2" s="1"/>
  <c r="A6570" i="2" s="1"/>
  <c r="A6571" i="2" s="1"/>
  <c r="A6572" i="2" s="1"/>
  <c r="A6573" i="2" s="1"/>
  <c r="A6574" i="2" s="1"/>
  <c r="A6575" i="2" s="1"/>
  <c r="A6576" i="2" s="1"/>
  <c r="A6577" i="2" s="1"/>
  <c r="A6578" i="2" s="1"/>
  <c r="A6579" i="2" s="1"/>
  <c r="A6580" i="2" s="1"/>
  <c r="A6581" i="2" s="1"/>
  <c r="A6582" i="2" s="1"/>
  <c r="A6583" i="2" s="1"/>
  <c r="A6584" i="2" s="1"/>
  <c r="A6585" i="2" s="1"/>
  <c r="A6586" i="2" s="1"/>
  <c r="A6587" i="2" s="1"/>
  <c r="A6588" i="2" s="1"/>
  <c r="A6589" i="2" s="1"/>
  <c r="A6590" i="2" s="1"/>
  <c r="A6591" i="2" s="1"/>
  <c r="A6592" i="2" s="1"/>
  <c r="A6593" i="2" s="1"/>
  <c r="A6594" i="2" s="1"/>
  <c r="A6595" i="2" s="1"/>
  <c r="A6596" i="2" s="1"/>
  <c r="A6597" i="2" s="1"/>
  <c r="A6598" i="2" s="1"/>
  <c r="A6599" i="2" s="1"/>
  <c r="A6600" i="2" s="1"/>
  <c r="A6601" i="2" s="1"/>
  <c r="A6602" i="2" s="1"/>
  <c r="A6603" i="2" s="1"/>
  <c r="A6604" i="2" s="1"/>
  <c r="A6605" i="2" s="1"/>
  <c r="A6606" i="2" s="1"/>
  <c r="A6607" i="2" s="1"/>
  <c r="A6608" i="2" s="1"/>
  <c r="A6609" i="2" s="1"/>
  <c r="A6610" i="2" s="1"/>
  <c r="A6611" i="2" s="1"/>
  <c r="A6612" i="2" s="1"/>
  <c r="A6613" i="2" s="1"/>
  <c r="A6614" i="2" s="1"/>
  <c r="A6615" i="2" s="1"/>
  <c r="A6616" i="2" s="1"/>
  <c r="A6617" i="2" s="1"/>
  <c r="A6618" i="2" s="1"/>
  <c r="A6619" i="2" s="1"/>
  <c r="A6620" i="2" s="1"/>
  <c r="A6621" i="2" s="1"/>
  <c r="A6622" i="2" s="1"/>
  <c r="A6623" i="2" s="1"/>
  <c r="A6624" i="2" s="1"/>
  <c r="A6625" i="2" s="1"/>
  <c r="A6626" i="2" s="1"/>
  <c r="A6627" i="2" s="1"/>
  <c r="A6628" i="2" s="1"/>
  <c r="A6629" i="2" s="1"/>
  <c r="A6630" i="2" s="1"/>
  <c r="A6631" i="2" s="1"/>
  <c r="A6632" i="2" s="1"/>
  <c r="A6633" i="2" s="1"/>
  <c r="A6634" i="2" s="1"/>
  <c r="A6635" i="2" s="1"/>
  <c r="A6636" i="2" s="1"/>
  <c r="A6637" i="2" s="1"/>
  <c r="A6638" i="2" s="1"/>
  <c r="A6639" i="2" s="1"/>
  <c r="A6640" i="2" s="1"/>
  <c r="A6641" i="2" s="1"/>
  <c r="A6642" i="2" s="1"/>
  <c r="A6643" i="2" s="1"/>
  <c r="A6644" i="2" s="1"/>
  <c r="A6645" i="2" s="1"/>
  <c r="A6646" i="2" s="1"/>
  <c r="A6647" i="2" s="1"/>
  <c r="A6648" i="2" s="1"/>
  <c r="A6649" i="2" s="1"/>
  <c r="A6650" i="2" s="1"/>
  <c r="A6651" i="2" s="1"/>
  <c r="A6652" i="2" s="1"/>
  <c r="A6653" i="2" s="1"/>
  <c r="A6654" i="2" s="1"/>
  <c r="A6655" i="2" s="1"/>
  <c r="A6656" i="2" s="1"/>
  <c r="A6657" i="2" s="1"/>
  <c r="A6658" i="2" s="1"/>
  <c r="A6659" i="2" s="1"/>
  <c r="A6660" i="2" s="1"/>
  <c r="A6661" i="2" s="1"/>
  <c r="A6662" i="2" s="1"/>
  <c r="A6663" i="2" s="1"/>
  <c r="A6664" i="2" s="1"/>
  <c r="A6665" i="2" s="1"/>
  <c r="A6666" i="2" s="1"/>
  <c r="A6667" i="2" s="1"/>
  <c r="A6668" i="2" s="1"/>
  <c r="A6669" i="2" s="1"/>
  <c r="A6670" i="2" s="1"/>
  <c r="A6671" i="2" s="1"/>
  <c r="A6672" i="2" s="1"/>
  <c r="A6673" i="2" s="1"/>
  <c r="A6674" i="2" s="1"/>
  <c r="A6675" i="2" s="1"/>
  <c r="A6676" i="2" s="1"/>
  <c r="A6677" i="2" s="1"/>
  <c r="A6678" i="2" s="1"/>
  <c r="A6679" i="2" s="1"/>
  <c r="A6680" i="2" s="1"/>
  <c r="A6681" i="2" s="1"/>
  <c r="A6682" i="2" s="1"/>
  <c r="A6683" i="2" s="1"/>
  <c r="A6684" i="2" s="1"/>
  <c r="A6685" i="2" s="1"/>
  <c r="A6686" i="2" s="1"/>
  <c r="A6687" i="2" s="1"/>
  <c r="A6688" i="2" s="1"/>
  <c r="A6689" i="2" s="1"/>
  <c r="A6690" i="2" s="1"/>
  <c r="A6691" i="2" s="1"/>
  <c r="A6692" i="2" s="1"/>
  <c r="A6693" i="2" s="1"/>
  <c r="A6694" i="2" s="1"/>
  <c r="A6695" i="2" s="1"/>
  <c r="A6696" i="2" s="1"/>
  <c r="A6697" i="2" s="1"/>
  <c r="A6698" i="2" s="1"/>
  <c r="A6699" i="2" s="1"/>
  <c r="A6700" i="2" s="1"/>
  <c r="A6701" i="2" s="1"/>
  <c r="A6702" i="2" s="1"/>
  <c r="A6703" i="2" s="1"/>
  <c r="A6704" i="2" s="1"/>
  <c r="A6705" i="2" s="1"/>
  <c r="A6706" i="2" s="1"/>
  <c r="A6707" i="2" s="1"/>
  <c r="A6708" i="2" s="1"/>
  <c r="A6709" i="2" s="1"/>
  <c r="A6710" i="2" s="1"/>
  <c r="A6711" i="2" s="1"/>
  <c r="A6712" i="2" s="1"/>
  <c r="A6713" i="2" s="1"/>
  <c r="A6714" i="2" s="1"/>
  <c r="A6715" i="2" s="1"/>
  <c r="A6716" i="2" s="1"/>
  <c r="A6717" i="2" s="1"/>
  <c r="A6718" i="2" s="1"/>
  <c r="A6719" i="2" s="1"/>
  <c r="A6720" i="2" s="1"/>
  <c r="A6721" i="2" s="1"/>
  <c r="A6722" i="2" s="1"/>
  <c r="A6723" i="2" s="1"/>
  <c r="A6724" i="2" s="1"/>
  <c r="A6725" i="2" s="1"/>
  <c r="A6726" i="2" s="1"/>
  <c r="A6727" i="2" s="1"/>
  <c r="A6728" i="2" s="1"/>
  <c r="A6729" i="2" s="1"/>
  <c r="A6730" i="2" s="1"/>
  <c r="A6731" i="2" s="1"/>
  <c r="A6732" i="2" s="1"/>
  <c r="A6733" i="2" s="1"/>
  <c r="A6734" i="2" s="1"/>
  <c r="A6735" i="2" s="1"/>
  <c r="A6736" i="2" s="1"/>
  <c r="A6737" i="2" s="1"/>
  <c r="A6738" i="2" s="1"/>
  <c r="A6739" i="2" s="1"/>
  <c r="A6740" i="2" s="1"/>
  <c r="A6741" i="2" s="1"/>
  <c r="A6742" i="2" s="1"/>
  <c r="A6743" i="2" s="1"/>
  <c r="A6744" i="2" s="1"/>
  <c r="A6745" i="2" s="1"/>
  <c r="A6746" i="2" s="1"/>
  <c r="A6747" i="2" s="1"/>
  <c r="A6748" i="2" s="1"/>
  <c r="A6749" i="2" s="1"/>
  <c r="A6750" i="2" s="1"/>
  <c r="A6751" i="2" s="1"/>
  <c r="A6752" i="2" s="1"/>
  <c r="A6753" i="2" s="1"/>
  <c r="A6754" i="2" s="1"/>
  <c r="A6755" i="2" s="1"/>
  <c r="A6756" i="2" s="1"/>
  <c r="A6757" i="2" s="1"/>
  <c r="A6758" i="2" s="1"/>
  <c r="A6759" i="2" s="1"/>
  <c r="A6760" i="2" s="1"/>
  <c r="A6761" i="2" s="1"/>
  <c r="A6762" i="2" s="1"/>
  <c r="A6763" i="2" s="1"/>
  <c r="A6764" i="2" s="1"/>
  <c r="A6765" i="2" s="1"/>
  <c r="A6766" i="2" s="1"/>
  <c r="A6767" i="2" s="1"/>
  <c r="A6768" i="2" s="1"/>
  <c r="A6769" i="2" s="1"/>
  <c r="A6770" i="2" s="1"/>
  <c r="A6771" i="2" s="1"/>
  <c r="A6772" i="2" s="1"/>
  <c r="A6773" i="2" s="1"/>
  <c r="A6774" i="2" s="1"/>
  <c r="A6775" i="2" s="1"/>
  <c r="A6776" i="2" s="1"/>
  <c r="A6777" i="2" s="1"/>
  <c r="A6778" i="2" s="1"/>
  <c r="A6779" i="2" s="1"/>
  <c r="A6780" i="2" s="1"/>
  <c r="A6781" i="2" s="1"/>
  <c r="A6782" i="2" s="1"/>
  <c r="A6783" i="2" s="1"/>
  <c r="A6784" i="2" s="1"/>
  <c r="A6785" i="2" s="1"/>
  <c r="A6786" i="2" s="1"/>
  <c r="A6787" i="2" s="1"/>
  <c r="A6788" i="2" s="1"/>
  <c r="A6789" i="2" s="1"/>
  <c r="A6790" i="2" s="1"/>
  <c r="A6791" i="2" s="1"/>
  <c r="A6792" i="2" s="1"/>
  <c r="A6793" i="2" s="1"/>
  <c r="A6794" i="2" s="1"/>
  <c r="A6795" i="2" s="1"/>
  <c r="A6796" i="2" s="1"/>
  <c r="A6797" i="2" s="1"/>
  <c r="A6798" i="2" s="1"/>
  <c r="A6799" i="2" s="1"/>
  <c r="A6800" i="2" s="1"/>
  <c r="A6801" i="2" s="1"/>
  <c r="A6802" i="2" s="1"/>
  <c r="A6803" i="2" s="1"/>
  <c r="A6804" i="2" s="1"/>
  <c r="A6805" i="2" s="1"/>
  <c r="A6806" i="2" s="1"/>
  <c r="A6807" i="2" s="1"/>
  <c r="A6808" i="2" s="1"/>
  <c r="A6809" i="2" s="1"/>
  <c r="A6810" i="2" s="1"/>
  <c r="A6811" i="2" s="1"/>
  <c r="A6812" i="2" s="1"/>
  <c r="A6813" i="2" s="1"/>
  <c r="A6814" i="2" s="1"/>
  <c r="A6815" i="2" s="1"/>
  <c r="A6816" i="2" s="1"/>
  <c r="A6817" i="2" s="1"/>
  <c r="A6818" i="2" s="1"/>
  <c r="A6819" i="2" s="1"/>
  <c r="A6820" i="2" s="1"/>
  <c r="A6821" i="2" s="1"/>
  <c r="A6822" i="2" s="1"/>
  <c r="A6823" i="2" s="1"/>
  <c r="A6824" i="2" s="1"/>
  <c r="A6825" i="2" s="1"/>
  <c r="A6826" i="2" s="1"/>
  <c r="A6827" i="2" s="1"/>
  <c r="A6828" i="2" s="1"/>
  <c r="A6829" i="2" s="1"/>
  <c r="A6830" i="2" s="1"/>
  <c r="A6831" i="2" s="1"/>
  <c r="A6832" i="2" s="1"/>
  <c r="A6833" i="2" s="1"/>
  <c r="A6834" i="2" s="1"/>
  <c r="A6835" i="2" s="1"/>
  <c r="A6836" i="2" s="1"/>
  <c r="A6837" i="2" s="1"/>
  <c r="A6838" i="2" s="1"/>
  <c r="A6839" i="2" s="1"/>
  <c r="A6840" i="2" s="1"/>
  <c r="A6841" i="2" s="1"/>
  <c r="A6842" i="2" s="1"/>
  <c r="A6843" i="2" s="1"/>
  <c r="A6844" i="2" s="1"/>
  <c r="A6845" i="2" s="1"/>
  <c r="A6846" i="2" s="1"/>
  <c r="A6847" i="2" s="1"/>
  <c r="A6848" i="2" s="1"/>
  <c r="A6849" i="2" s="1"/>
  <c r="A6850" i="2" s="1"/>
  <c r="A6851" i="2" s="1"/>
  <c r="A6852" i="2" s="1"/>
  <c r="A6853" i="2" s="1"/>
  <c r="A6854" i="2" s="1"/>
  <c r="A6855" i="2" s="1"/>
  <c r="A6856" i="2" s="1"/>
  <c r="A6857" i="2" s="1"/>
  <c r="A6858" i="2" s="1"/>
  <c r="A6859" i="2" s="1"/>
  <c r="A6860" i="2" s="1"/>
  <c r="A6861" i="2" s="1"/>
  <c r="A6862" i="2" s="1"/>
  <c r="A6863" i="2" s="1"/>
  <c r="A6864" i="2" s="1"/>
  <c r="A6865" i="2" s="1"/>
  <c r="A6866" i="2" s="1"/>
  <c r="A6867" i="2" s="1"/>
  <c r="A6868" i="2" s="1"/>
  <c r="A6869" i="2" s="1"/>
  <c r="A6870" i="2" s="1"/>
  <c r="A6871" i="2" s="1"/>
  <c r="A6872" i="2" s="1"/>
  <c r="A6873" i="2" s="1"/>
  <c r="A6874" i="2" s="1"/>
  <c r="A6875" i="2" s="1"/>
  <c r="A6876" i="2" s="1"/>
  <c r="A6877" i="2" s="1"/>
  <c r="A6878" i="2" s="1"/>
  <c r="A6879" i="2" s="1"/>
  <c r="A6880" i="2" s="1"/>
  <c r="A6881" i="2" s="1"/>
  <c r="A6882" i="2" s="1"/>
  <c r="A6883" i="2" s="1"/>
  <c r="A6884" i="2" s="1"/>
  <c r="A6885" i="2" s="1"/>
  <c r="A6886" i="2" s="1"/>
  <c r="A6887" i="2" s="1"/>
  <c r="A6888" i="2" s="1"/>
  <c r="A6889" i="2" s="1"/>
  <c r="A6890" i="2" s="1"/>
  <c r="A6891" i="2" s="1"/>
  <c r="A6892" i="2" s="1"/>
  <c r="A6893" i="2" s="1"/>
  <c r="A6894" i="2" s="1"/>
  <c r="A6895" i="2" s="1"/>
  <c r="A6896" i="2" s="1"/>
  <c r="A6897" i="2" s="1"/>
  <c r="A6898" i="2" s="1"/>
  <c r="A6899" i="2" s="1"/>
  <c r="A6900" i="2" s="1"/>
  <c r="A6901" i="2" s="1"/>
  <c r="A6902" i="2" s="1"/>
  <c r="A6903" i="2" s="1"/>
  <c r="A6904" i="2" s="1"/>
  <c r="A6905" i="2" s="1"/>
  <c r="A6906" i="2" s="1"/>
  <c r="A6907" i="2" s="1"/>
  <c r="A6908" i="2" s="1"/>
  <c r="A6909" i="2" s="1"/>
  <c r="A6910" i="2" s="1"/>
  <c r="A6911" i="2" s="1"/>
  <c r="A6912" i="2" s="1"/>
  <c r="A6913" i="2" s="1"/>
  <c r="A6914" i="2" s="1"/>
  <c r="A6915" i="2" s="1"/>
  <c r="A6916" i="2" s="1"/>
  <c r="A6917" i="2" s="1"/>
  <c r="A6918" i="2" s="1"/>
  <c r="A6919" i="2" s="1"/>
  <c r="A6920" i="2" s="1"/>
  <c r="A6921" i="2" s="1"/>
  <c r="A6922" i="2" s="1"/>
  <c r="A6923" i="2" s="1"/>
  <c r="A6924" i="2" s="1"/>
  <c r="A6925" i="2" s="1"/>
  <c r="A6926" i="2" s="1"/>
  <c r="A6927" i="2" s="1"/>
  <c r="A6928" i="2" s="1"/>
  <c r="A6929" i="2" s="1"/>
  <c r="A6930" i="2" s="1"/>
  <c r="A6931" i="2" s="1"/>
  <c r="A6932" i="2" s="1"/>
  <c r="A6933" i="2" s="1"/>
  <c r="A6934" i="2" s="1"/>
  <c r="A6935" i="2" s="1"/>
  <c r="A6936" i="2" s="1"/>
  <c r="A6937" i="2" s="1"/>
  <c r="A6938" i="2" s="1"/>
  <c r="A6939" i="2" s="1"/>
  <c r="A6940" i="2" s="1"/>
  <c r="A6941" i="2" s="1"/>
  <c r="A6942" i="2" s="1"/>
  <c r="A6943" i="2" s="1"/>
  <c r="A6944" i="2" s="1"/>
  <c r="A6945" i="2" s="1"/>
  <c r="A6946" i="2" s="1"/>
  <c r="A6947" i="2" s="1"/>
  <c r="A6948" i="2" s="1"/>
  <c r="A6949" i="2" s="1"/>
  <c r="A6950" i="2" s="1"/>
  <c r="A6951" i="2" s="1"/>
  <c r="A6952" i="2" s="1"/>
  <c r="A6953" i="2" s="1"/>
  <c r="A6954" i="2" s="1"/>
  <c r="A6955" i="2" s="1"/>
  <c r="A6956" i="2" s="1"/>
  <c r="A6957" i="2" s="1"/>
  <c r="A6958" i="2" s="1"/>
  <c r="A6959" i="2" s="1"/>
  <c r="A6960" i="2" s="1"/>
  <c r="A6961" i="2" s="1"/>
  <c r="A6962" i="2" s="1"/>
  <c r="A6963" i="2" s="1"/>
  <c r="A6964" i="2" s="1"/>
  <c r="A6965" i="2" s="1"/>
  <c r="A6966" i="2" s="1"/>
  <c r="A6967" i="2" s="1"/>
  <c r="A6968" i="2" s="1"/>
  <c r="A6969" i="2" s="1"/>
  <c r="A6970" i="2" s="1"/>
  <c r="A6971" i="2" s="1"/>
  <c r="A6972" i="2" s="1"/>
  <c r="A6973" i="2" s="1"/>
  <c r="A6974" i="2" s="1"/>
  <c r="A6975" i="2" s="1"/>
  <c r="A6976" i="2" s="1"/>
  <c r="A6977" i="2" s="1"/>
  <c r="A6978" i="2" s="1"/>
  <c r="A6979" i="2" s="1"/>
  <c r="A6980" i="2" s="1"/>
  <c r="A6981" i="2" s="1"/>
  <c r="A6982" i="2" s="1"/>
  <c r="A6983" i="2" s="1"/>
  <c r="A6984" i="2" s="1"/>
  <c r="A6985" i="2" s="1"/>
  <c r="A6986" i="2" s="1"/>
  <c r="A6987" i="2" s="1"/>
  <c r="A6988" i="2" s="1"/>
  <c r="A6989" i="2" s="1"/>
  <c r="A6990" i="2" s="1"/>
  <c r="A6991" i="2" s="1"/>
  <c r="A6992" i="2" s="1"/>
  <c r="A6993" i="2" s="1"/>
  <c r="A6994" i="2" s="1"/>
  <c r="A6995" i="2" s="1"/>
  <c r="A6996" i="2" s="1"/>
  <c r="A6997" i="2" s="1"/>
  <c r="A6998" i="2" s="1"/>
  <c r="A6999" i="2" s="1"/>
  <c r="A7000" i="2" s="1"/>
  <c r="A7001" i="2" s="1"/>
  <c r="A7002" i="2" s="1"/>
  <c r="A7003" i="2" s="1"/>
  <c r="A7004" i="2" s="1"/>
  <c r="A7005" i="2" s="1"/>
  <c r="A7006" i="2" s="1"/>
  <c r="A7007" i="2" s="1"/>
  <c r="A7008" i="2" s="1"/>
  <c r="A7009" i="2" s="1"/>
  <c r="A7010" i="2" s="1"/>
  <c r="A7011" i="2" s="1"/>
  <c r="A7012" i="2" s="1"/>
  <c r="A7013" i="2" s="1"/>
  <c r="A7014" i="2" s="1"/>
  <c r="A7015" i="2" s="1"/>
  <c r="A7016" i="2" s="1"/>
  <c r="A7017" i="2" s="1"/>
  <c r="A7018" i="2" s="1"/>
  <c r="A7019" i="2" s="1"/>
  <c r="A7020" i="2" s="1"/>
  <c r="A7021" i="2" s="1"/>
  <c r="A7022" i="2" s="1"/>
  <c r="A7023" i="2" s="1"/>
  <c r="A7024" i="2" s="1"/>
  <c r="A7025" i="2" s="1"/>
  <c r="A7026" i="2" s="1"/>
  <c r="A7027" i="2" s="1"/>
  <c r="A7028" i="2" s="1"/>
  <c r="A7029" i="2" s="1"/>
  <c r="A7030" i="2" s="1"/>
  <c r="A7031" i="2" s="1"/>
  <c r="A7032" i="2" s="1"/>
  <c r="A7033" i="2" s="1"/>
  <c r="A7034" i="2" s="1"/>
  <c r="A7035" i="2" s="1"/>
  <c r="A7036" i="2" s="1"/>
  <c r="A7037" i="2" s="1"/>
  <c r="A7038" i="2" s="1"/>
  <c r="A7039" i="2" s="1"/>
  <c r="A7040" i="2" s="1"/>
  <c r="A7041" i="2" s="1"/>
  <c r="A7042" i="2" s="1"/>
  <c r="A7043" i="2" s="1"/>
  <c r="A7044" i="2" s="1"/>
  <c r="A7045" i="2" s="1"/>
  <c r="A7046" i="2" s="1"/>
  <c r="A7047" i="2" s="1"/>
  <c r="A7048" i="2" s="1"/>
  <c r="A7049" i="2" s="1"/>
  <c r="A7050" i="2" s="1"/>
  <c r="A7051" i="2" s="1"/>
  <c r="A7052" i="2" s="1"/>
  <c r="A7053" i="2" s="1"/>
  <c r="A7054" i="2" s="1"/>
  <c r="A7055" i="2" s="1"/>
  <c r="A7056" i="2" s="1"/>
  <c r="A7057" i="2" s="1"/>
  <c r="A7058" i="2" s="1"/>
  <c r="A7059" i="2" s="1"/>
  <c r="A7060" i="2" s="1"/>
  <c r="A7061" i="2" s="1"/>
  <c r="A7062" i="2" s="1"/>
  <c r="A7063" i="2" s="1"/>
  <c r="A7064" i="2" s="1"/>
  <c r="A7065" i="2" s="1"/>
  <c r="A7066" i="2" s="1"/>
  <c r="A7067" i="2" s="1"/>
  <c r="A7068" i="2" s="1"/>
  <c r="A7069" i="2" s="1"/>
  <c r="A7070" i="2" s="1"/>
  <c r="A7071" i="2" s="1"/>
  <c r="A7072" i="2" s="1"/>
  <c r="A7073" i="2" s="1"/>
  <c r="A7074" i="2" s="1"/>
  <c r="A7075" i="2" s="1"/>
  <c r="A7076" i="2" s="1"/>
  <c r="A7077" i="2" s="1"/>
  <c r="A7078" i="2" s="1"/>
  <c r="A7079" i="2" s="1"/>
  <c r="A7080" i="2" s="1"/>
  <c r="A7081" i="2" s="1"/>
  <c r="A7082" i="2" s="1"/>
  <c r="A7083" i="2" s="1"/>
  <c r="A7084" i="2" s="1"/>
  <c r="A7085" i="2" s="1"/>
  <c r="A7086" i="2" s="1"/>
  <c r="A7087" i="2" s="1"/>
  <c r="A7088" i="2" s="1"/>
  <c r="A7089" i="2" s="1"/>
  <c r="A7090" i="2" s="1"/>
  <c r="A7091" i="2" s="1"/>
  <c r="A7092" i="2" s="1"/>
  <c r="A7093" i="2" s="1"/>
  <c r="A7094" i="2" s="1"/>
  <c r="A7095" i="2" s="1"/>
  <c r="A7096" i="2" s="1"/>
  <c r="A7097" i="2" s="1"/>
  <c r="A7098" i="2" s="1"/>
  <c r="A7099" i="2" s="1"/>
  <c r="A7100" i="2" s="1"/>
  <c r="A7101" i="2" s="1"/>
  <c r="A7102" i="2" s="1"/>
  <c r="A7103" i="2" s="1"/>
  <c r="A7104" i="2" s="1"/>
  <c r="A7105" i="2" s="1"/>
  <c r="A7106" i="2" s="1"/>
  <c r="A7107" i="2" s="1"/>
  <c r="A7108" i="2" s="1"/>
  <c r="A7109" i="2" s="1"/>
  <c r="A7110" i="2" s="1"/>
  <c r="A7111" i="2" s="1"/>
  <c r="A7112" i="2" s="1"/>
  <c r="A7113" i="2" s="1"/>
  <c r="A7114" i="2" s="1"/>
  <c r="A7115" i="2" s="1"/>
  <c r="A7116" i="2" s="1"/>
  <c r="A7117" i="2" s="1"/>
  <c r="A7118" i="2" s="1"/>
  <c r="A7119" i="2" s="1"/>
  <c r="A7120" i="2" s="1"/>
  <c r="A7121" i="2" s="1"/>
  <c r="A7122" i="2" s="1"/>
  <c r="A7123" i="2" s="1"/>
  <c r="A7124" i="2" s="1"/>
  <c r="A7125" i="2" s="1"/>
  <c r="A7126" i="2" s="1"/>
  <c r="A7127" i="2" s="1"/>
  <c r="A7128" i="2" s="1"/>
  <c r="A7129" i="2" s="1"/>
  <c r="A7130" i="2" s="1"/>
  <c r="A7131" i="2" s="1"/>
  <c r="A7132" i="2" s="1"/>
  <c r="A7133" i="2" s="1"/>
  <c r="A7134" i="2" s="1"/>
  <c r="A7135" i="2" s="1"/>
  <c r="A7136" i="2" s="1"/>
  <c r="A7137" i="2" s="1"/>
  <c r="A7138" i="2" s="1"/>
  <c r="A7139" i="2" s="1"/>
  <c r="A7140" i="2" s="1"/>
  <c r="A7141" i="2" s="1"/>
  <c r="A7142" i="2" s="1"/>
  <c r="A7143" i="2" s="1"/>
  <c r="A7144" i="2" s="1"/>
  <c r="A7145" i="2" s="1"/>
  <c r="A7146" i="2" s="1"/>
  <c r="A7147" i="2" s="1"/>
  <c r="A7148" i="2" s="1"/>
  <c r="A7149" i="2" s="1"/>
  <c r="A7150" i="2" s="1"/>
  <c r="A7151" i="2" s="1"/>
  <c r="A7152" i="2" s="1"/>
  <c r="A7153" i="2" s="1"/>
  <c r="A7154" i="2" s="1"/>
  <c r="A7155" i="2" s="1"/>
  <c r="A7156" i="2" s="1"/>
  <c r="A7157" i="2" s="1"/>
  <c r="A7158" i="2" s="1"/>
  <c r="A7159" i="2" s="1"/>
  <c r="A7160" i="2" s="1"/>
  <c r="A7161" i="2" s="1"/>
  <c r="A7162" i="2" s="1"/>
  <c r="A7163" i="2" s="1"/>
  <c r="A7164" i="2" s="1"/>
  <c r="A7165" i="2" s="1"/>
  <c r="A7166" i="2" s="1"/>
  <c r="A7167" i="2" s="1"/>
  <c r="A7168" i="2" s="1"/>
  <c r="A7169" i="2" s="1"/>
  <c r="A7170" i="2" s="1"/>
  <c r="A7171" i="2" s="1"/>
  <c r="A7172" i="2" s="1"/>
  <c r="A7173" i="2" s="1"/>
  <c r="A7174" i="2" s="1"/>
  <c r="A7175" i="2" s="1"/>
  <c r="A7176" i="2" s="1"/>
  <c r="A7177" i="2" s="1"/>
  <c r="A7178" i="2" s="1"/>
  <c r="A7179" i="2" s="1"/>
  <c r="A7180" i="2" s="1"/>
  <c r="A7181" i="2" s="1"/>
  <c r="A7182" i="2" s="1"/>
  <c r="A7183" i="2" s="1"/>
  <c r="A7184" i="2" s="1"/>
  <c r="A7185" i="2" s="1"/>
  <c r="A7186" i="2" s="1"/>
  <c r="A7187" i="2" s="1"/>
  <c r="A7188" i="2" s="1"/>
  <c r="A7189" i="2" s="1"/>
  <c r="A7190" i="2" s="1"/>
  <c r="A7191" i="2" s="1"/>
  <c r="A7192" i="2" s="1"/>
  <c r="A7193" i="2" s="1"/>
  <c r="A7194" i="2" s="1"/>
  <c r="A7195" i="2" s="1"/>
  <c r="A7196" i="2" s="1"/>
  <c r="A7197" i="2" s="1"/>
  <c r="A7198" i="2" s="1"/>
  <c r="A7199" i="2" s="1"/>
  <c r="A7200" i="2" s="1"/>
  <c r="A7201" i="2" s="1"/>
  <c r="A7202" i="2" s="1"/>
  <c r="A7203" i="2" s="1"/>
  <c r="A7204" i="2" s="1"/>
  <c r="A7205" i="2" s="1"/>
  <c r="A7206" i="2" s="1"/>
  <c r="A7207" i="2" s="1"/>
  <c r="A7208" i="2" s="1"/>
  <c r="A7209" i="2" s="1"/>
  <c r="A7210" i="2" s="1"/>
  <c r="A7211" i="2" s="1"/>
  <c r="A7212" i="2" s="1"/>
  <c r="A7213" i="2" s="1"/>
  <c r="A7214" i="2" s="1"/>
  <c r="A7215" i="2" s="1"/>
  <c r="A7216" i="2" s="1"/>
  <c r="A7217" i="2" s="1"/>
  <c r="A7218" i="2" s="1"/>
  <c r="A7219" i="2" s="1"/>
  <c r="A7220" i="2" s="1"/>
  <c r="A7221" i="2" s="1"/>
  <c r="A7222" i="2" s="1"/>
  <c r="A7223" i="2" s="1"/>
  <c r="A7224" i="2" s="1"/>
  <c r="A7225" i="2" s="1"/>
  <c r="A7226" i="2" s="1"/>
  <c r="A7227" i="2" s="1"/>
  <c r="A7228" i="2" s="1"/>
  <c r="A7229" i="2" s="1"/>
  <c r="A7230" i="2" s="1"/>
  <c r="A7231" i="2" s="1"/>
  <c r="A7232" i="2" s="1"/>
  <c r="A7233" i="2" s="1"/>
  <c r="A7234" i="2" s="1"/>
  <c r="A7235" i="2" s="1"/>
  <c r="A7236" i="2" s="1"/>
  <c r="A7237" i="2" s="1"/>
  <c r="A7238" i="2" s="1"/>
  <c r="A7239" i="2" s="1"/>
  <c r="A7240" i="2" s="1"/>
  <c r="A7241" i="2" s="1"/>
  <c r="A7242" i="2" s="1"/>
  <c r="A7243" i="2" s="1"/>
  <c r="A7244" i="2" s="1"/>
  <c r="A7245" i="2" s="1"/>
  <c r="A7246" i="2" s="1"/>
  <c r="A7247" i="2" s="1"/>
  <c r="A7248" i="2" s="1"/>
  <c r="A7249" i="2" s="1"/>
  <c r="A7250" i="2" s="1"/>
  <c r="A7251" i="2" s="1"/>
  <c r="A7252" i="2" s="1"/>
  <c r="A7253" i="2" s="1"/>
  <c r="A7254" i="2" s="1"/>
  <c r="A7255" i="2" s="1"/>
  <c r="A7256" i="2" s="1"/>
  <c r="A7257" i="2" s="1"/>
  <c r="A7258" i="2" s="1"/>
  <c r="A7259" i="2" s="1"/>
  <c r="A7260" i="2" s="1"/>
  <c r="A7261" i="2" s="1"/>
  <c r="A7262" i="2" s="1"/>
  <c r="A7263" i="2" s="1"/>
  <c r="A7264" i="2" s="1"/>
  <c r="A7265" i="2" s="1"/>
  <c r="A7266" i="2" s="1"/>
  <c r="A7267" i="2" s="1"/>
  <c r="A7268" i="2" s="1"/>
  <c r="A7269" i="2" s="1"/>
  <c r="A7270" i="2" s="1"/>
  <c r="A7271" i="2" s="1"/>
  <c r="A7272" i="2" s="1"/>
  <c r="A7273" i="2" s="1"/>
  <c r="A7274" i="2" s="1"/>
  <c r="A7275" i="2" s="1"/>
  <c r="A7276" i="2" s="1"/>
  <c r="A7277" i="2" s="1"/>
  <c r="A7278" i="2" s="1"/>
  <c r="A7279" i="2" s="1"/>
  <c r="A7280" i="2" s="1"/>
  <c r="A7281" i="2" s="1"/>
  <c r="A7282" i="2" s="1"/>
  <c r="A7283" i="2" s="1"/>
  <c r="A7284" i="2" s="1"/>
  <c r="A7285" i="2" s="1"/>
  <c r="A7286" i="2" s="1"/>
  <c r="A7287" i="2" s="1"/>
  <c r="A7288" i="2" s="1"/>
  <c r="A7289" i="2" s="1"/>
  <c r="A7290" i="2" s="1"/>
  <c r="A7291" i="2" s="1"/>
  <c r="A7292" i="2" s="1"/>
  <c r="A7293" i="2" s="1"/>
  <c r="A7294" i="2" s="1"/>
  <c r="A7295" i="2" s="1"/>
  <c r="A7296" i="2" s="1"/>
  <c r="A7297" i="2" s="1"/>
  <c r="A7298" i="2" s="1"/>
  <c r="A7299" i="2" s="1"/>
  <c r="A7300" i="2" s="1"/>
  <c r="A7301" i="2" s="1"/>
  <c r="A7302" i="2" s="1"/>
  <c r="A7303" i="2" s="1"/>
  <c r="A7304" i="2" s="1"/>
  <c r="A7305" i="2" s="1"/>
  <c r="A7306" i="2" s="1"/>
  <c r="A7307" i="2" s="1"/>
  <c r="A7308" i="2" s="1"/>
  <c r="A7309" i="2" s="1"/>
  <c r="A7310" i="2" s="1"/>
  <c r="A7311" i="2" s="1"/>
  <c r="A7312" i="2" s="1"/>
  <c r="A7313" i="2" s="1"/>
  <c r="A7314" i="2" s="1"/>
  <c r="A7315" i="2" s="1"/>
  <c r="A7316" i="2" s="1"/>
  <c r="A7317" i="2" s="1"/>
  <c r="A7318" i="2" s="1"/>
  <c r="A7319" i="2" s="1"/>
  <c r="N6230" i="2"/>
  <c r="N6229" i="2"/>
  <c r="N6228" i="2"/>
  <c r="N3530" i="2"/>
  <c r="K3530" i="2"/>
  <c r="L3530" i="2" l="1"/>
  <c r="L7321" i="2"/>
  <c r="P6299" i="2"/>
  <c r="P6300" i="2"/>
  <c r="K6229" i="2"/>
  <c r="K6230" i="2"/>
  <c r="K6228" i="2"/>
  <c r="J6299" i="2" l="1"/>
  <c r="N6299" i="2" s="1"/>
  <c r="K6299" i="2"/>
  <c r="J6300" i="2"/>
  <c r="N6300" i="2" s="1"/>
  <c r="K6300" i="2"/>
  <c r="K5517" i="2" l="1"/>
  <c r="P1987" i="2"/>
  <c r="K1987" i="2" l="1"/>
  <c r="J1987" i="2"/>
  <c r="J5517" i="2"/>
  <c r="N5517" i="2" s="1"/>
  <c r="N1987" i="2" l="1"/>
  <c r="K1811" i="2" l="1"/>
  <c r="K1905" i="2"/>
  <c r="K1907" i="2"/>
  <c r="K2001" i="2"/>
  <c r="J1811" i="2" l="1"/>
  <c r="J1907" i="2"/>
  <c r="N1907" i="2" s="1"/>
  <c r="J2001" i="2"/>
  <c r="N2001" i="2" s="1"/>
  <c r="J1905" i="2"/>
  <c r="N1905" i="2" s="1"/>
  <c r="N1814" i="2"/>
  <c r="N1813" i="2"/>
  <c r="N1812" i="2"/>
  <c r="J1906" i="2"/>
  <c r="J2002" i="2"/>
  <c r="P5" i="2"/>
  <c r="K5" i="2" s="1"/>
  <c r="N1811" i="2" l="1"/>
  <c r="N2002" i="2"/>
  <c r="N1906" i="2"/>
  <c r="J5" i="2"/>
  <c r="K5420" i="2"/>
  <c r="J5420" i="2"/>
  <c r="N5" i="2" l="1"/>
  <c r="P2004" i="2"/>
  <c r="P2007" i="2"/>
  <c r="P2008" i="2"/>
  <c r="P2009" i="2"/>
  <c r="P2010" i="2"/>
  <c r="P2011" i="2"/>
  <c r="P2012" i="2"/>
  <c r="P2017" i="2"/>
  <c r="P2018" i="2"/>
  <c r="P2019" i="2"/>
  <c r="P2020" i="2"/>
  <c r="P2021" i="2"/>
  <c r="P2022" i="2"/>
  <c r="P2023" i="2"/>
  <c r="P2024" i="2"/>
  <c r="P2025" i="2"/>
  <c r="P2028" i="2"/>
  <c r="P2029" i="2"/>
  <c r="P2030" i="2"/>
  <c r="P2031" i="2"/>
  <c r="P2033" i="2"/>
  <c r="P2034" i="2"/>
  <c r="P2035" i="2"/>
  <c r="P2038" i="2"/>
  <c r="P2039" i="2"/>
  <c r="P2040" i="2"/>
  <c r="P2041" i="2"/>
  <c r="P2042" i="2"/>
  <c r="P2043" i="2"/>
  <c r="P2049" i="2"/>
  <c r="P2050" i="2"/>
  <c r="P2051" i="2"/>
  <c r="P2052" i="2"/>
  <c r="P2053" i="2"/>
  <c r="P2055" i="2"/>
  <c r="P2056" i="2"/>
  <c r="P2057" i="2"/>
  <c r="P2060" i="2"/>
  <c r="P2061" i="2"/>
  <c r="P2062" i="2"/>
  <c r="P2063" i="2"/>
  <c r="P2064" i="2"/>
  <c r="P2065" i="2"/>
  <c r="P2066" i="2"/>
  <c r="P2067" i="2"/>
  <c r="P2068" i="2"/>
  <c r="P2070" i="2"/>
  <c r="P2071" i="2"/>
  <c r="P2072" i="2"/>
  <c r="P2073" i="2"/>
  <c r="P2074" i="2"/>
  <c r="P2077" i="2"/>
  <c r="P2078" i="2"/>
  <c r="P2079" i="2"/>
  <c r="P2080" i="2"/>
  <c r="P2082" i="2"/>
  <c r="P2083" i="2"/>
  <c r="P2084" i="2"/>
  <c r="P2085" i="2"/>
  <c r="P2086" i="2"/>
  <c r="P2087" i="2"/>
  <c r="P2088" i="2"/>
  <c r="P2089" i="2"/>
  <c r="P2090" i="2"/>
  <c r="P2091" i="2"/>
  <c r="P2092" i="2"/>
  <c r="P2093" i="2"/>
  <c r="P2094" i="2"/>
  <c r="P2095" i="2"/>
  <c r="P2096" i="2"/>
  <c r="P2097" i="2"/>
  <c r="P2098" i="2"/>
  <c r="P2099" i="2"/>
  <c r="P2100" i="2"/>
  <c r="P2101" i="2"/>
  <c r="P2102" i="2"/>
  <c r="P2103" i="2"/>
  <c r="P2104" i="2"/>
  <c r="P2105" i="2"/>
  <c r="P2106" i="2"/>
  <c r="P2107" i="2"/>
  <c r="P2111" i="2"/>
  <c r="P2112" i="2"/>
  <c r="P2113" i="2"/>
  <c r="P2114" i="2"/>
  <c r="P2115" i="2"/>
  <c r="P2117" i="2"/>
  <c r="P2118" i="2"/>
  <c r="P2119" i="2"/>
  <c r="P2120" i="2"/>
  <c r="P2121" i="2"/>
  <c r="P2122" i="2"/>
  <c r="P2123" i="2"/>
  <c r="P2124" i="2"/>
  <c r="P2125" i="2"/>
  <c r="P2126" i="2"/>
  <c r="P2127" i="2"/>
  <c r="P2128" i="2"/>
  <c r="P2131" i="2"/>
  <c r="P2132" i="2"/>
  <c r="P2133" i="2"/>
  <c r="P2134" i="2"/>
  <c r="P2135" i="2"/>
  <c r="P2154" i="2"/>
  <c r="P2155" i="2"/>
  <c r="P2156" i="2"/>
  <c r="P2157" i="2"/>
  <c r="P2158" i="2"/>
  <c r="P2159" i="2"/>
  <c r="P2160" i="2"/>
  <c r="P2161" i="2"/>
  <c r="P2162" i="2"/>
  <c r="P2163" i="2"/>
  <c r="P2165" i="2"/>
  <c r="P2168" i="2"/>
  <c r="P2169" i="2"/>
  <c r="P2170" i="2"/>
  <c r="P2171" i="2"/>
  <c r="P2172" i="2"/>
  <c r="P2173" i="2"/>
  <c r="P2174" i="2"/>
  <c r="P2175" i="2"/>
  <c r="P2176" i="2"/>
  <c r="P2177" i="2"/>
  <c r="P2178" i="2"/>
  <c r="P2179" i="2"/>
  <c r="P2180" i="2"/>
  <c r="P2181" i="2"/>
  <c r="P2182" i="2"/>
  <c r="P2183" i="2"/>
  <c r="P2184" i="2"/>
  <c r="P2185" i="2"/>
  <c r="P2186" i="2"/>
  <c r="P2187" i="2"/>
  <c r="P2188" i="2"/>
  <c r="P2189" i="2"/>
  <c r="P2190" i="2"/>
  <c r="P2231" i="2"/>
  <c r="P2232" i="2"/>
  <c r="P2233" i="2"/>
  <c r="P2234" i="2"/>
  <c r="P2235" i="2"/>
  <c r="P2240" i="2"/>
  <c r="P2241" i="2"/>
  <c r="P2242" i="2"/>
  <c r="P2247" i="2"/>
  <c r="P2248" i="2"/>
  <c r="P2249" i="2"/>
  <c r="P2250" i="2"/>
  <c r="P2251" i="2"/>
  <c r="P2252" i="2"/>
  <c r="P2256" i="2"/>
  <c r="P2258" i="2"/>
  <c r="P2259" i="2"/>
  <c r="P2260" i="2"/>
  <c r="P2261" i="2"/>
  <c r="P2263" i="2"/>
  <c r="P2264" i="2"/>
  <c r="P2265" i="2"/>
  <c r="P2266" i="2"/>
  <c r="P2280" i="2"/>
  <c r="P2281" i="2"/>
  <c r="P2282" i="2"/>
  <c r="P2283" i="2"/>
  <c r="P2284" i="2"/>
  <c r="P2285" i="2"/>
  <c r="P2286" i="2"/>
  <c r="P2287" i="2"/>
  <c r="P2288" i="2"/>
  <c r="P2289" i="2"/>
  <c r="P2297" i="2"/>
  <c r="P2298" i="2"/>
  <c r="P2299" i="2"/>
  <c r="P2300" i="2"/>
  <c r="P2301" i="2"/>
  <c r="P2302" i="2"/>
  <c r="P2303" i="2"/>
  <c r="P2304" i="2"/>
  <c r="P2305" i="2"/>
  <c r="P2306" i="2"/>
  <c r="P2307" i="2"/>
  <c r="P2308" i="2"/>
  <c r="P2309" i="2"/>
  <c r="P2310" i="2"/>
  <c r="P2311" i="2"/>
  <c r="P2312" i="2"/>
  <c r="P2315" i="2"/>
  <c r="P2316" i="2"/>
  <c r="P2317" i="2"/>
  <c r="P2318" i="2"/>
  <c r="P2319" i="2"/>
  <c r="P2320" i="2"/>
  <c r="P2321" i="2"/>
  <c r="P2322" i="2"/>
  <c r="P2323" i="2"/>
  <c r="P2324" i="2"/>
  <c r="P2325" i="2"/>
  <c r="P2336" i="2"/>
  <c r="P2337" i="2"/>
  <c r="P2338" i="2"/>
  <c r="P2339" i="2"/>
  <c r="P2340" i="2"/>
  <c r="P2341" i="2"/>
  <c r="P2342" i="2"/>
  <c r="P2343" i="2"/>
  <c r="P2344" i="2"/>
  <c r="P2345" i="2"/>
  <c r="P2346" i="2"/>
  <c r="P2347" i="2"/>
  <c r="P2348" i="2"/>
  <c r="P2349" i="2"/>
  <c r="P2350" i="2"/>
  <c r="P2351" i="2"/>
  <c r="P2352" i="2"/>
  <c r="P2353" i="2"/>
  <c r="P2354" i="2"/>
  <c r="P2355" i="2"/>
  <c r="P2356" i="2"/>
  <c r="P2357" i="2"/>
  <c r="P2358" i="2"/>
  <c r="P2359" i="2"/>
  <c r="P2360" i="2"/>
  <c r="P2361" i="2"/>
  <c r="P2364" i="2"/>
  <c r="P2367" i="2"/>
  <c r="P2368" i="2"/>
  <c r="P2369" i="2"/>
  <c r="P2370" i="2"/>
  <c r="P2371" i="2"/>
  <c r="P2372" i="2"/>
  <c r="P2373" i="2"/>
  <c r="P2374" i="2"/>
  <c r="P2375" i="2"/>
  <c r="P2376" i="2"/>
  <c r="P2377" i="2"/>
  <c r="P2378" i="2"/>
  <c r="P2395" i="2"/>
  <c r="P2396" i="2"/>
  <c r="P2397" i="2"/>
  <c r="P2398" i="2"/>
  <c r="P2399" i="2"/>
  <c r="P2400" i="2"/>
  <c r="P2401" i="2"/>
  <c r="P2402" i="2"/>
  <c r="P2403" i="2"/>
  <c r="P2404" i="2"/>
  <c r="P2405" i="2"/>
  <c r="P2406" i="2"/>
  <c r="P2407" i="2"/>
  <c r="P2408" i="2"/>
  <c r="P2409" i="2"/>
  <c r="P2410" i="2"/>
  <c r="P2411" i="2"/>
  <c r="P2412" i="2"/>
  <c r="P2413" i="2"/>
  <c r="P2414" i="2"/>
  <c r="P2415" i="2"/>
  <c r="P2416" i="2"/>
  <c r="P2417" i="2"/>
  <c r="P2418" i="2"/>
  <c r="P2419" i="2"/>
  <c r="P2420" i="2"/>
  <c r="P2421" i="2"/>
  <c r="P2422" i="2"/>
  <c r="P2423" i="2"/>
  <c r="P2424" i="2"/>
  <c r="P2425" i="2"/>
  <c r="P2426" i="2"/>
  <c r="P2427" i="2"/>
  <c r="P2428" i="2"/>
  <c r="P2429" i="2"/>
  <c r="P2430" i="2"/>
  <c r="P2431" i="2"/>
  <c r="P2432" i="2"/>
  <c r="P2433" i="2"/>
  <c r="P2434" i="2"/>
  <c r="P2435" i="2"/>
  <c r="P2436" i="2"/>
  <c r="P2437" i="2"/>
  <c r="P2438" i="2"/>
  <c r="P2439" i="2"/>
  <c r="P2440" i="2"/>
  <c r="P2441" i="2"/>
  <c r="P2442" i="2"/>
  <c r="P2443" i="2"/>
  <c r="P2444" i="2"/>
  <c r="P2445" i="2"/>
  <c r="P2446" i="2"/>
  <c r="P2447" i="2"/>
  <c r="P2448" i="2"/>
  <c r="P2449" i="2"/>
  <c r="P2450" i="2"/>
  <c r="P2451" i="2"/>
  <c r="P2452" i="2"/>
  <c r="P2453" i="2"/>
  <c r="P2454" i="2"/>
  <c r="P2455" i="2"/>
  <c r="P2456" i="2"/>
  <c r="P2457" i="2"/>
  <c r="P2458" i="2"/>
  <c r="P2459" i="2"/>
  <c r="P2460" i="2"/>
  <c r="P2461" i="2"/>
  <c r="P2462" i="2"/>
  <c r="P2463" i="2"/>
  <c r="P2464" i="2"/>
  <c r="P2476" i="2"/>
  <c r="P2477" i="2"/>
  <c r="P2478" i="2"/>
  <c r="P2479" i="2"/>
  <c r="P2480" i="2"/>
  <c r="P2481" i="2"/>
  <c r="P2482" i="2"/>
  <c r="P2483" i="2"/>
  <c r="P2484" i="2"/>
  <c r="P2485" i="2"/>
  <c r="P2487" i="2"/>
  <c r="P2488" i="2"/>
  <c r="P2489" i="2"/>
  <c r="P2490" i="2"/>
  <c r="P2491" i="2"/>
  <c r="P2492" i="2"/>
  <c r="P2493" i="2"/>
  <c r="P2494" i="2"/>
  <c r="P2495" i="2"/>
  <c r="P2496" i="2"/>
  <c r="P2497" i="2"/>
  <c r="P2498" i="2"/>
  <c r="P2499" i="2"/>
  <c r="P2500" i="2"/>
  <c r="P2501" i="2"/>
  <c r="P2502" i="2"/>
  <c r="P2503" i="2"/>
  <c r="P2504" i="2"/>
  <c r="P2505" i="2"/>
  <c r="P2507" i="2"/>
  <c r="P2508" i="2"/>
  <c r="P2509" i="2"/>
  <c r="P2510" i="2"/>
  <c r="P2511" i="2"/>
  <c r="P2512" i="2"/>
  <c r="P2513" i="2"/>
  <c r="P2514" i="2"/>
  <c r="P2515" i="2"/>
  <c r="P2516" i="2"/>
  <c r="P2517" i="2"/>
  <c r="P2518" i="2"/>
  <c r="P2519" i="2"/>
  <c r="P2520" i="2"/>
  <c r="P2521" i="2"/>
  <c r="P2522" i="2"/>
  <c r="P2523" i="2"/>
  <c r="P2524" i="2"/>
  <c r="P2525" i="2"/>
  <c r="P2526" i="2"/>
  <c r="P2527" i="2"/>
  <c r="P2528" i="2"/>
  <c r="P2529" i="2"/>
  <c r="P2530" i="2"/>
  <c r="P2531" i="2"/>
  <c r="P2532" i="2"/>
  <c r="P2533" i="2"/>
  <c r="P2534" i="2"/>
  <c r="P2535" i="2"/>
  <c r="P2536" i="2"/>
  <c r="P2537" i="2"/>
  <c r="P2538" i="2"/>
  <c r="P2539" i="2"/>
  <c r="P2540" i="2"/>
  <c r="P2541" i="2"/>
  <c r="P2542" i="2"/>
  <c r="P2543" i="2"/>
  <c r="P2544" i="2"/>
  <c r="P2545" i="2"/>
  <c r="P2546" i="2"/>
  <c r="P2547" i="2"/>
  <c r="P2548" i="2"/>
  <c r="P2549" i="2"/>
  <c r="P2550" i="2"/>
  <c r="P2551" i="2"/>
  <c r="P2552" i="2"/>
  <c r="P2553" i="2"/>
  <c r="P2554" i="2"/>
  <c r="P2555" i="2"/>
  <c r="P2556" i="2"/>
  <c r="P2557" i="2"/>
  <c r="P2558" i="2"/>
  <c r="P2559" i="2"/>
  <c r="P2560" i="2"/>
  <c r="P2561" i="2"/>
  <c r="P2562" i="2"/>
  <c r="P2563" i="2"/>
  <c r="P2564" i="2"/>
  <c r="P2565" i="2"/>
  <c r="P2566" i="2"/>
  <c r="P2567" i="2"/>
  <c r="P2568" i="2"/>
  <c r="P2569" i="2"/>
  <c r="P2570" i="2"/>
  <c r="P2571" i="2"/>
  <c r="P2575" i="2"/>
  <c r="P2576" i="2"/>
  <c r="P2577" i="2"/>
  <c r="P2578" i="2"/>
  <c r="P2579" i="2"/>
  <c r="P2580" i="2"/>
  <c r="P2581" i="2"/>
  <c r="P2582" i="2"/>
  <c r="P2583" i="2"/>
  <c r="P2584" i="2"/>
  <c r="P2585" i="2"/>
  <c r="P2586" i="2"/>
  <c r="P2587" i="2"/>
  <c r="P2588" i="2"/>
  <c r="P2589" i="2"/>
  <c r="P2590" i="2"/>
  <c r="P2591" i="2"/>
  <c r="P2592" i="2"/>
  <c r="P2593" i="2"/>
  <c r="P2594" i="2"/>
  <c r="P2595" i="2"/>
  <c r="P2598" i="2"/>
  <c r="P2599" i="2"/>
  <c r="P2600" i="2"/>
  <c r="P2601" i="2"/>
  <c r="P2602" i="2"/>
  <c r="P2603" i="2"/>
  <c r="P2604" i="2"/>
  <c r="P2605" i="2"/>
  <c r="P2606" i="2"/>
  <c r="P2607" i="2"/>
  <c r="P2608" i="2"/>
  <c r="P2609" i="2"/>
  <c r="P2610" i="2"/>
  <c r="P2611" i="2"/>
  <c r="P2612" i="2"/>
  <c r="P2613" i="2"/>
  <c r="P2614" i="2"/>
  <c r="P2615" i="2"/>
  <c r="P2616" i="2"/>
  <c r="P2617" i="2"/>
  <c r="P2619" i="2"/>
  <c r="P2621" i="2"/>
  <c r="P2622" i="2"/>
  <c r="P2623" i="2"/>
  <c r="P2624" i="2"/>
  <c r="P2625" i="2"/>
  <c r="P2626" i="2"/>
  <c r="P2627" i="2"/>
  <c r="P2628" i="2"/>
  <c r="P2629" i="2"/>
  <c r="P2630" i="2"/>
  <c r="P2631" i="2"/>
  <c r="P2632" i="2"/>
  <c r="P2633" i="2"/>
  <c r="P2634" i="2"/>
  <c r="P2635" i="2"/>
  <c r="P2636" i="2"/>
  <c r="P2637" i="2"/>
  <c r="P2638" i="2"/>
  <c r="P2639" i="2"/>
  <c r="P2640" i="2"/>
  <c r="P2641" i="2"/>
  <c r="P2642" i="2"/>
  <c r="P2643" i="2"/>
  <c r="P2644" i="2"/>
  <c r="P2645" i="2"/>
  <c r="P2646" i="2"/>
  <c r="P2647" i="2"/>
  <c r="P2651" i="2"/>
  <c r="P2652" i="2"/>
  <c r="P2653" i="2"/>
  <c r="P2654" i="2"/>
  <c r="P2655" i="2"/>
  <c r="P2661" i="2"/>
  <c r="P2662" i="2"/>
  <c r="P2663" i="2"/>
  <c r="P2664" i="2"/>
  <c r="P2665" i="2"/>
  <c r="P2666" i="2"/>
  <c r="P2668" i="2"/>
  <c r="P2669" i="2"/>
  <c r="P2670" i="2"/>
  <c r="P2671" i="2"/>
  <c r="P2672" i="2"/>
  <c r="P2673" i="2"/>
  <c r="P2674" i="2"/>
  <c r="P2676" i="2"/>
  <c r="P2677" i="2"/>
  <c r="P2678" i="2"/>
  <c r="P2679" i="2"/>
  <c r="P2680" i="2"/>
  <c r="P2681" i="2"/>
  <c r="P2682" i="2"/>
  <c r="P2683" i="2"/>
  <c r="P2684" i="2"/>
  <c r="P2685" i="2"/>
  <c r="P2686" i="2"/>
  <c r="P2687" i="2"/>
  <c r="P2688" i="2"/>
  <c r="P2689" i="2"/>
  <c r="P2690" i="2"/>
  <c r="P2691" i="2"/>
  <c r="P2692" i="2"/>
  <c r="P2693" i="2"/>
  <c r="P2694" i="2"/>
  <c r="P2695" i="2"/>
  <c r="P2696" i="2"/>
  <c r="P2697" i="2"/>
  <c r="P2698" i="2"/>
  <c r="P2699" i="2"/>
  <c r="P2700" i="2"/>
  <c r="P2701" i="2"/>
  <c r="P2702" i="2"/>
  <c r="P2703" i="2"/>
  <c r="P2704" i="2"/>
  <c r="P2705" i="2"/>
  <c r="P2706" i="2"/>
  <c r="P2707" i="2"/>
  <c r="P2708" i="2"/>
  <c r="P2709" i="2"/>
  <c r="P2710" i="2"/>
  <c r="P2711" i="2"/>
  <c r="P2712" i="2"/>
  <c r="P2713" i="2"/>
  <c r="P2714" i="2"/>
  <c r="P2715" i="2"/>
  <c r="P2716" i="2"/>
  <c r="P2717" i="2"/>
  <c r="P2718" i="2"/>
  <c r="P2719" i="2"/>
  <c r="P2720" i="2"/>
  <c r="P2721" i="2"/>
  <c r="P2722" i="2"/>
  <c r="P2723" i="2"/>
  <c r="P2724" i="2"/>
  <c r="P2725" i="2"/>
  <c r="P2726" i="2"/>
  <c r="P2727" i="2"/>
  <c r="P2728" i="2"/>
  <c r="P2729" i="2"/>
  <c r="P2730" i="2"/>
  <c r="P2731" i="2"/>
  <c r="P2732" i="2"/>
  <c r="P2733" i="2"/>
  <c r="P2734" i="2"/>
  <c r="P2735" i="2"/>
  <c r="P2736" i="2"/>
  <c r="P2737" i="2"/>
  <c r="P2738" i="2"/>
  <c r="P2739" i="2"/>
  <c r="P2740" i="2"/>
  <c r="P2741" i="2"/>
  <c r="P2742" i="2"/>
  <c r="P2743" i="2"/>
  <c r="P2744" i="2"/>
  <c r="P2745" i="2"/>
  <c r="P2746" i="2"/>
  <c r="P2747" i="2"/>
  <c r="P2748" i="2"/>
  <c r="P2749" i="2"/>
  <c r="P2750" i="2"/>
  <c r="P2751" i="2"/>
  <c r="P2752" i="2"/>
  <c r="P2753" i="2"/>
  <c r="P2754" i="2"/>
  <c r="P2755" i="2"/>
  <c r="P2756" i="2"/>
  <c r="P2757" i="2"/>
  <c r="P2758" i="2"/>
  <c r="P2759" i="2"/>
  <c r="P2760" i="2"/>
  <c r="P2761" i="2"/>
  <c r="P2762" i="2"/>
  <c r="P2763" i="2"/>
  <c r="P2764" i="2"/>
  <c r="P2765" i="2"/>
  <c r="P2766" i="2"/>
  <c r="P2768" i="2"/>
  <c r="P2769" i="2"/>
  <c r="P2770" i="2"/>
  <c r="P2771" i="2"/>
  <c r="P2772" i="2"/>
  <c r="P2773" i="2"/>
  <c r="P2774" i="2"/>
  <c r="P2775" i="2"/>
  <c r="P2776" i="2"/>
  <c r="P2777" i="2"/>
  <c r="P2778" i="2"/>
  <c r="P2779" i="2"/>
  <c r="P2780" i="2"/>
  <c r="P2781" i="2"/>
  <c r="P2782" i="2"/>
  <c r="P2783" i="2"/>
  <c r="P2784" i="2"/>
  <c r="P2785" i="2"/>
  <c r="P2786" i="2"/>
  <c r="P2787" i="2"/>
  <c r="P2788" i="2"/>
  <c r="P2789" i="2"/>
  <c r="P2790" i="2"/>
  <c r="P2791" i="2"/>
  <c r="P2792" i="2"/>
  <c r="P2793" i="2"/>
  <c r="P2794" i="2"/>
  <c r="P2795" i="2"/>
  <c r="P2796" i="2"/>
  <c r="P2797" i="2"/>
  <c r="P2798" i="2"/>
  <c r="P2799" i="2"/>
  <c r="P2802" i="2"/>
  <c r="P2803" i="2"/>
  <c r="P2804" i="2"/>
  <c r="P2805" i="2"/>
  <c r="P2806" i="2"/>
  <c r="P2807" i="2"/>
  <c r="P2808" i="2"/>
  <c r="P2811" i="2"/>
  <c r="P2812" i="2"/>
  <c r="P2813" i="2"/>
  <c r="P2814" i="2"/>
  <c r="P2827" i="2"/>
  <c r="P2828" i="2"/>
  <c r="P2831" i="2"/>
  <c r="P2832" i="2"/>
  <c r="P2833" i="2"/>
  <c r="P2834" i="2"/>
  <c r="P2837" i="2"/>
  <c r="P2838" i="2"/>
  <c r="P2839" i="2"/>
  <c r="P2840" i="2"/>
  <c r="P2841" i="2"/>
  <c r="P2842" i="2"/>
  <c r="P2843" i="2"/>
  <c r="P2844" i="2"/>
  <c r="P2845" i="2"/>
  <c r="P2846" i="2"/>
  <c r="P2847" i="2"/>
  <c r="P2848" i="2"/>
  <c r="P2849" i="2"/>
  <c r="P2850" i="2"/>
  <c r="P2851" i="2"/>
  <c r="P2852" i="2"/>
  <c r="P2853" i="2"/>
  <c r="P2854" i="2"/>
  <c r="P2855" i="2"/>
  <c r="P2856" i="2"/>
  <c r="P2857" i="2"/>
  <c r="P2858" i="2"/>
  <c r="P2859" i="2"/>
  <c r="P2860" i="2"/>
  <c r="P2861" i="2"/>
  <c r="P2865" i="2"/>
  <c r="P2866" i="2"/>
  <c r="P2867" i="2"/>
  <c r="P2868" i="2"/>
  <c r="P2869" i="2"/>
  <c r="P2870" i="2"/>
  <c r="P2871" i="2"/>
  <c r="P2872" i="2"/>
  <c r="P2873" i="2"/>
  <c r="P2874" i="2"/>
  <c r="P2875" i="2"/>
  <c r="P2876" i="2"/>
  <c r="P2883" i="2"/>
  <c r="P2884" i="2"/>
  <c r="P2885" i="2"/>
  <c r="P2886" i="2"/>
  <c r="P2888" i="2"/>
  <c r="P2889" i="2"/>
  <c r="P2890" i="2"/>
  <c r="P2891" i="2"/>
  <c r="P2892" i="2"/>
  <c r="P2893" i="2"/>
  <c r="P2894" i="2"/>
  <c r="P2895" i="2"/>
  <c r="P2896" i="2"/>
  <c r="P2897" i="2"/>
  <c r="P2898" i="2"/>
  <c r="P2899" i="2"/>
  <c r="P2900" i="2"/>
  <c r="P2901" i="2"/>
  <c r="P2902" i="2"/>
  <c r="P2903" i="2"/>
  <c r="P2904" i="2"/>
  <c r="P2905" i="2"/>
  <c r="P2907" i="2"/>
  <c r="P2908" i="2"/>
  <c r="P2909" i="2"/>
  <c r="P2910" i="2"/>
  <c r="P2911" i="2"/>
  <c r="P2912" i="2"/>
  <c r="P2913" i="2"/>
  <c r="P2914" i="2"/>
  <c r="P2915" i="2"/>
  <c r="P2916" i="2"/>
  <c r="P2917" i="2"/>
  <c r="P2918" i="2"/>
  <c r="P2919" i="2"/>
  <c r="P2920" i="2"/>
  <c r="P2921" i="2"/>
  <c r="P2922" i="2"/>
  <c r="P2928" i="2"/>
  <c r="P2929" i="2"/>
  <c r="P2930" i="2"/>
  <c r="P2931" i="2"/>
  <c r="P2932" i="2"/>
  <c r="P2933" i="2"/>
  <c r="P2934" i="2"/>
  <c r="P2935" i="2"/>
  <c r="P2936" i="2"/>
  <c r="P2937" i="2"/>
  <c r="P2938" i="2"/>
  <c r="P2939" i="2"/>
  <c r="P2940" i="2"/>
  <c r="P2941" i="2"/>
  <c r="P2942" i="2"/>
  <c r="P2943" i="2"/>
  <c r="P2944" i="2"/>
  <c r="P2945" i="2"/>
  <c r="P2946" i="2"/>
  <c r="P2947" i="2"/>
  <c r="P2948" i="2"/>
  <c r="P2949" i="2"/>
  <c r="P2950" i="2"/>
  <c r="P2951" i="2"/>
  <c r="P2952" i="2"/>
  <c r="P2953" i="2"/>
  <c r="P2954" i="2"/>
  <c r="P2955" i="2"/>
  <c r="P2956" i="2"/>
  <c r="P2957" i="2"/>
  <c r="P2958" i="2"/>
  <c r="P2960" i="2"/>
  <c r="P2961" i="2"/>
  <c r="P2962" i="2"/>
  <c r="P2963" i="2"/>
  <c r="P2964" i="2"/>
  <c r="P2965" i="2"/>
  <c r="P2966" i="2"/>
  <c r="P2967" i="2"/>
  <c r="P2968" i="2"/>
  <c r="P2969" i="2"/>
  <c r="P2970" i="2"/>
  <c r="P2971" i="2"/>
  <c r="P2972" i="2"/>
  <c r="P2973" i="2"/>
  <c r="P2974" i="2"/>
  <c r="P2975" i="2"/>
  <c r="P2976" i="2"/>
  <c r="P2977" i="2"/>
  <c r="P2978" i="2"/>
  <c r="P2979" i="2"/>
  <c r="P2980" i="2"/>
  <c r="P2981" i="2"/>
  <c r="P2982" i="2"/>
  <c r="P2983" i="2"/>
  <c r="P2987" i="2"/>
  <c r="P2988" i="2"/>
  <c r="P2989" i="2"/>
  <c r="P2990" i="2"/>
  <c r="P2991" i="2"/>
  <c r="P2996" i="2"/>
  <c r="P2997" i="2"/>
  <c r="P2998" i="2"/>
  <c r="P2999" i="2"/>
  <c r="P3000" i="2"/>
  <c r="P3001" i="2"/>
  <c r="P3002" i="2"/>
  <c r="P3003" i="2"/>
  <c r="P3004" i="2"/>
  <c r="P3005" i="2"/>
  <c r="P3006" i="2"/>
  <c r="P3007" i="2"/>
  <c r="P3021" i="2"/>
  <c r="P3022" i="2"/>
  <c r="P3023" i="2"/>
  <c r="P3024" i="2"/>
  <c r="P3025" i="2"/>
  <c r="P3026" i="2"/>
  <c r="P3027" i="2"/>
  <c r="P3028" i="2"/>
  <c r="P3030" i="2"/>
  <c r="P3031" i="2"/>
  <c r="P3032" i="2"/>
  <c r="P3033" i="2"/>
  <c r="P3034" i="2"/>
  <c r="P3035" i="2"/>
  <c r="P3036" i="2"/>
  <c r="P3037" i="2"/>
  <c r="P3038" i="2"/>
  <c r="P3039" i="2"/>
  <c r="P3040" i="2"/>
  <c r="P3041" i="2"/>
  <c r="P3042" i="2"/>
  <c r="P3043" i="2"/>
  <c r="P3044" i="2"/>
  <c r="P3045" i="2"/>
  <c r="P3046" i="2"/>
  <c r="P3047" i="2"/>
  <c r="P3048" i="2"/>
  <c r="P3049" i="2"/>
  <c r="P3050" i="2"/>
  <c r="P3051" i="2"/>
  <c r="P3052" i="2"/>
  <c r="P3053" i="2"/>
  <c r="P3054" i="2"/>
  <c r="P3055" i="2"/>
  <c r="P3056" i="2"/>
  <c r="P3057" i="2"/>
  <c r="P3058" i="2"/>
  <c r="P3059" i="2"/>
  <c r="P3060" i="2"/>
  <c r="P3061" i="2"/>
  <c r="P3062" i="2"/>
  <c r="P3063" i="2"/>
  <c r="P3065" i="2"/>
  <c r="P3066" i="2"/>
  <c r="P3069" i="2"/>
  <c r="P3070" i="2"/>
  <c r="P3071" i="2"/>
  <c r="P3072" i="2"/>
  <c r="P3073" i="2"/>
  <c r="P3074" i="2"/>
  <c r="P3076" i="2"/>
  <c r="P3077" i="2"/>
  <c r="P3078" i="2"/>
  <c r="P3079" i="2"/>
  <c r="P3080" i="2"/>
  <c r="P3081" i="2"/>
  <c r="P3082" i="2"/>
  <c r="P3083" i="2"/>
  <c r="P3084" i="2"/>
  <c r="P3085" i="2"/>
  <c r="P3086" i="2"/>
  <c r="P3087" i="2"/>
  <c r="P3088" i="2"/>
  <c r="P3089" i="2"/>
  <c r="P3090" i="2"/>
  <c r="P3091" i="2"/>
  <c r="P3092" i="2"/>
  <c r="P3093" i="2"/>
  <c r="P3094" i="2"/>
  <c r="P3095" i="2"/>
  <c r="P3096" i="2"/>
  <c r="P3097" i="2"/>
  <c r="P3098" i="2"/>
  <c r="P3099" i="2"/>
  <c r="P3100" i="2"/>
  <c r="P3101" i="2"/>
  <c r="P3102" i="2"/>
  <c r="P3103" i="2"/>
  <c r="P3104" i="2"/>
  <c r="P3105" i="2"/>
  <c r="P3110" i="2"/>
  <c r="P3111" i="2"/>
  <c r="P3112" i="2"/>
  <c r="P3113" i="2"/>
  <c r="P3114" i="2"/>
  <c r="P3115" i="2"/>
  <c r="P3116" i="2"/>
  <c r="P3117" i="2"/>
  <c r="P3118" i="2"/>
  <c r="P3119" i="2"/>
  <c r="P3120" i="2"/>
  <c r="P3122" i="2"/>
  <c r="P3123" i="2"/>
  <c r="P3124" i="2"/>
  <c r="P3125" i="2"/>
  <c r="P3126" i="2"/>
  <c r="P3127" i="2"/>
  <c r="P3128" i="2"/>
  <c r="P3129" i="2"/>
  <c r="P3130" i="2"/>
  <c r="P3131" i="2"/>
  <c r="P3132" i="2"/>
  <c r="P3133" i="2"/>
  <c r="P3146" i="2"/>
  <c r="P3147" i="2"/>
  <c r="P3148" i="2"/>
  <c r="P3149" i="2"/>
  <c r="P3150" i="2"/>
  <c r="P3151" i="2"/>
  <c r="P3152" i="2"/>
  <c r="P3153" i="2"/>
  <c r="P3154" i="2"/>
  <c r="P3155" i="2"/>
  <c r="P3156" i="2"/>
  <c r="P3157" i="2"/>
  <c r="P3158" i="2"/>
  <c r="P3159" i="2"/>
  <c r="P3160" i="2"/>
  <c r="P3161" i="2"/>
  <c r="P3162" i="2"/>
  <c r="P3163" i="2"/>
  <c r="P3164" i="2"/>
  <c r="P3165" i="2"/>
  <c r="P3166" i="2"/>
  <c r="P3167" i="2"/>
  <c r="P3182" i="2"/>
  <c r="P3183" i="2"/>
  <c r="P3197" i="2"/>
  <c r="P3198" i="2"/>
  <c r="P3200" i="2"/>
  <c r="P3201" i="2"/>
  <c r="P3202" i="2"/>
  <c r="P3203" i="2"/>
  <c r="P3204" i="2"/>
  <c r="P3205" i="2"/>
  <c r="P3206" i="2"/>
  <c r="P3207" i="2"/>
  <c r="P3208" i="2"/>
  <c r="P3209" i="2"/>
  <c r="P3210" i="2"/>
  <c r="P3211" i="2"/>
  <c r="P3212" i="2"/>
  <c r="P3213" i="2"/>
  <c r="P3214" i="2"/>
  <c r="P3215" i="2"/>
  <c r="P3216" i="2"/>
  <c r="P3219" i="2"/>
  <c r="P3220" i="2"/>
  <c r="P3221" i="2"/>
  <c r="P3222" i="2"/>
  <c r="P3223" i="2"/>
  <c r="P3224" i="2"/>
  <c r="P3225" i="2"/>
  <c r="P3226" i="2"/>
  <c r="P3227" i="2"/>
  <c r="P3228" i="2"/>
  <c r="P3229" i="2"/>
  <c r="P3230" i="2"/>
  <c r="P3232" i="2"/>
  <c r="P3233" i="2"/>
  <c r="P3234" i="2"/>
  <c r="P3235" i="2"/>
  <c r="P3236" i="2"/>
  <c r="P3237" i="2"/>
  <c r="P3238" i="2"/>
  <c r="P3239" i="2"/>
  <c r="P3240" i="2"/>
  <c r="P3241" i="2"/>
  <c r="P3242" i="2"/>
  <c r="P3243" i="2"/>
  <c r="P3244" i="2"/>
  <c r="P3246" i="2"/>
  <c r="P3249" i="2"/>
  <c r="P3250" i="2"/>
  <c r="P3251" i="2"/>
  <c r="P3252" i="2"/>
  <c r="P3253" i="2"/>
  <c r="P3254" i="2"/>
  <c r="P3255" i="2"/>
  <c r="P3256" i="2"/>
  <c r="P3257" i="2"/>
  <c r="P3258" i="2"/>
  <c r="P3259" i="2"/>
  <c r="P3260" i="2"/>
  <c r="P3261" i="2"/>
  <c r="P3262" i="2"/>
  <c r="P3263" i="2"/>
  <c r="P3264" i="2"/>
  <c r="P3265" i="2"/>
  <c r="P3266" i="2"/>
  <c r="P3267" i="2"/>
  <c r="P3268" i="2"/>
  <c r="P3269" i="2"/>
  <c r="P3270" i="2"/>
  <c r="P3295" i="2"/>
  <c r="P3296" i="2"/>
  <c r="P3297" i="2"/>
  <c r="P3298" i="2"/>
  <c r="P3299" i="2"/>
  <c r="P3300" i="2"/>
  <c r="P3302" i="2"/>
  <c r="P3303" i="2"/>
  <c r="P3304" i="2"/>
  <c r="P3305" i="2"/>
  <c r="P3306" i="2"/>
  <c r="P3307" i="2"/>
  <c r="P3308" i="2"/>
  <c r="P3309" i="2"/>
  <c r="P3310" i="2"/>
  <c r="P3311" i="2"/>
  <c r="P3312" i="2"/>
  <c r="P3313" i="2"/>
  <c r="P3314" i="2"/>
  <c r="P3315" i="2"/>
  <c r="P3316" i="2"/>
  <c r="P3334" i="2"/>
  <c r="P3335" i="2"/>
  <c r="P3336" i="2"/>
  <c r="P3337" i="2"/>
  <c r="P3339" i="2"/>
  <c r="P3342" i="2"/>
  <c r="P3343" i="2"/>
  <c r="P3345" i="2"/>
  <c r="P3346" i="2"/>
  <c r="P3347" i="2"/>
  <c r="P3348" i="2"/>
  <c r="P3349" i="2"/>
  <c r="P3350" i="2"/>
  <c r="P3351" i="2"/>
  <c r="P3352" i="2"/>
  <c r="P3353" i="2"/>
  <c r="P3354" i="2"/>
  <c r="P3355" i="2"/>
  <c r="P3356" i="2"/>
  <c r="P3357" i="2"/>
  <c r="P3358" i="2"/>
  <c r="P3373" i="2"/>
  <c r="P3374" i="2"/>
  <c r="P3375" i="2"/>
  <c r="P3376" i="2"/>
  <c r="P3377" i="2"/>
  <c r="P3378" i="2"/>
  <c r="P3379" i="2"/>
  <c r="P3380" i="2"/>
  <c r="P3381" i="2"/>
  <c r="P3382" i="2"/>
  <c r="P3383" i="2"/>
  <c r="P3384" i="2"/>
  <c r="P3385" i="2"/>
  <c r="P3386" i="2"/>
  <c r="P3387" i="2"/>
  <c r="P3388" i="2"/>
  <c r="P3389" i="2"/>
  <c r="P3390" i="2"/>
  <c r="P3391" i="2"/>
  <c r="P3392" i="2"/>
  <c r="P3393" i="2"/>
  <c r="P3394" i="2"/>
  <c r="P3395" i="2"/>
  <c r="P3396" i="2"/>
  <c r="P3397" i="2"/>
  <c r="P3398" i="2"/>
  <c r="P3399" i="2"/>
  <c r="P3400" i="2"/>
  <c r="P3401" i="2"/>
  <c r="P3402" i="2"/>
  <c r="P3403" i="2"/>
  <c r="P3404" i="2"/>
  <c r="P3405" i="2"/>
  <c r="P3406" i="2"/>
  <c r="P3407" i="2"/>
  <c r="P3408" i="2"/>
  <c r="P3409" i="2"/>
  <c r="P3410" i="2"/>
  <c r="P3411" i="2"/>
  <c r="P3412" i="2"/>
  <c r="P3413" i="2"/>
  <c r="P3414" i="2"/>
  <c r="P3415" i="2"/>
  <c r="P3416" i="2"/>
  <c r="P3417" i="2"/>
  <c r="P3418" i="2"/>
  <c r="P3419" i="2"/>
  <c r="P3420" i="2"/>
  <c r="P3421" i="2"/>
  <c r="P3422" i="2"/>
  <c r="P3423" i="2"/>
  <c r="P3424" i="2"/>
  <c r="P3425" i="2"/>
  <c r="P3426" i="2"/>
  <c r="P3427" i="2"/>
  <c r="P3428" i="2"/>
  <c r="P3429" i="2"/>
  <c r="P3430" i="2"/>
  <c r="P3431" i="2"/>
  <c r="P3433" i="2"/>
  <c r="P3434" i="2"/>
  <c r="P3451" i="2"/>
  <c r="P3468" i="2"/>
  <c r="P3469" i="2"/>
  <c r="P3470" i="2"/>
  <c r="P3471" i="2"/>
  <c r="P3472" i="2"/>
  <c r="P3473" i="2"/>
  <c r="P3474" i="2"/>
  <c r="P3475" i="2"/>
  <c r="P3476" i="2"/>
  <c r="P3477" i="2"/>
  <c r="P3478" i="2"/>
  <c r="P3479" i="2"/>
  <c r="P3480" i="2"/>
  <c r="P3481" i="2"/>
  <c r="P3496" i="2"/>
  <c r="P3499" i="2"/>
  <c r="P3500" i="2"/>
  <c r="P3501" i="2"/>
  <c r="P3504" i="2"/>
  <c r="P3505" i="2"/>
  <c r="P3506" i="2"/>
  <c r="P3508" i="2"/>
  <c r="P3516" i="2"/>
  <c r="P3517" i="2"/>
  <c r="P3525" i="2"/>
  <c r="P3528" i="2"/>
  <c r="P3529" i="2"/>
  <c r="P3533" i="2"/>
  <c r="P3534" i="2"/>
  <c r="P3535" i="2"/>
  <c r="P3536" i="2"/>
  <c r="P3537" i="2"/>
  <c r="P3538" i="2"/>
  <c r="P3539" i="2"/>
  <c r="P3540" i="2"/>
  <c r="P3541" i="2"/>
  <c r="P3542" i="2"/>
  <c r="P3543" i="2"/>
  <c r="P3544" i="2"/>
  <c r="P3545" i="2"/>
  <c r="P3546" i="2"/>
  <c r="P3547" i="2"/>
  <c r="P3548" i="2"/>
  <c r="P3549" i="2"/>
  <c r="P3550" i="2"/>
  <c r="P3551" i="2"/>
  <c r="P3553" i="2"/>
  <c r="P3554" i="2"/>
  <c r="P3555" i="2"/>
  <c r="P3556" i="2"/>
  <c r="P3557" i="2"/>
  <c r="P3558" i="2"/>
  <c r="P3559" i="2"/>
  <c r="P3560" i="2"/>
  <c r="P3561" i="2"/>
  <c r="P3562" i="2"/>
  <c r="P3563" i="2"/>
  <c r="P3564" i="2"/>
  <c r="P3565" i="2"/>
  <c r="P3566" i="2"/>
  <c r="P3567" i="2"/>
  <c r="P3568" i="2"/>
  <c r="P3569" i="2"/>
  <c r="P3570" i="2"/>
  <c r="P3571" i="2"/>
  <c r="P3572" i="2"/>
  <c r="P3573" i="2"/>
  <c r="P3574" i="2"/>
  <c r="P3575" i="2"/>
  <c r="P3576" i="2"/>
  <c r="P3577" i="2"/>
  <c r="P3578" i="2"/>
  <c r="P3579" i="2"/>
  <c r="P3580" i="2"/>
  <c r="P3581" i="2"/>
  <c r="P3582" i="2"/>
  <c r="P3583" i="2"/>
  <c r="P3584" i="2"/>
  <c r="P3585" i="2"/>
  <c r="P3586" i="2"/>
  <c r="P3587" i="2"/>
  <c r="P3588" i="2"/>
  <c r="P3589" i="2"/>
  <c r="P3590" i="2"/>
  <c r="P3591" i="2"/>
  <c r="P3592" i="2"/>
  <c r="P3593" i="2"/>
  <c r="P3594" i="2"/>
  <c r="P3595" i="2"/>
  <c r="P3596" i="2"/>
  <c r="P3597" i="2"/>
  <c r="P3598" i="2"/>
  <c r="P3599" i="2"/>
  <c r="P3600" i="2"/>
  <c r="P3601" i="2"/>
  <c r="P3602" i="2"/>
  <c r="P3603" i="2"/>
  <c r="P3604" i="2"/>
  <c r="P3605" i="2"/>
  <c r="P3606" i="2"/>
  <c r="P3607" i="2"/>
  <c r="P3608" i="2"/>
  <c r="P3609" i="2"/>
  <c r="P3610" i="2"/>
  <c r="P3611" i="2"/>
  <c r="P3612" i="2"/>
  <c r="P3613" i="2"/>
  <c r="P3614" i="2"/>
  <c r="P3615" i="2"/>
  <c r="P3616" i="2"/>
  <c r="P3617" i="2"/>
  <c r="P3618" i="2"/>
  <c r="P3619" i="2"/>
  <c r="P3620" i="2"/>
  <c r="P3621" i="2"/>
  <c r="P3622" i="2"/>
  <c r="P3623" i="2"/>
  <c r="P3624" i="2"/>
  <c r="P3625" i="2"/>
  <c r="P3626" i="2"/>
  <c r="P3627" i="2"/>
  <c r="P3635" i="2"/>
  <c r="P3636" i="2"/>
  <c r="P3637" i="2"/>
  <c r="P3638" i="2"/>
  <c r="P3639" i="2"/>
  <c r="P3640" i="2"/>
  <c r="P3641" i="2"/>
  <c r="P3642" i="2"/>
  <c r="P3643" i="2"/>
  <c r="P3644" i="2"/>
  <c r="P3645" i="2"/>
  <c r="P3646" i="2"/>
  <c r="P3647" i="2"/>
  <c r="P3652" i="2"/>
  <c r="P3653" i="2"/>
  <c r="P3654" i="2"/>
  <c r="P3655" i="2"/>
  <c r="P3656" i="2"/>
  <c r="P3657" i="2"/>
  <c r="P3658" i="2"/>
  <c r="P3659" i="2"/>
  <c r="P3660" i="2"/>
  <c r="P3661" i="2"/>
  <c r="P3662" i="2"/>
  <c r="P3663" i="2"/>
  <c r="P3664" i="2"/>
  <c r="P3665" i="2"/>
  <c r="P3666" i="2"/>
  <c r="P3669" i="2"/>
  <c r="P3670" i="2"/>
  <c r="P3671" i="2"/>
  <c r="P3672" i="2"/>
  <c r="P3673" i="2"/>
  <c r="P3674" i="2"/>
  <c r="P3675" i="2"/>
  <c r="P3676" i="2"/>
  <c r="P3677" i="2"/>
  <c r="P3678" i="2"/>
  <c r="P3679" i="2"/>
  <c r="P3687" i="2"/>
  <c r="P3688" i="2"/>
  <c r="P3689" i="2"/>
  <c r="P3690" i="2"/>
  <c r="P3691" i="2"/>
  <c r="P3692" i="2"/>
  <c r="P3693" i="2"/>
  <c r="P3694" i="2"/>
  <c r="P3695" i="2"/>
  <c r="P3696" i="2"/>
  <c r="P3697" i="2"/>
  <c r="P3698" i="2"/>
  <c r="P3699" i="2"/>
  <c r="P3700" i="2"/>
  <c r="P3701" i="2"/>
  <c r="P3702" i="2"/>
  <c r="P3703" i="2"/>
  <c r="P3704" i="2"/>
  <c r="P3705" i="2"/>
  <c r="P3706" i="2"/>
  <c r="P3709" i="2"/>
  <c r="P3710" i="2"/>
  <c r="P3711" i="2"/>
  <c r="P3712" i="2"/>
  <c r="P3729" i="2"/>
  <c r="P3730" i="2"/>
  <c r="P3731" i="2"/>
  <c r="P3732" i="2"/>
  <c r="P3733" i="2"/>
  <c r="P3734" i="2"/>
  <c r="P3735" i="2"/>
  <c r="P3736" i="2"/>
  <c r="P3737" i="2"/>
  <c r="P3738" i="2"/>
  <c r="P3739" i="2"/>
  <c r="P3742" i="2"/>
  <c r="P3744" i="2"/>
  <c r="P3745" i="2"/>
  <c r="P3746" i="2"/>
  <c r="P3747" i="2"/>
  <c r="P3748" i="2"/>
  <c r="P3749" i="2"/>
  <c r="P3750" i="2"/>
  <c r="P3751" i="2"/>
  <c r="P3752" i="2"/>
  <c r="P3753" i="2"/>
  <c r="P3754" i="2"/>
  <c r="P3755" i="2"/>
  <c r="P3756" i="2"/>
  <c r="P3757" i="2"/>
  <c r="P3758" i="2"/>
  <c r="P3759" i="2"/>
  <c r="P3760" i="2"/>
  <c r="P3761" i="2"/>
  <c r="P3762" i="2"/>
  <c r="P3763" i="2"/>
  <c r="P3764" i="2"/>
  <c r="P3765" i="2"/>
  <c r="P3766" i="2"/>
  <c r="P3767" i="2"/>
  <c r="P3768" i="2"/>
  <c r="P3769" i="2"/>
  <c r="P3770" i="2"/>
  <c r="P3771" i="2"/>
  <c r="P3788" i="2"/>
  <c r="P3789" i="2"/>
  <c r="P3790" i="2"/>
  <c r="P3791" i="2"/>
  <c r="P3792" i="2"/>
  <c r="P3793" i="2"/>
  <c r="P3794" i="2"/>
  <c r="P3795" i="2"/>
  <c r="P3807" i="2"/>
  <c r="P3808" i="2"/>
  <c r="P3809" i="2"/>
  <c r="P3810" i="2"/>
  <c r="P3811" i="2"/>
  <c r="P3812" i="2"/>
  <c r="P3813" i="2"/>
  <c r="P3814" i="2"/>
  <c r="P3815" i="2"/>
  <c r="P3816" i="2"/>
  <c r="P3817" i="2"/>
  <c r="P3818" i="2"/>
  <c r="P3819" i="2"/>
  <c r="P3820" i="2"/>
  <c r="P3821" i="2"/>
  <c r="P3822" i="2"/>
  <c r="P3823" i="2"/>
  <c r="P3824" i="2"/>
  <c r="P3825" i="2"/>
  <c r="P3826" i="2"/>
  <c r="P3827" i="2"/>
  <c r="P3828" i="2"/>
  <c r="P3829" i="2"/>
  <c r="P3831" i="2"/>
  <c r="P3833" i="2"/>
  <c r="P3834" i="2"/>
  <c r="P3835" i="2"/>
  <c r="P3836" i="2"/>
  <c r="P3837" i="2"/>
  <c r="P3838" i="2"/>
  <c r="P3839" i="2"/>
  <c r="P3840" i="2"/>
  <c r="P3841" i="2"/>
  <c r="P3842" i="2"/>
  <c r="P3843" i="2"/>
  <c r="P3844" i="2"/>
  <c r="P3845" i="2"/>
  <c r="P3846" i="2"/>
  <c r="P3847" i="2"/>
  <c r="P3848" i="2"/>
  <c r="P3849" i="2"/>
  <c r="P3853" i="2"/>
  <c r="P3857" i="2"/>
  <c r="P3858" i="2"/>
  <c r="P3859" i="2"/>
  <c r="P3860" i="2"/>
  <c r="P3861" i="2"/>
  <c r="P3862" i="2"/>
  <c r="P3863" i="2"/>
  <c r="P3867" i="2"/>
  <c r="P3868" i="2"/>
  <c r="P3869" i="2"/>
  <c r="P3870" i="2"/>
  <c r="P3871" i="2"/>
  <c r="P3872" i="2"/>
  <c r="P3873" i="2"/>
  <c r="P3874" i="2"/>
  <c r="P3875" i="2"/>
  <c r="P3876" i="2"/>
  <c r="P3877" i="2"/>
  <c r="P3878" i="2"/>
  <c r="P3879" i="2"/>
  <c r="P3880" i="2"/>
  <c r="P3881" i="2"/>
  <c r="P3882" i="2"/>
  <c r="P3883" i="2"/>
  <c r="P3884" i="2"/>
  <c r="P3885" i="2"/>
  <c r="P3889" i="2"/>
  <c r="P3890" i="2"/>
  <c r="P3891" i="2"/>
  <c r="P3892" i="2"/>
  <c r="P3893" i="2"/>
  <c r="P3897" i="2"/>
  <c r="P3898" i="2"/>
  <c r="P3899" i="2"/>
  <c r="P3900" i="2"/>
  <c r="P3901" i="2"/>
  <c r="P3903" i="2"/>
  <c r="P3904" i="2"/>
  <c r="P3905" i="2"/>
  <c r="P3906" i="2"/>
  <c r="P3907" i="2"/>
  <c r="P3914" i="2"/>
  <c r="P3917" i="2"/>
  <c r="P3918" i="2"/>
  <c r="P3919" i="2"/>
  <c r="P3920" i="2"/>
  <c r="P3922" i="2"/>
  <c r="P3923" i="2"/>
  <c r="P3924" i="2"/>
  <c r="P3925" i="2"/>
  <c r="P3926" i="2"/>
  <c r="P3927" i="2"/>
  <c r="P3928" i="2"/>
  <c r="P3929" i="2"/>
  <c r="P3930" i="2"/>
  <c r="P3931" i="2"/>
  <c r="P3932" i="2"/>
  <c r="P3933" i="2"/>
  <c r="P3934" i="2"/>
  <c r="P3935" i="2"/>
  <c r="P3936" i="2"/>
  <c r="P3937" i="2"/>
  <c r="P3938" i="2"/>
  <c r="P3939" i="2"/>
  <c r="P3940" i="2"/>
  <c r="P3941" i="2"/>
  <c r="P3942" i="2"/>
  <c r="P3943" i="2"/>
  <c r="P3944" i="2"/>
  <c r="P3945" i="2"/>
  <c r="P3946" i="2"/>
  <c r="P3947" i="2"/>
  <c r="P3948" i="2"/>
  <c r="P3949" i="2"/>
  <c r="P3950" i="2"/>
  <c r="P3951" i="2"/>
  <c r="P3952" i="2"/>
  <c r="P3953" i="2"/>
  <c r="P3954" i="2"/>
  <c r="P3955" i="2"/>
  <c r="P3956" i="2"/>
  <c r="P3957" i="2"/>
  <c r="P3958" i="2"/>
  <c r="P3959" i="2"/>
  <c r="P3960" i="2"/>
  <c r="P3961" i="2"/>
  <c r="P3962" i="2"/>
  <c r="P3963" i="2"/>
  <c r="P3964" i="2"/>
  <c r="P3965" i="2"/>
  <c r="P3966" i="2"/>
  <c r="P3967" i="2"/>
  <c r="P3968" i="2"/>
  <c r="P3969" i="2"/>
  <c r="P3970" i="2"/>
  <c r="P3971" i="2"/>
  <c r="P3972" i="2"/>
  <c r="P3973" i="2"/>
  <c r="P3974" i="2"/>
  <c r="P3975" i="2"/>
  <c r="P3976" i="2"/>
  <c r="P3977" i="2"/>
  <c r="P3978" i="2"/>
  <c r="P3993" i="2"/>
  <c r="P3994" i="2"/>
  <c r="P3995" i="2"/>
  <c r="P3996" i="2"/>
  <c r="P3997" i="2"/>
  <c r="P3998" i="2"/>
  <c r="P3999" i="2"/>
  <c r="P4000" i="2"/>
  <c r="P4001" i="2"/>
  <c r="P4002" i="2"/>
  <c r="P4003" i="2"/>
  <c r="P4004" i="2"/>
  <c r="P4005" i="2"/>
  <c r="P4006" i="2"/>
  <c r="P4007" i="2"/>
  <c r="P4014" i="2"/>
  <c r="P4015" i="2"/>
  <c r="P4016" i="2"/>
  <c r="P4017" i="2"/>
  <c r="P4018" i="2"/>
  <c r="P4019" i="2"/>
  <c r="P4020" i="2"/>
  <c r="P4021" i="2"/>
  <c r="P4022" i="2"/>
  <c r="P4023" i="2"/>
  <c r="P4024" i="2"/>
  <c r="P4025" i="2"/>
  <c r="P4026" i="2"/>
  <c r="P4029" i="2"/>
  <c r="P4030" i="2"/>
  <c r="P4031" i="2"/>
  <c r="P4032" i="2"/>
  <c r="P4033" i="2"/>
  <c r="P4034" i="2"/>
  <c r="P4035" i="2"/>
  <c r="P4036" i="2"/>
  <c r="P4037" i="2"/>
  <c r="P4038" i="2"/>
  <c r="P4039" i="2"/>
  <c r="P4040" i="2"/>
  <c r="P4041" i="2"/>
  <c r="P4042" i="2"/>
  <c r="P4043" i="2"/>
  <c r="P4044" i="2"/>
  <c r="P4045" i="2"/>
  <c r="P4046" i="2"/>
  <c r="P4047" i="2"/>
  <c r="P4048" i="2"/>
  <c r="P4049" i="2"/>
  <c r="P4050" i="2"/>
  <c r="P4051" i="2"/>
  <c r="P4052" i="2"/>
  <c r="P4053" i="2"/>
  <c r="P4054" i="2"/>
  <c r="P4055" i="2"/>
  <c r="P4056" i="2"/>
  <c r="P4057" i="2"/>
  <c r="P4058" i="2"/>
  <c r="P4059" i="2"/>
  <c r="P4060" i="2"/>
  <c r="P4061" i="2"/>
  <c r="P4062" i="2"/>
  <c r="P4063" i="2"/>
  <c r="P4064" i="2"/>
  <c r="P4068" i="2"/>
  <c r="P4069" i="2"/>
  <c r="P4070" i="2"/>
  <c r="P4071" i="2"/>
  <c r="P4072" i="2"/>
  <c r="P4073" i="2"/>
  <c r="P4074" i="2"/>
  <c r="P4075" i="2"/>
  <c r="P4076" i="2"/>
  <c r="P4077" i="2"/>
  <c r="P4078" i="2"/>
  <c r="P4079" i="2"/>
  <c r="P4080" i="2"/>
  <c r="P4081" i="2"/>
  <c r="P4082" i="2"/>
  <c r="P4083" i="2"/>
  <c r="P4084" i="2"/>
  <c r="P4085" i="2"/>
  <c r="P4086" i="2"/>
  <c r="P4087" i="2"/>
  <c r="P4088" i="2"/>
  <c r="P4092" i="2"/>
  <c r="P4096" i="2"/>
  <c r="P4097" i="2"/>
  <c r="P4098" i="2"/>
  <c r="P4099" i="2"/>
  <c r="P4100" i="2"/>
  <c r="P4101" i="2"/>
  <c r="P4102" i="2"/>
  <c r="P4103" i="2"/>
  <c r="P4104" i="2"/>
  <c r="P4105" i="2"/>
  <c r="P4106" i="2"/>
  <c r="P4107" i="2"/>
  <c r="P4108" i="2"/>
  <c r="P4112" i="2"/>
  <c r="P4113" i="2"/>
  <c r="P4114" i="2"/>
  <c r="P4115" i="2"/>
  <c r="P4116" i="2"/>
  <c r="P4117" i="2"/>
  <c r="P4118" i="2"/>
  <c r="P4119" i="2"/>
  <c r="P4120" i="2"/>
  <c r="P4122" i="2"/>
  <c r="P4123" i="2"/>
  <c r="P4124" i="2"/>
  <c r="P4125" i="2"/>
  <c r="P4126" i="2"/>
  <c r="P4128" i="2"/>
  <c r="P4129" i="2"/>
  <c r="P4130" i="2"/>
  <c r="P4131" i="2"/>
  <c r="P4132" i="2"/>
  <c r="P4133" i="2"/>
  <c r="P4134" i="2"/>
  <c r="P4136" i="2"/>
  <c r="P4137" i="2"/>
  <c r="P4138" i="2"/>
  <c r="P4139" i="2"/>
  <c r="P4140" i="2"/>
  <c r="P4141" i="2"/>
  <c r="P4142" i="2"/>
  <c r="P4143" i="2"/>
  <c r="P4144" i="2"/>
  <c r="P4145" i="2"/>
  <c r="P4146" i="2"/>
  <c r="P4147" i="2"/>
  <c r="P4148" i="2"/>
  <c r="P4149" i="2"/>
  <c r="P4150" i="2"/>
  <c r="P4151" i="2"/>
  <c r="P4152" i="2"/>
  <c r="P4153" i="2"/>
  <c r="P4154" i="2"/>
  <c r="P4155" i="2"/>
  <c r="P4156" i="2"/>
  <c r="P4157" i="2"/>
  <c r="P4158" i="2"/>
  <c r="P4159" i="2"/>
  <c r="P4160" i="2"/>
  <c r="P4161" i="2"/>
  <c r="P4162" i="2"/>
  <c r="P4167" i="2"/>
  <c r="P4168" i="2"/>
  <c r="P4169" i="2"/>
  <c r="P4170" i="2"/>
  <c r="P4171" i="2"/>
  <c r="P4172" i="2"/>
  <c r="P4173" i="2"/>
  <c r="P4174" i="2"/>
  <c r="P4175" i="2"/>
  <c r="P4176" i="2"/>
  <c r="P4177" i="2"/>
  <c r="P4178" i="2"/>
  <c r="P4179" i="2"/>
  <c r="P4180" i="2"/>
  <c r="P4181" i="2"/>
  <c r="P4182" i="2"/>
  <c r="P4183" i="2"/>
  <c r="P4186" i="2"/>
  <c r="P4187" i="2"/>
  <c r="P4188" i="2"/>
  <c r="P4189" i="2"/>
  <c r="P4190" i="2"/>
  <c r="P4191" i="2"/>
  <c r="P4192" i="2"/>
  <c r="P4193" i="2"/>
  <c r="P4194" i="2"/>
  <c r="P4195" i="2"/>
  <c r="P4196" i="2"/>
  <c r="P4197" i="2"/>
  <c r="P4198" i="2"/>
  <c r="P4199" i="2"/>
  <c r="P4200" i="2"/>
  <c r="P4201" i="2"/>
  <c r="P4202" i="2"/>
  <c r="P4203" i="2"/>
  <c r="P4204" i="2"/>
  <c r="P4205" i="2"/>
  <c r="P4206" i="2"/>
  <c r="P4207" i="2"/>
  <c r="P4208" i="2"/>
  <c r="P4209" i="2"/>
  <c r="P4211" i="2"/>
  <c r="P4212" i="2"/>
  <c r="P4213" i="2"/>
  <c r="P4214" i="2"/>
  <c r="P4215" i="2"/>
  <c r="P4216" i="2"/>
  <c r="P4218" i="2"/>
  <c r="P4219" i="2"/>
  <c r="P4220" i="2"/>
  <c r="P4221" i="2"/>
  <c r="P4223" i="2"/>
  <c r="P4224" i="2"/>
  <c r="P4225" i="2"/>
  <c r="P4226" i="2"/>
  <c r="P4227" i="2"/>
  <c r="P4233" i="2"/>
  <c r="P4241" i="2"/>
  <c r="P4242" i="2"/>
  <c r="P4243" i="2"/>
  <c r="P4244" i="2"/>
  <c r="P4245" i="2"/>
  <c r="P4246" i="2"/>
  <c r="P4247" i="2"/>
  <c r="P4248" i="2"/>
  <c r="P4249" i="2"/>
  <c r="P4250" i="2"/>
  <c r="P4251" i="2"/>
  <c r="P4252" i="2"/>
  <c r="P4253" i="2"/>
  <c r="P4254" i="2"/>
  <c r="P4255" i="2"/>
  <c r="P4256" i="2"/>
  <c r="P4257" i="2"/>
  <c r="P4258" i="2"/>
  <c r="P4259" i="2"/>
  <c r="P4260" i="2"/>
  <c r="P4268" i="2"/>
  <c r="P4269" i="2"/>
  <c r="P4270" i="2"/>
  <c r="P4271" i="2"/>
  <c r="P4272" i="2"/>
  <c r="P4273" i="2"/>
  <c r="P4274" i="2"/>
  <c r="P4275" i="2"/>
  <c r="P4280" i="2"/>
  <c r="P4281" i="2"/>
  <c r="P4282" i="2"/>
  <c r="P4283" i="2"/>
  <c r="P4284" i="2"/>
  <c r="P4285" i="2"/>
  <c r="P4286" i="2"/>
  <c r="P4287" i="2"/>
  <c r="P4288" i="2"/>
  <c r="P4289" i="2"/>
  <c r="P4290" i="2"/>
  <c r="P4291" i="2"/>
  <c r="P4292" i="2"/>
  <c r="P4293" i="2"/>
  <c r="P4294" i="2"/>
  <c r="P4295" i="2"/>
  <c r="P4296" i="2"/>
  <c r="P4297" i="2"/>
  <c r="P4298" i="2"/>
  <c r="P4299" i="2"/>
  <c r="P4300" i="2"/>
  <c r="P4301" i="2"/>
  <c r="P4302" i="2"/>
  <c r="P4303" i="2"/>
  <c r="P4304" i="2"/>
  <c r="P4305" i="2"/>
  <c r="P4306" i="2"/>
  <c r="P4307" i="2"/>
  <c r="P4308" i="2"/>
  <c r="P4309" i="2"/>
  <c r="P4310" i="2"/>
  <c r="P4311" i="2"/>
  <c r="P4312" i="2"/>
  <c r="P4313" i="2"/>
  <c r="P4314" i="2"/>
  <c r="P4315" i="2"/>
  <c r="P4316" i="2"/>
  <c r="P4317" i="2"/>
  <c r="P4318" i="2"/>
  <c r="P4320" i="2"/>
  <c r="P4321" i="2"/>
  <c r="P4322" i="2"/>
  <c r="P4323" i="2"/>
  <c r="P4324" i="2"/>
  <c r="P4325" i="2"/>
  <c r="P4326" i="2"/>
  <c r="P4327" i="2"/>
  <c r="P4328" i="2"/>
  <c r="P4329" i="2"/>
  <c r="P4330" i="2"/>
  <c r="P4331" i="2"/>
  <c r="P4332" i="2"/>
  <c r="P4333" i="2"/>
  <c r="P4334" i="2"/>
  <c r="P4335" i="2"/>
  <c r="P4336" i="2"/>
  <c r="P4337" i="2"/>
  <c r="P4338" i="2"/>
  <c r="P4339" i="2"/>
  <c r="P4340" i="2"/>
  <c r="P4341" i="2"/>
  <c r="P4342" i="2"/>
  <c r="P4343" i="2"/>
  <c r="P4351" i="2"/>
  <c r="P4352" i="2"/>
  <c r="P4353" i="2"/>
  <c r="P4354" i="2"/>
  <c r="P4355" i="2"/>
  <c r="P4356" i="2"/>
  <c r="P4357" i="2"/>
  <c r="P4358" i="2"/>
  <c r="P4359" i="2"/>
  <c r="P4360" i="2"/>
  <c r="P4361" i="2"/>
  <c r="P4362" i="2"/>
  <c r="P4364" i="2"/>
  <c r="P4365" i="2"/>
  <c r="P4366" i="2"/>
  <c r="P4367" i="2"/>
  <c r="P4368" i="2"/>
  <c r="P4369" i="2"/>
  <c r="P4370" i="2"/>
  <c r="P4371" i="2"/>
  <c r="P4372" i="2"/>
  <c r="P4373" i="2"/>
  <c r="P4374" i="2"/>
  <c r="P4375" i="2"/>
  <c r="P4376" i="2"/>
  <c r="P4377" i="2"/>
  <c r="P4378" i="2"/>
  <c r="P4379" i="2"/>
  <c r="P4380" i="2"/>
  <c r="P4381" i="2"/>
  <c r="P4382" i="2"/>
  <c r="P4383" i="2"/>
  <c r="P4384" i="2"/>
  <c r="P4385" i="2"/>
  <c r="P4386" i="2"/>
  <c r="P4387" i="2"/>
  <c r="P4388" i="2"/>
  <c r="P4389" i="2"/>
  <c r="P4390" i="2"/>
  <c r="P4391" i="2"/>
  <c r="P4392" i="2"/>
  <c r="P4393" i="2"/>
  <c r="P4394" i="2"/>
  <c r="P4395" i="2"/>
  <c r="P4396" i="2"/>
  <c r="P4397" i="2"/>
  <c r="P4398" i="2"/>
  <c r="P4399" i="2"/>
  <c r="P4400" i="2"/>
  <c r="P4401" i="2"/>
  <c r="P4402" i="2"/>
  <c r="P4403" i="2"/>
  <c r="P4404" i="2"/>
  <c r="P4405" i="2"/>
  <c r="P4406" i="2"/>
  <c r="P4407" i="2"/>
  <c r="P4408" i="2"/>
  <c r="P4409" i="2"/>
  <c r="P4410" i="2"/>
  <c r="P4411" i="2"/>
  <c r="P4413" i="2"/>
  <c r="P4414" i="2"/>
  <c r="P4415" i="2"/>
  <c r="P4416" i="2"/>
  <c r="P4421" i="2"/>
  <c r="P4422" i="2"/>
  <c r="P4423" i="2"/>
  <c r="P4429" i="2"/>
  <c r="P4430" i="2"/>
  <c r="P4431" i="2"/>
  <c r="P4432" i="2"/>
  <c r="P4433" i="2"/>
  <c r="P4434" i="2"/>
  <c r="P4435" i="2"/>
  <c r="P4436" i="2"/>
  <c r="P4460" i="2"/>
  <c r="P4463" i="2"/>
  <c r="P4467" i="2"/>
  <c r="P4470" i="2"/>
  <c r="P4471" i="2"/>
  <c r="P4472" i="2"/>
  <c r="P4473" i="2"/>
  <c r="P4474" i="2"/>
  <c r="P4475" i="2"/>
  <c r="P4476" i="2"/>
  <c r="P4477" i="2"/>
  <c r="P4478" i="2"/>
  <c r="P4479" i="2"/>
  <c r="P4480" i="2"/>
  <c r="P4481" i="2"/>
  <c r="P4482" i="2"/>
  <c r="P4483" i="2"/>
  <c r="P4484" i="2"/>
  <c r="P4485" i="2"/>
  <c r="P4488" i="2"/>
  <c r="P4489" i="2"/>
  <c r="P4490" i="2"/>
  <c r="P4491" i="2"/>
  <c r="P4492" i="2"/>
  <c r="P4495" i="2"/>
  <c r="P4496" i="2"/>
  <c r="P4497" i="2"/>
  <c r="P4498" i="2"/>
  <c r="P4499" i="2"/>
  <c r="P4500" i="2"/>
  <c r="P4501" i="2"/>
  <c r="P4503" i="2"/>
  <c r="P4504" i="2"/>
  <c r="P4517" i="2"/>
  <c r="P4520" i="2"/>
  <c r="P4522" i="2"/>
  <c r="P4529" i="2"/>
  <c r="P4530" i="2"/>
  <c r="P4537" i="2"/>
  <c r="P4538" i="2"/>
  <c r="P4541" i="2"/>
  <c r="P4545" i="2"/>
  <c r="P4552" i="2"/>
  <c r="P4556" i="2"/>
  <c r="P4562" i="2"/>
  <c r="P4564" i="2"/>
  <c r="P4568" i="2"/>
  <c r="P4569" i="2"/>
  <c r="P4570" i="2"/>
  <c r="P4580" i="2"/>
  <c r="P4583" i="2"/>
  <c r="P4587" i="2"/>
  <c r="P4589" i="2"/>
  <c r="P4592" i="2"/>
  <c r="P4593" i="2"/>
  <c r="P4594" i="2"/>
  <c r="P4595" i="2"/>
  <c r="P4596" i="2"/>
  <c r="P4597" i="2"/>
  <c r="P4598" i="2"/>
  <c r="P4599" i="2"/>
  <c r="P4600" i="2"/>
  <c r="P4601" i="2"/>
  <c r="P4602" i="2"/>
  <c r="P4603" i="2"/>
  <c r="P4604" i="2"/>
  <c r="P4605" i="2"/>
  <c r="P4606" i="2"/>
  <c r="P4607" i="2"/>
  <c r="P4608" i="2"/>
  <c r="P4610" i="2"/>
  <c r="P4611" i="2"/>
  <c r="P4612" i="2"/>
  <c r="P4613" i="2"/>
  <c r="P4614" i="2"/>
  <c r="P4615" i="2"/>
  <c r="P4616" i="2"/>
  <c r="P4617" i="2"/>
  <c r="P4618" i="2"/>
  <c r="P4619" i="2"/>
  <c r="P4622" i="2"/>
  <c r="P4623" i="2"/>
  <c r="P4624" i="2"/>
  <c r="P4625" i="2"/>
  <c r="P4626" i="2"/>
  <c r="P4627" i="2"/>
  <c r="P4628" i="2"/>
  <c r="P4629" i="2"/>
  <c r="P4630" i="2"/>
  <c r="P4631" i="2"/>
  <c r="P4633" i="2"/>
  <c r="P4634" i="2"/>
  <c r="P4635" i="2"/>
  <c r="P4636" i="2"/>
  <c r="P4637" i="2"/>
  <c r="P4638" i="2"/>
  <c r="P4639" i="2"/>
  <c r="P4640" i="2"/>
  <c r="P4641" i="2"/>
  <c r="P4642" i="2"/>
  <c r="P4643" i="2"/>
  <c r="P4644" i="2"/>
  <c r="P4645" i="2"/>
  <c r="P4646" i="2"/>
  <c r="P4647" i="2"/>
  <c r="P4648" i="2"/>
  <c r="P4649" i="2"/>
  <c r="P4650" i="2"/>
  <c r="P4651" i="2"/>
  <c r="P4652" i="2"/>
  <c r="P4654" i="2"/>
  <c r="P4655" i="2"/>
  <c r="P4668" i="2"/>
  <c r="P4669" i="2"/>
  <c r="P4670" i="2"/>
  <c r="P4671" i="2"/>
  <c r="P4672" i="2"/>
  <c r="P4674" i="2"/>
  <c r="P4675" i="2"/>
  <c r="P4676" i="2"/>
  <c r="P4677" i="2"/>
  <c r="P4678" i="2"/>
  <c r="P4679" i="2"/>
  <c r="P4680" i="2"/>
  <c r="P4681" i="2"/>
  <c r="P4682" i="2"/>
  <c r="P4683" i="2"/>
  <c r="P4684" i="2"/>
  <c r="P4685" i="2"/>
  <c r="P4686" i="2"/>
  <c r="P4687" i="2"/>
  <c r="P4688" i="2"/>
  <c r="P4689" i="2"/>
  <c r="P4690" i="2"/>
  <c r="P4691" i="2"/>
  <c r="P4692" i="2"/>
  <c r="P4693" i="2"/>
  <c r="P4694" i="2"/>
  <c r="P4695" i="2"/>
  <c r="P4696" i="2"/>
  <c r="P4697" i="2"/>
  <c r="P4698" i="2"/>
  <c r="P4699" i="2"/>
  <c r="P4700" i="2"/>
  <c r="P4701" i="2"/>
  <c r="P4702" i="2"/>
  <c r="P4703" i="2"/>
  <c r="P4704" i="2"/>
  <c r="P4705" i="2"/>
  <c r="P4706" i="2"/>
  <c r="P4707" i="2"/>
  <c r="P4708" i="2"/>
  <c r="P4709" i="2"/>
  <c r="P4712" i="2"/>
  <c r="P4713" i="2"/>
  <c r="P4714" i="2"/>
  <c r="P4715" i="2"/>
  <c r="P4716" i="2"/>
  <c r="P4717" i="2"/>
  <c r="P4720" i="2"/>
  <c r="P4721" i="2"/>
  <c r="P4722" i="2"/>
  <c r="P4723" i="2"/>
  <c r="P4724" i="2"/>
  <c r="P4725" i="2"/>
  <c r="P4726" i="2"/>
  <c r="P4727" i="2"/>
  <c r="P4728" i="2"/>
  <c r="P4729" i="2"/>
  <c r="P4730" i="2"/>
  <c r="P4731" i="2"/>
  <c r="P4732" i="2"/>
  <c r="P4733" i="2"/>
  <c r="P4734" i="2"/>
  <c r="P4735" i="2"/>
  <c r="P4736" i="2"/>
  <c r="P4737" i="2"/>
  <c r="P4738" i="2"/>
  <c r="P4739" i="2"/>
  <c r="P4740" i="2"/>
  <c r="P4741" i="2"/>
  <c r="P4742" i="2"/>
  <c r="P4743" i="2"/>
  <c r="P4744" i="2"/>
  <c r="P4745" i="2"/>
  <c r="P4746" i="2"/>
  <c r="P4749" i="2"/>
  <c r="P4753" i="2"/>
  <c r="P4754" i="2"/>
  <c r="P4755" i="2"/>
  <c r="P4756" i="2"/>
  <c r="P4764" i="2"/>
  <c r="P4765" i="2"/>
  <c r="P4766" i="2"/>
  <c r="P4767" i="2"/>
  <c r="P4768" i="2"/>
  <c r="P4769" i="2"/>
  <c r="P4770" i="2"/>
  <c r="P4771" i="2"/>
  <c r="P4772" i="2"/>
  <c r="P4773" i="2"/>
  <c r="P4774" i="2"/>
  <c r="P4775" i="2"/>
  <c r="P4776" i="2"/>
  <c r="P4777" i="2"/>
  <c r="P4778" i="2"/>
  <c r="P4781" i="2"/>
  <c r="P4782" i="2"/>
  <c r="P4783" i="2"/>
  <c r="P4784" i="2"/>
  <c r="P4785" i="2"/>
  <c r="P4786" i="2"/>
  <c r="P4787" i="2"/>
  <c r="P4788" i="2"/>
  <c r="P4789" i="2"/>
  <c r="P4790" i="2"/>
  <c r="P4791" i="2"/>
  <c r="P4792" i="2"/>
  <c r="P4793" i="2"/>
  <c r="P4794" i="2"/>
  <c r="P4795" i="2"/>
  <c r="P4796" i="2"/>
  <c r="P4797" i="2"/>
  <c r="P4798" i="2"/>
  <c r="P4799" i="2"/>
  <c r="P4800" i="2"/>
  <c r="P4801" i="2"/>
  <c r="P4802" i="2"/>
  <c r="P4803" i="2"/>
  <c r="P4804" i="2"/>
  <c r="P4805" i="2"/>
  <c r="P4806" i="2"/>
  <c r="P4807" i="2"/>
  <c r="P4808" i="2"/>
  <c r="P4809" i="2"/>
  <c r="P4810" i="2"/>
  <c r="P4811" i="2"/>
  <c r="P4812" i="2"/>
  <c r="P4813" i="2"/>
  <c r="P4814" i="2"/>
  <c r="P4816" i="2"/>
  <c r="P4817" i="2"/>
  <c r="P4818" i="2"/>
  <c r="P4819" i="2"/>
  <c r="P4820" i="2"/>
  <c r="P4821" i="2"/>
  <c r="P4826" i="2"/>
  <c r="P4827" i="2"/>
  <c r="P4828" i="2"/>
  <c r="P4829" i="2"/>
  <c r="P4830" i="2"/>
  <c r="P4831" i="2"/>
  <c r="P4832" i="2"/>
  <c r="P4833" i="2"/>
  <c r="P4834" i="2"/>
  <c r="P4835" i="2"/>
  <c r="P4836" i="2"/>
  <c r="P4837" i="2"/>
  <c r="P4838" i="2"/>
  <c r="P4839" i="2"/>
  <c r="P4840" i="2"/>
  <c r="P4841" i="2"/>
  <c r="P4842" i="2"/>
  <c r="P4843" i="2"/>
  <c r="P4846" i="2"/>
  <c r="P4847" i="2"/>
  <c r="P4848" i="2"/>
  <c r="P4849" i="2"/>
  <c r="P4850" i="2"/>
  <c r="P4851" i="2"/>
  <c r="P4853" i="2"/>
  <c r="P4854" i="2"/>
  <c r="P4858" i="2"/>
  <c r="P4859" i="2"/>
  <c r="P4860" i="2"/>
  <c r="P4861" i="2"/>
  <c r="P4864" i="2"/>
  <c r="P4872" i="2"/>
  <c r="P4873" i="2"/>
  <c r="P4876" i="2"/>
  <c r="P4877" i="2"/>
  <c r="P4878" i="2"/>
  <c r="P4879" i="2"/>
  <c r="P4880" i="2"/>
  <c r="P4881" i="2"/>
  <c r="P4882" i="2"/>
  <c r="P4883" i="2"/>
  <c r="P4884" i="2"/>
  <c r="P4885" i="2"/>
  <c r="P4886" i="2"/>
  <c r="P4887" i="2"/>
  <c r="P4888" i="2"/>
  <c r="P4889" i="2"/>
  <c r="P4890" i="2"/>
  <c r="P4891" i="2"/>
  <c r="P4892" i="2"/>
  <c r="P4893" i="2"/>
  <c r="P4894" i="2"/>
  <c r="P4895" i="2"/>
  <c r="P4896" i="2"/>
  <c r="P4897" i="2"/>
  <c r="P4898" i="2"/>
  <c r="P4899" i="2"/>
  <c r="P4900" i="2"/>
  <c r="P4901" i="2"/>
  <c r="P4902" i="2"/>
  <c r="P4903" i="2"/>
  <c r="P4904" i="2"/>
  <c r="P4907" i="2"/>
  <c r="P4908" i="2"/>
  <c r="P4910" i="2"/>
  <c r="P4911" i="2"/>
  <c r="P4912" i="2"/>
  <c r="P4913" i="2"/>
  <c r="P4919" i="2"/>
  <c r="P4922" i="2"/>
  <c r="P4923" i="2"/>
  <c r="P4924" i="2"/>
  <c r="P4925" i="2"/>
  <c r="P4926" i="2"/>
  <c r="P4927" i="2"/>
  <c r="P4928" i="2"/>
  <c r="P4929" i="2"/>
  <c r="P4935" i="2"/>
  <c r="P4936" i="2"/>
  <c r="P4937" i="2"/>
  <c r="P4938" i="2"/>
  <c r="P4939" i="2"/>
  <c r="P4940" i="2"/>
  <c r="P4941" i="2"/>
  <c r="P4942" i="2"/>
  <c r="P4943" i="2"/>
  <c r="P4944" i="2"/>
  <c r="P4945" i="2"/>
  <c r="P4946" i="2"/>
  <c r="P4947" i="2"/>
  <c r="P4948" i="2"/>
  <c r="P4949" i="2"/>
  <c r="P4950" i="2"/>
  <c r="P4951" i="2"/>
  <c r="P4952" i="2"/>
  <c r="P4953" i="2"/>
  <c r="P4954" i="2"/>
  <c r="P4955" i="2"/>
  <c r="P4956" i="2"/>
  <c r="P4957" i="2"/>
  <c r="P4960" i="2"/>
  <c r="P4965" i="2"/>
  <c r="P4969" i="2"/>
  <c r="P4977" i="2"/>
  <c r="P4978" i="2"/>
  <c r="P4981" i="2"/>
  <c r="P4982" i="2"/>
  <c r="P4985" i="2"/>
  <c r="P4988" i="2"/>
  <c r="P4989" i="2"/>
  <c r="P4990" i="2"/>
  <c r="P4993" i="2"/>
  <c r="P4996" i="2"/>
  <c r="P4999" i="2"/>
  <c r="P5001" i="2"/>
  <c r="P5002" i="2"/>
  <c r="P5003" i="2"/>
  <c r="P5004" i="2"/>
  <c r="P5005" i="2"/>
  <c r="P5006" i="2"/>
  <c r="P5007" i="2"/>
  <c r="P5008" i="2"/>
  <c r="P5009" i="2"/>
  <c r="P5010" i="2"/>
  <c r="P5011" i="2"/>
  <c r="P5012" i="2"/>
  <c r="P5013" i="2"/>
  <c r="P5014" i="2"/>
  <c r="P5015" i="2"/>
  <c r="P5016" i="2"/>
  <c r="P5017" i="2"/>
  <c r="P5018" i="2"/>
  <c r="P5019" i="2"/>
  <c r="P5020" i="2"/>
  <c r="P5021" i="2"/>
  <c r="P5022" i="2"/>
  <c r="P5028" i="2"/>
  <c r="P5029" i="2"/>
  <c r="P5030" i="2"/>
  <c r="P5031" i="2"/>
  <c r="P5033" i="2"/>
  <c r="P5037" i="2"/>
  <c r="P5044" i="2"/>
  <c r="P5045" i="2"/>
  <c r="P5046" i="2"/>
  <c r="P5047" i="2"/>
  <c r="P5048" i="2"/>
  <c r="P5049" i="2"/>
  <c r="P5050" i="2"/>
  <c r="P5051" i="2"/>
  <c r="P5052" i="2"/>
  <c r="P5053" i="2"/>
  <c r="P5054" i="2"/>
  <c r="P5056" i="2"/>
  <c r="P5057" i="2"/>
  <c r="P5058" i="2"/>
  <c r="P5059" i="2"/>
  <c r="P5060" i="2"/>
  <c r="P5061" i="2"/>
  <c r="P5062" i="2"/>
  <c r="P5063" i="2"/>
  <c r="P5064" i="2"/>
  <c r="P5065" i="2"/>
  <c r="P5066" i="2"/>
  <c r="P5067" i="2"/>
  <c r="P5068" i="2"/>
  <c r="P5069" i="2"/>
  <c r="P5070" i="2"/>
  <c r="P5071" i="2"/>
  <c r="P5072" i="2"/>
  <c r="P5073" i="2"/>
  <c r="P5074" i="2"/>
  <c r="P5075" i="2"/>
  <c r="P5076" i="2"/>
  <c r="P5077" i="2"/>
  <c r="P5078" i="2"/>
  <c r="P5079" i="2"/>
  <c r="P5080" i="2"/>
  <c r="P5081" i="2"/>
  <c r="P5082" i="2"/>
  <c r="P5083" i="2"/>
  <c r="P5084" i="2"/>
  <c r="P5085" i="2"/>
  <c r="P5086" i="2"/>
  <c r="P5087" i="2"/>
  <c r="P5088" i="2"/>
  <c r="P5089" i="2"/>
  <c r="P5090" i="2"/>
  <c r="P5091" i="2"/>
  <c r="P5092" i="2"/>
  <c r="P5093" i="2"/>
  <c r="P5095" i="2"/>
  <c r="P5097" i="2"/>
  <c r="P5098" i="2"/>
  <c r="P5101" i="2"/>
  <c r="P5102" i="2"/>
  <c r="P5103" i="2"/>
  <c r="P5107" i="2"/>
  <c r="P5108" i="2"/>
  <c r="P5109" i="2"/>
  <c r="P5111" i="2"/>
  <c r="P5112" i="2"/>
  <c r="P5113" i="2"/>
  <c r="P5114" i="2"/>
  <c r="P5115" i="2"/>
  <c r="P5116" i="2"/>
  <c r="P5117" i="2"/>
  <c r="P5118" i="2"/>
  <c r="P5119" i="2"/>
  <c r="P5120" i="2"/>
  <c r="P5121" i="2"/>
  <c r="P5122" i="2"/>
  <c r="P5123" i="2"/>
  <c r="P5124" i="2"/>
  <c r="P5125" i="2"/>
  <c r="P5126" i="2"/>
  <c r="P5127" i="2"/>
  <c r="P5128" i="2"/>
  <c r="P5129" i="2"/>
  <c r="P5133" i="2"/>
  <c r="P5134" i="2"/>
  <c r="P5135" i="2"/>
  <c r="P5136" i="2"/>
  <c r="P5137" i="2"/>
  <c r="P5138" i="2"/>
  <c r="P5139" i="2"/>
  <c r="P5140" i="2"/>
  <c r="P5141" i="2"/>
  <c r="P5142" i="2"/>
  <c r="P5143" i="2"/>
  <c r="P5144" i="2"/>
  <c r="P5145" i="2"/>
  <c r="P5146" i="2"/>
  <c r="P5147" i="2"/>
  <c r="P5148" i="2"/>
  <c r="P5149" i="2"/>
  <c r="P5150" i="2"/>
  <c r="P5151" i="2"/>
  <c r="P5169" i="2"/>
  <c r="P5170" i="2"/>
  <c r="P5171" i="2"/>
  <c r="P5172" i="2"/>
  <c r="P5177" i="2"/>
  <c r="P5178" i="2"/>
  <c r="P5179" i="2"/>
  <c r="P5180" i="2"/>
  <c r="P5181" i="2"/>
  <c r="P5182" i="2"/>
  <c r="P5183" i="2"/>
  <c r="P5184" i="2"/>
  <c r="P5185" i="2"/>
  <c r="P5186" i="2"/>
  <c r="P5187" i="2"/>
  <c r="P5188" i="2"/>
  <c r="P5189" i="2"/>
  <c r="P5190" i="2"/>
  <c r="P5191" i="2"/>
  <c r="P5192" i="2"/>
  <c r="P5193" i="2"/>
  <c r="P5194" i="2"/>
  <c r="P5195" i="2"/>
  <c r="P5200" i="2"/>
  <c r="P5201" i="2"/>
  <c r="P5202" i="2"/>
  <c r="P5203" i="2"/>
  <c r="P5204" i="2"/>
  <c r="P5205" i="2"/>
  <c r="P5206" i="2"/>
  <c r="P5207" i="2"/>
  <c r="P5208" i="2"/>
  <c r="P5209" i="2"/>
  <c r="P5210" i="2"/>
  <c r="P5211" i="2"/>
  <c r="P5212" i="2"/>
  <c r="P5213" i="2"/>
  <c r="P5214" i="2"/>
  <c r="P5215" i="2"/>
  <c r="P5216" i="2"/>
  <c r="P5217" i="2"/>
  <c r="P5218" i="2"/>
  <c r="P5219" i="2"/>
  <c r="P5220" i="2"/>
  <c r="P5221" i="2"/>
  <c r="P5222" i="2"/>
  <c r="P5223" i="2"/>
  <c r="P5226" i="2"/>
  <c r="P5232" i="2"/>
  <c r="P5233" i="2"/>
  <c r="P5234" i="2"/>
  <c r="P5235" i="2"/>
  <c r="P5236" i="2"/>
  <c r="P5237" i="2"/>
  <c r="P5238" i="2"/>
  <c r="P5239" i="2"/>
  <c r="P5240" i="2"/>
  <c r="P5243" i="2"/>
  <c r="P5253" i="2"/>
  <c r="P5254" i="2"/>
  <c r="P5255" i="2"/>
  <c r="P5256" i="2"/>
  <c r="P5257" i="2"/>
  <c r="P5258" i="2"/>
  <c r="P5259" i="2"/>
  <c r="P5260" i="2"/>
  <c r="P5261" i="2"/>
  <c r="P5262" i="2"/>
  <c r="P5263" i="2"/>
  <c r="P5264" i="2"/>
  <c r="P5265" i="2"/>
  <c r="P5266" i="2"/>
  <c r="P5267" i="2"/>
  <c r="P5272" i="2"/>
  <c r="P5280" i="2"/>
  <c r="P5281" i="2"/>
  <c r="P5282" i="2"/>
  <c r="P5283" i="2"/>
  <c r="P5284" i="2"/>
  <c r="P5285" i="2"/>
  <c r="P5286" i="2"/>
  <c r="P5287" i="2"/>
  <c r="P5288" i="2"/>
  <c r="P5289" i="2"/>
  <c r="P5290" i="2"/>
  <c r="P5291" i="2"/>
  <c r="P5292" i="2"/>
  <c r="P5293" i="2"/>
  <c r="P5294" i="2"/>
  <c r="P5299" i="2"/>
  <c r="P5307" i="2"/>
  <c r="P5308" i="2"/>
  <c r="P5309" i="2"/>
  <c r="P5310" i="2"/>
  <c r="P5311" i="2"/>
  <c r="P5312" i="2"/>
  <c r="P5313" i="2"/>
  <c r="P5314" i="2"/>
  <c r="P5315" i="2"/>
  <c r="P5316" i="2"/>
  <c r="P5317" i="2"/>
  <c r="P5318" i="2"/>
  <c r="P5326" i="2"/>
  <c r="P5327" i="2"/>
  <c r="P5328" i="2"/>
  <c r="P5329" i="2"/>
  <c r="P5330" i="2"/>
  <c r="P5331" i="2"/>
  <c r="P5332" i="2"/>
  <c r="P5333" i="2"/>
  <c r="P5334" i="2"/>
  <c r="P5335" i="2"/>
  <c r="P5336" i="2"/>
  <c r="P5337" i="2"/>
  <c r="P5338" i="2"/>
  <c r="P5339" i="2"/>
  <c r="P5340" i="2"/>
  <c r="P5341" i="2"/>
  <c r="P5342" i="2"/>
  <c r="P5343" i="2"/>
  <c r="P5344" i="2"/>
  <c r="P5345" i="2"/>
  <c r="P5346" i="2"/>
  <c r="P5347" i="2"/>
  <c r="P5348" i="2"/>
  <c r="P5423" i="2"/>
  <c r="P5424" i="2"/>
  <c r="P5425" i="2"/>
  <c r="P5426" i="2"/>
  <c r="P5427" i="2"/>
  <c r="P5428" i="2"/>
  <c r="P5429" i="2"/>
  <c r="P5430" i="2"/>
  <c r="P5431" i="2"/>
  <c r="P5432" i="2"/>
  <c r="P5433" i="2"/>
  <c r="P5434" i="2"/>
  <c r="P5435" i="2"/>
  <c r="P5436" i="2"/>
  <c r="P5437" i="2"/>
  <c r="P5438" i="2"/>
  <c r="P5439" i="2"/>
  <c r="P5440" i="2"/>
  <c r="P5441" i="2"/>
  <c r="P5442" i="2"/>
  <c r="P5443" i="2"/>
  <c r="P5444" i="2"/>
  <c r="P5445" i="2"/>
  <c r="P5446" i="2"/>
  <c r="P5447" i="2"/>
  <c r="P5448" i="2"/>
  <c r="P5449" i="2"/>
  <c r="P5450" i="2"/>
  <c r="P5451" i="2"/>
  <c r="P5452" i="2"/>
  <c r="P5453" i="2"/>
  <c r="P5454" i="2"/>
  <c r="P5455" i="2"/>
  <c r="P5456" i="2"/>
  <c r="P5457" i="2"/>
  <c r="P5458" i="2"/>
  <c r="P5459" i="2"/>
  <c r="P5460" i="2"/>
  <c r="P5461" i="2"/>
  <c r="P5462" i="2"/>
  <c r="P5463" i="2"/>
  <c r="P5464" i="2"/>
  <c r="P5465" i="2"/>
  <c r="P5466" i="2"/>
  <c r="P5471" i="2"/>
  <c r="P5472" i="2"/>
  <c r="P5473" i="2"/>
  <c r="P5474" i="2"/>
  <c r="P5475" i="2"/>
  <c r="P5484" i="2"/>
  <c r="P5485" i="2"/>
  <c r="P5486" i="2"/>
  <c r="P5487" i="2"/>
  <c r="P5488" i="2"/>
  <c r="P5489" i="2"/>
  <c r="P5490" i="2"/>
  <c r="P5491" i="2"/>
  <c r="P5492" i="2"/>
  <c r="P5493" i="2"/>
  <c r="P5494" i="2"/>
  <c r="P5495" i="2"/>
  <c r="P5496" i="2"/>
  <c r="P5497" i="2"/>
  <c r="P5498" i="2"/>
  <c r="P5499" i="2"/>
  <c r="P5500" i="2"/>
  <c r="P5501" i="2"/>
  <c r="P5502" i="2"/>
  <c r="P5503" i="2"/>
  <c r="P5504" i="2"/>
  <c r="P5505" i="2"/>
  <c r="P5506" i="2"/>
  <c r="P5507" i="2"/>
  <c r="P5508" i="2"/>
  <c r="P5509" i="2"/>
  <c r="P5510" i="2"/>
  <c r="P5511" i="2"/>
  <c r="P5512" i="2"/>
  <c r="P5513" i="2"/>
  <c r="P5514" i="2"/>
  <c r="P5515" i="2"/>
  <c r="P5527" i="2"/>
  <c r="P5528" i="2"/>
  <c r="P5529" i="2"/>
  <c r="P5530" i="2"/>
  <c r="P5533" i="2"/>
  <c r="P5534" i="2"/>
  <c r="P5537" i="2"/>
  <c r="P5538" i="2"/>
  <c r="P5539" i="2"/>
  <c r="P5540" i="2"/>
  <c r="P5541" i="2"/>
  <c r="P5542" i="2"/>
  <c r="P5543" i="2"/>
  <c r="P5544" i="2"/>
  <c r="P5545" i="2"/>
  <c r="P5546" i="2"/>
  <c r="P5547" i="2"/>
  <c r="P5548" i="2"/>
  <c r="P5549" i="2"/>
  <c r="P5550" i="2"/>
  <c r="P5551" i="2"/>
  <c r="P5552" i="2"/>
  <c r="P5553" i="2"/>
  <c r="P5554" i="2"/>
  <c r="P5555" i="2"/>
  <c r="P5556" i="2"/>
  <c r="P5557" i="2"/>
  <c r="P5558" i="2"/>
  <c r="P5559" i="2"/>
  <c r="P5560" i="2"/>
  <c r="P5561" i="2"/>
  <c r="P5562" i="2"/>
  <c r="P5563" i="2"/>
  <c r="P5564" i="2"/>
  <c r="P5565" i="2"/>
  <c r="P5566" i="2"/>
  <c r="P5567" i="2"/>
  <c r="P5568" i="2"/>
  <c r="P5569" i="2"/>
  <c r="P5570" i="2"/>
  <c r="P5571" i="2"/>
  <c r="P5572" i="2"/>
  <c r="P5573" i="2"/>
  <c r="P5574" i="2"/>
  <c r="P5575" i="2"/>
  <c r="P5576" i="2"/>
  <c r="P5577" i="2"/>
  <c r="P5578" i="2"/>
  <c r="P5580" i="2"/>
  <c r="P5581" i="2"/>
  <c r="P5582" i="2"/>
  <c r="P5583" i="2"/>
  <c r="P5585" i="2"/>
  <c r="P5586" i="2"/>
  <c r="P5588" i="2"/>
  <c r="P5589" i="2"/>
  <c r="P5590" i="2"/>
  <c r="P5591" i="2"/>
  <c r="P5595" i="2"/>
  <c r="P5596" i="2"/>
  <c r="P5597" i="2"/>
  <c r="P5600" i="2"/>
  <c r="P5606" i="2"/>
  <c r="P5607" i="2"/>
  <c r="P5608" i="2"/>
  <c r="P5609" i="2"/>
  <c r="P5610" i="2"/>
  <c r="P5611" i="2"/>
  <c r="P5612" i="2"/>
  <c r="P5613" i="2"/>
  <c r="P5614" i="2"/>
  <c r="P5615" i="2"/>
  <c r="P5616" i="2"/>
  <c r="P5617" i="2"/>
  <c r="P5618" i="2"/>
  <c r="P5619" i="2"/>
  <c r="P5620" i="2"/>
  <c r="P5621" i="2"/>
  <c r="P5622" i="2"/>
  <c r="P5623" i="2"/>
  <c r="P5624" i="2"/>
  <c r="P5625" i="2"/>
  <c r="P5626" i="2"/>
  <c r="P5627" i="2"/>
  <c r="P5628" i="2"/>
  <c r="P5629" i="2"/>
  <c r="P5630" i="2"/>
  <c r="P5631" i="2"/>
  <c r="P5632" i="2"/>
  <c r="P5633" i="2"/>
  <c r="P5634" i="2"/>
  <c r="P5635" i="2"/>
  <c r="P5636" i="2"/>
  <c r="P5637" i="2"/>
  <c r="P5638" i="2"/>
  <c r="P5639" i="2"/>
  <c r="P5640" i="2"/>
  <c r="P5641" i="2"/>
  <c r="P5642" i="2"/>
  <c r="P5643" i="2"/>
  <c r="P5644" i="2"/>
  <c r="P5645" i="2"/>
  <c r="P5646" i="2"/>
  <c r="P5648" i="2"/>
  <c r="P5649" i="2"/>
  <c r="P5650" i="2"/>
  <c r="P5651" i="2"/>
  <c r="P5652" i="2"/>
  <c r="P5653" i="2"/>
  <c r="P5654" i="2"/>
  <c r="P5655" i="2"/>
  <c r="P5656" i="2"/>
  <c r="P5657" i="2"/>
  <c r="P5658" i="2"/>
  <c r="P5659" i="2"/>
  <c r="P5660" i="2"/>
  <c r="P5661" i="2"/>
  <c r="P5662" i="2"/>
  <c r="P5663" i="2"/>
  <c r="P5664" i="2"/>
  <c r="P5667" i="2"/>
  <c r="P5668" i="2"/>
  <c r="P5669" i="2"/>
  <c r="P5670" i="2"/>
  <c r="P5671" i="2"/>
  <c r="P5672" i="2"/>
  <c r="P5673" i="2"/>
  <c r="P5674" i="2"/>
  <c r="P5675" i="2"/>
  <c r="P5676" i="2"/>
  <c r="P5677" i="2"/>
  <c r="P5678" i="2"/>
  <c r="P5679" i="2"/>
  <c r="P5680" i="2"/>
  <c r="P5681" i="2"/>
  <c r="P5682" i="2"/>
  <c r="P5683" i="2"/>
  <c r="P5684" i="2"/>
  <c r="P5685" i="2"/>
  <c r="P5686" i="2"/>
  <c r="P5717" i="2"/>
  <c r="P5718" i="2"/>
  <c r="P5719" i="2"/>
  <c r="P5720" i="2"/>
  <c r="P5721" i="2"/>
  <c r="P5722" i="2"/>
  <c r="P5723" i="2"/>
  <c r="P5724" i="2"/>
  <c r="P5725" i="2"/>
  <c r="P5726" i="2"/>
  <c r="P5727" i="2"/>
  <c r="P5728" i="2"/>
  <c r="P5729" i="2"/>
  <c r="P5730" i="2"/>
  <c r="P5731" i="2"/>
  <c r="P5732" i="2"/>
  <c r="P5733" i="2"/>
  <c r="P5734" i="2"/>
  <c r="P5735" i="2"/>
  <c r="P5736" i="2"/>
  <c r="P5737" i="2"/>
  <c r="P5738" i="2"/>
  <c r="P5739" i="2"/>
  <c r="P5740" i="2"/>
  <c r="P5741" i="2"/>
  <c r="P5742" i="2"/>
  <c r="P5743" i="2"/>
  <c r="P5744" i="2"/>
  <c r="P5745" i="2"/>
  <c r="P5746" i="2"/>
  <c r="P5747" i="2"/>
  <c r="P5748" i="2"/>
  <c r="P5749" i="2"/>
  <c r="P5750" i="2"/>
  <c r="P5751" i="2"/>
  <c r="P5752" i="2"/>
  <c r="P5753" i="2"/>
  <c r="P5754" i="2"/>
  <c r="P5755" i="2"/>
  <c r="P5756" i="2"/>
  <c r="P5757" i="2"/>
  <c r="P5758" i="2"/>
  <c r="P5759" i="2"/>
  <c r="P5760" i="2"/>
  <c r="P5761" i="2"/>
  <c r="P5762" i="2"/>
  <c r="P5763" i="2"/>
  <c r="P5764" i="2"/>
  <c r="P5765" i="2"/>
  <c r="P5766" i="2"/>
  <c r="P5767" i="2"/>
  <c r="P5768" i="2"/>
  <c r="P5769" i="2"/>
  <c r="P5770" i="2"/>
  <c r="P5771" i="2"/>
  <c r="P5772" i="2"/>
  <c r="P5773" i="2"/>
  <c r="P5774" i="2"/>
  <c r="P5775" i="2"/>
  <c r="P5776" i="2"/>
  <c r="P5778" i="2"/>
  <c r="P5779" i="2"/>
  <c r="P5780" i="2"/>
  <c r="P5781" i="2"/>
  <c r="P5782" i="2"/>
  <c r="P5783" i="2"/>
  <c r="P5784" i="2"/>
  <c r="P5785" i="2"/>
  <c r="P5786" i="2"/>
  <c r="P5787" i="2"/>
  <c r="P5788" i="2"/>
  <c r="P5789" i="2"/>
  <c r="P5790" i="2"/>
  <c r="P5791" i="2"/>
  <c r="P5792" i="2"/>
  <c r="P5793" i="2"/>
  <c r="P5794" i="2"/>
  <c r="P5795" i="2"/>
  <c r="P5796" i="2"/>
  <c r="P5797" i="2"/>
  <c r="P5798" i="2"/>
  <c r="P5799" i="2"/>
  <c r="P5800" i="2"/>
  <c r="P5801" i="2"/>
  <c r="P5802" i="2"/>
  <c r="P5803" i="2"/>
  <c r="P5804" i="2"/>
  <c r="P5805" i="2"/>
  <c r="P5806" i="2"/>
  <c r="P5807" i="2"/>
  <c r="P5808" i="2"/>
  <c r="P5809" i="2"/>
  <c r="P5810" i="2"/>
  <c r="P5811" i="2"/>
  <c r="P5812" i="2"/>
  <c r="P5813" i="2"/>
  <c r="P5814" i="2"/>
  <c r="P5815" i="2"/>
  <c r="P5816" i="2"/>
  <c r="P5817" i="2"/>
  <c r="P5818" i="2"/>
  <c r="P5819" i="2"/>
  <c r="P5820" i="2"/>
  <c r="P5821" i="2"/>
  <c r="P5822" i="2"/>
  <c r="P5823" i="2"/>
  <c r="P5824" i="2"/>
  <c r="P5825" i="2"/>
  <c r="P5826" i="2"/>
  <c r="P5827" i="2"/>
  <c r="P5828" i="2"/>
  <c r="P5829" i="2"/>
  <c r="P5830" i="2"/>
  <c r="P5831" i="2"/>
  <c r="P5834" i="2"/>
  <c r="P5835" i="2"/>
  <c r="P5836" i="2"/>
  <c r="P5837" i="2"/>
  <c r="P5840" i="2"/>
  <c r="P5841" i="2"/>
  <c r="P5842" i="2"/>
  <c r="P5843" i="2"/>
  <c r="P5844" i="2"/>
  <c r="P5847" i="2"/>
  <c r="P5848" i="2"/>
  <c r="P5851" i="2"/>
  <c r="P5852" i="2"/>
  <c r="P5853" i="2"/>
  <c r="P5854" i="2"/>
  <c r="P5857" i="2"/>
  <c r="P5858" i="2"/>
  <c r="P5859" i="2"/>
  <c r="P5860" i="2"/>
  <c r="P5861" i="2"/>
  <c r="P5862" i="2"/>
  <c r="P5863" i="2"/>
  <c r="P5864" i="2"/>
  <c r="P5865" i="2"/>
  <c r="P5866" i="2"/>
  <c r="P5867" i="2"/>
  <c r="P5868" i="2"/>
  <c r="P5869" i="2"/>
  <c r="P5870" i="2"/>
  <c r="P5871" i="2"/>
  <c r="P5872" i="2"/>
  <c r="P5873" i="2"/>
  <c r="P5874" i="2"/>
  <c r="P5875" i="2"/>
  <c r="P5876" i="2"/>
  <c r="P5877" i="2"/>
  <c r="P5878" i="2"/>
  <c r="P5879" i="2"/>
  <c r="P5880" i="2"/>
  <c r="P5881" i="2"/>
  <c r="P5882" i="2"/>
  <c r="P5883" i="2"/>
  <c r="P5884" i="2"/>
  <c r="P5885" i="2"/>
  <c r="P5886" i="2"/>
  <c r="P5887" i="2"/>
  <c r="P5888" i="2"/>
  <c r="P5889" i="2"/>
  <c r="P5890" i="2"/>
  <c r="P5891" i="2"/>
  <c r="P5892" i="2"/>
  <c r="P5893" i="2"/>
  <c r="P5894" i="2"/>
  <c r="P5897" i="2"/>
  <c r="P5901" i="2"/>
  <c r="P5905" i="2"/>
  <c r="P5906" i="2"/>
  <c r="P5907" i="2"/>
  <c r="P5908" i="2"/>
  <c r="P5909" i="2"/>
  <c r="P5910" i="2"/>
  <c r="P5922" i="2"/>
  <c r="P5923" i="2"/>
  <c r="P5924" i="2"/>
  <c r="P5925" i="2"/>
  <c r="P5926" i="2"/>
  <c r="P5927" i="2"/>
  <c r="P5928" i="2"/>
  <c r="P5929" i="2"/>
  <c r="P5930" i="2"/>
  <c r="P5931" i="2"/>
  <c r="P5932" i="2"/>
  <c r="P5934" i="2"/>
  <c r="P5942" i="2"/>
  <c r="P5943" i="2"/>
  <c r="P5944" i="2"/>
  <c r="P5945" i="2"/>
  <c r="P5946" i="2"/>
  <c r="P5947" i="2"/>
  <c r="P5948" i="2"/>
  <c r="P5949" i="2"/>
  <c r="P5950" i="2"/>
  <c r="P5951" i="2"/>
  <c r="P5952" i="2"/>
  <c r="P5953" i="2"/>
  <c r="P5954" i="2"/>
  <c r="P5955" i="2"/>
  <c r="P5956" i="2"/>
  <c r="P5957" i="2"/>
  <c r="P5958" i="2"/>
  <c r="P5959" i="2"/>
  <c r="P5962" i="2"/>
  <c r="P5963" i="2"/>
  <c r="P5964" i="2"/>
  <c r="P5965" i="2"/>
  <c r="P5973" i="2"/>
  <c r="P5977" i="2"/>
  <c r="P5978" i="2"/>
  <c r="P5979" i="2"/>
  <c r="P5983" i="2"/>
  <c r="P5984" i="2"/>
  <c r="P5985" i="2"/>
  <c r="P5986" i="2"/>
  <c r="P5987" i="2"/>
  <c r="P5988" i="2"/>
  <c r="P5989" i="2"/>
  <c r="P5991" i="2"/>
  <c r="P5992" i="2"/>
  <c r="P5993" i="2"/>
  <c r="P5994" i="2"/>
  <c r="P5995" i="2"/>
  <c r="P5997" i="2"/>
  <c r="P5998" i="2"/>
  <c r="P5999" i="2"/>
  <c r="P6001" i="2"/>
  <c r="P6002" i="2"/>
  <c r="P6003" i="2"/>
  <c r="P6004" i="2"/>
  <c r="P6007" i="2"/>
  <c r="P6008" i="2"/>
  <c r="P6009" i="2"/>
  <c r="P6010" i="2"/>
  <c r="P6011" i="2"/>
  <c r="P6012" i="2"/>
  <c r="P6013" i="2"/>
  <c r="P6014" i="2"/>
  <c r="P6015" i="2"/>
  <c r="P6019" i="2"/>
  <c r="P6020" i="2"/>
  <c r="P6021" i="2"/>
  <c r="P6022" i="2"/>
  <c r="P6023" i="2"/>
  <c r="P6024" i="2"/>
  <c r="P6025" i="2"/>
  <c r="P6026" i="2"/>
  <c r="P6027" i="2"/>
  <c r="P6028" i="2"/>
  <c r="P6029" i="2"/>
  <c r="P6030" i="2"/>
  <c r="P6031" i="2"/>
  <c r="P6032" i="2"/>
  <c r="P6033" i="2"/>
  <c r="P6034" i="2"/>
  <c r="P6035" i="2"/>
  <c r="P6036" i="2"/>
  <c r="P6037" i="2"/>
  <c r="P6038" i="2"/>
  <c r="P6039" i="2"/>
  <c r="P6040" i="2"/>
  <c r="P6041" i="2"/>
  <c r="P6042" i="2"/>
  <c r="P6043" i="2"/>
  <c r="P6044" i="2"/>
  <c r="P6045" i="2"/>
  <c r="P6046" i="2"/>
  <c r="P6047" i="2"/>
  <c r="P6048" i="2"/>
  <c r="P6049" i="2"/>
  <c r="P6050" i="2"/>
  <c r="P6051" i="2"/>
  <c r="P6052" i="2"/>
  <c r="P6053" i="2"/>
  <c r="P6054" i="2"/>
  <c r="P6055" i="2"/>
  <c r="P6056" i="2"/>
  <c r="P6057" i="2"/>
  <c r="P6058" i="2"/>
  <c r="P6059" i="2"/>
  <c r="P6060" i="2"/>
  <c r="P6061" i="2"/>
  <c r="P6062" i="2"/>
  <c r="P6063" i="2"/>
  <c r="P6064" i="2"/>
  <c r="P6066" i="2"/>
  <c r="P6067" i="2"/>
  <c r="P6068" i="2"/>
  <c r="P6071" i="2"/>
  <c r="P6072" i="2"/>
  <c r="P6073" i="2"/>
  <c r="P6074" i="2"/>
  <c r="P6077" i="2"/>
  <c r="P6078" i="2"/>
  <c r="P6082" i="2"/>
  <c r="P6083" i="2"/>
  <c r="P6084" i="2"/>
  <c r="P6086" i="2"/>
  <c r="P6087" i="2"/>
  <c r="P6088" i="2"/>
  <c r="P6092" i="2"/>
  <c r="P6093" i="2"/>
  <c r="P6094" i="2"/>
  <c r="P6095" i="2"/>
  <c r="P6096" i="2"/>
  <c r="P6097" i="2"/>
  <c r="P6098" i="2"/>
  <c r="P6099" i="2"/>
  <c r="P6100" i="2"/>
  <c r="P6101" i="2"/>
  <c r="P6102" i="2"/>
  <c r="P6103" i="2"/>
  <c r="P6104" i="2"/>
  <c r="P6105" i="2"/>
  <c r="P6106" i="2"/>
  <c r="P6107" i="2"/>
  <c r="P6108" i="2"/>
  <c r="P6109" i="2"/>
  <c r="P6110" i="2"/>
  <c r="P6111" i="2"/>
  <c r="P6112" i="2"/>
  <c r="P6113" i="2"/>
  <c r="P6114" i="2"/>
  <c r="P6115" i="2"/>
  <c r="P6116" i="2"/>
  <c r="P6117" i="2"/>
  <c r="P6118" i="2"/>
  <c r="P6119" i="2"/>
  <c r="P6120" i="2"/>
  <c r="P6121" i="2"/>
  <c r="P6122" i="2"/>
  <c r="P6123" i="2"/>
  <c r="P6124" i="2"/>
  <c r="P6125" i="2"/>
  <c r="P6126" i="2"/>
  <c r="P6127" i="2"/>
  <c r="P6128" i="2"/>
  <c r="P6129" i="2"/>
  <c r="P6130" i="2"/>
  <c r="P6131" i="2"/>
  <c r="P6132" i="2"/>
  <c r="P6133" i="2"/>
  <c r="P6134" i="2"/>
  <c r="P6135" i="2"/>
  <c r="P6136" i="2"/>
  <c r="P6137" i="2"/>
  <c r="P6139" i="2"/>
  <c r="P6140" i="2"/>
  <c r="P6141" i="2"/>
  <c r="P6142" i="2"/>
  <c r="P6143" i="2"/>
  <c r="P6144" i="2"/>
  <c r="P6145" i="2"/>
  <c r="P6146" i="2"/>
  <c r="P6147" i="2"/>
  <c r="P6148" i="2"/>
  <c r="P6149" i="2"/>
  <c r="P6150" i="2"/>
  <c r="P6151" i="2"/>
  <c r="P6152" i="2"/>
  <c r="P6153" i="2"/>
  <c r="P6154" i="2"/>
  <c r="P6155" i="2"/>
  <c r="P6156" i="2"/>
  <c r="P6157" i="2"/>
  <c r="P6158" i="2"/>
  <c r="P6159" i="2"/>
  <c r="P6160" i="2"/>
  <c r="P6161" i="2"/>
  <c r="P6163" i="2"/>
  <c r="P6164" i="2"/>
  <c r="P6165" i="2"/>
  <c r="P6166" i="2"/>
  <c r="P6167" i="2"/>
  <c r="P6168" i="2"/>
  <c r="P6169" i="2"/>
  <c r="P6170" i="2"/>
  <c r="P6171" i="2"/>
  <c r="P6172" i="2"/>
  <c r="P6173" i="2"/>
  <c r="P6174" i="2"/>
  <c r="P6175" i="2"/>
  <c r="P6176" i="2"/>
  <c r="P6177" i="2"/>
  <c r="P6178" i="2"/>
  <c r="P6179" i="2"/>
  <c r="P6180" i="2"/>
  <c r="P6181" i="2"/>
  <c r="P6182" i="2"/>
  <c r="P6183" i="2"/>
  <c r="P6184" i="2"/>
  <c r="P6185" i="2"/>
  <c r="P6186" i="2"/>
  <c r="P6187" i="2"/>
  <c r="P6188" i="2"/>
  <c r="P6189" i="2"/>
  <c r="P6190" i="2"/>
  <c r="P6191" i="2"/>
  <c r="P6192" i="2"/>
  <c r="P6193" i="2"/>
  <c r="P6194" i="2"/>
  <c r="P6195" i="2"/>
  <c r="P6196" i="2"/>
  <c r="P6197" i="2"/>
  <c r="P6198" i="2"/>
  <c r="P6199" i="2"/>
  <c r="P6200" i="2"/>
  <c r="P6201" i="2"/>
  <c r="P6202" i="2"/>
  <c r="P6205" i="2"/>
  <c r="P6206" i="2"/>
  <c r="P6207" i="2"/>
  <c r="P6209" i="2"/>
  <c r="P6210" i="2"/>
  <c r="P6216" i="2"/>
  <c r="P6217" i="2"/>
  <c r="P6218" i="2"/>
  <c r="P6219" i="2"/>
  <c r="P6224" i="2"/>
  <c r="P6225" i="2"/>
  <c r="P6226" i="2"/>
  <c r="P6227" i="2"/>
  <c r="P6231" i="2"/>
  <c r="P6238" i="2"/>
  <c r="P6245" i="2"/>
  <c r="P6252" i="2"/>
  <c r="P6254" i="2"/>
  <c r="P6255" i="2"/>
  <c r="P6256" i="2"/>
  <c r="P6257" i="2"/>
  <c r="P6282" i="2"/>
  <c r="P6283" i="2"/>
  <c r="P6291" i="2"/>
  <c r="P6316" i="2"/>
  <c r="P6317" i="2"/>
  <c r="P6318" i="2"/>
  <c r="P6319" i="2"/>
  <c r="P6320" i="2"/>
  <c r="P6321" i="2"/>
  <c r="P6323" i="2"/>
  <c r="P6324" i="2"/>
  <c r="P6325" i="2"/>
  <c r="P6326" i="2"/>
  <c r="P6327" i="2"/>
  <c r="P6328" i="2"/>
  <c r="P6329" i="2"/>
  <c r="P6330" i="2"/>
  <c r="P6331" i="2"/>
  <c r="P6332" i="2"/>
  <c r="P6333" i="2"/>
  <c r="P6334" i="2"/>
  <c r="P6335" i="2"/>
  <c r="P6336" i="2"/>
  <c r="P6337" i="2"/>
  <c r="P6338" i="2"/>
  <c r="P6339" i="2"/>
  <c r="P6340" i="2"/>
  <c r="P6341" i="2"/>
  <c r="P6342" i="2"/>
  <c r="P6343" i="2"/>
  <c r="P6344" i="2"/>
  <c r="P6345" i="2"/>
  <c r="P6346" i="2"/>
  <c r="P6347" i="2"/>
  <c r="P6348" i="2"/>
  <c r="P6349" i="2"/>
  <c r="P6350" i="2"/>
  <c r="P6351" i="2"/>
  <c r="P6352" i="2"/>
  <c r="P6353" i="2"/>
  <c r="P6357" i="2"/>
  <c r="P6358" i="2"/>
  <c r="P6359" i="2"/>
  <c r="P6360" i="2"/>
  <c r="P6361" i="2"/>
  <c r="P6362" i="2"/>
  <c r="P6363" i="2"/>
  <c r="P6364" i="2"/>
  <c r="P6365" i="2"/>
  <c r="P6366" i="2"/>
  <c r="P6367" i="2"/>
  <c r="P6368" i="2"/>
  <c r="P6369" i="2"/>
  <c r="P6370" i="2"/>
  <c r="P6371" i="2"/>
  <c r="P6372" i="2"/>
  <c r="P6373" i="2"/>
  <c r="P6374" i="2"/>
  <c r="P6375" i="2"/>
  <c r="P6376" i="2"/>
  <c r="P6377" i="2"/>
  <c r="P6378" i="2"/>
  <c r="P6379" i="2"/>
  <c r="P6380" i="2"/>
  <c r="P6381" i="2"/>
  <c r="P6382" i="2"/>
  <c r="P6383" i="2"/>
  <c r="P6384" i="2"/>
  <c r="P6385" i="2"/>
  <c r="P6386" i="2"/>
  <c r="P6387" i="2"/>
  <c r="P6388" i="2"/>
  <c r="P6389" i="2"/>
  <c r="P6390" i="2"/>
  <c r="P6391" i="2"/>
  <c r="P6392" i="2"/>
  <c r="P6393" i="2"/>
  <c r="P6394" i="2"/>
  <c r="P6395" i="2"/>
  <c r="P6396" i="2"/>
  <c r="P6397" i="2"/>
  <c r="P6398" i="2"/>
  <c r="P6399" i="2"/>
  <c r="P6400" i="2"/>
  <c r="P6401" i="2"/>
  <c r="P6402" i="2"/>
  <c r="P6403" i="2"/>
  <c r="P6404" i="2"/>
  <c r="P6405" i="2"/>
  <c r="P6406" i="2"/>
  <c r="P6407" i="2"/>
  <c r="P6408" i="2"/>
  <c r="P6424" i="2"/>
  <c r="P6425" i="2"/>
  <c r="P6426" i="2"/>
  <c r="P6427" i="2"/>
  <c r="P6428" i="2"/>
  <c r="P6429" i="2"/>
  <c r="P6430" i="2"/>
  <c r="P6431" i="2"/>
  <c r="P6432" i="2"/>
  <c r="P6433" i="2"/>
  <c r="P6434" i="2"/>
  <c r="P6435" i="2"/>
  <c r="P6436" i="2"/>
  <c r="P6437" i="2"/>
  <c r="P6438" i="2"/>
  <c r="P6439" i="2"/>
  <c r="P6440" i="2"/>
  <c r="P6444" i="2"/>
  <c r="P6445" i="2"/>
  <c r="P6446" i="2"/>
  <c r="P6447" i="2"/>
  <c r="P6448" i="2"/>
  <c r="P6449" i="2"/>
  <c r="P6450" i="2"/>
  <c r="P6451" i="2"/>
  <c r="P6452" i="2"/>
  <c r="P6453" i="2"/>
  <c r="P6454" i="2"/>
  <c r="P6455" i="2"/>
  <c r="P6456" i="2"/>
  <c r="P6457" i="2"/>
  <c r="P6458" i="2"/>
  <c r="P6459" i="2"/>
  <c r="P6460" i="2"/>
  <c r="P6461" i="2"/>
  <c r="P6462" i="2"/>
  <c r="P6463" i="2"/>
  <c r="P6464" i="2"/>
  <c r="P6465" i="2"/>
  <c r="P6466" i="2"/>
  <c r="P6467" i="2"/>
  <c r="P6468" i="2"/>
  <c r="P6469" i="2"/>
  <c r="P6470" i="2"/>
  <c r="P6471" i="2"/>
  <c r="P6472" i="2"/>
  <c r="P6473" i="2"/>
  <c r="P6474" i="2"/>
  <c r="P6475" i="2"/>
  <c r="P6476" i="2"/>
  <c r="P6477" i="2"/>
  <c r="P6481" i="2"/>
  <c r="P6482" i="2"/>
  <c r="P6483" i="2"/>
  <c r="P6484" i="2"/>
  <c r="P6485" i="2"/>
  <c r="P6489" i="2"/>
  <c r="P6490" i="2"/>
  <c r="P6491" i="2"/>
  <c r="P6492" i="2"/>
  <c r="P6493" i="2"/>
  <c r="P6494" i="2"/>
  <c r="P6495" i="2"/>
  <c r="P6496" i="2"/>
  <c r="P6497" i="2"/>
  <c r="P6498" i="2"/>
  <c r="P6499" i="2"/>
  <c r="P6500" i="2"/>
  <c r="P6501" i="2"/>
  <c r="P6502" i="2"/>
  <c r="P6503" i="2"/>
  <c r="P6504" i="2"/>
  <c r="P6505" i="2"/>
  <c r="P6506" i="2"/>
  <c r="P6507" i="2"/>
  <c r="P6508" i="2"/>
  <c r="P6509" i="2"/>
  <c r="P6510" i="2"/>
  <c r="P6511" i="2"/>
  <c r="P6512" i="2"/>
  <c r="P6513" i="2"/>
  <c r="P6514" i="2"/>
  <c r="P6515" i="2"/>
  <c r="P6516" i="2"/>
  <c r="P6517" i="2"/>
  <c r="P6518" i="2"/>
  <c r="P6519" i="2"/>
  <c r="P6520" i="2"/>
  <c r="P6521" i="2"/>
  <c r="P6522" i="2"/>
  <c r="P6523" i="2"/>
  <c r="P6524" i="2"/>
  <c r="P6528" i="2"/>
  <c r="P6529" i="2"/>
  <c r="P6530" i="2"/>
  <c r="P6531" i="2"/>
  <c r="P6532" i="2"/>
  <c r="P6533" i="2"/>
  <c r="P6534" i="2"/>
  <c r="P6535" i="2"/>
  <c r="P6536" i="2"/>
  <c r="P6537" i="2"/>
  <c r="P6538" i="2"/>
  <c r="P6539" i="2"/>
  <c r="P6540" i="2"/>
  <c r="P6541" i="2"/>
  <c r="P6542" i="2"/>
  <c r="P6543" i="2"/>
  <c r="P6544" i="2"/>
  <c r="P6545" i="2"/>
  <c r="P6546" i="2"/>
  <c r="P6547" i="2"/>
  <c r="P6548" i="2"/>
  <c r="P6549" i="2"/>
  <c r="P6550" i="2"/>
  <c r="P6551" i="2"/>
  <c r="P6552" i="2"/>
  <c r="P6553" i="2"/>
  <c r="P6554" i="2"/>
  <c r="P6555" i="2"/>
  <c r="P6556" i="2"/>
  <c r="P6557" i="2"/>
  <c r="P6558" i="2"/>
  <c r="P6559" i="2"/>
  <c r="P6560" i="2"/>
  <c r="P6561" i="2"/>
  <c r="P6562" i="2"/>
  <c r="P6563" i="2"/>
  <c r="P6564" i="2"/>
  <c r="P6565" i="2"/>
  <c r="P6566" i="2"/>
  <c r="P6567" i="2"/>
  <c r="P6568" i="2"/>
  <c r="P6569" i="2"/>
  <c r="P6570" i="2"/>
  <c r="P6571" i="2"/>
  <c r="P6572" i="2"/>
  <c r="P6573" i="2"/>
  <c r="P6574" i="2"/>
  <c r="P6575" i="2"/>
  <c r="P6578" i="2"/>
  <c r="P6579" i="2"/>
  <c r="P6580" i="2"/>
  <c r="P6581" i="2"/>
  <c r="P6582" i="2"/>
  <c r="P6583" i="2"/>
  <c r="P6584" i="2"/>
  <c r="P6585" i="2"/>
  <c r="P6586" i="2"/>
  <c r="P6587" i="2"/>
  <c r="P6588" i="2"/>
  <c r="P6589" i="2"/>
  <c r="P6590" i="2"/>
  <c r="P6884" i="2"/>
  <c r="P6883" i="2"/>
  <c r="P6882" i="2"/>
  <c r="P6878" i="2"/>
  <c r="P6879" i="2"/>
  <c r="P6881" i="2"/>
  <c r="P6875" i="2"/>
  <c r="P6876" i="2"/>
  <c r="P6877" i="2"/>
  <c r="P6872" i="2"/>
  <c r="P6873" i="2"/>
  <c r="P6874" i="2"/>
  <c r="P6871" i="2"/>
  <c r="P6869" i="2"/>
  <c r="P6870" i="2"/>
  <c r="P6866" i="2"/>
  <c r="P6867" i="2"/>
  <c r="P6868" i="2"/>
  <c r="P6863" i="2"/>
  <c r="P6864" i="2"/>
  <c r="P6865" i="2"/>
  <c r="P6860" i="2"/>
  <c r="P6861" i="2"/>
  <c r="P6862" i="2"/>
  <c r="P6857" i="2"/>
  <c r="P6858" i="2"/>
  <c r="P6859" i="2"/>
  <c r="P6854" i="2"/>
  <c r="P6855" i="2"/>
  <c r="P6856" i="2"/>
  <c r="P6851" i="2"/>
  <c r="P6852" i="2"/>
  <c r="P6853" i="2"/>
  <c r="P6850" i="2"/>
  <c r="P6849" i="2"/>
  <c r="P6848" i="2"/>
  <c r="P6847" i="2"/>
  <c r="P6846" i="2"/>
  <c r="P6845" i="2"/>
  <c r="P6844" i="2"/>
  <c r="P6843" i="2"/>
  <c r="P6842" i="2"/>
  <c r="P6840" i="2"/>
  <c r="P6841" i="2"/>
  <c r="P6839" i="2"/>
  <c r="P6838" i="2"/>
  <c r="P6837" i="2"/>
  <c r="P6836" i="2"/>
  <c r="P6835" i="2"/>
  <c r="P6834" i="2"/>
  <c r="P6833" i="2"/>
  <c r="P6831" i="2"/>
  <c r="P6832" i="2"/>
  <c r="P6828" i="2"/>
  <c r="P6829" i="2"/>
  <c r="P6830" i="2"/>
  <c r="P6819" i="2"/>
  <c r="P6820" i="2"/>
  <c r="P6821" i="2"/>
  <c r="P6806" i="2"/>
  <c r="P6807" i="2"/>
  <c r="P6808" i="2"/>
  <c r="P6815" i="2"/>
  <c r="P6812" i="2"/>
  <c r="P6813" i="2"/>
  <c r="P6814" i="2"/>
  <c r="P6809" i="2"/>
  <c r="P6810" i="2"/>
  <c r="P6811" i="2"/>
  <c r="P6805" i="2"/>
  <c r="P6804" i="2"/>
  <c r="P6803" i="2"/>
  <c r="P6802" i="2"/>
  <c r="P6801" i="2"/>
  <c r="P6800" i="2"/>
  <c r="P6799" i="2"/>
  <c r="P6798" i="2"/>
  <c r="P6797" i="2"/>
  <c r="P6796" i="2"/>
  <c r="P6795" i="2"/>
  <c r="P6794" i="2"/>
  <c r="P6793" i="2"/>
  <c r="P6791" i="2"/>
  <c r="P6792" i="2"/>
  <c r="P6790" i="2"/>
  <c r="P6789" i="2"/>
  <c r="P6788" i="2"/>
  <c r="P6787" i="2"/>
  <c r="P6786" i="2"/>
  <c r="P6785" i="2"/>
  <c r="P6784" i="2"/>
  <c r="P6782" i="2"/>
  <c r="P6781" i="2"/>
  <c r="P6780" i="2"/>
  <c r="P6779" i="2"/>
  <c r="P6778" i="2"/>
  <c r="P6777" i="2"/>
  <c r="P6776" i="2"/>
  <c r="P6775" i="2"/>
  <c r="P6774" i="2"/>
  <c r="P6773" i="2"/>
  <c r="P6772" i="2"/>
  <c r="P6771" i="2"/>
  <c r="P6769" i="2"/>
  <c r="P6770" i="2"/>
  <c r="P6768" i="2"/>
  <c r="P6766" i="2"/>
  <c r="P6767" i="2"/>
  <c r="P6765" i="2"/>
  <c r="P6764" i="2"/>
  <c r="P6763" i="2"/>
  <c r="P6762" i="2"/>
  <c r="P6761" i="2"/>
  <c r="P6760" i="2"/>
  <c r="P6759" i="2"/>
  <c r="P6758" i="2"/>
  <c r="P6757" i="2"/>
  <c r="P6756" i="2"/>
  <c r="P6755" i="2"/>
  <c r="P6754" i="2"/>
  <c r="P6753" i="2"/>
  <c r="P6752" i="2"/>
  <c r="P6751" i="2"/>
  <c r="P6750" i="2"/>
  <c r="P6749" i="2"/>
  <c r="P6748" i="2"/>
  <c r="P6747" i="2"/>
  <c r="P6746" i="2"/>
  <c r="P6745" i="2"/>
  <c r="P6744" i="2"/>
  <c r="P6743" i="2"/>
  <c r="P6742" i="2"/>
  <c r="P6740" i="2"/>
  <c r="P6741" i="2"/>
  <c r="P6739" i="2"/>
  <c r="P6737" i="2"/>
  <c r="P6738" i="2"/>
  <c r="P6735" i="2"/>
  <c r="P6736" i="2"/>
  <c r="P6732" i="2"/>
  <c r="P6733" i="2"/>
  <c r="P6734" i="2"/>
  <c r="P6731" i="2"/>
  <c r="P6730" i="2"/>
  <c r="P6729" i="2"/>
  <c r="P6728" i="2"/>
  <c r="P6726" i="2"/>
  <c r="P6727" i="2"/>
  <c r="P6724" i="2"/>
  <c r="P6725" i="2"/>
  <c r="P6723" i="2"/>
  <c r="P6722" i="2"/>
  <c r="P6721" i="2"/>
  <c r="P6720" i="2"/>
  <c r="P6719" i="2"/>
  <c r="P6718" i="2"/>
  <c r="P6717" i="2"/>
  <c r="P6716" i="2"/>
  <c r="P6715" i="2"/>
  <c r="P6714" i="2"/>
  <c r="P6713" i="2"/>
  <c r="P6712" i="2"/>
  <c r="P6711" i="2"/>
  <c r="P6710" i="2"/>
  <c r="P6709" i="2"/>
  <c r="P6708" i="2"/>
  <c r="P6707" i="2"/>
  <c r="P6706" i="2"/>
  <c r="P6705" i="2"/>
  <c r="P6704" i="2"/>
  <c r="P6703" i="2"/>
  <c r="P6702" i="2"/>
  <c r="P6701" i="2"/>
  <c r="P6700" i="2"/>
  <c r="P6699" i="2"/>
  <c r="P6698" i="2"/>
  <c r="P6697" i="2"/>
  <c r="P6696" i="2"/>
  <c r="P6695" i="2"/>
  <c r="P6694" i="2"/>
  <c r="P6693" i="2"/>
  <c r="P6691" i="2"/>
  <c r="P6690" i="2"/>
  <c r="P6689" i="2"/>
  <c r="P6688" i="2"/>
  <c r="P6687" i="2"/>
  <c r="P6686" i="2"/>
  <c r="P6685" i="2"/>
  <c r="P6684" i="2"/>
  <c r="P6683" i="2"/>
  <c r="P6682" i="2"/>
  <c r="P6681" i="2"/>
  <c r="P6680" i="2"/>
  <c r="P6679" i="2"/>
  <c r="P6667" i="2"/>
  <c r="P6668" i="2"/>
  <c r="P6669" i="2"/>
  <c r="P6670" i="2"/>
  <c r="P6671" i="2"/>
  <c r="P6657" i="2"/>
  <c r="P6654" i="2"/>
  <c r="P6655" i="2"/>
  <c r="P6656" i="2"/>
  <c r="P6652" i="2"/>
  <c r="P6653" i="2"/>
  <c r="P6651" i="2"/>
  <c r="P6650" i="2"/>
  <c r="P6649" i="2"/>
  <c r="P6646" i="2"/>
  <c r="P6647" i="2"/>
  <c r="P6648" i="2"/>
  <c r="P6645" i="2"/>
  <c r="P6644" i="2"/>
  <c r="P6643" i="2"/>
  <c r="P6639" i="2"/>
  <c r="P6640" i="2"/>
  <c r="P6641" i="2"/>
  <c r="P6642" i="2"/>
  <c r="P6638" i="2"/>
  <c r="P6635" i="2"/>
  <c r="P6636" i="2"/>
  <c r="P6637" i="2"/>
  <c r="P6630" i="2"/>
  <c r="P6631" i="2"/>
  <c r="P6632" i="2"/>
  <c r="P6628" i="2"/>
  <c r="P6627" i="2"/>
  <c r="P6626" i="2"/>
  <c r="P6625" i="2"/>
  <c r="P6623" i="2"/>
  <c r="P6624" i="2"/>
  <c r="P6621" i="2"/>
  <c r="P6622" i="2"/>
  <c r="P6619" i="2"/>
  <c r="P6620" i="2"/>
  <c r="P6617" i="2"/>
  <c r="P6618" i="2"/>
  <c r="P6616" i="2"/>
  <c r="P6676" i="2"/>
  <c r="P6677" i="2"/>
  <c r="P6678" i="2"/>
  <c r="P6615" i="2"/>
  <c r="P6614" i="2"/>
  <c r="P6613" i="2"/>
  <c r="P6612" i="2"/>
  <c r="P6611" i="2"/>
  <c r="P6610" i="2"/>
  <c r="P6609" i="2"/>
  <c r="P6608" i="2"/>
  <c r="P6604" i="2"/>
  <c r="P6591" i="2"/>
  <c r="P6592" i="2"/>
  <c r="P6596" i="2"/>
  <c r="P6597" i="2"/>
  <c r="P6594" i="2"/>
  <c r="P6595" i="2"/>
  <c r="P6880" i="2"/>
  <c r="P6888" i="2"/>
  <c r="P6895" i="2"/>
  <c r="P6898" i="2"/>
  <c r="P6902" i="2"/>
  <c r="P6903" i="2"/>
  <c r="P6904" i="2"/>
  <c r="P6914" i="2"/>
  <c r="P6919" i="2"/>
  <c r="P6923" i="2"/>
  <c r="P6924" i="2"/>
  <c r="P6930" i="2"/>
  <c r="P6936" i="2"/>
  <c r="P6941" i="2"/>
  <c r="P6943" i="2"/>
  <c r="P6944" i="2"/>
  <c r="P6945" i="2"/>
  <c r="P6946" i="2"/>
  <c r="P6948" i="2"/>
  <c r="P6952" i="2"/>
  <c r="P6954" i="2"/>
  <c r="P6955" i="2"/>
  <c r="P6958" i="2"/>
  <c r="P6959" i="2"/>
  <c r="P6969" i="2"/>
  <c r="P6988" i="2"/>
  <c r="P6989" i="2"/>
  <c r="P6990" i="2"/>
  <c r="P6992" i="2"/>
  <c r="P6993" i="2"/>
  <c r="P6994" i="2"/>
  <c r="P6995" i="2"/>
  <c r="P6996" i="2"/>
  <c r="P6999" i="2"/>
  <c r="P7000" i="2"/>
  <c r="P7001" i="2"/>
  <c r="P7002" i="2"/>
  <c r="P7003" i="2"/>
  <c r="P7004" i="2"/>
  <c r="P7008" i="2"/>
  <c r="P7009" i="2"/>
  <c r="P7010" i="2"/>
  <c r="P7011" i="2"/>
  <c r="P7012" i="2"/>
  <c r="P7013" i="2"/>
  <c r="P7014" i="2"/>
  <c r="P7018" i="2"/>
  <c r="P7019" i="2"/>
  <c r="P7020" i="2"/>
  <c r="P7021" i="2"/>
  <c r="P7022" i="2"/>
  <c r="P7023" i="2"/>
  <c r="P7024" i="2"/>
  <c r="P7025" i="2"/>
  <c r="P7026" i="2"/>
  <c r="P7027" i="2"/>
  <c r="P7028" i="2"/>
  <c r="P7029" i="2"/>
  <c r="P7030" i="2"/>
  <c r="P7031" i="2"/>
  <c r="P7032" i="2"/>
  <c r="P7033" i="2"/>
  <c r="P7034" i="2"/>
  <c r="P7035" i="2"/>
  <c r="P7036" i="2"/>
  <c r="P7037" i="2"/>
  <c r="P7038" i="2"/>
  <c r="P7039" i="2"/>
  <c r="P7040" i="2"/>
  <c r="P7041" i="2"/>
  <c r="P7042" i="2"/>
  <c r="P7043" i="2"/>
  <c r="P7044" i="2"/>
  <c r="P7049" i="2"/>
  <c r="P7050" i="2"/>
  <c r="P7051" i="2"/>
  <c r="P7052" i="2"/>
  <c r="P7053" i="2"/>
  <c r="P7054" i="2"/>
  <c r="P7055" i="2"/>
  <c r="P7056" i="2"/>
  <c r="P7057" i="2"/>
  <c r="P7058" i="2"/>
  <c r="P7059" i="2"/>
  <c r="P7060" i="2"/>
  <c r="P7061" i="2"/>
  <c r="P7062" i="2"/>
  <c r="P7063" i="2"/>
  <c r="P7064" i="2"/>
  <c r="P7065" i="2"/>
  <c r="P7066" i="2"/>
  <c r="P7067" i="2"/>
  <c r="P7068" i="2"/>
  <c r="P7069" i="2"/>
  <c r="P7070" i="2"/>
  <c r="P7071" i="2"/>
  <c r="P7072" i="2"/>
  <c r="P7073" i="2"/>
  <c r="P7074" i="2"/>
  <c r="P7075" i="2"/>
  <c r="P7076" i="2"/>
  <c r="P7077" i="2"/>
  <c r="P7078" i="2"/>
  <c r="P7079" i="2"/>
  <c r="P7080" i="2"/>
  <c r="P7081" i="2"/>
  <c r="P7082" i="2"/>
  <c r="P7083" i="2"/>
  <c r="P7084" i="2"/>
  <c r="P7085" i="2"/>
  <c r="P7086" i="2"/>
  <c r="P7087" i="2"/>
  <c r="P7088" i="2"/>
  <c r="P7089" i="2"/>
  <c r="P7090" i="2"/>
  <c r="P7091" i="2"/>
  <c r="P7092" i="2"/>
  <c r="P7093" i="2"/>
  <c r="P7094" i="2"/>
  <c r="P7095" i="2"/>
  <c r="P7099" i="2"/>
  <c r="P7100" i="2"/>
  <c r="P7101" i="2"/>
  <c r="P7102" i="2"/>
  <c r="P7103" i="2"/>
  <c r="P7104" i="2"/>
  <c r="P7105" i="2"/>
  <c r="P7106" i="2"/>
  <c r="P7107" i="2"/>
  <c r="P7108" i="2"/>
  <c r="P7109" i="2"/>
  <c r="P7110" i="2"/>
  <c r="P7111" i="2"/>
  <c r="P7112" i="2"/>
  <c r="P7113" i="2"/>
  <c r="P7114" i="2"/>
  <c r="P7115" i="2"/>
  <c r="P7116" i="2"/>
  <c r="P7117" i="2"/>
  <c r="P7118" i="2"/>
  <c r="P7119" i="2"/>
  <c r="P7120" i="2"/>
  <c r="P7121" i="2"/>
  <c r="P7122" i="2"/>
  <c r="P7123" i="2"/>
  <c r="P7124" i="2"/>
  <c r="P7125" i="2"/>
  <c r="P7126" i="2"/>
  <c r="P7127" i="2"/>
  <c r="P7128" i="2"/>
  <c r="P7129" i="2"/>
  <c r="P7130" i="2"/>
  <c r="P7131" i="2"/>
  <c r="P7132" i="2"/>
  <c r="P7133" i="2"/>
  <c r="P7134" i="2"/>
  <c r="P7135" i="2"/>
  <c r="P7136" i="2"/>
  <c r="P7137" i="2"/>
  <c r="P7138" i="2"/>
  <c r="P7139" i="2"/>
  <c r="P7140" i="2"/>
  <c r="P7141" i="2"/>
  <c r="P7142" i="2"/>
  <c r="P7143" i="2"/>
  <c r="P7147" i="2"/>
  <c r="P7148" i="2"/>
  <c r="P7149" i="2"/>
  <c r="P7150" i="2"/>
  <c r="P7151" i="2"/>
  <c r="P7152" i="2"/>
  <c r="P7153" i="2"/>
  <c r="P7154" i="2"/>
  <c r="P7155" i="2"/>
  <c r="P7156" i="2"/>
  <c r="P7157" i="2"/>
  <c r="P7158" i="2"/>
  <c r="P7159" i="2"/>
  <c r="P7160" i="2"/>
  <c r="P7161" i="2"/>
  <c r="P7162" i="2"/>
  <c r="P7164" i="2"/>
  <c r="P7165" i="2"/>
  <c r="P7166" i="2"/>
  <c r="P7167" i="2"/>
  <c r="P7168" i="2"/>
  <c r="P7170" i="2"/>
  <c r="P7186" i="2"/>
  <c r="P7187" i="2"/>
  <c r="P7188" i="2"/>
  <c r="P7189" i="2"/>
  <c r="P7190" i="2"/>
  <c r="P7191" i="2"/>
  <c r="P7192" i="2"/>
  <c r="P7193" i="2"/>
  <c r="P7196" i="2"/>
  <c r="P7197" i="2"/>
  <c r="P7198" i="2"/>
  <c r="P7199" i="2"/>
  <c r="P7200" i="2"/>
  <c r="P7201" i="2"/>
  <c r="P7202" i="2"/>
  <c r="P7218" i="2"/>
  <c r="P7219" i="2"/>
  <c r="P7220" i="2"/>
  <c r="P7221" i="2"/>
  <c r="P7222" i="2"/>
  <c r="P7223" i="2"/>
  <c r="P7226" i="2"/>
  <c r="P7227" i="2"/>
  <c r="P7231" i="2"/>
  <c r="P7232" i="2"/>
  <c r="P7233" i="2"/>
  <c r="P7234" i="2"/>
  <c r="P7235" i="2"/>
  <c r="P7247" i="2"/>
  <c r="P7248" i="2"/>
  <c r="P7249" i="2"/>
  <c r="P7250" i="2"/>
  <c r="P7251" i="2"/>
  <c r="P7252" i="2"/>
  <c r="P7253" i="2"/>
  <c r="P7254" i="2"/>
  <c r="P7255" i="2"/>
  <c r="P7256" i="2"/>
  <c r="P7257" i="2"/>
  <c r="P7258" i="2"/>
  <c r="P7259" i="2"/>
  <c r="P7260" i="2"/>
  <c r="P7261" i="2"/>
  <c r="P7262" i="2"/>
  <c r="P7263" i="2"/>
  <c r="P7264" i="2"/>
  <c r="P7265" i="2"/>
  <c r="P7266" i="2"/>
  <c r="P7267" i="2"/>
  <c r="P7268" i="2"/>
  <c r="P7269" i="2"/>
  <c r="P7270" i="2"/>
  <c r="P7271" i="2"/>
  <c r="P7272" i="2"/>
  <c r="P7273" i="2"/>
  <c r="P7274" i="2"/>
  <c r="P7275" i="2"/>
  <c r="P7276" i="2"/>
  <c r="P7277" i="2"/>
  <c r="P7278" i="2"/>
  <c r="P7279" i="2"/>
  <c r="P7280" i="2"/>
  <c r="P7281" i="2"/>
  <c r="P7282" i="2"/>
  <c r="P7283" i="2"/>
  <c r="P7284" i="2"/>
  <c r="P7285" i="2"/>
  <c r="P7286" i="2"/>
  <c r="P7287" i="2"/>
  <c r="P7288" i="2"/>
  <c r="P7289" i="2"/>
  <c r="P7290" i="2"/>
  <c r="P7291" i="2"/>
  <c r="P7292" i="2"/>
  <c r="P7293" i="2"/>
  <c r="P7294" i="2"/>
  <c r="P7295" i="2"/>
  <c r="P7296" i="2"/>
  <c r="P7297" i="2"/>
  <c r="P7298" i="2"/>
  <c r="P7299" i="2"/>
  <c r="P7300" i="2"/>
  <c r="P7301" i="2"/>
  <c r="P7302" i="2"/>
  <c r="P7303" i="2"/>
  <c r="P7304" i="2"/>
  <c r="P7305" i="2"/>
  <c r="P7306" i="2"/>
  <c r="P7307" i="2"/>
  <c r="P7308" i="2"/>
  <c r="P7309" i="2"/>
  <c r="P7310" i="2"/>
  <c r="P7311" i="2"/>
  <c r="P7312" i="2"/>
  <c r="P7313" i="2"/>
  <c r="P7314" i="2"/>
  <c r="P7315" i="2"/>
  <c r="K7315" i="2" s="1"/>
  <c r="P7316" i="2"/>
  <c r="P7317" i="2"/>
  <c r="K7317" i="2" s="1"/>
  <c r="P7318" i="2"/>
  <c r="K7318" i="2" s="1"/>
  <c r="P7319" i="2"/>
  <c r="K7319" i="2" s="1"/>
  <c r="P1910" i="2"/>
  <c r="P1912" i="2"/>
  <c r="P1913" i="2"/>
  <c r="P1914" i="2"/>
  <c r="P1915" i="2"/>
  <c r="P1917" i="2"/>
  <c r="P1918" i="2"/>
  <c r="P1922" i="2"/>
  <c r="P1923" i="2"/>
  <c r="P1924" i="2"/>
  <c r="P1925" i="2"/>
  <c r="P1926" i="2"/>
  <c r="P1927" i="2"/>
  <c r="P1928" i="2"/>
  <c r="P1929" i="2"/>
  <c r="P1930" i="2"/>
  <c r="P1931" i="2"/>
  <c r="P1932" i="2"/>
  <c r="P1933" i="2"/>
  <c r="P1934" i="2"/>
  <c r="P1935" i="2"/>
  <c r="P1936" i="2"/>
  <c r="P1937" i="2"/>
  <c r="P1938" i="2"/>
  <c r="P1940" i="2"/>
  <c r="P1941" i="2"/>
  <c r="P1942" i="2"/>
  <c r="P1943" i="2"/>
  <c r="P1944" i="2"/>
  <c r="P1958" i="2"/>
  <c r="P1959" i="2"/>
  <c r="P1960" i="2"/>
  <c r="P1961" i="2"/>
  <c r="P1962" i="2"/>
  <c r="P1963" i="2"/>
  <c r="P1965" i="2"/>
  <c r="P1966" i="2"/>
  <c r="P1967" i="2"/>
  <c r="P1968" i="2"/>
  <c r="P1969" i="2"/>
  <c r="P1970" i="2"/>
  <c r="P1971" i="2"/>
  <c r="P1972" i="2"/>
  <c r="P1973" i="2"/>
  <c r="P1974" i="2"/>
  <c r="P1975" i="2"/>
  <c r="P1976" i="2"/>
  <c r="P1977" i="2"/>
  <c r="P1978" i="2"/>
  <c r="P1979" i="2"/>
  <c r="P1980" i="2"/>
  <c r="P1981" i="2"/>
  <c r="P1982" i="2"/>
  <c r="P1983" i="2"/>
  <c r="P1984" i="2"/>
  <c r="P1985" i="2"/>
  <c r="P1986" i="2"/>
  <c r="P1988" i="2"/>
  <c r="P1816" i="2"/>
  <c r="P1817" i="2"/>
  <c r="P1818" i="2"/>
  <c r="P1819" i="2"/>
  <c r="P1820" i="2"/>
  <c r="P1822" i="2"/>
  <c r="P1823" i="2"/>
  <c r="P1824" i="2"/>
  <c r="P1825" i="2"/>
  <c r="P1826" i="2"/>
  <c r="P1827" i="2"/>
  <c r="P1828" i="2"/>
  <c r="P1830" i="2"/>
  <c r="P1831" i="2"/>
  <c r="P1832" i="2"/>
  <c r="P1841" i="2"/>
  <c r="P1842" i="2"/>
  <c r="P1848" i="2"/>
  <c r="P1849" i="2"/>
  <c r="P1854" i="2"/>
  <c r="P1855" i="2"/>
  <c r="P1856" i="2"/>
  <c r="P1857" i="2"/>
  <c r="P1858" i="2"/>
  <c r="P1859" i="2"/>
  <c r="P1860" i="2"/>
  <c r="P1861" i="2"/>
  <c r="P1862" i="2"/>
  <c r="P1863" i="2"/>
  <c r="P1864" i="2"/>
  <c r="P1865" i="2"/>
  <c r="P1866" i="2"/>
  <c r="P1867" i="2"/>
  <c r="P1868" i="2"/>
  <c r="P1869" i="2"/>
  <c r="P1870" i="2"/>
  <c r="P1873" i="2"/>
  <c r="P1874" i="2"/>
  <c r="P1875" i="2"/>
  <c r="P1876" i="2"/>
  <c r="P1877" i="2"/>
  <c r="P1878" i="2"/>
  <c r="P1879" i="2"/>
  <c r="P1880" i="2"/>
  <c r="P1881" i="2"/>
  <c r="P1882" i="2"/>
  <c r="P1883" i="2"/>
  <c r="P1884" i="2"/>
  <c r="P1885" i="2"/>
  <c r="P1886" i="2"/>
  <c r="P1887" i="2"/>
  <c r="P1888" i="2"/>
  <c r="P1889" i="2"/>
  <c r="P1890" i="2"/>
  <c r="P1891" i="2"/>
  <c r="P1892" i="2"/>
  <c r="P1893" i="2"/>
  <c r="P1894" i="2"/>
  <c r="P1895" i="2"/>
  <c r="P1896" i="2"/>
  <c r="P1897" i="2"/>
  <c r="P1898" i="2"/>
  <c r="P1899" i="2"/>
  <c r="P1900" i="2"/>
  <c r="P1901" i="2"/>
  <c r="P1903" i="2"/>
  <c r="P1904" i="2"/>
  <c r="P1815" i="2"/>
  <c r="P835" i="2"/>
  <c r="P836" i="2"/>
  <c r="P837" i="2"/>
  <c r="P838" i="2"/>
  <c r="P839" i="2"/>
  <c r="P840" i="2"/>
  <c r="P841" i="2"/>
  <c r="P842" i="2"/>
  <c r="P852" i="2"/>
  <c r="P853" i="2"/>
  <c r="P854" i="2"/>
  <c r="P855" i="2"/>
  <c r="P856" i="2"/>
  <c r="P857" i="2"/>
  <c r="P858" i="2"/>
  <c r="P859" i="2"/>
  <c r="P860" i="2"/>
  <c r="P861" i="2"/>
  <c r="P862" i="2"/>
  <c r="P863" i="2"/>
  <c r="P864" i="2"/>
  <c r="P865" i="2"/>
  <c r="P866" i="2"/>
  <c r="P867" i="2"/>
  <c r="P868" i="2"/>
  <c r="P869" i="2"/>
  <c r="P870" i="2"/>
  <c r="P871" i="2"/>
  <c r="P872" i="2"/>
  <c r="P873" i="2"/>
  <c r="P874" i="2"/>
  <c r="P875" i="2"/>
  <c r="P876" i="2"/>
  <c r="P877" i="2"/>
  <c r="P878" i="2"/>
  <c r="P879" i="2"/>
  <c r="P880" i="2"/>
  <c r="P881" i="2"/>
  <c r="P882" i="2"/>
  <c r="P883" i="2"/>
  <c r="P884" i="2"/>
  <c r="P885" i="2"/>
  <c r="P886" i="2"/>
  <c r="P887" i="2"/>
  <c r="P888" i="2"/>
  <c r="P889" i="2"/>
  <c r="P890" i="2"/>
  <c r="P891" i="2"/>
  <c r="P892" i="2"/>
  <c r="P893" i="2"/>
  <c r="P894" i="2"/>
  <c r="P895" i="2"/>
  <c r="P896" i="2"/>
  <c r="P897" i="2"/>
  <c r="P898" i="2"/>
  <c r="P899" i="2"/>
  <c r="P900" i="2"/>
  <c r="P901" i="2"/>
  <c r="P902" i="2"/>
  <c r="P903" i="2"/>
  <c r="P904" i="2"/>
  <c r="P905" i="2"/>
  <c r="P906" i="2"/>
  <c r="P907" i="2"/>
  <c r="P908" i="2"/>
  <c r="P909" i="2"/>
  <c r="P910" i="2"/>
  <c r="P911" i="2"/>
  <c r="P918" i="2"/>
  <c r="P931" i="2"/>
  <c r="P932" i="2"/>
  <c r="P937" i="2"/>
  <c r="P938" i="2"/>
  <c r="P939" i="2"/>
  <c r="P940" i="2"/>
  <c r="P941" i="2"/>
  <c r="P942" i="2"/>
  <c r="P943" i="2"/>
  <c r="P944" i="2"/>
  <c r="P946" i="2"/>
  <c r="P947" i="2"/>
  <c r="P948" i="2"/>
  <c r="P953" i="2"/>
  <c r="P955" i="2"/>
  <c r="P956" i="2"/>
  <c r="P957" i="2"/>
  <c r="K968" i="2"/>
  <c r="P978" i="2"/>
  <c r="P981" i="2"/>
  <c r="P985" i="2"/>
  <c r="P986" i="2"/>
  <c r="P987" i="2"/>
  <c r="P988" i="2"/>
  <c r="P989" i="2"/>
  <c r="P990" i="2"/>
  <c r="P991" i="2"/>
  <c r="P992" i="2"/>
  <c r="P993" i="2"/>
  <c r="P994" i="2"/>
  <c r="P995" i="2"/>
  <c r="P996" i="2"/>
  <c r="P997" i="2"/>
  <c r="P998" i="2"/>
  <c r="P999" i="2"/>
  <c r="P1000" i="2"/>
  <c r="P1001" i="2"/>
  <c r="P1002" i="2"/>
  <c r="P1007" i="2"/>
  <c r="P1008" i="2"/>
  <c r="P1010" i="2"/>
  <c r="P1011" i="2"/>
  <c r="P1014" i="2"/>
  <c r="P1015" i="2"/>
  <c r="P1016" i="2"/>
  <c r="P1017" i="2"/>
  <c r="P1019" i="2"/>
  <c r="P1020" i="2"/>
  <c r="P1021" i="2"/>
  <c r="P1022" i="2"/>
  <c r="P1023" i="2"/>
  <c r="P1027" i="2"/>
  <c r="P1035" i="2"/>
  <c r="P1036" i="2"/>
  <c r="P1037" i="2"/>
  <c r="P1039" i="2"/>
  <c r="P1040" i="2"/>
  <c r="P1043" i="2"/>
  <c r="P1044" i="2"/>
  <c r="P1045" i="2"/>
  <c r="P1046" i="2"/>
  <c r="P1047" i="2"/>
  <c r="P1048" i="2"/>
  <c r="P1049" i="2"/>
  <c r="P1050" i="2"/>
  <c r="P1051" i="2"/>
  <c r="P1052" i="2"/>
  <c r="P1053" i="2"/>
  <c r="P1054" i="2"/>
  <c r="P1055" i="2"/>
  <c r="P1056" i="2"/>
  <c r="P1057" i="2"/>
  <c r="P1058" i="2"/>
  <c r="P1059" i="2"/>
  <c r="P1060" i="2"/>
  <c r="P1061" i="2"/>
  <c r="P1062" i="2"/>
  <c r="P1063" i="2"/>
  <c r="P1064" i="2"/>
  <c r="P1065" i="2"/>
  <c r="P1066" i="2"/>
  <c r="P1067" i="2"/>
  <c r="P1068" i="2"/>
  <c r="P1069" i="2"/>
  <c r="P1070" i="2"/>
  <c r="P1071" i="2"/>
  <c r="P1072" i="2"/>
  <c r="P1087" i="2"/>
  <c r="P1088" i="2"/>
  <c r="P1089" i="2"/>
  <c r="P1090" i="2"/>
  <c r="P1091" i="2"/>
  <c r="P1092" i="2"/>
  <c r="P1093" i="2"/>
  <c r="P1094" i="2"/>
  <c r="P1095" i="2"/>
  <c r="P1096" i="2"/>
  <c r="P1097" i="2"/>
  <c r="P1098" i="2"/>
  <c r="P1099" i="2"/>
  <c r="P1100" i="2"/>
  <c r="P1101" i="2"/>
  <c r="P1102" i="2"/>
  <c r="P1103" i="2"/>
  <c r="P1104" i="2"/>
  <c r="P1105" i="2"/>
  <c r="P1106" i="2"/>
  <c r="P1107" i="2"/>
  <c r="P1114" i="2"/>
  <c r="P1115" i="2"/>
  <c r="P1116" i="2"/>
  <c r="P1117" i="2"/>
  <c r="P1118" i="2"/>
  <c r="P1119" i="2"/>
  <c r="P1120" i="2"/>
  <c r="P1121" i="2"/>
  <c r="P1122" i="2"/>
  <c r="P1127" i="2"/>
  <c r="P1131" i="2"/>
  <c r="P1140" i="2"/>
  <c r="P1141" i="2"/>
  <c r="P1142" i="2"/>
  <c r="P1143" i="2"/>
  <c r="P1144" i="2"/>
  <c r="P1145" i="2"/>
  <c r="P1146" i="2"/>
  <c r="P1147" i="2"/>
  <c r="P1148" i="2"/>
  <c r="P1149" i="2"/>
  <c r="P1150" i="2"/>
  <c r="P1151" i="2"/>
  <c r="P1152" i="2"/>
  <c r="P1159" i="2"/>
  <c r="P1160" i="2"/>
  <c r="P1161" i="2"/>
  <c r="P1162" i="2"/>
  <c r="P1163" i="2"/>
  <c r="P1164" i="2"/>
  <c r="P1165" i="2"/>
  <c r="P1166" i="2"/>
  <c r="P1167" i="2"/>
  <c r="P1168" i="2"/>
  <c r="P1169" i="2"/>
  <c r="P1170" i="2"/>
  <c r="P1171" i="2"/>
  <c r="P1172" i="2"/>
  <c r="P1173" i="2"/>
  <c r="P1174" i="2"/>
  <c r="P1175" i="2"/>
  <c r="P1176" i="2"/>
  <c r="P1177" i="2"/>
  <c r="P1178" i="2"/>
  <c r="P1179" i="2"/>
  <c r="P1183" i="2"/>
  <c r="P1184" i="2"/>
  <c r="P1185" i="2"/>
  <c r="P1186" i="2"/>
  <c r="P1187" i="2"/>
  <c r="P1188" i="2"/>
  <c r="P1189" i="2"/>
  <c r="P1190" i="2"/>
  <c r="P1191" i="2"/>
  <c r="P1192" i="2"/>
  <c r="P1193" i="2"/>
  <c r="P1194" i="2"/>
  <c r="P1195" i="2"/>
  <c r="P1196" i="2"/>
  <c r="P1197" i="2"/>
  <c r="P1198" i="2"/>
  <c r="P1199" i="2"/>
  <c r="P1200" i="2"/>
  <c r="P1201" i="2"/>
  <c r="P1202" i="2"/>
  <c r="P1203" i="2"/>
  <c r="P1204" i="2"/>
  <c r="P1208" i="2"/>
  <c r="P1214" i="2"/>
  <c r="P1220" i="2"/>
  <c r="P1222" i="2"/>
  <c r="P1223" i="2"/>
  <c r="P1226" i="2"/>
  <c r="P1227" i="2"/>
  <c r="P1230" i="2"/>
  <c r="P1231" i="2"/>
  <c r="P1234" i="2"/>
  <c r="P1235" i="2"/>
  <c r="P1238" i="2"/>
  <c r="P1239" i="2"/>
  <c r="P1242" i="2"/>
  <c r="P1243" i="2"/>
  <c r="P1246" i="2"/>
  <c r="P1247" i="2"/>
  <c r="P1252" i="2"/>
  <c r="P1253" i="2"/>
  <c r="P1254" i="2"/>
  <c r="P1255" i="2"/>
  <c r="P1256" i="2"/>
  <c r="P1257" i="2"/>
  <c r="P1265" i="2"/>
  <c r="P1266" i="2"/>
  <c r="J1266" i="2" s="1"/>
  <c r="P1271" i="2"/>
  <c r="P1272" i="2"/>
  <c r="P1273" i="2"/>
  <c r="P1274" i="2"/>
  <c r="P1275" i="2"/>
  <c r="P1276" i="2"/>
  <c r="P1277" i="2"/>
  <c r="P1278" i="2"/>
  <c r="P1279" i="2"/>
  <c r="P1280" i="2"/>
  <c r="P1281" i="2"/>
  <c r="P1282" i="2"/>
  <c r="P1283" i="2"/>
  <c r="P1284" i="2"/>
  <c r="P1285" i="2"/>
  <c r="P1286" i="2"/>
  <c r="P1287" i="2"/>
  <c r="P1288" i="2"/>
  <c r="P1289" i="2"/>
  <c r="P1290" i="2"/>
  <c r="P1291" i="2"/>
  <c r="P1292" i="2"/>
  <c r="P1293" i="2"/>
  <c r="P1294" i="2"/>
  <c r="P1295" i="2"/>
  <c r="P1296" i="2"/>
  <c r="P1297" i="2"/>
  <c r="P1298" i="2"/>
  <c r="P1299" i="2"/>
  <c r="P1300" i="2"/>
  <c r="P1301" i="2"/>
  <c r="P1302" i="2"/>
  <c r="P1303" i="2"/>
  <c r="P1304" i="2"/>
  <c r="P1305" i="2"/>
  <c r="P1306" i="2"/>
  <c r="P1307" i="2"/>
  <c r="P1310" i="2"/>
  <c r="P1311" i="2"/>
  <c r="P1312" i="2"/>
  <c r="P1313" i="2"/>
  <c r="P1314" i="2"/>
  <c r="P1315" i="2"/>
  <c r="P1316" i="2"/>
  <c r="P1317" i="2"/>
  <c r="P1325" i="2"/>
  <c r="P1346" i="2"/>
  <c r="P1347" i="2"/>
  <c r="P1348" i="2"/>
  <c r="P1349" i="2"/>
  <c r="P1352" i="2"/>
  <c r="P1353" i="2"/>
  <c r="P1354" i="2"/>
  <c r="P1355" i="2"/>
  <c r="P1358" i="2"/>
  <c r="P1359" i="2"/>
  <c r="P1360" i="2"/>
  <c r="P1361" i="2"/>
  <c r="P1362" i="2"/>
  <c r="P1363" i="2"/>
  <c r="P1364" i="2"/>
  <c r="P1365" i="2"/>
  <c r="P1366" i="2"/>
  <c r="P1367" i="2"/>
  <c r="P1368" i="2"/>
  <c r="P1369" i="2"/>
  <c r="P1372" i="2"/>
  <c r="P1373" i="2"/>
  <c r="P1374" i="2"/>
  <c r="P1375" i="2"/>
  <c r="P1376" i="2"/>
  <c r="P1377" i="2"/>
  <c r="P1378" i="2"/>
  <c r="P1379" i="2"/>
  <c r="P1380" i="2"/>
  <c r="P1381" i="2"/>
  <c r="P1382" i="2"/>
  <c r="P1383" i="2"/>
  <c r="P1384" i="2"/>
  <c r="P1385" i="2"/>
  <c r="P1386" i="2"/>
  <c r="P1387" i="2"/>
  <c r="P1388" i="2"/>
  <c r="P1389" i="2"/>
  <c r="P1390" i="2"/>
  <c r="P1392" i="2"/>
  <c r="P1393" i="2"/>
  <c r="P1394" i="2"/>
  <c r="P1395" i="2"/>
  <c r="P1396" i="2"/>
  <c r="P1397" i="2"/>
  <c r="P1398" i="2"/>
  <c r="P1402" i="2"/>
  <c r="P1403" i="2"/>
  <c r="P1404" i="2"/>
  <c r="P1405" i="2"/>
  <c r="P1406" i="2"/>
  <c r="P1407" i="2"/>
  <c r="P1408" i="2"/>
  <c r="P1409" i="2"/>
  <c r="P1410" i="2"/>
  <c r="P1411" i="2"/>
  <c r="P1412" i="2"/>
  <c r="P1413" i="2"/>
  <c r="P1414" i="2"/>
  <c r="P1415" i="2"/>
  <c r="P1416" i="2"/>
  <c r="P1417" i="2"/>
  <c r="P1418" i="2"/>
  <c r="P1419" i="2"/>
  <c r="P1420" i="2"/>
  <c r="P1421" i="2"/>
  <c r="P1422" i="2"/>
  <c r="P1423" i="2"/>
  <c r="P1424" i="2"/>
  <c r="P1425" i="2"/>
  <c r="P1426" i="2"/>
  <c r="P1427" i="2"/>
  <c r="P1428" i="2"/>
  <c r="P1429" i="2"/>
  <c r="P1430" i="2"/>
  <c r="P1431" i="2"/>
  <c r="P1432" i="2"/>
  <c r="P1433" i="2"/>
  <c r="P1434" i="2"/>
  <c r="P1435" i="2"/>
  <c r="P1436" i="2"/>
  <c r="P1437" i="2"/>
  <c r="P1438" i="2"/>
  <c r="P1439" i="2"/>
  <c r="P1440" i="2"/>
  <c r="P1441" i="2"/>
  <c r="P1442" i="2"/>
  <c r="P1443" i="2"/>
  <c r="P1444" i="2"/>
  <c r="P1445" i="2"/>
  <c r="P1446" i="2"/>
  <c r="P1447" i="2"/>
  <c r="P1448" i="2"/>
  <c r="P1449" i="2"/>
  <c r="P1450" i="2"/>
  <c r="P1451" i="2"/>
  <c r="P1452" i="2"/>
  <c r="P1453" i="2"/>
  <c r="P1454" i="2"/>
  <c r="P1455" i="2"/>
  <c r="P1456" i="2"/>
  <c r="P1457" i="2"/>
  <c r="P1458" i="2"/>
  <c r="P1459" i="2"/>
  <c r="P1460" i="2"/>
  <c r="P1461" i="2"/>
  <c r="P1462" i="2"/>
  <c r="P1463" i="2"/>
  <c r="P1464" i="2"/>
  <c r="P1465" i="2"/>
  <c r="P1466" i="2"/>
  <c r="P1467" i="2"/>
  <c r="P1468" i="2"/>
  <c r="P1469" i="2"/>
  <c r="P1470" i="2"/>
  <c r="P1471" i="2"/>
  <c r="P1472" i="2"/>
  <c r="P1473" i="2"/>
  <c r="P1474" i="2"/>
  <c r="P1475" i="2"/>
  <c r="P1476" i="2"/>
  <c r="P1477" i="2"/>
  <c r="P1478" i="2"/>
  <c r="P1479" i="2"/>
  <c r="P1480" i="2"/>
  <c r="P1481" i="2"/>
  <c r="P1482" i="2"/>
  <c r="P1483" i="2"/>
  <c r="P1484" i="2"/>
  <c r="P1485" i="2"/>
  <c r="P1486" i="2"/>
  <c r="P1487" i="2"/>
  <c r="P1488" i="2"/>
  <c r="P1489" i="2"/>
  <c r="P1490" i="2"/>
  <c r="P1491" i="2"/>
  <c r="P1492" i="2"/>
  <c r="P1493" i="2"/>
  <c r="P1494" i="2"/>
  <c r="P1495" i="2"/>
  <c r="P1496" i="2"/>
  <c r="P1497" i="2"/>
  <c r="P1498" i="2"/>
  <c r="P1499" i="2"/>
  <c r="P1500" i="2"/>
  <c r="P1501" i="2"/>
  <c r="P1502" i="2"/>
  <c r="P1503" i="2"/>
  <c r="P1504" i="2"/>
  <c r="P1505" i="2"/>
  <c r="P1506" i="2"/>
  <c r="P1507" i="2"/>
  <c r="P1508" i="2"/>
  <c r="P1522" i="2"/>
  <c r="P1523" i="2"/>
  <c r="P1535" i="2"/>
  <c r="P1536" i="2"/>
  <c r="P1537" i="2"/>
  <c r="P1538" i="2"/>
  <c r="P1539" i="2"/>
  <c r="P1540" i="2"/>
  <c r="P1541" i="2"/>
  <c r="P1542" i="2"/>
  <c r="P1543" i="2"/>
  <c r="P1544" i="2"/>
  <c r="P1545" i="2"/>
  <c r="P1546" i="2"/>
  <c r="P1547" i="2"/>
  <c r="P1548" i="2"/>
  <c r="P1549" i="2"/>
  <c r="P1550" i="2"/>
  <c r="P1551" i="2"/>
  <c r="P1552" i="2"/>
  <c r="P1553" i="2"/>
  <c r="P1554" i="2"/>
  <c r="P1555" i="2"/>
  <c r="P1556" i="2"/>
  <c r="P1557" i="2"/>
  <c r="P1558" i="2"/>
  <c r="P1559" i="2"/>
  <c r="P1560" i="2"/>
  <c r="P1561" i="2"/>
  <c r="P1574" i="2"/>
  <c r="P1575" i="2"/>
  <c r="P1576" i="2"/>
  <c r="P1577" i="2"/>
  <c r="P1578" i="2"/>
  <c r="P1579" i="2"/>
  <c r="P1580" i="2"/>
  <c r="P1581" i="2"/>
  <c r="P1583" i="2"/>
  <c r="P1584" i="2"/>
  <c r="P1585" i="2"/>
  <c r="P1586" i="2"/>
  <c r="P1587" i="2"/>
  <c r="P1588" i="2"/>
  <c r="P1589" i="2"/>
  <c r="P1590" i="2"/>
  <c r="P1591" i="2"/>
  <c r="P1592" i="2"/>
  <c r="P1593" i="2"/>
  <c r="P1594" i="2"/>
  <c r="P1595" i="2"/>
  <c r="P1596" i="2"/>
  <c r="P1597" i="2"/>
  <c r="P1598" i="2"/>
  <c r="P1599" i="2"/>
  <c r="P1600" i="2"/>
  <c r="P1601" i="2"/>
  <c r="P1602" i="2"/>
  <c r="P1603" i="2"/>
  <c r="P1604" i="2"/>
  <c r="P1616" i="2"/>
  <c r="P1617" i="2"/>
  <c r="P1618" i="2"/>
  <c r="P1628" i="2"/>
  <c r="P1629" i="2"/>
  <c r="P1630" i="2"/>
  <c r="P1631" i="2"/>
  <c r="P1632" i="2"/>
  <c r="P1633" i="2"/>
  <c r="P1634" i="2"/>
  <c r="P1635" i="2"/>
  <c r="P1636" i="2"/>
  <c r="P1637" i="2"/>
  <c r="P1638" i="2"/>
  <c r="P1639" i="2"/>
  <c r="P1640" i="2"/>
  <c r="P1641" i="2"/>
  <c r="P1642" i="2"/>
  <c r="P1643" i="2"/>
  <c r="P1644" i="2"/>
  <c r="P1645" i="2"/>
  <c r="P1646" i="2"/>
  <c r="P1647" i="2"/>
  <c r="P1648" i="2"/>
  <c r="P1649" i="2"/>
  <c r="P1650" i="2"/>
  <c r="P1651" i="2"/>
  <c r="P1662" i="2"/>
  <c r="P1663" i="2"/>
  <c r="P1664" i="2"/>
  <c r="P1665" i="2"/>
  <c r="P1667" i="2"/>
  <c r="P1668" i="2"/>
  <c r="P1669" i="2"/>
  <c r="P1670" i="2"/>
  <c r="P1671" i="2"/>
  <c r="P1672" i="2"/>
  <c r="P1676" i="2"/>
  <c r="P1677" i="2"/>
  <c r="P1678" i="2"/>
  <c r="P1679" i="2"/>
  <c r="P1680" i="2"/>
  <c r="P1681" i="2"/>
  <c r="P1682" i="2"/>
  <c r="P1683" i="2"/>
  <c r="P1684" i="2"/>
  <c r="P1688" i="2"/>
  <c r="P1689" i="2"/>
  <c r="P1690" i="2"/>
  <c r="P1691" i="2"/>
  <c r="P1692" i="2"/>
  <c r="P1693" i="2"/>
  <c r="P1694" i="2"/>
  <c r="P1695" i="2"/>
  <c r="P1696" i="2"/>
  <c r="P1697" i="2"/>
  <c r="P1698" i="2"/>
  <c r="P1699" i="2"/>
  <c r="P1700" i="2"/>
  <c r="P1701" i="2"/>
  <c r="P1702" i="2"/>
  <c r="P1703" i="2"/>
  <c r="P1704" i="2"/>
  <c r="P1705" i="2"/>
  <c r="P1706" i="2"/>
  <c r="P1707" i="2"/>
  <c r="P1708" i="2"/>
  <c r="P1709" i="2"/>
  <c r="P1710" i="2"/>
  <c r="P1711" i="2"/>
  <c r="P1712" i="2"/>
  <c r="P1713" i="2"/>
  <c r="P1714" i="2"/>
  <c r="P1715" i="2"/>
  <c r="P1716" i="2"/>
  <c r="P1717" i="2"/>
  <c r="P1718" i="2"/>
  <c r="P1719" i="2"/>
  <c r="P1720" i="2"/>
  <c r="P1721" i="2"/>
  <c r="P1722" i="2"/>
  <c r="P1723" i="2"/>
  <c r="P1724" i="2"/>
  <c r="P1725" i="2"/>
  <c r="P1726" i="2"/>
  <c r="P1727" i="2"/>
  <c r="P1728" i="2"/>
  <c r="P1729" i="2"/>
  <c r="P1730" i="2"/>
  <c r="P1731" i="2"/>
  <c r="P1732" i="2"/>
  <c r="P1733" i="2"/>
  <c r="P1734" i="2"/>
  <c r="P1735" i="2"/>
  <c r="P1736" i="2"/>
  <c r="P1737" i="2"/>
  <c r="P1738" i="2"/>
  <c r="P1739" i="2"/>
  <c r="P1740" i="2"/>
  <c r="P1741" i="2"/>
  <c r="P1742" i="2"/>
  <c r="P1743" i="2"/>
  <c r="P1744" i="2"/>
  <c r="P1745" i="2"/>
  <c r="P1746" i="2"/>
  <c r="P1747" i="2"/>
  <c r="P1748" i="2"/>
  <c r="P1749" i="2"/>
  <c r="P1750" i="2"/>
  <c r="P1751" i="2"/>
  <c r="P1752" i="2"/>
  <c r="P1753" i="2"/>
  <c r="P1759" i="2"/>
  <c r="P1760" i="2"/>
  <c r="P1761" i="2"/>
  <c r="P1762" i="2"/>
  <c r="P1763" i="2"/>
  <c r="P1764" i="2"/>
  <c r="P1765" i="2"/>
  <c r="P1766" i="2"/>
  <c r="P1768" i="2"/>
  <c r="P1772" i="2"/>
  <c r="P1774" i="2"/>
  <c r="P1776" i="2"/>
  <c r="P1777" i="2"/>
  <c r="P1778" i="2"/>
  <c r="P1780" i="2"/>
  <c r="P1781" i="2"/>
  <c r="P1782" i="2"/>
  <c r="P1783" i="2"/>
  <c r="P1784" i="2"/>
  <c r="P1785" i="2"/>
  <c r="P1786" i="2"/>
  <c r="P1787" i="2"/>
  <c r="P1788" i="2"/>
  <c r="P1789" i="2"/>
  <c r="P1790" i="2"/>
  <c r="P1791" i="2"/>
  <c r="P1793" i="2"/>
  <c r="P1794" i="2"/>
  <c r="P1798" i="2"/>
  <c r="P1799" i="2"/>
  <c r="P1800" i="2"/>
  <c r="P1801" i="2"/>
  <c r="P1802" i="2"/>
  <c r="P1803" i="2"/>
  <c r="P1804" i="2"/>
  <c r="P1805" i="2"/>
  <c r="P1806" i="2"/>
  <c r="P1807" i="2"/>
  <c r="P1808" i="2"/>
  <c r="P1809" i="2"/>
  <c r="P1810" i="2"/>
  <c r="P10" i="2"/>
  <c r="K10" i="2" s="1"/>
  <c r="P13" i="2"/>
  <c r="P15" i="2"/>
  <c r="P16" i="2"/>
  <c r="P18" i="2"/>
  <c r="P21" i="2"/>
  <c r="P28" i="2"/>
  <c r="P29" i="2"/>
  <c r="P30" i="2"/>
  <c r="P31" i="2"/>
  <c r="P35" i="2"/>
  <c r="P40" i="2"/>
  <c r="P41" i="2"/>
  <c r="P42" i="2"/>
  <c r="P43" i="2"/>
  <c r="P44" i="2"/>
  <c r="P55" i="2"/>
  <c r="P56" i="2"/>
  <c r="P65" i="2"/>
  <c r="P70" i="2"/>
  <c r="P71" i="2"/>
  <c r="P72" i="2"/>
  <c r="P73" i="2"/>
  <c r="P74" i="2"/>
  <c r="P75" i="2"/>
  <c r="P76" i="2"/>
  <c r="P77" i="2"/>
  <c r="P78" i="2"/>
  <c r="P79" i="2"/>
  <c r="P80" i="2"/>
  <c r="P81" i="2"/>
  <c r="P82" i="2"/>
  <c r="P83" i="2"/>
  <c r="P84" i="2"/>
  <c r="P85" i="2"/>
  <c r="P86" i="2"/>
  <c r="P87" i="2"/>
  <c r="P88" i="2"/>
  <c r="P89" i="2"/>
  <c r="P90" i="2"/>
  <c r="P91" i="2"/>
  <c r="P92" i="2"/>
  <c r="P93" i="2"/>
  <c r="P94" i="2"/>
  <c r="P95" i="2"/>
  <c r="P96" i="2"/>
  <c r="P97" i="2"/>
  <c r="P98" i="2"/>
  <c r="P99" i="2"/>
  <c r="P100" i="2"/>
  <c r="P101" i="2"/>
  <c r="P102" i="2"/>
  <c r="P103" i="2"/>
  <c r="P104" i="2"/>
  <c r="P105" i="2"/>
  <c r="P106" i="2"/>
  <c r="P107" i="2"/>
  <c r="P108" i="2"/>
  <c r="P109" i="2"/>
  <c r="P110" i="2"/>
  <c r="P111" i="2"/>
  <c r="P112" i="2"/>
  <c r="P113" i="2"/>
  <c r="P114" i="2"/>
  <c r="P115" i="2"/>
  <c r="P116" i="2"/>
  <c r="P117" i="2"/>
  <c r="P118" i="2"/>
  <c r="P119" i="2"/>
  <c r="P120" i="2"/>
  <c r="P121" i="2"/>
  <c r="P122" i="2"/>
  <c r="P123" i="2"/>
  <c r="P124" i="2"/>
  <c r="P125" i="2"/>
  <c r="P126" i="2"/>
  <c r="P127" i="2"/>
  <c r="P130" i="2"/>
  <c r="P131" i="2"/>
  <c r="P132" i="2"/>
  <c r="P133" i="2"/>
  <c r="P134" i="2"/>
  <c r="P135" i="2"/>
  <c r="P136" i="2"/>
  <c r="P137" i="2"/>
  <c r="P138" i="2"/>
  <c r="P139" i="2"/>
  <c r="P140" i="2"/>
  <c r="P141" i="2"/>
  <c r="P142" i="2"/>
  <c r="P143" i="2"/>
  <c r="P144" i="2"/>
  <c r="P145" i="2"/>
  <c r="P146" i="2"/>
  <c r="P147" i="2"/>
  <c r="P152" i="2"/>
  <c r="P153" i="2"/>
  <c r="P154" i="2"/>
  <c r="P156" i="2"/>
  <c r="P157" i="2"/>
  <c r="P158" i="2"/>
  <c r="P159" i="2"/>
  <c r="P161" i="2"/>
  <c r="P162" i="2"/>
  <c r="P164" i="2"/>
  <c r="P166" i="2"/>
  <c r="P178" i="2"/>
  <c r="P180" i="2"/>
  <c r="P182" i="2"/>
  <c r="P183" i="2"/>
  <c r="P184" i="2"/>
  <c r="P185" i="2"/>
  <c r="P186" i="2"/>
  <c r="P187" i="2"/>
  <c r="P188" i="2"/>
  <c r="P189" i="2"/>
  <c r="P191" i="2"/>
  <c r="P192" i="2"/>
  <c r="P194" i="2"/>
  <c r="P195" i="2"/>
  <c r="P197" i="2"/>
  <c r="P198" i="2"/>
  <c r="P200" i="2"/>
  <c r="P203" i="2"/>
  <c r="P211" i="2"/>
  <c r="P213" i="2"/>
  <c r="P216" i="2"/>
  <c r="P217" i="2"/>
  <c r="P218" i="2"/>
  <c r="P219" i="2"/>
  <c r="P220" i="2"/>
  <c r="P221" i="2"/>
  <c r="P223" i="2"/>
  <c r="P224" i="2"/>
  <c r="P225" i="2"/>
  <c r="P226" i="2"/>
  <c r="P227" i="2"/>
  <c r="P229" i="2"/>
  <c r="P230" i="2"/>
  <c r="P231" i="2"/>
  <c r="P238" i="2"/>
  <c r="P239" i="2"/>
  <c r="P240" i="2"/>
  <c r="P241" i="2"/>
  <c r="P242" i="2"/>
  <c r="P243" i="2"/>
  <c r="P244" i="2"/>
  <c r="P245" i="2"/>
  <c r="P246" i="2"/>
  <c r="P247" i="2"/>
  <c r="P248" i="2"/>
  <c r="P249" i="2"/>
  <c r="P250" i="2"/>
  <c r="P251" i="2"/>
  <c r="P252" i="2"/>
  <c r="P253" i="2"/>
  <c r="P254" i="2"/>
  <c r="P256" i="2"/>
  <c r="P257" i="2"/>
  <c r="P258" i="2"/>
  <c r="P259" i="2"/>
  <c r="P260" i="2"/>
  <c r="P261" i="2"/>
  <c r="P262" i="2"/>
  <c r="P263" i="2"/>
  <c r="P264" i="2"/>
  <c r="P265" i="2"/>
  <c r="P266" i="2"/>
  <c r="P267" i="2"/>
  <c r="P268" i="2"/>
  <c r="P269" i="2"/>
  <c r="P270" i="2"/>
  <c r="P271" i="2"/>
  <c r="P272" i="2"/>
  <c r="P273" i="2"/>
  <c r="P274" i="2"/>
  <c r="P275" i="2"/>
  <c r="P277" i="2"/>
  <c r="P281" i="2"/>
  <c r="P282" i="2"/>
  <c r="P283" i="2"/>
  <c r="P284" i="2"/>
  <c r="P285" i="2"/>
  <c r="P286" i="2"/>
  <c r="P287" i="2"/>
  <c r="P288" i="2"/>
  <c r="P289" i="2"/>
  <c r="P290" i="2"/>
  <c r="P291" i="2"/>
  <c r="P292" i="2"/>
  <c r="P293" i="2"/>
  <c r="P294" i="2"/>
  <c r="P295" i="2"/>
  <c r="P296" i="2"/>
  <c r="P297" i="2"/>
  <c r="P298" i="2"/>
  <c r="P299" i="2"/>
  <c r="P300" i="2"/>
  <c r="P303" i="2"/>
  <c r="P304" i="2"/>
  <c r="P305" i="2"/>
  <c r="P306" i="2"/>
  <c r="P307" i="2"/>
  <c r="P308" i="2"/>
  <c r="P309" i="2"/>
  <c r="P310" i="2"/>
  <c r="P311" i="2"/>
  <c r="P312" i="2"/>
  <c r="P313" i="2"/>
  <c r="P314" i="2"/>
  <c r="P315" i="2"/>
  <c r="P316" i="2"/>
  <c r="P317" i="2"/>
  <c r="P320" i="2"/>
  <c r="P321" i="2"/>
  <c r="P322" i="2"/>
  <c r="P323" i="2"/>
  <c r="P324" i="2"/>
  <c r="P325" i="2"/>
  <c r="P326" i="2"/>
  <c r="P327" i="2"/>
  <c r="P332" i="2"/>
  <c r="P333" i="2"/>
  <c r="P334" i="2"/>
  <c r="P335" i="2"/>
  <c r="P336" i="2"/>
  <c r="P337" i="2"/>
  <c r="P341" i="2"/>
  <c r="P342" i="2"/>
  <c r="P344" i="2"/>
  <c r="P345" i="2"/>
  <c r="P347" i="2"/>
  <c r="P348" i="2"/>
  <c r="P356" i="2"/>
  <c r="P357" i="2"/>
  <c r="P358" i="2"/>
  <c r="P359" i="2"/>
  <c r="P363" i="2"/>
  <c r="P365" i="2"/>
  <c r="P367" i="2"/>
  <c r="P368" i="2"/>
  <c r="P369" i="2"/>
  <c r="P370" i="2"/>
  <c r="P371" i="2"/>
  <c r="P372" i="2"/>
  <c r="P373" i="2"/>
  <c r="P374" i="2"/>
  <c r="P375" i="2"/>
  <c r="P376" i="2"/>
  <c r="P377" i="2"/>
  <c r="P378" i="2"/>
  <c r="P379" i="2"/>
  <c r="P380" i="2"/>
  <c r="P381" i="2"/>
  <c r="P382" i="2"/>
  <c r="P383" i="2"/>
  <c r="P384" i="2"/>
  <c r="P385" i="2"/>
  <c r="P386" i="2"/>
  <c r="P387" i="2"/>
  <c r="P388" i="2"/>
  <c r="P389" i="2"/>
  <c r="P390" i="2"/>
  <c r="P391" i="2"/>
  <c r="P392" i="2"/>
  <c r="P393" i="2"/>
  <c r="P394" i="2"/>
  <c r="P395" i="2"/>
  <c r="P396" i="2"/>
  <c r="P397" i="2"/>
  <c r="P399" i="2"/>
  <c r="P400" i="2"/>
  <c r="P401" i="2"/>
  <c r="P402" i="2"/>
  <c r="P403" i="2"/>
  <c r="P404" i="2"/>
  <c r="P405" i="2"/>
  <c r="P406" i="2"/>
  <c r="P407" i="2"/>
  <c r="P408" i="2"/>
  <c r="P409" i="2"/>
  <c r="P410" i="2"/>
  <c r="P411" i="2"/>
  <c r="P412" i="2"/>
  <c r="P413" i="2"/>
  <c r="P414" i="2"/>
  <c r="P415" i="2"/>
  <c r="P416" i="2"/>
  <c r="P417" i="2"/>
  <c r="P418" i="2"/>
  <c r="P419" i="2"/>
  <c r="P420" i="2"/>
  <c r="P421" i="2"/>
  <c r="P422" i="2"/>
  <c r="P423" i="2"/>
  <c r="P424" i="2"/>
  <c r="P425" i="2"/>
  <c r="P426" i="2"/>
  <c r="P427" i="2"/>
  <c r="P428" i="2"/>
  <c r="P429" i="2"/>
  <c r="P430" i="2"/>
  <c r="P431" i="2"/>
  <c r="P432" i="2"/>
  <c r="P433" i="2"/>
  <c r="P434" i="2"/>
  <c r="P435" i="2"/>
  <c r="P436" i="2"/>
  <c r="P437" i="2"/>
  <c r="P438" i="2"/>
  <c r="P439" i="2"/>
  <c r="P440" i="2"/>
  <c r="P441" i="2"/>
  <c r="P442" i="2"/>
  <c r="P447" i="2"/>
  <c r="P448" i="2"/>
  <c r="P449" i="2"/>
  <c r="P450" i="2"/>
  <c r="P451" i="2"/>
  <c r="P452" i="2"/>
  <c r="P453" i="2"/>
  <c r="P454" i="2"/>
  <c r="P455" i="2"/>
  <c r="P457" i="2"/>
  <c r="P458" i="2"/>
  <c r="P462" i="2"/>
  <c r="P463" i="2"/>
  <c r="P464" i="2"/>
  <c r="P465" i="2"/>
  <c r="P466" i="2"/>
  <c r="P467" i="2"/>
  <c r="P468" i="2"/>
  <c r="P469" i="2"/>
  <c r="P470" i="2"/>
  <c r="P471" i="2"/>
  <c r="P472" i="2"/>
  <c r="P473" i="2"/>
  <c r="P474" i="2"/>
  <c r="P475" i="2"/>
  <c r="P476" i="2"/>
  <c r="P477" i="2"/>
  <c r="P478" i="2"/>
  <c r="P479" i="2"/>
  <c r="P480" i="2"/>
  <c r="P481" i="2"/>
  <c r="P482" i="2"/>
  <c r="P483" i="2"/>
  <c r="P484" i="2"/>
  <c r="P485" i="2"/>
  <c r="P486" i="2"/>
  <c r="P487" i="2"/>
  <c r="P488" i="2"/>
  <c r="P489" i="2"/>
  <c r="P490" i="2"/>
  <c r="P491" i="2"/>
  <c r="P492" i="2"/>
  <c r="P493" i="2"/>
  <c r="P494" i="2"/>
  <c r="P495" i="2"/>
  <c r="P496" i="2"/>
  <c r="P497" i="2"/>
  <c r="P498" i="2"/>
  <c r="P499" i="2"/>
  <c r="P500" i="2"/>
  <c r="P501" i="2"/>
  <c r="P502" i="2"/>
  <c r="P503" i="2"/>
  <c r="P504" i="2"/>
  <c r="P505" i="2"/>
  <c r="P506" i="2"/>
  <c r="P507" i="2"/>
  <c r="P508" i="2"/>
  <c r="P509" i="2"/>
  <c r="P510" i="2"/>
  <c r="P511" i="2"/>
  <c r="P512" i="2"/>
  <c r="P513" i="2"/>
  <c r="P514" i="2"/>
  <c r="P515" i="2"/>
  <c r="P516" i="2"/>
  <c r="P517" i="2"/>
  <c r="P518" i="2"/>
  <c r="P519" i="2"/>
  <c r="P520" i="2"/>
  <c r="P521" i="2"/>
  <c r="P522" i="2"/>
  <c r="P523" i="2"/>
  <c r="P524" i="2"/>
  <c r="P525" i="2"/>
  <c r="P526" i="2"/>
  <c r="P527" i="2"/>
  <c r="P528" i="2"/>
  <c r="P529" i="2"/>
  <c r="P530" i="2"/>
  <c r="P531" i="2"/>
  <c r="P532" i="2"/>
  <c r="P533" i="2"/>
  <c r="P534" i="2"/>
  <c r="P535" i="2"/>
  <c r="P536" i="2"/>
  <c r="P537" i="2"/>
  <c r="P538" i="2"/>
  <c r="P539" i="2"/>
  <c r="P540" i="2"/>
  <c r="P541" i="2"/>
  <c r="P542" i="2"/>
  <c r="P543" i="2"/>
  <c r="P544" i="2"/>
  <c r="P545" i="2"/>
  <c r="P546" i="2"/>
  <c r="P547" i="2"/>
  <c r="P548" i="2"/>
  <c r="P549" i="2"/>
  <c r="P550" i="2"/>
  <c r="P551" i="2"/>
  <c r="P552" i="2"/>
  <c r="P553" i="2"/>
  <c r="P554" i="2"/>
  <c r="P555" i="2"/>
  <c r="P556" i="2"/>
  <c r="P557" i="2"/>
  <c r="P558" i="2"/>
  <c r="P560" i="2"/>
  <c r="P561" i="2"/>
  <c r="P562" i="2"/>
  <c r="P563" i="2"/>
  <c r="P564" i="2"/>
  <c r="P565" i="2"/>
  <c r="P566" i="2"/>
  <c r="P567" i="2"/>
  <c r="P568" i="2"/>
  <c r="P569" i="2"/>
  <c r="P570" i="2"/>
  <c r="P571" i="2"/>
  <c r="P572" i="2"/>
  <c r="P573" i="2"/>
  <c r="P574" i="2"/>
  <c r="P575" i="2"/>
  <c r="P576" i="2"/>
  <c r="P577" i="2"/>
  <c r="P578" i="2"/>
  <c r="P579" i="2"/>
  <c r="P580" i="2"/>
  <c r="P581" i="2"/>
  <c r="P582" i="2"/>
  <c r="P583" i="2"/>
  <c r="P584" i="2"/>
  <c r="P585" i="2"/>
  <c r="P586" i="2"/>
  <c r="P587" i="2"/>
  <c r="P588" i="2"/>
  <c r="P589" i="2"/>
  <c r="P590" i="2"/>
  <c r="P591" i="2"/>
  <c r="P592" i="2"/>
  <c r="P593" i="2"/>
  <c r="P594" i="2"/>
  <c r="P595" i="2"/>
  <c r="P596" i="2"/>
  <c r="P597" i="2"/>
  <c r="P598" i="2"/>
  <c r="P599" i="2"/>
  <c r="P600" i="2"/>
  <c r="P601" i="2"/>
  <c r="P602" i="2"/>
  <c r="P603" i="2"/>
  <c r="P604" i="2"/>
  <c r="P605" i="2"/>
  <c r="P607" i="2"/>
  <c r="P608" i="2"/>
  <c r="P610" i="2"/>
  <c r="P619" i="2"/>
  <c r="P620" i="2"/>
  <c r="P621" i="2"/>
  <c r="P623" i="2"/>
  <c r="P626" i="2"/>
  <c r="P627" i="2"/>
  <c r="P628" i="2"/>
  <c r="P631" i="2"/>
  <c r="P644" i="2"/>
  <c r="P645" i="2"/>
  <c r="P646" i="2"/>
  <c r="P647" i="2"/>
  <c r="P648" i="2"/>
  <c r="P649" i="2"/>
  <c r="P650" i="2"/>
  <c r="P651" i="2"/>
  <c r="P652" i="2"/>
  <c r="P653" i="2"/>
  <c r="P654" i="2"/>
  <c r="P655" i="2"/>
  <c r="P656" i="2"/>
  <c r="P657" i="2"/>
  <c r="P658" i="2"/>
  <c r="P659" i="2"/>
  <c r="P660" i="2"/>
  <c r="P669" i="2"/>
  <c r="P671" i="2"/>
  <c r="P672" i="2"/>
  <c r="P689" i="2"/>
  <c r="P694" i="2"/>
  <c r="P695" i="2"/>
  <c r="P696" i="2"/>
  <c r="P697" i="2"/>
  <c r="P698" i="2"/>
  <c r="P699" i="2"/>
  <c r="P700" i="2"/>
  <c r="P701" i="2"/>
  <c r="P702" i="2"/>
  <c r="P703" i="2"/>
  <c r="P704" i="2"/>
  <c r="P705" i="2"/>
  <c r="P707" i="2"/>
  <c r="P708" i="2"/>
  <c r="P709" i="2"/>
  <c r="P710" i="2"/>
  <c r="P711" i="2"/>
  <c r="P712" i="2"/>
  <c r="P713" i="2"/>
  <c r="P714" i="2"/>
  <c r="P715" i="2"/>
  <c r="P716" i="2"/>
  <c r="P717" i="2"/>
  <c r="P718" i="2"/>
  <c r="P719" i="2"/>
  <c r="P720" i="2"/>
  <c r="P721" i="2"/>
  <c r="P726" i="2"/>
  <c r="P728" i="2"/>
  <c r="P729" i="2"/>
  <c r="P730" i="2"/>
  <c r="P731" i="2"/>
  <c r="P732" i="2"/>
  <c r="P733" i="2"/>
  <c r="P734" i="2"/>
  <c r="P735" i="2"/>
  <c r="P736" i="2"/>
  <c r="P737" i="2"/>
  <c r="P738" i="2"/>
  <c r="P739" i="2"/>
  <c r="P740" i="2"/>
  <c r="P741" i="2"/>
  <c r="P742" i="2"/>
  <c r="P743" i="2"/>
  <c r="P744" i="2"/>
  <c r="P745" i="2"/>
  <c r="P757" i="2"/>
  <c r="P758" i="2"/>
  <c r="P760" i="2"/>
  <c r="P761" i="2"/>
  <c r="P766" i="2"/>
  <c r="P767" i="2"/>
  <c r="P768" i="2"/>
  <c r="P769" i="2"/>
  <c r="P770" i="2"/>
  <c r="P782" i="2"/>
  <c r="P784" i="2"/>
  <c r="P785" i="2"/>
  <c r="P786" i="2"/>
  <c r="P788" i="2"/>
  <c r="P789" i="2"/>
  <c r="P790" i="2"/>
  <c r="P791" i="2"/>
  <c r="P792" i="2"/>
  <c r="P793" i="2"/>
  <c r="P803" i="2"/>
  <c r="P804" i="2"/>
  <c r="P805" i="2"/>
  <c r="P806" i="2"/>
  <c r="P812" i="2"/>
  <c r="P819" i="2"/>
  <c r="P823" i="2"/>
  <c r="J968" i="2" l="1"/>
  <c r="K7316" i="2"/>
  <c r="J7316" i="2"/>
  <c r="N7316" i="2" s="1"/>
  <c r="J9" i="2"/>
  <c r="P706" i="2"/>
  <c r="J706" i="2" s="1"/>
  <c r="P7326" i="2"/>
  <c r="P6" i="2"/>
  <c r="K6" i="2" s="1"/>
  <c r="K136" i="2"/>
  <c r="J136" i="2"/>
  <c r="N136" i="2" s="1"/>
  <c r="K128" i="2"/>
  <c r="J128" i="2"/>
  <c r="N128" i="2" s="1"/>
  <c r="K116" i="2"/>
  <c r="J116" i="2"/>
  <c r="N116" i="2" s="1"/>
  <c r="K104" i="2"/>
  <c r="J104" i="2"/>
  <c r="N104" i="2" s="1"/>
  <c r="K92" i="2"/>
  <c r="J92" i="2"/>
  <c r="N92" i="2" s="1"/>
  <c r="K80" i="2"/>
  <c r="J80" i="2"/>
  <c r="N80" i="2" s="1"/>
  <c r="K68" i="2"/>
  <c r="J68" i="2"/>
  <c r="N68" i="2" s="1"/>
  <c r="K61" i="2"/>
  <c r="J61" i="2"/>
  <c r="N61" i="2" s="1"/>
  <c r="K50" i="2"/>
  <c r="J50" i="2"/>
  <c r="N50" i="2" s="1"/>
  <c r="K38" i="2"/>
  <c r="J38" i="2"/>
  <c r="K25" i="2"/>
  <c r="J25" i="2"/>
  <c r="N25" i="2" s="1"/>
  <c r="K1799" i="2"/>
  <c r="J1799" i="2"/>
  <c r="N1799" i="2" s="1"/>
  <c r="K1780" i="2"/>
  <c r="J1780" i="2"/>
  <c r="K1766" i="2"/>
  <c r="J1766" i="2"/>
  <c r="K1756" i="2"/>
  <c r="J1756" i="2"/>
  <c r="K1744" i="2"/>
  <c r="J1744" i="2"/>
  <c r="N1744" i="2" s="1"/>
  <c r="K1728" i="2"/>
  <c r="J1728" i="2"/>
  <c r="N1728" i="2" s="1"/>
  <c r="K1716" i="2"/>
  <c r="J1716" i="2"/>
  <c r="N1716" i="2" s="1"/>
  <c r="K1704" i="2"/>
  <c r="J1704" i="2"/>
  <c r="K1688" i="2"/>
  <c r="J1688" i="2"/>
  <c r="K1676" i="2"/>
  <c r="J1676" i="2"/>
  <c r="K1668" i="2"/>
  <c r="J1668" i="2"/>
  <c r="N1656" i="2"/>
  <c r="K1640" i="2"/>
  <c r="J1640" i="2"/>
  <c r="N1640" i="2" s="1"/>
  <c r="K1628" i="2"/>
  <c r="J1628" i="2"/>
  <c r="N1628" i="2" s="1"/>
  <c r="K1602" i="2"/>
  <c r="J1602" i="2"/>
  <c r="N1602" i="2" s="1"/>
  <c r="K1590" i="2"/>
  <c r="J1590" i="2"/>
  <c r="N1590" i="2" s="1"/>
  <c r="N1582" i="2"/>
  <c r="K1570" i="2"/>
  <c r="J1570" i="2"/>
  <c r="K1554" i="2"/>
  <c r="J1554" i="2"/>
  <c r="N1554" i="2" s="1"/>
  <c r="K1542" i="2"/>
  <c r="J1542" i="2"/>
  <c r="N1542" i="2" s="1"/>
  <c r="K1530" i="2"/>
  <c r="J1530" i="2"/>
  <c r="N1530" i="2" s="1"/>
  <c r="K1518" i="2"/>
  <c r="J1518" i="2"/>
  <c r="K1511" i="2"/>
  <c r="J1511" i="2"/>
  <c r="N1511" i="2" s="1"/>
  <c r="K1499" i="2"/>
  <c r="J1499" i="2"/>
  <c r="N1499" i="2" s="1"/>
  <c r="K1483" i="2"/>
  <c r="J1483" i="2"/>
  <c r="N1483" i="2" s="1"/>
  <c r="K1471" i="2"/>
  <c r="J1471" i="2"/>
  <c r="N1471" i="2" s="1"/>
  <c r="K1459" i="2"/>
  <c r="J1459" i="2"/>
  <c r="N1459" i="2" s="1"/>
  <c r="K1443" i="2"/>
  <c r="J1443" i="2"/>
  <c r="K1431" i="2"/>
  <c r="J1431" i="2"/>
  <c r="K1411" i="2"/>
  <c r="J1411" i="2"/>
  <c r="K1397" i="2"/>
  <c r="J1397" i="2"/>
  <c r="K1385" i="2"/>
  <c r="J1385" i="2"/>
  <c r="K1369" i="2"/>
  <c r="J1369" i="2"/>
  <c r="K1354" i="2"/>
  <c r="J1354" i="2"/>
  <c r="K1342" i="2"/>
  <c r="J1342" i="2"/>
  <c r="K1334" i="2"/>
  <c r="J1334" i="2"/>
  <c r="N1326" i="2"/>
  <c r="K1322" i="2"/>
  <c r="J1322" i="2"/>
  <c r="K1310" i="2"/>
  <c r="J1310" i="2"/>
  <c r="K1298" i="2"/>
  <c r="J1298" i="2"/>
  <c r="K1278" i="2"/>
  <c r="J1278" i="2"/>
  <c r="N1278" i="2" s="1"/>
  <c r="K1255" i="2"/>
  <c r="J1255" i="2"/>
  <c r="N1255" i="2" s="1"/>
  <c r="K1239" i="2"/>
  <c r="J1239" i="2"/>
  <c r="N1239" i="2" s="1"/>
  <c r="K1219" i="2"/>
  <c r="J1219" i="2"/>
  <c r="N1219" i="2" s="1"/>
  <c r="K1205" i="2"/>
  <c r="J1205" i="2"/>
  <c r="N1205" i="2" s="1"/>
  <c r="K1193" i="2"/>
  <c r="J1193" i="2"/>
  <c r="N1181" i="2"/>
  <c r="K1165" i="2"/>
  <c r="J1165" i="2"/>
  <c r="K1153" i="2"/>
  <c r="J1153" i="2"/>
  <c r="N1153" i="2" s="1"/>
  <c r="K1141" i="2"/>
  <c r="J1141" i="2"/>
  <c r="K1129" i="2"/>
  <c r="J1129" i="2"/>
  <c r="N1129" i="2" s="1"/>
  <c r="K1117" i="2"/>
  <c r="J1117" i="2"/>
  <c r="K1109" i="2"/>
  <c r="J1109" i="2"/>
  <c r="N1109" i="2" s="1"/>
  <c r="K1097" i="2"/>
  <c r="J1097" i="2"/>
  <c r="K1085" i="2"/>
  <c r="J1085" i="2"/>
  <c r="N1077" i="2"/>
  <c r="K1065" i="2"/>
  <c r="J1065" i="2"/>
  <c r="N1065" i="2" s="1"/>
  <c r="K1053" i="2"/>
  <c r="J1053" i="2"/>
  <c r="N1053" i="2" s="1"/>
  <c r="K1041" i="2"/>
  <c r="J1041" i="2"/>
  <c r="N1041" i="2" s="1"/>
  <c r="K1030" i="2"/>
  <c r="J1030" i="2"/>
  <c r="N1030" i="2" s="1"/>
  <c r="K1017" i="2"/>
  <c r="J1017" i="2"/>
  <c r="K1001" i="2"/>
  <c r="J1001" i="2"/>
  <c r="K989" i="2"/>
  <c r="J989" i="2"/>
  <c r="K978" i="2"/>
  <c r="J978" i="2"/>
  <c r="N978" i="2" s="1"/>
  <c r="N966" i="2"/>
  <c r="K953" i="2"/>
  <c r="J953" i="2"/>
  <c r="N953" i="2" s="1"/>
  <c r="K937" i="2"/>
  <c r="J937" i="2"/>
  <c r="K904" i="2"/>
  <c r="J904" i="2"/>
  <c r="N904" i="2" s="1"/>
  <c r="K892" i="2"/>
  <c r="J892" i="2"/>
  <c r="K880" i="2"/>
  <c r="J880" i="2"/>
  <c r="K868" i="2"/>
  <c r="J868" i="2"/>
  <c r="K857" i="2"/>
  <c r="J857" i="2"/>
  <c r="K842" i="2"/>
  <c r="J842" i="2"/>
  <c r="N830" i="2"/>
  <c r="K1902" i="2"/>
  <c r="J1902" i="2"/>
  <c r="N1902" i="2" s="1"/>
  <c r="K1891" i="2"/>
  <c r="J1891" i="2"/>
  <c r="N1891" i="2" s="1"/>
  <c r="K1879" i="2"/>
  <c r="J1879" i="2"/>
  <c r="K1870" i="2"/>
  <c r="J1870" i="2"/>
  <c r="K1858" i="2"/>
  <c r="J1858" i="2"/>
  <c r="K1849" i="2"/>
  <c r="J1849" i="2"/>
  <c r="N1849" i="2" s="1"/>
  <c r="N1837" i="2"/>
  <c r="K1825" i="2"/>
  <c r="J1825" i="2"/>
  <c r="K2000" i="2"/>
  <c r="J2000" i="2"/>
  <c r="K1983" i="2"/>
  <c r="J1983" i="2"/>
  <c r="K1918" i="2"/>
  <c r="J1918" i="2"/>
  <c r="K6625" i="2"/>
  <c r="J6625" i="2"/>
  <c r="N6625" i="2" s="1"/>
  <c r="K6641" i="2"/>
  <c r="J6641" i="2"/>
  <c r="N6641" i="2" s="1"/>
  <c r="K6655" i="2"/>
  <c r="J6655" i="2"/>
  <c r="N6655" i="2" s="1"/>
  <c r="N6660" i="2"/>
  <c r="K6667" i="2"/>
  <c r="J6667" i="2"/>
  <c r="N6667" i="2" s="1"/>
  <c r="K6690" i="2"/>
  <c r="J6690" i="2"/>
  <c r="N6690" i="2" s="1"/>
  <c r="K6702" i="2"/>
  <c r="J6702" i="2"/>
  <c r="N6702" i="2" s="1"/>
  <c r="K6706" i="2"/>
  <c r="J6706" i="2"/>
  <c r="N6706" i="2" s="1"/>
  <c r="K6718" i="2"/>
  <c r="J6718" i="2"/>
  <c r="K6730" i="2"/>
  <c r="J6730" i="2"/>
  <c r="N6730" i="2" s="1"/>
  <c r="K6740" i="2"/>
  <c r="J6740" i="2"/>
  <c r="N6740" i="2" s="1"/>
  <c r="K6749" i="2"/>
  <c r="J6749" i="2"/>
  <c r="N6749" i="2" s="1"/>
  <c r="K6761" i="2"/>
  <c r="J6761" i="2"/>
  <c r="N6761" i="2" s="1"/>
  <c r="K6770" i="2"/>
  <c r="J6770" i="2"/>
  <c r="N6770" i="2" s="1"/>
  <c r="K6781" i="2"/>
  <c r="J6781" i="2"/>
  <c r="N6781" i="2" s="1"/>
  <c r="K6793" i="2"/>
  <c r="J6793" i="2"/>
  <c r="K6805" i="2"/>
  <c r="J6805" i="2"/>
  <c r="K6823" i="2"/>
  <c r="J6823" i="2"/>
  <c r="N6823" i="2" s="1"/>
  <c r="K6829" i="2"/>
  <c r="J6829" i="2"/>
  <c r="N6829" i="2" s="1"/>
  <c r="K6840" i="2"/>
  <c r="J6840" i="2"/>
  <c r="N6840" i="2" s="1"/>
  <c r="K6851" i="2"/>
  <c r="J6851" i="2"/>
  <c r="N6851" i="2" s="1"/>
  <c r="K6863" i="2"/>
  <c r="J6863" i="2"/>
  <c r="N6863" i="2" s="1"/>
  <c r="K6875" i="2"/>
  <c r="J6875" i="2"/>
  <c r="N6875" i="2" s="1"/>
  <c r="K6585" i="2"/>
  <c r="J6585" i="2"/>
  <c r="N6585" i="2" s="1"/>
  <c r="K6569" i="2"/>
  <c r="J6569" i="2"/>
  <c r="N6569" i="2" s="1"/>
  <c r="K6553" i="2"/>
  <c r="J6553" i="2"/>
  <c r="N6553" i="2" s="1"/>
  <c r="K6537" i="2"/>
  <c r="J6537" i="2"/>
  <c r="N6537" i="2" s="1"/>
  <c r="K6529" i="2"/>
  <c r="J6529" i="2"/>
  <c r="N6529" i="2" s="1"/>
  <c r="K6514" i="2"/>
  <c r="J6514" i="2"/>
  <c r="N6514" i="2" s="1"/>
  <c r="K6502" i="2"/>
  <c r="J6502" i="2"/>
  <c r="N6502" i="2" s="1"/>
  <c r="K6490" i="2"/>
  <c r="J6490" i="2"/>
  <c r="K6474" i="2"/>
  <c r="J6474" i="2"/>
  <c r="N6474" i="2" s="1"/>
  <c r="K6458" i="2"/>
  <c r="J6458" i="2"/>
  <c r="N6458" i="2" s="1"/>
  <c r="K6446" i="2"/>
  <c r="J6446" i="2"/>
  <c r="N6446" i="2" s="1"/>
  <c r="K6434" i="2"/>
  <c r="J6434" i="2"/>
  <c r="K6422" i="2"/>
  <c r="J6422" i="2"/>
  <c r="N6422" i="2" s="1"/>
  <c r="K6397" i="2"/>
  <c r="J6397" i="2"/>
  <c r="K6389" i="2"/>
  <c r="J6389" i="2"/>
  <c r="N6389" i="2" s="1"/>
  <c r="K6377" i="2"/>
  <c r="J6377" i="2"/>
  <c r="N6377" i="2" s="1"/>
  <c r="K6365" i="2"/>
  <c r="J6365" i="2"/>
  <c r="N6365" i="2" s="1"/>
  <c r="K6353" i="2"/>
  <c r="J6353" i="2"/>
  <c r="N6353" i="2" s="1"/>
  <c r="K6341" i="2"/>
  <c r="J6341" i="2"/>
  <c r="N6341" i="2" s="1"/>
  <c r="K6325" i="2"/>
  <c r="J6325" i="2"/>
  <c r="N6325" i="2" s="1"/>
  <c r="K6313" i="2"/>
  <c r="J6313" i="2"/>
  <c r="N6313" i="2" s="1"/>
  <c r="K6301" i="2"/>
  <c r="J6301" i="2"/>
  <c r="N6301" i="2" s="1"/>
  <c r="K6289" i="2"/>
  <c r="J6289" i="2"/>
  <c r="N6289" i="2" s="1"/>
  <c r="K6278" i="2"/>
  <c r="J6278" i="2"/>
  <c r="N6278" i="2" s="1"/>
  <c r="K6266" i="2"/>
  <c r="J6266" i="2"/>
  <c r="N6266" i="2" s="1"/>
  <c r="K6252" i="2"/>
  <c r="J6252" i="2"/>
  <c r="N6252" i="2" s="1"/>
  <c r="K6240" i="2"/>
  <c r="J6240" i="2"/>
  <c r="N6240" i="2" s="1"/>
  <c r="K6225" i="2"/>
  <c r="J6225" i="2"/>
  <c r="K6213" i="2"/>
  <c r="J6213" i="2"/>
  <c r="K6206" i="2"/>
  <c r="J6206" i="2"/>
  <c r="N6206" i="2" s="1"/>
  <c r="K6197" i="2"/>
  <c r="J6197" i="2"/>
  <c r="K6181" i="2"/>
  <c r="J6181" i="2"/>
  <c r="K6169" i="2"/>
  <c r="J6169" i="2"/>
  <c r="K6156" i="2"/>
  <c r="J6156" i="2"/>
  <c r="K6128" i="2"/>
  <c r="J6128" i="2"/>
  <c r="K6116" i="2"/>
  <c r="J6116" i="2"/>
  <c r="K6104" i="2"/>
  <c r="J6104" i="2"/>
  <c r="N6104" i="2" s="1"/>
  <c r="K6092" i="2"/>
  <c r="J6092" i="2"/>
  <c r="K6085" i="2"/>
  <c r="J6085" i="2"/>
  <c r="N6085" i="2" s="1"/>
  <c r="K6068" i="2"/>
  <c r="J6068" i="2"/>
  <c r="N6068" i="2" s="1"/>
  <c r="K6051" i="2"/>
  <c r="J6051" i="2"/>
  <c r="K6035" i="2"/>
  <c r="J6035" i="2"/>
  <c r="K6020" i="2"/>
  <c r="J6020" i="2"/>
  <c r="K6008" i="2"/>
  <c r="J6008" i="2"/>
  <c r="K5999" i="2"/>
  <c r="J5999" i="2"/>
  <c r="K5986" i="2"/>
  <c r="J5986" i="2"/>
  <c r="N5966" i="2"/>
  <c r="K5954" i="2"/>
  <c r="J5954" i="2"/>
  <c r="K5942" i="2"/>
  <c r="J5942" i="2"/>
  <c r="K5931" i="2"/>
  <c r="J5931" i="2"/>
  <c r="N5931" i="2" s="1"/>
  <c r="K5919" i="2"/>
  <c r="J5919" i="2"/>
  <c r="K5910" i="2"/>
  <c r="J5910" i="2"/>
  <c r="N5910" i="2" s="1"/>
  <c r="K5898" i="2"/>
  <c r="J5898" i="2"/>
  <c r="N5898" i="2" s="1"/>
  <c r="K5891" i="2"/>
  <c r="J5891" i="2"/>
  <c r="N5891" i="2" s="1"/>
  <c r="K5875" i="2"/>
  <c r="J5875" i="2"/>
  <c r="N5875" i="2" s="1"/>
  <c r="K5859" i="2"/>
  <c r="J5859" i="2"/>
  <c r="N5859" i="2" s="1"/>
  <c r="K5841" i="2"/>
  <c r="J5841" i="2"/>
  <c r="N5841" i="2" s="1"/>
  <c r="K5821" i="2"/>
  <c r="J5821" i="2"/>
  <c r="N5821" i="2" s="1"/>
  <c r="K5809" i="2"/>
  <c r="J5809" i="2"/>
  <c r="N5809" i="2" s="1"/>
  <c r="K5797" i="2"/>
  <c r="J5797" i="2"/>
  <c r="N5797" i="2" s="1"/>
  <c r="K5785" i="2"/>
  <c r="J5785" i="2"/>
  <c r="K5768" i="2"/>
  <c r="J5768" i="2"/>
  <c r="N5768" i="2" s="1"/>
  <c r="K5756" i="2"/>
  <c r="J5756" i="2"/>
  <c r="K5744" i="2"/>
  <c r="J5744" i="2"/>
  <c r="K5732" i="2"/>
  <c r="J5732" i="2"/>
  <c r="N5732" i="2" s="1"/>
  <c r="K5720" i="2"/>
  <c r="J5720" i="2"/>
  <c r="N5720" i="2" s="1"/>
  <c r="K5661" i="2"/>
  <c r="J5661" i="2"/>
  <c r="K4716" i="2"/>
  <c r="J4716" i="2"/>
  <c r="N4716" i="2" s="1"/>
  <c r="K823" i="2"/>
  <c r="J823" i="2"/>
  <c r="N823" i="2" s="1"/>
  <c r="K815" i="2"/>
  <c r="J815" i="2"/>
  <c r="N815" i="2" s="1"/>
  <c r="K786" i="2"/>
  <c r="J786" i="2"/>
  <c r="N786" i="2" s="1"/>
  <c r="K769" i="2"/>
  <c r="J769" i="2"/>
  <c r="N769" i="2" s="1"/>
  <c r="N748" i="2"/>
  <c r="K741" i="2"/>
  <c r="J741" i="2"/>
  <c r="K734" i="2"/>
  <c r="J734" i="2"/>
  <c r="K726" i="2"/>
  <c r="J726" i="2"/>
  <c r="K714" i="2"/>
  <c r="J714" i="2"/>
  <c r="K702" i="2"/>
  <c r="J702" i="2"/>
  <c r="N702" i="2" s="1"/>
  <c r="K694" i="2"/>
  <c r="J694" i="2"/>
  <c r="N694" i="2" s="1"/>
  <c r="N687" i="2"/>
  <c r="N677" i="2"/>
  <c r="K660" i="2"/>
  <c r="J660" i="2"/>
  <c r="K652" i="2"/>
  <c r="J652" i="2"/>
  <c r="K643" i="2"/>
  <c r="J643" i="2"/>
  <c r="K639" i="2"/>
  <c r="J639" i="2"/>
  <c r="K628" i="2"/>
  <c r="J628" i="2"/>
  <c r="K620" i="2"/>
  <c r="J620" i="2"/>
  <c r="N620" i="2" s="1"/>
  <c r="K612" i="2"/>
  <c r="J612" i="2"/>
  <c r="N612" i="2" s="1"/>
  <c r="K607" i="2"/>
  <c r="J607" i="2"/>
  <c r="K596" i="2"/>
  <c r="J596" i="2"/>
  <c r="K588" i="2"/>
  <c r="J588" i="2"/>
  <c r="K584" i="2"/>
  <c r="J584" i="2"/>
  <c r="K577" i="2"/>
  <c r="J577" i="2"/>
  <c r="K569" i="2"/>
  <c r="J569" i="2"/>
  <c r="K557" i="2"/>
  <c r="J557" i="2"/>
  <c r="K549" i="2"/>
  <c r="J549" i="2"/>
  <c r="K541" i="2"/>
  <c r="J541" i="2"/>
  <c r="K533" i="2"/>
  <c r="J533" i="2"/>
  <c r="K521" i="2"/>
  <c r="J521" i="2"/>
  <c r="K509" i="2"/>
  <c r="J509" i="2"/>
  <c r="K501" i="2"/>
  <c r="J501" i="2"/>
  <c r="K493" i="2"/>
  <c r="J493" i="2"/>
  <c r="K481" i="2"/>
  <c r="J481" i="2"/>
  <c r="N481" i="2" s="1"/>
  <c r="K469" i="2"/>
  <c r="J469" i="2"/>
  <c r="K457" i="2"/>
  <c r="J457" i="2"/>
  <c r="K449" i="2"/>
  <c r="J449" i="2"/>
  <c r="N449" i="2" s="1"/>
  <c r="K434" i="2"/>
  <c r="J434" i="2"/>
  <c r="K426" i="2"/>
  <c r="J426" i="2"/>
  <c r="K418" i="2"/>
  <c r="J418" i="2"/>
  <c r="K406" i="2"/>
  <c r="J406" i="2"/>
  <c r="K398" i="2"/>
  <c r="J398" i="2"/>
  <c r="N398" i="2" s="1"/>
  <c r="K393" i="2"/>
  <c r="J393" i="2"/>
  <c r="K385" i="2"/>
  <c r="J385" i="2"/>
  <c r="K377" i="2"/>
  <c r="J377" i="2"/>
  <c r="K365" i="2"/>
  <c r="J365" i="2"/>
  <c r="N365" i="2" s="1"/>
  <c r="K351" i="2"/>
  <c r="J351" i="2"/>
  <c r="N351" i="2" s="1"/>
  <c r="K298" i="2"/>
  <c r="J298" i="2"/>
  <c r="K1750" i="2"/>
  <c r="J1750" i="2"/>
  <c r="N1750" i="2" s="1"/>
  <c r="K1742" i="2"/>
  <c r="J1742" i="2"/>
  <c r="N1742" i="2" s="1"/>
  <c r="K1734" i="2"/>
  <c r="J1734" i="2"/>
  <c r="N1734" i="2" s="1"/>
  <c r="K1726" i="2"/>
  <c r="J1726" i="2"/>
  <c r="N1726" i="2" s="1"/>
  <c r="K1718" i="2"/>
  <c r="J1718" i="2"/>
  <c r="K1710" i="2"/>
  <c r="J1710" i="2"/>
  <c r="N1710" i="2" s="1"/>
  <c r="K1702" i="2"/>
  <c r="J1702" i="2"/>
  <c r="K1694" i="2"/>
  <c r="J1694" i="2"/>
  <c r="K1686" i="2"/>
  <c r="J1686" i="2"/>
  <c r="N1686" i="2" s="1"/>
  <c r="K1678" i="2"/>
  <c r="J1678" i="2"/>
  <c r="K1670" i="2"/>
  <c r="J1670" i="2"/>
  <c r="K1662" i="2"/>
  <c r="J1662" i="2"/>
  <c r="N1662" i="2" s="1"/>
  <c r="K1650" i="2"/>
  <c r="J1650" i="2"/>
  <c r="N1650" i="2" s="1"/>
  <c r="K1642" i="2"/>
  <c r="J1642" i="2"/>
  <c r="N1642" i="2" s="1"/>
  <c r="K1634" i="2"/>
  <c r="J1634" i="2"/>
  <c r="N1634" i="2" s="1"/>
  <c r="K1626" i="2"/>
  <c r="J1626" i="2"/>
  <c r="N1620" i="2"/>
  <c r="K1612" i="2"/>
  <c r="J1612" i="2"/>
  <c r="K1600" i="2"/>
  <c r="J1600" i="2"/>
  <c r="N1600" i="2" s="1"/>
  <c r="K1592" i="2"/>
  <c r="J1592" i="2"/>
  <c r="N1592" i="2" s="1"/>
  <c r="K1584" i="2"/>
  <c r="J1584" i="2"/>
  <c r="N1584" i="2" s="1"/>
  <c r="K1576" i="2"/>
  <c r="J1576" i="2"/>
  <c r="N1576" i="2" s="1"/>
  <c r="N1568" i="2"/>
  <c r="K1560" i="2"/>
  <c r="J1560" i="2"/>
  <c r="N1560" i="2" s="1"/>
  <c r="K1548" i="2"/>
  <c r="J1548" i="2"/>
  <c r="N1548" i="2" s="1"/>
  <c r="K1536" i="2"/>
  <c r="J1536" i="2"/>
  <c r="N1536" i="2" s="1"/>
  <c r="N1528" i="2"/>
  <c r="K1520" i="2"/>
  <c r="J1520" i="2"/>
  <c r="N1513" i="2"/>
  <c r="K1505" i="2"/>
  <c r="J1505" i="2"/>
  <c r="N1505" i="2" s="1"/>
  <c r="K1497" i="2"/>
  <c r="J1497" i="2"/>
  <c r="N1497" i="2" s="1"/>
  <c r="K1485" i="2"/>
  <c r="J1485" i="2"/>
  <c r="N1485" i="2" s="1"/>
  <c r="K1473" i="2"/>
  <c r="J1473" i="2"/>
  <c r="N1473" i="2" s="1"/>
  <c r="K1465" i="2"/>
  <c r="J1465" i="2"/>
  <c r="N1465" i="2" s="1"/>
  <c r="K1453" i="2"/>
  <c r="J1453" i="2"/>
  <c r="K1441" i="2"/>
  <c r="J1441" i="2"/>
  <c r="K1433" i="2"/>
  <c r="J1433" i="2"/>
  <c r="K1421" i="2"/>
  <c r="J1421" i="2"/>
  <c r="K1409" i="2"/>
  <c r="J1409" i="2"/>
  <c r="K1391" i="2"/>
  <c r="J1391" i="2"/>
  <c r="K1320" i="2"/>
  <c r="J1320" i="2"/>
  <c r="N1320" i="2" s="1"/>
  <c r="K6519" i="2"/>
  <c r="J6519" i="2"/>
  <c r="N6519" i="2" s="1"/>
  <c r="K4181" i="2"/>
  <c r="J4181" i="2"/>
  <c r="N4181" i="2" s="1"/>
  <c r="K2017" i="2"/>
  <c r="J2017" i="2"/>
  <c r="K2014" i="2"/>
  <c r="J2014" i="2"/>
  <c r="N2014" i="2" s="1"/>
  <c r="K2010" i="2"/>
  <c r="J2010" i="2"/>
  <c r="K2006" i="2"/>
  <c r="J2006" i="2"/>
  <c r="N2006" i="2" s="1"/>
  <c r="K821" i="2"/>
  <c r="J821" i="2"/>
  <c r="K813" i="2"/>
  <c r="J813" i="2"/>
  <c r="N813" i="2" s="1"/>
  <c r="K805" i="2"/>
  <c r="J805" i="2"/>
  <c r="K797" i="2"/>
  <c r="J797" i="2"/>
  <c r="N797" i="2" s="1"/>
  <c r="K784" i="2"/>
  <c r="J784" i="2"/>
  <c r="N784" i="2" s="1"/>
  <c r="K775" i="2"/>
  <c r="J775" i="2"/>
  <c r="N775" i="2" s="1"/>
  <c r="K767" i="2"/>
  <c r="J767" i="2"/>
  <c r="N767" i="2" s="1"/>
  <c r="K763" i="2"/>
  <c r="J763" i="2"/>
  <c r="N763" i="2" s="1"/>
  <c r="K746" i="2"/>
  <c r="J746" i="2"/>
  <c r="N746" i="2" s="1"/>
  <c r="K743" i="2"/>
  <c r="J743" i="2"/>
  <c r="K736" i="2"/>
  <c r="J736" i="2"/>
  <c r="K728" i="2"/>
  <c r="J728" i="2"/>
  <c r="K716" i="2"/>
  <c r="J716" i="2"/>
  <c r="K708" i="2"/>
  <c r="J708" i="2"/>
  <c r="K704" i="2"/>
  <c r="J704" i="2"/>
  <c r="N704" i="2" s="1"/>
  <c r="K696" i="2"/>
  <c r="J696" i="2"/>
  <c r="N696" i="2" s="1"/>
  <c r="K683" i="2"/>
  <c r="J683" i="2"/>
  <c r="N683" i="2" s="1"/>
  <c r="N675" i="2"/>
  <c r="N662" i="2"/>
  <c r="K654" i="2"/>
  <c r="J654" i="2"/>
  <c r="N654" i="2" s="1"/>
  <c r="K649" i="2"/>
  <c r="J649" i="2"/>
  <c r="K644" i="2"/>
  <c r="J644" i="2"/>
  <c r="K637" i="2"/>
  <c r="J637" i="2"/>
  <c r="N637" i="2" s="1"/>
  <c r="K633" i="2"/>
  <c r="J633" i="2"/>
  <c r="N633" i="2" s="1"/>
  <c r="K630" i="2"/>
  <c r="J630" i="2"/>
  <c r="N630" i="2" s="1"/>
  <c r="K622" i="2"/>
  <c r="J622" i="2"/>
  <c r="N622" i="2" s="1"/>
  <c r="K614" i="2"/>
  <c r="J614" i="2"/>
  <c r="N614" i="2" s="1"/>
  <c r="K600" i="2"/>
  <c r="J600" i="2"/>
  <c r="N600" i="2" s="1"/>
  <c r="K598" i="2"/>
  <c r="J598" i="2"/>
  <c r="K590" i="2"/>
  <c r="J590" i="2"/>
  <c r="K586" i="2"/>
  <c r="J586" i="2"/>
  <c r="K579" i="2"/>
  <c r="J579" i="2"/>
  <c r="K571" i="2"/>
  <c r="J571" i="2"/>
  <c r="K563" i="2"/>
  <c r="J563" i="2"/>
  <c r="K559" i="2"/>
  <c r="J559" i="2"/>
  <c r="K551" i="2"/>
  <c r="J551" i="2"/>
  <c r="K543" i="2"/>
  <c r="J543" i="2"/>
  <c r="K539" i="2"/>
  <c r="J539" i="2"/>
  <c r="K531" i="2"/>
  <c r="J531" i="2"/>
  <c r="K523" i="2"/>
  <c r="J523" i="2"/>
  <c r="K515" i="2"/>
  <c r="J515" i="2"/>
  <c r="K507" i="2"/>
  <c r="J507" i="2"/>
  <c r="K499" i="2"/>
  <c r="J499" i="2"/>
  <c r="K495" i="2"/>
  <c r="J495" i="2"/>
  <c r="K487" i="2"/>
  <c r="J487" i="2"/>
  <c r="K479" i="2"/>
  <c r="J479" i="2"/>
  <c r="K471" i="2"/>
  <c r="J471" i="2"/>
  <c r="K463" i="2"/>
  <c r="J463" i="2"/>
  <c r="K455" i="2"/>
  <c r="J455" i="2"/>
  <c r="N455" i="2" s="1"/>
  <c r="K447" i="2"/>
  <c r="J447" i="2"/>
  <c r="N447" i="2" s="1"/>
  <c r="K440" i="2"/>
  <c r="J440" i="2"/>
  <c r="N440" i="2" s="1"/>
  <c r="K438" i="2"/>
  <c r="J438" i="2"/>
  <c r="K432" i="2"/>
  <c r="J432" i="2"/>
  <c r="K428" i="2"/>
  <c r="J428" i="2"/>
  <c r="K420" i="2"/>
  <c r="J420" i="2"/>
  <c r="K416" i="2"/>
  <c r="J416" i="2"/>
  <c r="K412" i="2"/>
  <c r="J412" i="2"/>
  <c r="K408" i="2"/>
  <c r="J408" i="2"/>
  <c r="K404" i="2"/>
  <c r="J404" i="2"/>
  <c r="K400" i="2"/>
  <c r="J400" i="2"/>
  <c r="N400" i="2" s="1"/>
  <c r="K395" i="2"/>
  <c r="J395" i="2"/>
  <c r="K391" i="2"/>
  <c r="J391" i="2"/>
  <c r="K387" i="2"/>
  <c r="J387" i="2"/>
  <c r="K379" i="2"/>
  <c r="J379" i="2"/>
  <c r="K375" i="2"/>
  <c r="J375" i="2"/>
  <c r="K371" i="2"/>
  <c r="J371" i="2"/>
  <c r="K367" i="2"/>
  <c r="J367" i="2"/>
  <c r="K363" i="2"/>
  <c r="J363" i="2"/>
  <c r="N363" i="2" s="1"/>
  <c r="K359" i="2"/>
  <c r="J359" i="2"/>
  <c r="K354" i="2"/>
  <c r="J354" i="2"/>
  <c r="N354" i="2" s="1"/>
  <c r="K353" i="2"/>
  <c r="J353" i="2"/>
  <c r="N353" i="2" s="1"/>
  <c r="K349" i="2"/>
  <c r="J349" i="2"/>
  <c r="N349" i="2" s="1"/>
  <c r="K345" i="2"/>
  <c r="J345" i="2"/>
  <c r="N345" i="2" s="1"/>
  <c r="K341" i="2"/>
  <c r="J341" i="2"/>
  <c r="K340" i="2"/>
  <c r="J340" i="2"/>
  <c r="N340" i="2" s="1"/>
  <c r="K338" i="2"/>
  <c r="J338" i="2"/>
  <c r="N338" i="2" s="1"/>
  <c r="K334" i="2"/>
  <c r="J334" i="2"/>
  <c r="K331" i="2"/>
  <c r="J331" i="2"/>
  <c r="N331" i="2" s="1"/>
  <c r="K328" i="2"/>
  <c r="J328" i="2"/>
  <c r="N328" i="2" s="1"/>
  <c r="K324" i="2"/>
  <c r="J324" i="2"/>
  <c r="N324" i="2" s="1"/>
  <c r="K316" i="2"/>
  <c r="J316" i="2"/>
  <c r="K312" i="2"/>
  <c r="J312" i="2"/>
  <c r="K308" i="2"/>
  <c r="J308" i="2"/>
  <c r="K304" i="2"/>
  <c r="J304" i="2"/>
  <c r="K300" i="2"/>
  <c r="J300" i="2"/>
  <c r="K296" i="2"/>
  <c r="J296" i="2"/>
  <c r="K293" i="2"/>
  <c r="J293" i="2"/>
  <c r="K289" i="2"/>
  <c r="J289" i="2"/>
  <c r="K285" i="2"/>
  <c r="J285" i="2"/>
  <c r="K281" i="2"/>
  <c r="J281" i="2"/>
  <c r="K277" i="2"/>
  <c r="J277" i="2"/>
  <c r="K269" i="2"/>
  <c r="J269" i="2"/>
  <c r="K261" i="2"/>
  <c r="J261" i="2"/>
  <c r="K254" i="2"/>
  <c r="J254" i="2"/>
  <c r="N254" i="2" s="1"/>
  <c r="K246" i="2"/>
  <c r="J246" i="2"/>
  <c r="K231" i="2"/>
  <c r="J231" i="2"/>
  <c r="K226" i="2"/>
  <c r="J226" i="2"/>
  <c r="N226" i="2" s="1"/>
  <c r="N211" i="2"/>
  <c r="K205" i="2"/>
  <c r="J205" i="2"/>
  <c r="N205" i="2" s="1"/>
  <c r="K200" i="2"/>
  <c r="J200" i="2"/>
  <c r="K194" i="2"/>
  <c r="J194" i="2"/>
  <c r="K186" i="2"/>
  <c r="J186" i="2"/>
  <c r="K178" i="2"/>
  <c r="J178" i="2"/>
  <c r="N178" i="2" s="1"/>
  <c r="K172" i="2"/>
  <c r="J172" i="2"/>
  <c r="N172" i="2" s="1"/>
  <c r="K164" i="2"/>
  <c r="J164" i="2"/>
  <c r="N164" i="2" s="1"/>
  <c r="K156" i="2"/>
  <c r="J156" i="2"/>
  <c r="K152" i="2"/>
  <c r="J152" i="2"/>
  <c r="K148" i="2"/>
  <c r="J148" i="2"/>
  <c r="N148" i="2" s="1"/>
  <c r="K132" i="2"/>
  <c r="J132" i="2"/>
  <c r="K120" i="2"/>
  <c r="J120" i="2"/>
  <c r="K108" i="2"/>
  <c r="J108" i="2"/>
  <c r="N108" i="2" s="1"/>
  <c r="K96" i="2"/>
  <c r="J96" i="2"/>
  <c r="N96" i="2" s="1"/>
  <c r="K88" i="2"/>
  <c r="J88" i="2"/>
  <c r="N88" i="2" s="1"/>
  <c r="K76" i="2"/>
  <c r="J76" i="2"/>
  <c r="N76" i="2" s="1"/>
  <c r="K57" i="2"/>
  <c r="J57" i="2"/>
  <c r="N57" i="2" s="1"/>
  <c r="K46" i="2"/>
  <c r="J46" i="2"/>
  <c r="N46" i="2" s="1"/>
  <c r="K34" i="2"/>
  <c r="J34" i="2"/>
  <c r="K21" i="2"/>
  <c r="J21" i="2"/>
  <c r="N21" i="2" s="1"/>
  <c r="J10" i="2"/>
  <c r="N10" i="2" s="1"/>
  <c r="K1803" i="2"/>
  <c r="J1803" i="2"/>
  <c r="K1792" i="2"/>
  <c r="J1792" i="2"/>
  <c r="N1792" i="2" s="1"/>
  <c r="K1784" i="2"/>
  <c r="J1784" i="2"/>
  <c r="K1776" i="2"/>
  <c r="J1776" i="2"/>
  <c r="K1762" i="2"/>
  <c r="J1762" i="2"/>
  <c r="K1752" i="2"/>
  <c r="J1752" i="2"/>
  <c r="N1752" i="2" s="1"/>
  <c r="K1740" i="2"/>
  <c r="J1740" i="2"/>
  <c r="K1732" i="2"/>
  <c r="J1732" i="2"/>
  <c r="N1732" i="2" s="1"/>
  <c r="K1724" i="2"/>
  <c r="J1724" i="2"/>
  <c r="K1712" i="2"/>
  <c r="J1712" i="2"/>
  <c r="N1712" i="2" s="1"/>
  <c r="K1700" i="2"/>
  <c r="J1700" i="2"/>
  <c r="K1696" i="2"/>
  <c r="J1696" i="2"/>
  <c r="K1684" i="2"/>
  <c r="J1684" i="2"/>
  <c r="K1672" i="2"/>
  <c r="J1672" i="2"/>
  <c r="K1660" i="2"/>
  <c r="J1660" i="2"/>
  <c r="N1652" i="2"/>
  <c r="K1644" i="2"/>
  <c r="J1644" i="2"/>
  <c r="N1644" i="2" s="1"/>
  <c r="K1636" i="2"/>
  <c r="J1636" i="2"/>
  <c r="N1636" i="2" s="1"/>
  <c r="K1624" i="2"/>
  <c r="J1624" i="2"/>
  <c r="K1614" i="2"/>
  <c r="J1614" i="2"/>
  <c r="K1610" i="2"/>
  <c r="J1610" i="2"/>
  <c r="N1610" i="2" s="1"/>
  <c r="K1598" i="2"/>
  <c r="J1598" i="2"/>
  <c r="N1598" i="2" s="1"/>
  <c r="K1586" i="2"/>
  <c r="J1586" i="2"/>
  <c r="N1586" i="2" s="1"/>
  <c r="K1574" i="2"/>
  <c r="J1574" i="2"/>
  <c r="N1574" i="2" s="1"/>
  <c r="N1562" i="2"/>
  <c r="K1558" i="2"/>
  <c r="J1558" i="2"/>
  <c r="N1558" i="2" s="1"/>
  <c r="K1546" i="2"/>
  <c r="J1546" i="2"/>
  <c r="N1546" i="2" s="1"/>
  <c r="K1534" i="2"/>
  <c r="J1534" i="2"/>
  <c r="K1522" i="2"/>
  <c r="J1522" i="2"/>
  <c r="N1522" i="2" s="1"/>
  <c r="N1514" i="2"/>
  <c r="K1503" i="2"/>
  <c r="J1503" i="2"/>
  <c r="N1503" i="2" s="1"/>
  <c r="K1495" i="2"/>
  <c r="J1495" i="2"/>
  <c r="N1495" i="2" s="1"/>
  <c r="K1487" i="2"/>
  <c r="J1487" i="2"/>
  <c r="N1487" i="2" s="1"/>
  <c r="K1475" i="2"/>
  <c r="J1475" i="2"/>
  <c r="N1475" i="2" s="1"/>
  <c r="K1463" i="2"/>
  <c r="J1463" i="2"/>
  <c r="N1463" i="2" s="1"/>
  <c r="K1455" i="2"/>
  <c r="J1455" i="2"/>
  <c r="K1447" i="2"/>
  <c r="J1447" i="2"/>
  <c r="K1435" i="2"/>
  <c r="J1435" i="2"/>
  <c r="K1427" i="2"/>
  <c r="J1427" i="2"/>
  <c r="K1419" i="2"/>
  <c r="J1419" i="2"/>
  <c r="K1407" i="2"/>
  <c r="J1407" i="2"/>
  <c r="K1393" i="2"/>
  <c r="J1393" i="2"/>
  <c r="K1381" i="2"/>
  <c r="J1381" i="2"/>
  <c r="K1373" i="2"/>
  <c r="J1373" i="2"/>
  <c r="K1365" i="2"/>
  <c r="J1365" i="2"/>
  <c r="K1358" i="2"/>
  <c r="J1358" i="2"/>
  <c r="K1346" i="2"/>
  <c r="J1346" i="2"/>
  <c r="N1346" i="2" s="1"/>
  <c r="K1314" i="2"/>
  <c r="J1314" i="2"/>
  <c r="N1314" i="2" s="1"/>
  <c r="K1302" i="2"/>
  <c r="J1302" i="2"/>
  <c r="N1302" i="2" s="1"/>
  <c r="K1290" i="2"/>
  <c r="J1290" i="2"/>
  <c r="K1282" i="2"/>
  <c r="J1282" i="2"/>
  <c r="N1282" i="2" s="1"/>
  <c r="K1266" i="2"/>
  <c r="N1266" i="2"/>
  <c r="K1247" i="2"/>
  <c r="J1247" i="2"/>
  <c r="K1231" i="2"/>
  <c r="J1231" i="2"/>
  <c r="N1231" i="2" s="1"/>
  <c r="N1215" i="2"/>
  <c r="K1201" i="2"/>
  <c r="J1201" i="2"/>
  <c r="K1189" i="2"/>
  <c r="J1189" i="2"/>
  <c r="K1177" i="2"/>
  <c r="J1177" i="2"/>
  <c r="K1169" i="2"/>
  <c r="J1169" i="2"/>
  <c r="N1157" i="2"/>
  <c r="K1145" i="2"/>
  <c r="J1145" i="2"/>
  <c r="K1133" i="2"/>
  <c r="J1133" i="2"/>
  <c r="N1133" i="2" s="1"/>
  <c r="K1121" i="2"/>
  <c r="J1121" i="2"/>
  <c r="K1105" i="2"/>
  <c r="J1105" i="2"/>
  <c r="K1093" i="2"/>
  <c r="J1093" i="2"/>
  <c r="N1093" i="2" s="1"/>
  <c r="K1081" i="2"/>
  <c r="J1081" i="2"/>
  <c r="K1069" i="2"/>
  <c r="J1069" i="2"/>
  <c r="N1069" i="2" s="1"/>
  <c r="K1057" i="2"/>
  <c r="J1057" i="2"/>
  <c r="N1057" i="2" s="1"/>
  <c r="K1045" i="2"/>
  <c r="J1045" i="2"/>
  <c r="K1034" i="2"/>
  <c r="J1034" i="2"/>
  <c r="K1022" i="2"/>
  <c r="J1022" i="2"/>
  <c r="K1009" i="2"/>
  <c r="J1009" i="2"/>
  <c r="N1009" i="2" s="1"/>
  <c r="K997" i="2"/>
  <c r="J997" i="2"/>
  <c r="N997" i="2" s="1"/>
  <c r="K985" i="2"/>
  <c r="J985" i="2"/>
  <c r="N959" i="2"/>
  <c r="K949" i="2"/>
  <c r="J949" i="2"/>
  <c r="N949" i="2" s="1"/>
  <c r="K941" i="2"/>
  <c r="J941" i="2"/>
  <c r="K924" i="2"/>
  <c r="J924" i="2"/>
  <c r="N924" i="2" s="1"/>
  <c r="K916" i="2"/>
  <c r="J916" i="2"/>
  <c r="N916" i="2" s="1"/>
  <c r="K900" i="2"/>
  <c r="J900" i="2"/>
  <c r="K888" i="2"/>
  <c r="J888" i="2"/>
  <c r="K876" i="2"/>
  <c r="J876" i="2"/>
  <c r="K864" i="2"/>
  <c r="J864" i="2"/>
  <c r="K845" i="2"/>
  <c r="J845" i="2"/>
  <c r="N845" i="2" s="1"/>
  <c r="K824" i="2"/>
  <c r="J824" i="2"/>
  <c r="N824" i="2" s="1"/>
  <c r="K1898" i="2"/>
  <c r="J1898" i="2"/>
  <c r="K1887" i="2"/>
  <c r="J1887" i="2"/>
  <c r="N1887" i="2" s="1"/>
  <c r="K1866" i="2"/>
  <c r="J1866" i="2"/>
  <c r="N1866" i="2" s="1"/>
  <c r="K1841" i="2"/>
  <c r="J1841" i="2"/>
  <c r="K1829" i="2"/>
  <c r="J1829" i="2"/>
  <c r="N1829" i="2" s="1"/>
  <c r="N1821" i="2"/>
  <c r="N1996" i="2"/>
  <c r="N1992" i="2"/>
  <c r="K1979" i="2"/>
  <c r="J1979" i="2"/>
  <c r="K1971" i="2"/>
  <c r="J1971" i="2"/>
  <c r="N1971" i="2" s="1"/>
  <c r="K1957" i="2"/>
  <c r="J1957" i="2"/>
  <c r="N1950" i="2"/>
  <c r="K1938" i="2"/>
  <c r="J1938" i="2"/>
  <c r="N1938" i="2" s="1"/>
  <c r="K1930" i="2"/>
  <c r="J1930" i="2"/>
  <c r="K1926" i="2"/>
  <c r="J1926" i="2"/>
  <c r="K1914" i="2"/>
  <c r="J1914" i="2"/>
  <c r="K7313" i="2"/>
  <c r="J7313" i="2"/>
  <c r="N7313" i="2" s="1"/>
  <c r="K7310" i="2"/>
  <c r="J7310" i="2"/>
  <c r="N7310" i="2" s="1"/>
  <c r="K7302" i="2"/>
  <c r="J7302" i="2"/>
  <c r="N7302" i="2" s="1"/>
  <c r="K7294" i="2"/>
  <c r="J7294" i="2"/>
  <c r="N7294" i="2" s="1"/>
  <c r="K7290" i="2"/>
  <c r="J7290" i="2"/>
  <c r="K7282" i="2"/>
  <c r="J7282" i="2"/>
  <c r="N7282" i="2" s="1"/>
  <c r="K7274" i="2"/>
  <c r="J7274" i="2"/>
  <c r="N7274" i="2" s="1"/>
  <c r="K7266" i="2"/>
  <c r="J7266" i="2"/>
  <c r="K7258" i="2"/>
  <c r="J7258" i="2"/>
  <c r="N7258" i="2" s="1"/>
  <c r="K7254" i="2"/>
  <c r="J7254" i="2"/>
  <c r="K7242" i="2"/>
  <c r="J7242" i="2"/>
  <c r="N7242" i="2" s="1"/>
  <c r="K7234" i="2"/>
  <c r="J7234" i="2"/>
  <c r="K7227" i="2"/>
  <c r="J7227" i="2"/>
  <c r="K7219" i="2"/>
  <c r="J7219" i="2"/>
  <c r="K7211" i="2"/>
  <c r="J7211" i="2"/>
  <c r="K7204" i="2"/>
  <c r="J7204" i="2"/>
  <c r="N7204" i="2" s="1"/>
  <c r="K7196" i="2"/>
  <c r="J7196" i="2"/>
  <c r="K7188" i="2"/>
  <c r="J7188" i="2"/>
  <c r="N7171" i="2"/>
  <c r="K7163" i="2"/>
  <c r="J7163" i="2"/>
  <c r="N7163" i="2" s="1"/>
  <c r="K7155" i="2"/>
  <c r="J7155" i="2"/>
  <c r="K7147" i="2"/>
  <c r="J7147" i="2"/>
  <c r="K7139" i="2"/>
  <c r="J7139" i="2"/>
  <c r="K7135" i="2"/>
  <c r="J7135" i="2"/>
  <c r="K7127" i="2"/>
  <c r="J7127" i="2"/>
  <c r="K7119" i="2"/>
  <c r="J7119" i="2"/>
  <c r="N7119" i="2" s="1"/>
  <c r="K7115" i="2"/>
  <c r="J7115" i="2"/>
  <c r="N7115" i="2" s="1"/>
  <c r="K7107" i="2"/>
  <c r="J7107" i="2"/>
  <c r="K7093" i="2"/>
  <c r="J7093" i="2"/>
  <c r="K7085" i="2"/>
  <c r="J7085" i="2"/>
  <c r="K7077" i="2"/>
  <c r="J7077" i="2"/>
  <c r="K7069" i="2"/>
  <c r="J7069" i="2"/>
  <c r="N7069" i="2" s="1"/>
  <c r="K7061" i="2"/>
  <c r="J7061" i="2"/>
  <c r="K7050" i="2"/>
  <c r="J7050" i="2"/>
  <c r="K7042" i="2"/>
  <c r="J7042" i="2"/>
  <c r="K7033" i="2"/>
  <c r="J7033" i="2"/>
  <c r="K7029" i="2"/>
  <c r="J7029" i="2"/>
  <c r="K7021" i="2"/>
  <c r="J7021" i="2"/>
  <c r="K7017" i="2"/>
  <c r="J7017" i="2"/>
  <c r="K7009" i="2"/>
  <c r="J7009" i="2"/>
  <c r="K7001" i="2"/>
  <c r="J7001" i="2"/>
  <c r="K6994" i="2"/>
  <c r="J6994" i="2"/>
  <c r="K6991" i="2"/>
  <c r="J6991" i="2"/>
  <c r="N6991" i="2" s="1"/>
  <c r="K6984" i="2"/>
  <c r="J6984" i="2"/>
  <c r="K6979" i="2"/>
  <c r="J6979" i="2"/>
  <c r="N6979" i="2" s="1"/>
  <c r="K6966" i="2"/>
  <c r="J6966" i="2"/>
  <c r="N6966" i="2" s="1"/>
  <c r="K6964" i="2"/>
  <c r="J6964" i="2"/>
  <c r="N6964" i="2" s="1"/>
  <c r="K6958" i="2"/>
  <c r="J6958" i="2"/>
  <c r="N6958" i="2" s="1"/>
  <c r="K6950" i="2"/>
  <c r="J6950" i="2"/>
  <c r="N6950" i="2" s="1"/>
  <c r="K6942" i="2"/>
  <c r="J6942" i="2"/>
  <c r="N6942" i="2" s="1"/>
  <c r="K6933" i="2"/>
  <c r="J6933" i="2"/>
  <c r="K6929" i="2"/>
  <c r="J6929" i="2"/>
  <c r="N6929" i="2" s="1"/>
  <c r="K6925" i="2"/>
  <c r="J6925" i="2"/>
  <c r="N6925" i="2" s="1"/>
  <c r="K6919" i="2"/>
  <c r="J6919" i="2"/>
  <c r="N6919" i="2" s="1"/>
  <c r="K6909" i="2"/>
  <c r="J6909" i="2"/>
  <c r="K6898" i="2"/>
  <c r="J6898" i="2"/>
  <c r="K6890" i="2"/>
  <c r="J6890" i="2"/>
  <c r="N6890" i="2" s="1"/>
  <c r="K6595" i="2"/>
  <c r="J6595" i="2"/>
  <c r="N6595" i="2" s="1"/>
  <c r="K6604" i="2"/>
  <c r="J6604" i="2"/>
  <c r="N6604" i="2" s="1"/>
  <c r="K6612" i="2"/>
  <c r="J6612" i="2"/>
  <c r="N6612" i="2" s="1"/>
  <c r="K6618" i="2"/>
  <c r="J6618" i="2"/>
  <c r="N6618" i="2" s="1"/>
  <c r="K6632" i="2"/>
  <c r="J6632" i="2"/>
  <c r="N6632" i="2" s="1"/>
  <c r="K6644" i="2"/>
  <c r="J6644" i="2"/>
  <c r="N6644" i="2" s="1"/>
  <c r="K6671" i="2"/>
  <c r="J6671" i="2"/>
  <c r="N6671" i="2" s="1"/>
  <c r="K6686" i="2"/>
  <c r="J6686" i="2"/>
  <c r="N6686" i="2" s="1"/>
  <c r="K6698" i="2"/>
  <c r="J6698" i="2"/>
  <c r="N6698" i="2" s="1"/>
  <c r="K6714" i="2"/>
  <c r="J6714" i="2"/>
  <c r="N6714" i="2" s="1"/>
  <c r="K6727" i="2"/>
  <c r="J6727" i="2"/>
  <c r="N6727" i="2" s="1"/>
  <c r="K6737" i="2"/>
  <c r="J6737" i="2"/>
  <c r="N6737" i="2" s="1"/>
  <c r="K6753" i="2"/>
  <c r="J6753" i="2"/>
  <c r="N6753" i="2" s="1"/>
  <c r="K6765" i="2"/>
  <c r="J6765" i="2"/>
  <c r="N6765" i="2" s="1"/>
  <c r="K6777" i="2"/>
  <c r="J6777" i="2"/>
  <c r="N6777" i="2" s="1"/>
  <c r="K6789" i="2"/>
  <c r="J6789" i="2"/>
  <c r="N6789" i="2" s="1"/>
  <c r="K6801" i="2"/>
  <c r="J6801" i="2"/>
  <c r="N6801" i="2" s="1"/>
  <c r="K6818" i="2"/>
  <c r="J6818" i="2"/>
  <c r="K6821" i="2"/>
  <c r="J6821" i="2"/>
  <c r="K6837" i="2"/>
  <c r="J6837" i="2"/>
  <c r="N6837" i="2" s="1"/>
  <c r="K6849" i="2"/>
  <c r="J6849" i="2"/>
  <c r="N6849" i="2" s="1"/>
  <c r="K6861" i="2"/>
  <c r="J6861" i="2"/>
  <c r="N6861" i="2" s="1"/>
  <c r="K6873" i="2"/>
  <c r="J6873" i="2"/>
  <c r="N6873" i="2" s="1"/>
  <c r="K6882" i="2"/>
  <c r="J6882" i="2"/>
  <c r="K6581" i="2"/>
  <c r="J6581" i="2"/>
  <c r="N6581" i="2" s="1"/>
  <c r="K6573" i="2"/>
  <c r="J6573" i="2"/>
  <c r="N6573" i="2" s="1"/>
  <c r="K6561" i="2"/>
  <c r="J6561" i="2"/>
  <c r="N6561" i="2" s="1"/>
  <c r="K6549" i="2"/>
  <c r="J6549" i="2"/>
  <c r="N6549" i="2" s="1"/>
  <c r="K6545" i="2"/>
  <c r="J6545" i="2"/>
  <c r="N6545" i="2" s="1"/>
  <c r="K6533" i="2"/>
  <c r="J6533" i="2"/>
  <c r="N6533" i="2" s="1"/>
  <c r="K6525" i="2"/>
  <c r="J6525" i="2"/>
  <c r="K6517" i="2"/>
  <c r="J6517" i="2"/>
  <c r="N6517" i="2" s="1"/>
  <c r="K6506" i="2"/>
  <c r="J6506" i="2"/>
  <c r="N6506" i="2" s="1"/>
  <c r="K6494" i="2"/>
  <c r="J6494" i="2"/>
  <c r="K6482" i="2"/>
  <c r="J6482" i="2"/>
  <c r="N6482" i="2" s="1"/>
  <c r="K6470" i="2"/>
  <c r="J6470" i="2"/>
  <c r="N6470" i="2" s="1"/>
  <c r="K6462" i="2"/>
  <c r="J6462" i="2"/>
  <c r="N6462" i="2" s="1"/>
  <c r="K6450" i="2"/>
  <c r="J6450" i="2"/>
  <c r="N6450" i="2" s="1"/>
  <c r="K6442" i="2"/>
  <c r="J6442" i="2"/>
  <c r="K6430" i="2"/>
  <c r="J6430" i="2"/>
  <c r="N6430" i="2" s="1"/>
  <c r="K6418" i="2"/>
  <c r="J6418" i="2"/>
  <c r="K6409" i="2"/>
  <c r="J6409" i="2"/>
  <c r="K6401" i="2"/>
  <c r="J6401" i="2"/>
  <c r="N6401" i="2" s="1"/>
  <c r="K6393" i="2"/>
  <c r="J6393" i="2"/>
  <c r="K6381" i="2"/>
  <c r="J6381" i="2"/>
  <c r="N6381" i="2" s="1"/>
  <c r="K6369" i="2"/>
  <c r="J6369" i="2"/>
  <c r="N6369" i="2" s="1"/>
  <c r="K6357" i="2"/>
  <c r="J6357" i="2"/>
  <c r="N6357" i="2" s="1"/>
  <c r="K6345" i="2"/>
  <c r="J6345" i="2"/>
  <c r="N6345" i="2" s="1"/>
  <c r="K6337" i="2"/>
  <c r="J6337" i="2"/>
  <c r="K6329" i="2"/>
  <c r="J6329" i="2"/>
  <c r="N6329" i="2" s="1"/>
  <c r="K6317" i="2"/>
  <c r="J6317" i="2"/>
  <c r="N6317" i="2" s="1"/>
  <c r="K6305" i="2"/>
  <c r="J6305" i="2"/>
  <c r="N6305" i="2" s="1"/>
  <c r="K6293" i="2"/>
  <c r="J6293" i="2"/>
  <c r="N6293" i="2" s="1"/>
  <c r="K6274" i="2"/>
  <c r="J6274" i="2"/>
  <c r="N6274" i="2" s="1"/>
  <c r="K6262" i="2"/>
  <c r="J6262" i="2"/>
  <c r="N6262" i="2" s="1"/>
  <c r="K6258" i="2"/>
  <c r="J6258" i="2"/>
  <c r="N6258" i="2" s="1"/>
  <c r="K6244" i="2"/>
  <c r="J6244" i="2"/>
  <c r="N6244" i="2" s="1"/>
  <c r="K6232" i="2"/>
  <c r="J6232" i="2"/>
  <c r="N6232" i="2" s="1"/>
  <c r="K6217" i="2"/>
  <c r="J6217" i="2"/>
  <c r="K6203" i="2"/>
  <c r="J6203" i="2"/>
  <c r="N6203" i="2" s="1"/>
  <c r="K6193" i="2"/>
  <c r="J6193" i="2"/>
  <c r="K6185" i="2"/>
  <c r="J6185" i="2"/>
  <c r="K6177" i="2"/>
  <c r="J6177" i="2"/>
  <c r="N6177" i="2" s="1"/>
  <c r="K6164" i="2"/>
  <c r="J6164" i="2"/>
  <c r="K6152" i="2"/>
  <c r="J6152" i="2"/>
  <c r="N6152" i="2" s="1"/>
  <c r="K6141" i="2"/>
  <c r="J6141" i="2"/>
  <c r="K6132" i="2"/>
  <c r="J6132" i="2"/>
  <c r="K6120" i="2"/>
  <c r="J6120" i="2"/>
  <c r="K6108" i="2"/>
  <c r="J6108" i="2"/>
  <c r="K6096" i="2"/>
  <c r="J6096" i="2"/>
  <c r="N6096" i="2" s="1"/>
  <c r="K6078" i="2"/>
  <c r="J6078" i="2"/>
  <c r="N6078" i="2" s="1"/>
  <c r="K6072" i="2"/>
  <c r="J6072" i="2"/>
  <c r="K6066" i="2"/>
  <c r="J6066" i="2"/>
  <c r="K6059" i="2"/>
  <c r="J6059" i="2"/>
  <c r="K6047" i="2"/>
  <c r="J6047" i="2"/>
  <c r="K6039" i="2"/>
  <c r="J6039" i="2"/>
  <c r="N6039" i="2" s="1"/>
  <c r="K6027" i="2"/>
  <c r="J6027" i="2"/>
  <c r="K6012" i="2"/>
  <c r="J6012" i="2"/>
  <c r="K6003" i="2"/>
  <c r="J6003" i="2"/>
  <c r="K5994" i="2"/>
  <c r="J5994" i="2"/>
  <c r="N5994" i="2" s="1"/>
  <c r="K5973" i="2"/>
  <c r="J5973" i="2"/>
  <c r="K5962" i="2"/>
  <c r="J5962" i="2"/>
  <c r="K5950" i="2"/>
  <c r="J5950" i="2"/>
  <c r="N5935" i="2"/>
  <c r="K5923" i="2"/>
  <c r="J5923" i="2"/>
  <c r="N5923" i="2" s="1"/>
  <c r="K5916" i="2"/>
  <c r="J5916" i="2"/>
  <c r="N5916" i="2" s="1"/>
  <c r="K5906" i="2"/>
  <c r="J5906" i="2"/>
  <c r="N5906" i="2" s="1"/>
  <c r="K5895" i="2"/>
  <c r="J5895" i="2"/>
  <c r="N5895" i="2" s="1"/>
  <c r="K5883" i="2"/>
  <c r="J5883" i="2"/>
  <c r="N5883" i="2" s="1"/>
  <c r="K5871" i="2"/>
  <c r="J5871" i="2"/>
  <c r="N5871" i="2" s="1"/>
  <c r="K5863" i="2"/>
  <c r="J5863" i="2"/>
  <c r="K5853" i="2"/>
  <c r="J5853" i="2"/>
  <c r="N5853" i="2" s="1"/>
  <c r="K5835" i="2"/>
  <c r="J5835" i="2"/>
  <c r="N5835" i="2" s="1"/>
  <c r="K5829" i="2"/>
  <c r="J5829" i="2"/>
  <c r="N5829" i="2" s="1"/>
  <c r="K5817" i="2"/>
  <c r="J5817" i="2"/>
  <c r="N5817" i="2" s="1"/>
  <c r="K5805" i="2"/>
  <c r="J5805" i="2"/>
  <c r="N5805" i="2" s="1"/>
  <c r="K5793" i="2"/>
  <c r="J5793" i="2"/>
  <c r="N5793" i="2" s="1"/>
  <c r="K5781" i="2"/>
  <c r="J5781" i="2"/>
  <c r="K5772" i="2"/>
  <c r="J5772" i="2"/>
  <c r="K5764" i="2"/>
  <c r="J5764" i="2"/>
  <c r="K5752" i="2"/>
  <c r="J5752" i="2"/>
  <c r="K5736" i="2"/>
  <c r="J5736" i="2"/>
  <c r="N5736" i="2" s="1"/>
  <c r="K5696" i="2"/>
  <c r="J5696" i="2"/>
  <c r="N5692" i="2"/>
  <c r="K5681" i="2"/>
  <c r="J5681" i="2"/>
  <c r="K5673" i="2"/>
  <c r="J5673" i="2"/>
  <c r="N5673" i="2" s="1"/>
  <c r="K5665" i="2"/>
  <c r="J5665" i="2"/>
  <c r="K5653" i="2"/>
  <c r="J5653" i="2"/>
  <c r="K5609" i="2"/>
  <c r="J5609" i="2"/>
  <c r="N5609" i="2" s="1"/>
  <c r="K4724" i="2"/>
  <c r="J4724" i="2"/>
  <c r="N4724" i="2" s="1"/>
  <c r="K819" i="2"/>
  <c r="J819" i="2"/>
  <c r="K811" i="2"/>
  <c r="J811" i="2"/>
  <c r="N811" i="2" s="1"/>
  <c r="K807" i="2"/>
  <c r="J807" i="2"/>
  <c r="N807" i="2" s="1"/>
  <c r="K803" i="2"/>
  <c r="J803" i="2"/>
  <c r="N795" i="2"/>
  <c r="K792" i="2"/>
  <c r="J792" i="2"/>
  <c r="N792" i="2" s="1"/>
  <c r="K790" i="2"/>
  <c r="J790" i="2"/>
  <c r="K782" i="2"/>
  <c r="J782" i="2"/>
  <c r="N782" i="2" s="1"/>
  <c r="K777" i="2"/>
  <c r="J777" i="2"/>
  <c r="N777" i="2" s="1"/>
  <c r="K773" i="2"/>
  <c r="J773" i="2"/>
  <c r="N773" i="2" s="1"/>
  <c r="K761" i="2"/>
  <c r="J761" i="2"/>
  <c r="N752" i="2"/>
  <c r="K745" i="2"/>
  <c r="J745" i="2"/>
  <c r="K738" i="2"/>
  <c r="J738" i="2"/>
  <c r="K730" i="2"/>
  <c r="J730" i="2"/>
  <c r="K718" i="2"/>
  <c r="J718" i="2"/>
  <c r="K710" i="2"/>
  <c r="J710" i="2"/>
  <c r="K698" i="2"/>
  <c r="J698" i="2"/>
  <c r="N698" i="2" s="1"/>
  <c r="K690" i="2"/>
  <c r="J690" i="2"/>
  <c r="N690" i="2" s="1"/>
  <c r="K681" i="2"/>
  <c r="J681" i="2"/>
  <c r="N674" i="2"/>
  <c r="K671" i="2"/>
  <c r="J671" i="2"/>
  <c r="N671" i="2" s="1"/>
  <c r="N663" i="2"/>
  <c r="K656" i="2"/>
  <c r="J656" i="2"/>
  <c r="N656" i="2" s="1"/>
  <c r="K646" i="2"/>
  <c r="J646" i="2"/>
  <c r="K635" i="2"/>
  <c r="J635" i="2"/>
  <c r="N635" i="2" s="1"/>
  <c r="K631" i="2"/>
  <c r="J631" i="2"/>
  <c r="N631" i="2" s="1"/>
  <c r="K624" i="2"/>
  <c r="J624" i="2"/>
  <c r="N624" i="2" s="1"/>
  <c r="K616" i="2"/>
  <c r="J616" i="2"/>
  <c r="N616" i="2" s="1"/>
  <c r="K608" i="2"/>
  <c r="J608" i="2"/>
  <c r="N608" i="2" s="1"/>
  <c r="K602" i="2"/>
  <c r="J602" i="2"/>
  <c r="N602" i="2" s="1"/>
  <c r="K592" i="2"/>
  <c r="J592" i="2"/>
  <c r="K581" i="2"/>
  <c r="J581" i="2"/>
  <c r="K573" i="2"/>
  <c r="J573" i="2"/>
  <c r="K565" i="2"/>
  <c r="J565" i="2"/>
  <c r="K561" i="2"/>
  <c r="J561" i="2"/>
  <c r="K553" i="2"/>
  <c r="J553" i="2"/>
  <c r="K545" i="2"/>
  <c r="J545" i="2"/>
  <c r="K537" i="2"/>
  <c r="J537" i="2"/>
  <c r="K529" i="2"/>
  <c r="J529" i="2"/>
  <c r="K525" i="2"/>
  <c r="J525" i="2"/>
  <c r="K517" i="2"/>
  <c r="J517" i="2"/>
  <c r="K513" i="2"/>
  <c r="J513" i="2"/>
  <c r="K505" i="2"/>
  <c r="J505" i="2"/>
  <c r="K497" i="2"/>
  <c r="J497" i="2"/>
  <c r="K489" i="2"/>
  <c r="J489" i="2"/>
  <c r="K485" i="2"/>
  <c r="J485" i="2"/>
  <c r="K477" i="2"/>
  <c r="J477" i="2"/>
  <c r="K473" i="2"/>
  <c r="J473" i="2"/>
  <c r="K465" i="2"/>
  <c r="J465" i="2"/>
  <c r="K453" i="2"/>
  <c r="J453" i="2"/>
  <c r="K445" i="2"/>
  <c r="J445" i="2"/>
  <c r="N445" i="2" s="1"/>
  <c r="K437" i="2"/>
  <c r="J437" i="2"/>
  <c r="N437" i="2" s="1"/>
  <c r="K430" i="2"/>
  <c r="J430" i="2"/>
  <c r="K422" i="2"/>
  <c r="J422" i="2"/>
  <c r="K414" i="2"/>
  <c r="J414" i="2"/>
  <c r="K410" i="2"/>
  <c r="J410" i="2"/>
  <c r="K402" i="2"/>
  <c r="J402" i="2"/>
  <c r="K389" i="2"/>
  <c r="J389" i="2"/>
  <c r="K381" i="2"/>
  <c r="J381" i="2"/>
  <c r="K373" i="2"/>
  <c r="J373" i="2"/>
  <c r="K369" i="2"/>
  <c r="J369" i="2"/>
  <c r="K361" i="2"/>
  <c r="J361" i="2"/>
  <c r="N361" i="2" s="1"/>
  <c r="K357" i="2"/>
  <c r="J357" i="2"/>
  <c r="N357" i="2" s="1"/>
  <c r="K355" i="2"/>
  <c r="J355" i="2"/>
  <c r="N355" i="2" s="1"/>
  <c r="K347" i="2"/>
  <c r="J347" i="2"/>
  <c r="N347" i="2" s="1"/>
  <c r="K343" i="2"/>
  <c r="J343" i="2"/>
  <c r="N343" i="2" s="1"/>
  <c r="K339" i="2"/>
  <c r="J339" i="2"/>
  <c r="N339" i="2" s="1"/>
  <c r="K336" i="2"/>
  <c r="J336" i="2"/>
  <c r="K326" i="2"/>
  <c r="J326" i="2"/>
  <c r="K322" i="2"/>
  <c r="J322" i="2"/>
  <c r="N318" i="2"/>
  <c r="K314" i="2"/>
  <c r="J314" i="2"/>
  <c r="K310" i="2"/>
  <c r="J310" i="2"/>
  <c r="K306" i="2"/>
  <c r="J306" i="2"/>
  <c r="K302" i="2"/>
  <c r="J302" i="2"/>
  <c r="N302" i="2" s="1"/>
  <c r="K295" i="2"/>
  <c r="J295" i="2"/>
  <c r="K291" i="2"/>
  <c r="J291" i="2"/>
  <c r="K287" i="2"/>
  <c r="J287" i="2"/>
  <c r="K283" i="2"/>
  <c r="J283" i="2"/>
  <c r="K279" i="2"/>
  <c r="J279" i="2"/>
  <c r="N279" i="2" s="1"/>
  <c r="K275" i="2"/>
  <c r="J275" i="2"/>
  <c r="K271" i="2"/>
  <c r="J271" i="2"/>
  <c r="K267" i="2"/>
  <c r="J267" i="2"/>
  <c r="K263" i="2"/>
  <c r="J263" i="2"/>
  <c r="K260" i="2"/>
  <c r="J260" i="2"/>
  <c r="K256" i="2"/>
  <c r="J256" i="2"/>
  <c r="K252" i="2"/>
  <c r="J252" i="2"/>
  <c r="N252" i="2" s="1"/>
  <c r="K248" i="2"/>
  <c r="J248" i="2"/>
  <c r="K244" i="2"/>
  <c r="J244" i="2"/>
  <c r="K240" i="2"/>
  <c r="J240" i="2"/>
  <c r="N234" i="2"/>
  <c r="K229" i="2"/>
  <c r="J229" i="2"/>
  <c r="K224" i="2"/>
  <c r="J224" i="2"/>
  <c r="K221" i="2"/>
  <c r="J221" i="2"/>
  <c r="K217" i="2"/>
  <c r="J217" i="2"/>
  <c r="N212" i="2"/>
  <c r="K210" i="2"/>
  <c r="J210" i="2"/>
  <c r="N210" i="2" s="1"/>
  <c r="K207" i="2"/>
  <c r="J207" i="2"/>
  <c r="N207" i="2" s="1"/>
  <c r="K203" i="2"/>
  <c r="J203" i="2"/>
  <c r="N203" i="2" s="1"/>
  <c r="K199" i="2"/>
  <c r="J199" i="2"/>
  <c r="N199" i="2" s="1"/>
  <c r="K196" i="2"/>
  <c r="J196" i="2"/>
  <c r="N196" i="2" s="1"/>
  <c r="K192" i="2"/>
  <c r="J192" i="2"/>
  <c r="N192" i="2" s="1"/>
  <c r="K188" i="2"/>
  <c r="J188" i="2"/>
  <c r="K184" i="2"/>
  <c r="J184" i="2"/>
  <c r="K180" i="2"/>
  <c r="J180" i="2"/>
  <c r="N180" i="2" s="1"/>
  <c r="K174" i="2"/>
  <c r="J174" i="2"/>
  <c r="N174" i="2" s="1"/>
  <c r="K170" i="2"/>
  <c r="J170" i="2"/>
  <c r="N170" i="2" s="1"/>
  <c r="K166" i="2"/>
  <c r="J166" i="2"/>
  <c r="N166" i="2" s="1"/>
  <c r="K162" i="2"/>
  <c r="J162" i="2"/>
  <c r="N162" i="2" s="1"/>
  <c r="K158" i="2"/>
  <c r="J158" i="2"/>
  <c r="K154" i="2"/>
  <c r="J154" i="2"/>
  <c r="N154" i="2" s="1"/>
  <c r="K150" i="2"/>
  <c r="J150" i="2"/>
  <c r="N150" i="2" s="1"/>
  <c r="K146" i="2"/>
  <c r="J146" i="2"/>
  <c r="N146" i="2" s="1"/>
  <c r="K142" i="2"/>
  <c r="J142" i="2"/>
  <c r="N142" i="2" s="1"/>
  <c r="K138" i="2"/>
  <c r="J138" i="2"/>
  <c r="N138" i="2" s="1"/>
  <c r="K134" i="2"/>
  <c r="J134" i="2"/>
  <c r="N134" i="2" s="1"/>
  <c r="K130" i="2"/>
  <c r="J130" i="2"/>
  <c r="K126" i="2"/>
  <c r="J126" i="2"/>
  <c r="N126" i="2" s="1"/>
  <c r="K122" i="2"/>
  <c r="J122" i="2"/>
  <c r="N122" i="2" s="1"/>
  <c r="K118" i="2"/>
  <c r="J118" i="2"/>
  <c r="N118" i="2" s="1"/>
  <c r="K114" i="2"/>
  <c r="J114" i="2"/>
  <c r="N114" i="2" s="1"/>
  <c r="K110" i="2"/>
  <c r="J110" i="2"/>
  <c r="N110" i="2" s="1"/>
  <c r="K106" i="2"/>
  <c r="J106" i="2"/>
  <c r="N106" i="2" s="1"/>
  <c r="K102" i="2"/>
  <c r="J102" i="2"/>
  <c r="N102" i="2" s="1"/>
  <c r="K98" i="2"/>
  <c r="J98" i="2"/>
  <c r="N98" i="2" s="1"/>
  <c r="K94" i="2"/>
  <c r="J94" i="2"/>
  <c r="N94" i="2" s="1"/>
  <c r="K90" i="2"/>
  <c r="J90" i="2"/>
  <c r="N90" i="2" s="1"/>
  <c r="K86" i="2"/>
  <c r="J86" i="2"/>
  <c r="N86" i="2" s="1"/>
  <c r="K82" i="2"/>
  <c r="J82" i="2"/>
  <c r="N82" i="2" s="1"/>
  <c r="K78" i="2"/>
  <c r="J78" i="2"/>
  <c r="N78" i="2" s="1"/>
  <c r="K74" i="2"/>
  <c r="J74" i="2"/>
  <c r="K70" i="2"/>
  <c r="J70" i="2"/>
  <c r="K63" i="2"/>
  <c r="J63" i="2"/>
  <c r="N63" i="2" s="1"/>
  <c r="K59" i="2"/>
  <c r="J59" i="2"/>
  <c r="N59" i="2" s="1"/>
  <c r="K55" i="2"/>
  <c r="J55" i="2"/>
  <c r="N55" i="2" s="1"/>
  <c r="K48" i="2"/>
  <c r="J48" i="2"/>
  <c r="K44" i="2"/>
  <c r="J44" i="2"/>
  <c r="K40" i="2"/>
  <c r="J40" i="2"/>
  <c r="N40" i="2" s="1"/>
  <c r="K36" i="2"/>
  <c r="J36" i="2"/>
  <c r="N36" i="2" s="1"/>
  <c r="K31" i="2"/>
  <c r="J31" i="2"/>
  <c r="K27" i="2"/>
  <c r="J27" i="2"/>
  <c r="N27" i="2" s="1"/>
  <c r="K23" i="2"/>
  <c r="J23" i="2"/>
  <c r="N23" i="2" s="1"/>
  <c r="K19" i="2"/>
  <c r="J19" i="2"/>
  <c r="K16" i="2"/>
  <c r="J16" i="2"/>
  <c r="N16" i="2" s="1"/>
  <c r="K12" i="2"/>
  <c r="J8" i="2"/>
  <c r="K1809" i="2"/>
  <c r="J1809" i="2"/>
  <c r="N1809" i="2" s="1"/>
  <c r="K1805" i="2"/>
  <c r="J1805" i="2"/>
  <c r="N1805" i="2" s="1"/>
  <c r="K1801" i="2"/>
  <c r="J1801" i="2"/>
  <c r="K1794" i="2"/>
  <c r="J1794" i="2"/>
  <c r="N1794" i="2" s="1"/>
  <c r="K1790" i="2"/>
  <c r="J1790" i="2"/>
  <c r="K1786" i="2"/>
  <c r="J1786" i="2"/>
  <c r="K1782" i="2"/>
  <c r="J1782" i="2"/>
  <c r="K1778" i="2"/>
  <c r="J1778" i="2"/>
  <c r="K1774" i="2"/>
  <c r="J1774" i="2"/>
  <c r="K1768" i="2"/>
  <c r="J1768" i="2"/>
  <c r="K1764" i="2"/>
  <c r="J1764" i="2"/>
  <c r="K1758" i="2"/>
  <c r="J1758" i="2"/>
  <c r="K1754" i="2"/>
  <c r="J1754" i="2"/>
  <c r="K1746" i="2"/>
  <c r="J1746" i="2"/>
  <c r="N1746" i="2" s="1"/>
  <c r="K1738" i="2"/>
  <c r="J1738" i="2"/>
  <c r="N1738" i="2" s="1"/>
  <c r="K1730" i="2"/>
  <c r="J1730" i="2"/>
  <c r="N1730" i="2" s="1"/>
  <c r="K1722" i="2"/>
  <c r="J1722" i="2"/>
  <c r="N1722" i="2" s="1"/>
  <c r="K1714" i="2"/>
  <c r="J1714" i="2"/>
  <c r="N1714" i="2" s="1"/>
  <c r="K1706" i="2"/>
  <c r="J1706" i="2"/>
  <c r="K1698" i="2"/>
  <c r="J1698" i="2"/>
  <c r="K1690" i="2"/>
  <c r="J1690" i="2"/>
  <c r="K1682" i="2"/>
  <c r="J1682" i="2"/>
  <c r="N1674" i="2"/>
  <c r="N1666" i="2"/>
  <c r="K1658" i="2"/>
  <c r="J1658" i="2"/>
  <c r="N1658" i="2" s="1"/>
  <c r="K1654" i="2"/>
  <c r="J1654" i="2"/>
  <c r="N1654" i="2" s="1"/>
  <c r="K1646" i="2"/>
  <c r="J1646" i="2"/>
  <c r="N1646" i="2" s="1"/>
  <c r="K1638" i="2"/>
  <c r="J1638" i="2"/>
  <c r="N1638" i="2" s="1"/>
  <c r="K1630" i="2"/>
  <c r="J1630" i="2"/>
  <c r="N1630" i="2" s="1"/>
  <c r="K1616" i="2"/>
  <c r="J1616" i="2"/>
  <c r="N1616" i="2" s="1"/>
  <c r="N1608" i="2"/>
  <c r="K1604" i="2"/>
  <c r="J1604" i="2"/>
  <c r="N1604" i="2" s="1"/>
  <c r="K1596" i="2"/>
  <c r="J1596" i="2"/>
  <c r="N1596" i="2" s="1"/>
  <c r="K1588" i="2"/>
  <c r="J1588" i="2"/>
  <c r="N1588" i="2" s="1"/>
  <c r="K1580" i="2"/>
  <c r="J1580" i="2"/>
  <c r="N1580" i="2" s="1"/>
  <c r="K1572" i="2"/>
  <c r="J1572" i="2"/>
  <c r="K1564" i="2"/>
  <c r="J1564" i="2"/>
  <c r="N1564" i="2" s="1"/>
  <c r="K1556" i="2"/>
  <c r="J1556" i="2"/>
  <c r="N1556" i="2" s="1"/>
  <c r="K1552" i="2"/>
  <c r="J1552" i="2"/>
  <c r="N1552" i="2" s="1"/>
  <c r="K1544" i="2"/>
  <c r="J1544" i="2"/>
  <c r="N1544" i="2" s="1"/>
  <c r="K1540" i="2"/>
  <c r="J1540" i="2"/>
  <c r="N1540" i="2" s="1"/>
  <c r="K1532" i="2"/>
  <c r="J1532" i="2"/>
  <c r="N1524" i="2"/>
  <c r="K1516" i="2"/>
  <c r="J1516" i="2"/>
  <c r="N1509" i="2"/>
  <c r="K1501" i="2"/>
  <c r="J1501" i="2"/>
  <c r="N1501" i="2" s="1"/>
  <c r="K1493" i="2"/>
  <c r="J1493" i="2"/>
  <c r="N1493" i="2" s="1"/>
  <c r="K1489" i="2"/>
  <c r="J1489" i="2"/>
  <c r="N1489" i="2" s="1"/>
  <c r="K1481" i="2"/>
  <c r="J1481" i="2"/>
  <c r="N1481" i="2" s="1"/>
  <c r="K1477" i="2"/>
  <c r="J1477" i="2"/>
  <c r="N1477" i="2" s="1"/>
  <c r="K1469" i="2"/>
  <c r="J1469" i="2"/>
  <c r="N1469" i="2" s="1"/>
  <c r="K1461" i="2"/>
  <c r="J1461" i="2"/>
  <c r="N1461" i="2" s="1"/>
  <c r="K1457" i="2"/>
  <c r="J1457" i="2"/>
  <c r="K1449" i="2"/>
  <c r="J1449" i="2"/>
  <c r="K1445" i="2"/>
  <c r="J1445" i="2"/>
  <c r="K1437" i="2"/>
  <c r="J1437" i="2"/>
  <c r="K1429" i="2"/>
  <c r="J1429" i="2"/>
  <c r="K1425" i="2"/>
  <c r="J1425" i="2"/>
  <c r="K1417" i="2"/>
  <c r="J1417" i="2"/>
  <c r="K1413" i="2"/>
  <c r="J1413" i="2"/>
  <c r="K1405" i="2"/>
  <c r="J1405" i="2"/>
  <c r="K1395" i="2"/>
  <c r="J1395" i="2"/>
  <c r="K1387" i="2"/>
  <c r="J1387" i="2"/>
  <c r="N1387" i="2" s="1"/>
  <c r="K1383" i="2"/>
  <c r="J1383" i="2"/>
  <c r="K1379" i="2"/>
  <c r="J1379" i="2"/>
  <c r="K1375" i="2"/>
  <c r="J1375" i="2"/>
  <c r="K1371" i="2"/>
  <c r="J1371" i="2"/>
  <c r="K1367" i="2"/>
  <c r="J1367" i="2"/>
  <c r="K1363" i="2"/>
  <c r="J1363" i="2"/>
  <c r="N1363" i="2" s="1"/>
  <c r="K1360" i="2"/>
  <c r="J1360" i="2"/>
  <c r="K1356" i="2"/>
  <c r="J1356" i="2"/>
  <c r="N1356" i="2" s="1"/>
  <c r="K1352" i="2"/>
  <c r="J1352" i="2"/>
  <c r="N1352" i="2" s="1"/>
  <c r="K1348" i="2"/>
  <c r="J1348" i="2"/>
  <c r="N1348" i="2" s="1"/>
  <c r="K1344" i="2"/>
  <c r="J1344" i="2"/>
  <c r="K1340" i="2"/>
  <c r="J1340" i="2"/>
  <c r="N1336" i="2"/>
  <c r="K1332" i="2"/>
  <c r="J1332" i="2"/>
  <c r="N1328" i="2"/>
  <c r="K1324" i="2"/>
  <c r="J1324" i="2"/>
  <c r="K1316" i="2"/>
  <c r="J1316" i="2"/>
  <c r="K1312" i="2"/>
  <c r="J1312" i="2"/>
  <c r="K1308" i="2"/>
  <c r="J1308" i="2"/>
  <c r="N1308" i="2" s="1"/>
  <c r="K1304" i="2"/>
  <c r="J1304" i="2"/>
  <c r="N1304" i="2" s="1"/>
  <c r="K1300" i="2"/>
  <c r="J1300" i="2"/>
  <c r="N1300" i="2" s="1"/>
  <c r="K1296" i="2"/>
  <c r="J1296" i="2"/>
  <c r="K1292" i="2"/>
  <c r="J1292" i="2"/>
  <c r="N1292" i="2" s="1"/>
  <c r="K1288" i="2"/>
  <c r="J1288" i="2"/>
  <c r="K1284" i="2"/>
  <c r="J1284" i="2"/>
  <c r="N1284" i="2" s="1"/>
  <c r="K1280" i="2"/>
  <c r="J1280" i="2"/>
  <c r="N1280" i="2" s="1"/>
  <c r="K1276" i="2"/>
  <c r="J1276" i="2"/>
  <c r="N1276" i="2" s="1"/>
  <c r="K1272" i="2"/>
  <c r="J1272" i="2"/>
  <c r="N1272" i="2" s="1"/>
  <c r="K1257" i="2"/>
  <c r="J1257" i="2"/>
  <c r="N1257" i="2" s="1"/>
  <c r="K1253" i="2"/>
  <c r="J1253" i="2"/>
  <c r="N1253" i="2" s="1"/>
  <c r="N1249" i="2"/>
  <c r="K1243" i="2"/>
  <c r="J1243" i="2"/>
  <c r="N1243" i="2" s="1"/>
  <c r="K1235" i="2"/>
  <c r="J1235" i="2"/>
  <c r="N1235" i="2" s="1"/>
  <c r="K1227" i="2"/>
  <c r="J1227" i="2"/>
  <c r="N1221" i="2"/>
  <c r="K1217" i="2"/>
  <c r="J1217" i="2"/>
  <c r="N1217" i="2" s="1"/>
  <c r="K1211" i="2"/>
  <c r="J1211" i="2"/>
  <c r="N1211" i="2" s="1"/>
  <c r="K1207" i="2"/>
  <c r="J1207" i="2"/>
  <c r="N1207" i="2" s="1"/>
  <c r="K1203" i="2"/>
  <c r="J1203" i="2"/>
  <c r="K1199" i="2"/>
  <c r="J1199" i="2"/>
  <c r="K1195" i="2"/>
  <c r="J1195" i="2"/>
  <c r="K1191" i="2"/>
  <c r="J1191" i="2"/>
  <c r="K1187" i="2"/>
  <c r="J1187" i="2"/>
  <c r="K1183" i="2"/>
  <c r="J1183" i="2"/>
  <c r="K1179" i="2"/>
  <c r="J1179" i="2"/>
  <c r="N1179" i="2" s="1"/>
  <c r="K1175" i="2"/>
  <c r="J1175" i="2"/>
  <c r="K1171" i="2"/>
  <c r="J1171" i="2"/>
  <c r="K1167" i="2"/>
  <c r="J1167" i="2"/>
  <c r="K1163" i="2"/>
  <c r="J1163" i="2"/>
  <c r="K1159" i="2"/>
  <c r="J1159" i="2"/>
  <c r="N1155" i="2"/>
  <c r="K1151" i="2"/>
  <c r="J1151" i="2"/>
  <c r="K1147" i="2"/>
  <c r="J1147" i="2"/>
  <c r="K1143" i="2"/>
  <c r="J1143" i="2"/>
  <c r="K1139" i="2"/>
  <c r="J1139" i="2"/>
  <c r="K1135" i="2"/>
  <c r="J1135" i="2"/>
  <c r="K1131" i="2"/>
  <c r="J1131" i="2"/>
  <c r="K1127" i="2"/>
  <c r="J1127" i="2"/>
  <c r="K1123" i="2"/>
  <c r="J1123" i="2"/>
  <c r="N1123" i="2" s="1"/>
  <c r="K1119" i="2"/>
  <c r="J1119" i="2"/>
  <c r="K1115" i="2"/>
  <c r="J1115" i="2"/>
  <c r="K1111" i="2"/>
  <c r="J1111" i="2"/>
  <c r="K1107" i="2"/>
  <c r="J1107" i="2"/>
  <c r="K1103" i="2"/>
  <c r="J1103" i="2"/>
  <c r="N1103" i="2" s="1"/>
  <c r="K1099" i="2"/>
  <c r="J1099" i="2"/>
  <c r="K1095" i="2"/>
  <c r="J1095" i="2"/>
  <c r="K1091" i="2"/>
  <c r="J1091" i="2"/>
  <c r="N1091" i="2" s="1"/>
  <c r="K1087" i="2"/>
  <c r="J1087" i="2"/>
  <c r="N1087" i="2" s="1"/>
  <c r="K1083" i="2"/>
  <c r="J1083" i="2"/>
  <c r="K1079" i="2"/>
  <c r="J1079" i="2"/>
  <c r="N1079" i="2" s="1"/>
  <c r="K1075" i="2"/>
  <c r="J1075" i="2"/>
  <c r="N1075" i="2" s="1"/>
  <c r="K1071" i="2"/>
  <c r="J1071" i="2"/>
  <c r="N1071" i="2" s="1"/>
  <c r="K1067" i="2"/>
  <c r="J1067" i="2"/>
  <c r="N1067" i="2" s="1"/>
  <c r="K1063" i="2"/>
  <c r="J1063" i="2"/>
  <c r="N1063" i="2" s="1"/>
  <c r="K1059" i="2"/>
  <c r="J1059" i="2"/>
  <c r="N1059" i="2" s="1"/>
  <c r="K1055" i="2"/>
  <c r="J1055" i="2"/>
  <c r="N1055" i="2" s="1"/>
  <c r="K1051" i="2"/>
  <c r="J1051" i="2"/>
  <c r="N1051" i="2" s="1"/>
  <c r="K1047" i="2"/>
  <c r="J1047" i="2"/>
  <c r="K1043" i="2"/>
  <c r="J1043" i="2"/>
  <c r="N1043" i="2" s="1"/>
  <c r="K1036" i="2"/>
  <c r="J1036" i="2"/>
  <c r="N1036" i="2" s="1"/>
  <c r="K1032" i="2"/>
  <c r="J1032" i="2"/>
  <c r="K1028" i="2"/>
  <c r="J1028" i="2"/>
  <c r="N1028" i="2" s="1"/>
  <c r="K1024" i="2"/>
  <c r="J1024" i="2"/>
  <c r="K1020" i="2"/>
  <c r="J1020" i="2"/>
  <c r="K1015" i="2"/>
  <c r="J1015" i="2"/>
  <c r="N1015" i="2" s="1"/>
  <c r="K1011" i="2"/>
  <c r="J1011" i="2"/>
  <c r="N1011" i="2" s="1"/>
  <c r="K1007" i="2"/>
  <c r="J1007" i="2"/>
  <c r="N1007" i="2" s="1"/>
  <c r="K1003" i="2"/>
  <c r="J1003" i="2"/>
  <c r="K999" i="2"/>
  <c r="J999" i="2"/>
  <c r="K995" i="2"/>
  <c r="J995" i="2"/>
  <c r="K991" i="2"/>
  <c r="J991" i="2"/>
  <c r="K987" i="2"/>
  <c r="J987" i="2"/>
  <c r="K983" i="2"/>
  <c r="J983" i="2"/>
  <c r="N983" i="2" s="1"/>
  <c r="K979" i="2"/>
  <c r="J979" i="2"/>
  <c r="N979" i="2" s="1"/>
  <c r="N968" i="2"/>
  <c r="N964" i="2"/>
  <c r="K957" i="2"/>
  <c r="J957" i="2"/>
  <c r="K951" i="2"/>
  <c r="J951" i="2"/>
  <c r="N951" i="2" s="1"/>
  <c r="K947" i="2"/>
  <c r="J947" i="2"/>
  <c r="N947" i="2" s="1"/>
  <c r="K943" i="2"/>
  <c r="J943" i="2"/>
  <c r="N943" i="2" s="1"/>
  <c r="K939" i="2"/>
  <c r="J939" i="2"/>
  <c r="K934" i="2"/>
  <c r="J934" i="2"/>
  <c r="N934" i="2" s="1"/>
  <c r="K926" i="2"/>
  <c r="J926" i="2"/>
  <c r="N926" i="2" s="1"/>
  <c r="N922" i="2"/>
  <c r="K918" i="2"/>
  <c r="J918" i="2"/>
  <c r="N918" i="2" s="1"/>
  <c r="K912" i="2"/>
  <c r="J912" i="2"/>
  <c r="N912" i="2" s="1"/>
  <c r="K908" i="2"/>
  <c r="J908" i="2"/>
  <c r="K905" i="2"/>
  <c r="J905" i="2"/>
  <c r="K902" i="2"/>
  <c r="J902" i="2"/>
  <c r="K898" i="2"/>
  <c r="J898" i="2"/>
  <c r="K894" i="2"/>
  <c r="J894" i="2"/>
  <c r="K890" i="2"/>
  <c r="J890" i="2"/>
  <c r="K886" i="2"/>
  <c r="J886" i="2"/>
  <c r="K882" i="2"/>
  <c r="J882" i="2"/>
  <c r="K878" i="2"/>
  <c r="J878" i="2"/>
  <c r="K874" i="2"/>
  <c r="J874" i="2"/>
  <c r="K870" i="2"/>
  <c r="J870" i="2"/>
  <c r="K866" i="2"/>
  <c r="J866" i="2"/>
  <c r="K862" i="2"/>
  <c r="J862" i="2"/>
  <c r="K859" i="2"/>
  <c r="J859" i="2"/>
  <c r="N859" i="2" s="1"/>
  <c r="K855" i="2"/>
  <c r="J855" i="2"/>
  <c r="N847" i="2"/>
  <c r="N843" i="2"/>
  <c r="K840" i="2"/>
  <c r="J840" i="2"/>
  <c r="N840" i="2" s="1"/>
  <c r="K836" i="2"/>
  <c r="J836" i="2"/>
  <c r="K828" i="2"/>
  <c r="J828" i="2"/>
  <c r="N828" i="2" s="1"/>
  <c r="K1904" i="2"/>
  <c r="J1904" i="2"/>
  <c r="K1900" i="2"/>
  <c r="J1900" i="2"/>
  <c r="N1900" i="2" s="1"/>
  <c r="K1896" i="2"/>
  <c r="J1896" i="2"/>
  <c r="K1893" i="2"/>
  <c r="J1893" i="2"/>
  <c r="K1889" i="2"/>
  <c r="J1889" i="2"/>
  <c r="N1889" i="2" s="1"/>
  <c r="K1885" i="2"/>
  <c r="J1885" i="2"/>
  <c r="N1885" i="2" s="1"/>
  <c r="K1881" i="2"/>
  <c r="J1881" i="2"/>
  <c r="K1877" i="2"/>
  <c r="J1877" i="2"/>
  <c r="N1877" i="2" s="1"/>
  <c r="K1873" i="2"/>
  <c r="J1873" i="2"/>
  <c r="K1868" i="2"/>
  <c r="J1868" i="2"/>
  <c r="K1864" i="2"/>
  <c r="J1864" i="2"/>
  <c r="N1864" i="2" s="1"/>
  <c r="K1860" i="2"/>
  <c r="J1860" i="2"/>
  <c r="K1856" i="2"/>
  <c r="J1856" i="2"/>
  <c r="N1856" i="2" s="1"/>
  <c r="K1854" i="2"/>
  <c r="J1854" i="2"/>
  <c r="N1847" i="2"/>
  <c r="N1843" i="2"/>
  <c r="K1831" i="2"/>
  <c r="J1831" i="2"/>
  <c r="K1827" i="2"/>
  <c r="J1827" i="2"/>
  <c r="K1823" i="2"/>
  <c r="J1823" i="2"/>
  <c r="K1819" i="2"/>
  <c r="J1819" i="2"/>
  <c r="N1819" i="2" s="1"/>
  <c r="N1908" i="2"/>
  <c r="K1998" i="2"/>
  <c r="J1998" i="2"/>
  <c r="N1998" i="2" s="1"/>
  <c r="N1994" i="2"/>
  <c r="K1990" i="2"/>
  <c r="J1990" i="2"/>
  <c r="N1990" i="2" s="1"/>
  <c r="K1985" i="2"/>
  <c r="J1985" i="2"/>
  <c r="K1981" i="2"/>
  <c r="J1981" i="2"/>
  <c r="K1977" i="2"/>
  <c r="J1977" i="2"/>
  <c r="K1973" i="2"/>
  <c r="J1973" i="2"/>
  <c r="K1969" i="2"/>
  <c r="J1969" i="2"/>
  <c r="K1965" i="2"/>
  <c r="J1965" i="2"/>
  <c r="N1965" i="2" s="1"/>
  <c r="K1963" i="2"/>
  <c r="J1963" i="2"/>
  <c r="N1963" i="2" s="1"/>
  <c r="K1959" i="2"/>
  <c r="J1959" i="2"/>
  <c r="K1955" i="2"/>
  <c r="J1955" i="2"/>
  <c r="K1952" i="2"/>
  <c r="J1952" i="2"/>
  <c r="N1948" i="2"/>
  <c r="K1946" i="2"/>
  <c r="J1946" i="2"/>
  <c r="N1946" i="2" s="1"/>
  <c r="K1944" i="2"/>
  <c r="J1944" i="2"/>
  <c r="N1944" i="2" s="1"/>
  <c r="K1940" i="2"/>
  <c r="J1940" i="2"/>
  <c r="K1936" i="2"/>
  <c r="J1936" i="2"/>
  <c r="N1936" i="2" s="1"/>
  <c r="K1932" i="2"/>
  <c r="J1932" i="2"/>
  <c r="K1928" i="2"/>
  <c r="J1928" i="2"/>
  <c r="N1928" i="2" s="1"/>
  <c r="K1924" i="2"/>
  <c r="J1924" i="2"/>
  <c r="N1924" i="2" s="1"/>
  <c r="K1920" i="2"/>
  <c r="J1920" i="2"/>
  <c r="N1920" i="2" s="1"/>
  <c r="K1916" i="2"/>
  <c r="J1916" i="2"/>
  <c r="N1916" i="2" s="1"/>
  <c r="K1912" i="2"/>
  <c r="J1912" i="2"/>
  <c r="J7319" i="2"/>
  <c r="J7315" i="2"/>
  <c r="N7315" i="2" s="1"/>
  <c r="K7311" i="2"/>
  <c r="J7311" i="2"/>
  <c r="N7311" i="2" s="1"/>
  <c r="K7308" i="2"/>
  <c r="J7308" i="2"/>
  <c r="K7304" i="2"/>
  <c r="J7304" i="2"/>
  <c r="N7304" i="2" s="1"/>
  <c r="K7300" i="2"/>
  <c r="J7300" i="2"/>
  <c r="N7300" i="2" s="1"/>
  <c r="K7296" i="2"/>
  <c r="J7296" i="2"/>
  <c r="N7296" i="2" s="1"/>
  <c r="K7292" i="2"/>
  <c r="J7292" i="2"/>
  <c r="N7292" i="2" s="1"/>
  <c r="K7288" i="2"/>
  <c r="J7288" i="2"/>
  <c r="K7284" i="2"/>
  <c r="J7284" i="2"/>
  <c r="N7284" i="2" s="1"/>
  <c r="K7280" i="2"/>
  <c r="J7280" i="2"/>
  <c r="N7280" i="2" s="1"/>
  <c r="K7276" i="2"/>
  <c r="J7276" i="2"/>
  <c r="N7276" i="2" s="1"/>
  <c r="K7272" i="2"/>
  <c r="J7272" i="2"/>
  <c r="N7272" i="2" s="1"/>
  <c r="K7268" i="2"/>
  <c r="J7268" i="2"/>
  <c r="N7268" i="2" s="1"/>
  <c r="K7264" i="2"/>
  <c r="J7264" i="2"/>
  <c r="K7260" i="2"/>
  <c r="J7260" i="2"/>
  <c r="N7260" i="2" s="1"/>
  <c r="K7256" i="2"/>
  <c r="J7256" i="2"/>
  <c r="N7256" i="2" s="1"/>
  <c r="K7252" i="2"/>
  <c r="J7252" i="2"/>
  <c r="N7240" i="2"/>
  <c r="N7236" i="2"/>
  <c r="K7229" i="2"/>
  <c r="J7229" i="2"/>
  <c r="N7229" i="2" s="1"/>
  <c r="K7221" i="2"/>
  <c r="J7221" i="2"/>
  <c r="K7213" i="2"/>
  <c r="J7213" i="2"/>
  <c r="N7209" i="2"/>
  <c r="K7205" i="2"/>
  <c r="J7205" i="2"/>
  <c r="N7205" i="2" s="1"/>
  <c r="K7202" i="2"/>
  <c r="J7202" i="2"/>
  <c r="N7202" i="2" s="1"/>
  <c r="K7198" i="2"/>
  <c r="J7198" i="2"/>
  <c r="K7194" i="2"/>
  <c r="J7194" i="2"/>
  <c r="K7190" i="2"/>
  <c r="J7190" i="2"/>
  <c r="K7186" i="2"/>
  <c r="J7186" i="2"/>
  <c r="K7175" i="2"/>
  <c r="J7175" i="2"/>
  <c r="K7169" i="2"/>
  <c r="J7169" i="2"/>
  <c r="K7165" i="2"/>
  <c r="J7165" i="2"/>
  <c r="K7161" i="2"/>
  <c r="J7161" i="2"/>
  <c r="K7157" i="2"/>
  <c r="J7157" i="2"/>
  <c r="K7153" i="2"/>
  <c r="J7153" i="2"/>
  <c r="K7149" i="2"/>
  <c r="J7149" i="2"/>
  <c r="N7145" i="2"/>
  <c r="K7141" i="2"/>
  <c r="J7141" i="2"/>
  <c r="K7137" i="2"/>
  <c r="J7137" i="2"/>
  <c r="K7133" i="2"/>
  <c r="J7133" i="2"/>
  <c r="K7129" i="2"/>
  <c r="J7129" i="2"/>
  <c r="K7125" i="2"/>
  <c r="J7125" i="2"/>
  <c r="N7125" i="2" s="1"/>
  <c r="K7121" i="2"/>
  <c r="J7121" i="2"/>
  <c r="K7117" i="2"/>
  <c r="J7117" i="2"/>
  <c r="K7113" i="2"/>
  <c r="J7113" i="2"/>
  <c r="K7109" i="2"/>
  <c r="J7109" i="2"/>
  <c r="K7105" i="2"/>
  <c r="J7105" i="2"/>
  <c r="K7101" i="2"/>
  <c r="J7101" i="2"/>
  <c r="K7099" i="2"/>
  <c r="J7099" i="2"/>
  <c r="N7099" i="2" s="1"/>
  <c r="K7095" i="2"/>
  <c r="J7095" i="2"/>
  <c r="K7091" i="2"/>
  <c r="J7091" i="2"/>
  <c r="K7087" i="2"/>
  <c r="J7087" i="2"/>
  <c r="K7083" i="2"/>
  <c r="J7083" i="2"/>
  <c r="K7079" i="2"/>
  <c r="J7079" i="2"/>
  <c r="K7075" i="2"/>
  <c r="J7075" i="2"/>
  <c r="N7075" i="2" s="1"/>
  <c r="K7071" i="2"/>
  <c r="J7071" i="2"/>
  <c r="K7067" i="2"/>
  <c r="J7067" i="2"/>
  <c r="K7063" i="2"/>
  <c r="J7063" i="2"/>
  <c r="N7063" i="2" s="1"/>
  <c r="K7059" i="2"/>
  <c r="J7059" i="2"/>
  <c r="N7059" i="2" s="1"/>
  <c r="K7056" i="2"/>
  <c r="J7056" i="2"/>
  <c r="K7052" i="2"/>
  <c r="J7052" i="2"/>
  <c r="K7048" i="2"/>
  <c r="J7048" i="2"/>
  <c r="N7048" i="2" s="1"/>
  <c r="K7044" i="2"/>
  <c r="J7044" i="2"/>
  <c r="N7044" i="2" s="1"/>
  <c r="K7040" i="2"/>
  <c r="J7040" i="2"/>
  <c r="K7038" i="2"/>
  <c r="J7038" i="2"/>
  <c r="K7035" i="2"/>
  <c r="J7035" i="2"/>
  <c r="K7031" i="2"/>
  <c r="J7031" i="2"/>
  <c r="K7027" i="2"/>
  <c r="J7027" i="2"/>
  <c r="N7027" i="2" s="1"/>
  <c r="K7023" i="2"/>
  <c r="J7023" i="2"/>
  <c r="K7019" i="2"/>
  <c r="J7019" i="2"/>
  <c r="N7019" i="2" s="1"/>
  <c r="K7015" i="2"/>
  <c r="J7015" i="2"/>
  <c r="K7011" i="2"/>
  <c r="J7011" i="2"/>
  <c r="K7007" i="2"/>
  <c r="J7007" i="2"/>
  <c r="K7003" i="2"/>
  <c r="J7003" i="2"/>
  <c r="K6999" i="2"/>
  <c r="J6999" i="2"/>
  <c r="K6996" i="2"/>
  <c r="J6996" i="2"/>
  <c r="K6992" i="2"/>
  <c r="J6992" i="2"/>
  <c r="K6986" i="2"/>
  <c r="J6986" i="2"/>
  <c r="K6982" i="2"/>
  <c r="J6982" i="2"/>
  <c r="K6972" i="2"/>
  <c r="J6972" i="2"/>
  <c r="N6972" i="2" s="1"/>
  <c r="K6968" i="2"/>
  <c r="J6968" i="2"/>
  <c r="N6968" i="2" s="1"/>
  <c r="K6960" i="2"/>
  <c r="J6960" i="2"/>
  <c r="N6960" i="2" s="1"/>
  <c r="K6956" i="2"/>
  <c r="J6956" i="2"/>
  <c r="N6956" i="2" s="1"/>
  <c r="K6952" i="2"/>
  <c r="J6952" i="2"/>
  <c r="N6952" i="2" s="1"/>
  <c r="K6948" i="2"/>
  <c r="J6948" i="2"/>
  <c r="N6948" i="2" s="1"/>
  <c r="K6944" i="2"/>
  <c r="J6944" i="2"/>
  <c r="N6944" i="2" s="1"/>
  <c r="K6938" i="2"/>
  <c r="J6938" i="2"/>
  <c r="N6938" i="2" s="1"/>
  <c r="K6936" i="2"/>
  <c r="J6936" i="2"/>
  <c r="N6936" i="2" s="1"/>
  <c r="K6931" i="2"/>
  <c r="J6931" i="2"/>
  <c r="N6931" i="2" s="1"/>
  <c r="K6927" i="2"/>
  <c r="J6927" i="2"/>
  <c r="N6927" i="2" s="1"/>
  <c r="K6923" i="2"/>
  <c r="J6923" i="2"/>
  <c r="N6923" i="2" s="1"/>
  <c r="K6920" i="2"/>
  <c r="J6920" i="2"/>
  <c r="N6920" i="2" s="1"/>
  <c r="K6917" i="2"/>
  <c r="J6917" i="2"/>
  <c r="N6917" i="2" s="1"/>
  <c r="K6915" i="2"/>
  <c r="J6915" i="2"/>
  <c r="N6915" i="2" s="1"/>
  <c r="N6911" i="2"/>
  <c r="K6907" i="2"/>
  <c r="J6907" i="2"/>
  <c r="K6903" i="2"/>
  <c r="J6903" i="2"/>
  <c r="N6903" i="2" s="1"/>
  <c r="N6899" i="2"/>
  <c r="N6896" i="2"/>
  <c r="K6892" i="2"/>
  <c r="J6892" i="2"/>
  <c r="K6888" i="2"/>
  <c r="J6888" i="2"/>
  <c r="N6888" i="2" s="1"/>
  <c r="K6673" i="2"/>
  <c r="J6673" i="2"/>
  <c r="K6880" i="2"/>
  <c r="J6880" i="2"/>
  <c r="N6880" i="2" s="1"/>
  <c r="K6597" i="2"/>
  <c r="J6597" i="2"/>
  <c r="N6597" i="2" s="1"/>
  <c r="N6599" i="2"/>
  <c r="N6603" i="2"/>
  <c r="N6607" i="2"/>
  <c r="K6610" i="2"/>
  <c r="J6610" i="2"/>
  <c r="K6614" i="2"/>
  <c r="J6614" i="2"/>
  <c r="K6676" i="2"/>
  <c r="J6676" i="2"/>
  <c r="K6620" i="2"/>
  <c r="J6620" i="2"/>
  <c r="K6624" i="2"/>
  <c r="J6624" i="2"/>
  <c r="N6624" i="2" s="1"/>
  <c r="K6627" i="2"/>
  <c r="J6627" i="2"/>
  <c r="K6630" i="2"/>
  <c r="J6630" i="2"/>
  <c r="N6630" i="2" s="1"/>
  <c r="K6638" i="2"/>
  <c r="J6638" i="2"/>
  <c r="K6639" i="2"/>
  <c r="J6639" i="2"/>
  <c r="K6648" i="2"/>
  <c r="J6648" i="2"/>
  <c r="N6648" i="2" s="1"/>
  <c r="K6650" i="2"/>
  <c r="J6650" i="2"/>
  <c r="K6652" i="2"/>
  <c r="J6652" i="2"/>
  <c r="N6652" i="2" s="1"/>
  <c r="N6662" i="2"/>
  <c r="N6658" i="2"/>
  <c r="K6669" i="2"/>
  <c r="J6669" i="2"/>
  <c r="N6669" i="2" s="1"/>
  <c r="K6680" i="2"/>
  <c r="J6680" i="2"/>
  <c r="K6684" i="2"/>
  <c r="J6684" i="2"/>
  <c r="N6684" i="2" s="1"/>
  <c r="K6688" i="2"/>
  <c r="J6688" i="2"/>
  <c r="N6688" i="2" s="1"/>
  <c r="K6693" i="2"/>
  <c r="J6693" i="2"/>
  <c r="N6693" i="2" s="1"/>
  <c r="K6696" i="2"/>
  <c r="J6696" i="2"/>
  <c r="N6696" i="2" s="1"/>
  <c r="K6700" i="2"/>
  <c r="J6700" i="2"/>
  <c r="K6704" i="2"/>
  <c r="J6704" i="2"/>
  <c r="K6708" i="2"/>
  <c r="J6708" i="2"/>
  <c r="K6712" i="2"/>
  <c r="J6712" i="2"/>
  <c r="N6712" i="2" s="1"/>
  <c r="K6716" i="2"/>
  <c r="J6716" i="2"/>
  <c r="N6716" i="2" s="1"/>
  <c r="K6720" i="2"/>
  <c r="J6720" i="2"/>
  <c r="N6720" i="2" s="1"/>
  <c r="K6725" i="2"/>
  <c r="J6725" i="2"/>
  <c r="N6725" i="2" s="1"/>
  <c r="K6728" i="2"/>
  <c r="J6728" i="2"/>
  <c r="N6728" i="2" s="1"/>
  <c r="K6734" i="2"/>
  <c r="J6734" i="2"/>
  <c r="N6734" i="2" s="1"/>
  <c r="K6735" i="2"/>
  <c r="J6735" i="2"/>
  <c r="N6735" i="2" s="1"/>
  <c r="K6739" i="2"/>
  <c r="J6739" i="2"/>
  <c r="N6739" i="2" s="1"/>
  <c r="K6743" i="2"/>
  <c r="J6743" i="2"/>
  <c r="N6743" i="2" s="1"/>
  <c r="K6747" i="2"/>
  <c r="J6747" i="2"/>
  <c r="N6747" i="2" s="1"/>
  <c r="K6751" i="2"/>
  <c r="J6751" i="2"/>
  <c r="N6751" i="2" s="1"/>
  <c r="K6755" i="2"/>
  <c r="J6755" i="2"/>
  <c r="N6755" i="2" s="1"/>
  <c r="K6759" i="2"/>
  <c r="J6759" i="2"/>
  <c r="N6759" i="2" s="1"/>
  <c r="K6763" i="2"/>
  <c r="J6763" i="2"/>
  <c r="N6763" i="2" s="1"/>
  <c r="K6766" i="2"/>
  <c r="J6766" i="2"/>
  <c r="N6766" i="2" s="1"/>
  <c r="K6771" i="2"/>
  <c r="J6771" i="2"/>
  <c r="N6771" i="2" s="1"/>
  <c r="K6775" i="2"/>
  <c r="J6775" i="2"/>
  <c r="K6779" i="2"/>
  <c r="J6779" i="2"/>
  <c r="N6779" i="2" s="1"/>
  <c r="K6783" i="2"/>
  <c r="J6783" i="2"/>
  <c r="K6787" i="2"/>
  <c r="J6787" i="2"/>
  <c r="N6787" i="2" s="1"/>
  <c r="K6792" i="2"/>
  <c r="J6792" i="2"/>
  <c r="N6792" i="2" s="1"/>
  <c r="K6795" i="2"/>
  <c r="J6795" i="2"/>
  <c r="N6795" i="2" s="1"/>
  <c r="K6799" i="2"/>
  <c r="J6799" i="2"/>
  <c r="N6799" i="2" s="1"/>
  <c r="K6803" i="2"/>
  <c r="J6803" i="2"/>
  <c r="N6803" i="2" s="1"/>
  <c r="K6810" i="2"/>
  <c r="J6810" i="2"/>
  <c r="N6810" i="2" s="1"/>
  <c r="K6812" i="2"/>
  <c r="J6812" i="2"/>
  <c r="K6816" i="2"/>
  <c r="J6816" i="2"/>
  <c r="K6827" i="2"/>
  <c r="J6827" i="2"/>
  <c r="K6807" i="2"/>
  <c r="J6807" i="2"/>
  <c r="N6807" i="2" s="1"/>
  <c r="K6819" i="2"/>
  <c r="J6819" i="2"/>
  <c r="K6832" i="2"/>
  <c r="J6832" i="2"/>
  <c r="N6832" i="2" s="1"/>
  <c r="K6835" i="2"/>
  <c r="J6835" i="2"/>
  <c r="N6835" i="2" s="1"/>
  <c r="K6839" i="2"/>
  <c r="J6839" i="2"/>
  <c r="N6839" i="2" s="1"/>
  <c r="K6843" i="2"/>
  <c r="J6843" i="2"/>
  <c r="N6843" i="2" s="1"/>
  <c r="K6847" i="2"/>
  <c r="J6847" i="2"/>
  <c r="N6847" i="2" s="1"/>
  <c r="K6853" i="2"/>
  <c r="J6853" i="2"/>
  <c r="N6853" i="2" s="1"/>
  <c r="K6855" i="2"/>
  <c r="J6855" i="2"/>
  <c r="N6855" i="2" s="1"/>
  <c r="K6857" i="2"/>
  <c r="J6857" i="2"/>
  <c r="N6857" i="2" s="1"/>
  <c r="K6865" i="2"/>
  <c r="J6865" i="2"/>
  <c r="N6865" i="2" s="1"/>
  <c r="K6867" i="2"/>
  <c r="J6867" i="2"/>
  <c r="N6867" i="2" s="1"/>
  <c r="K6871" i="2"/>
  <c r="J6871" i="2"/>
  <c r="N6871" i="2" s="1"/>
  <c r="K6877" i="2"/>
  <c r="J6877" i="2"/>
  <c r="N6877" i="2" s="1"/>
  <c r="K6879" i="2"/>
  <c r="J6879" i="2"/>
  <c r="N6879" i="2" s="1"/>
  <c r="K6884" i="2"/>
  <c r="J6884" i="2"/>
  <c r="N6884" i="2" s="1"/>
  <c r="K6587" i="2"/>
  <c r="J6587" i="2"/>
  <c r="N6587" i="2" s="1"/>
  <c r="K6583" i="2"/>
  <c r="J6583" i="2"/>
  <c r="N6583" i="2" s="1"/>
  <c r="K6579" i="2"/>
  <c r="J6579" i="2"/>
  <c r="N6579" i="2" s="1"/>
  <c r="K6575" i="2"/>
  <c r="J6575" i="2"/>
  <c r="N6575" i="2" s="1"/>
  <c r="K6571" i="2"/>
  <c r="J6571" i="2"/>
  <c r="N6571" i="2" s="1"/>
  <c r="K6567" i="2"/>
  <c r="J6567" i="2"/>
  <c r="N6567" i="2" s="1"/>
  <c r="K6563" i="2"/>
  <c r="J6563" i="2"/>
  <c r="K6559" i="2"/>
  <c r="J6559" i="2"/>
  <c r="N6559" i="2" s="1"/>
  <c r="K6555" i="2"/>
  <c r="J6555" i="2"/>
  <c r="N6555" i="2" s="1"/>
  <c r="K6551" i="2"/>
  <c r="J6551" i="2"/>
  <c r="N6551" i="2" s="1"/>
  <c r="K6547" i="2"/>
  <c r="J6547" i="2"/>
  <c r="N6547" i="2" s="1"/>
  <c r="K6543" i="2"/>
  <c r="J6543" i="2"/>
  <c r="N6543" i="2" s="1"/>
  <c r="K6539" i="2"/>
  <c r="J6539" i="2"/>
  <c r="N6539" i="2" s="1"/>
  <c r="K6535" i="2"/>
  <c r="J6535" i="2"/>
  <c r="K6531" i="2"/>
  <c r="J6531" i="2"/>
  <c r="K6527" i="2"/>
  <c r="J6527" i="2"/>
  <c r="K6523" i="2"/>
  <c r="J6523" i="2"/>
  <c r="N6523" i="2" s="1"/>
  <c r="K6512" i="2"/>
  <c r="J6512" i="2"/>
  <c r="N6512" i="2" s="1"/>
  <c r="K6508" i="2"/>
  <c r="J6508" i="2"/>
  <c r="N6508" i="2" s="1"/>
  <c r="K6504" i="2"/>
  <c r="J6504" i="2"/>
  <c r="N6504" i="2" s="1"/>
  <c r="K6500" i="2"/>
  <c r="J6500" i="2"/>
  <c r="N6500" i="2" s="1"/>
  <c r="K6496" i="2"/>
  <c r="J6496" i="2"/>
  <c r="N6496" i="2" s="1"/>
  <c r="K6492" i="2"/>
  <c r="J6492" i="2"/>
  <c r="K6484" i="2"/>
  <c r="J6484" i="2"/>
  <c r="N6484" i="2" s="1"/>
  <c r="K6480" i="2"/>
  <c r="J6480" i="2"/>
  <c r="K6476" i="2"/>
  <c r="J6476" i="2"/>
  <c r="N6476" i="2" s="1"/>
  <c r="K6472" i="2"/>
  <c r="J6472" i="2"/>
  <c r="N6472" i="2" s="1"/>
  <c r="K6468" i="2"/>
  <c r="J6468" i="2"/>
  <c r="N6468" i="2" s="1"/>
  <c r="K6464" i="2"/>
  <c r="J6464" i="2"/>
  <c r="N6464" i="2" s="1"/>
  <c r="K6460" i="2"/>
  <c r="J6460" i="2"/>
  <c r="N6460" i="2" s="1"/>
  <c r="K6456" i="2"/>
  <c r="J6456" i="2"/>
  <c r="N6456" i="2" s="1"/>
  <c r="K6452" i="2"/>
  <c r="J6452" i="2"/>
  <c r="N6452" i="2" s="1"/>
  <c r="K6448" i="2"/>
  <c r="J6448" i="2"/>
  <c r="N6448" i="2" s="1"/>
  <c r="K6444" i="2"/>
  <c r="J6444" i="2"/>
  <c r="K6440" i="2"/>
  <c r="J6440" i="2"/>
  <c r="K6436" i="2"/>
  <c r="J6436" i="2"/>
  <c r="N6436" i="2" s="1"/>
  <c r="K6432" i="2"/>
  <c r="J6432" i="2"/>
  <c r="N6432" i="2" s="1"/>
  <c r="K6428" i="2"/>
  <c r="J6428" i="2"/>
  <c r="N6428" i="2" s="1"/>
  <c r="K6424" i="2"/>
  <c r="J6424" i="2"/>
  <c r="K6420" i="2"/>
  <c r="J6420" i="2"/>
  <c r="K6416" i="2"/>
  <c r="J6416" i="2"/>
  <c r="N6416" i="2" s="1"/>
  <c r="K6412" i="2"/>
  <c r="J6412" i="2"/>
  <c r="K6411" i="2"/>
  <c r="J6411" i="2"/>
  <c r="K6407" i="2"/>
  <c r="J6407" i="2"/>
  <c r="K6403" i="2"/>
  <c r="J6403" i="2"/>
  <c r="N6403" i="2" s="1"/>
  <c r="K6399" i="2"/>
  <c r="J6399" i="2"/>
  <c r="N6399" i="2" s="1"/>
  <c r="K6395" i="2"/>
  <c r="J6395" i="2"/>
  <c r="K6391" i="2"/>
  <c r="J6391" i="2"/>
  <c r="N6391" i="2" s="1"/>
  <c r="K6387" i="2"/>
  <c r="J6387" i="2"/>
  <c r="N6387" i="2" s="1"/>
  <c r="K6383" i="2"/>
  <c r="J6383" i="2"/>
  <c r="N6383" i="2" s="1"/>
  <c r="K6379" i="2"/>
  <c r="J6379" i="2"/>
  <c r="N6379" i="2" s="1"/>
  <c r="K6375" i="2"/>
  <c r="J6375" i="2"/>
  <c r="N6375" i="2" s="1"/>
  <c r="K6371" i="2"/>
  <c r="J6371" i="2"/>
  <c r="K6367" i="2"/>
  <c r="J6367" i="2"/>
  <c r="N6367" i="2" s="1"/>
  <c r="K6363" i="2"/>
  <c r="J6363" i="2"/>
  <c r="N6363" i="2" s="1"/>
  <c r="K6359" i="2"/>
  <c r="J6359" i="2"/>
  <c r="N6359" i="2" s="1"/>
  <c r="N6355" i="2"/>
  <c r="K6351" i="2"/>
  <c r="J6351" i="2"/>
  <c r="N6351" i="2" s="1"/>
  <c r="K6347" i="2"/>
  <c r="J6347" i="2"/>
  <c r="N6347" i="2" s="1"/>
  <c r="K6343" i="2"/>
  <c r="J6343" i="2"/>
  <c r="N6343" i="2" s="1"/>
  <c r="K6339" i="2"/>
  <c r="J6339" i="2"/>
  <c r="K6335" i="2"/>
  <c r="J6335" i="2"/>
  <c r="K6331" i="2"/>
  <c r="J6331" i="2"/>
  <c r="K6327" i="2"/>
  <c r="J6327" i="2"/>
  <c r="K6323" i="2"/>
  <c r="J6323" i="2"/>
  <c r="K6319" i="2"/>
  <c r="J6319" i="2"/>
  <c r="N6319" i="2" s="1"/>
  <c r="K6315" i="2"/>
  <c r="J6315" i="2"/>
  <c r="N6315" i="2" s="1"/>
  <c r="K6311" i="2"/>
  <c r="J6311" i="2"/>
  <c r="N6311" i="2" s="1"/>
  <c r="K6307" i="2"/>
  <c r="J6307" i="2"/>
  <c r="N6307" i="2" s="1"/>
  <c r="K6303" i="2"/>
  <c r="J6303" i="2"/>
  <c r="N6303" i="2" s="1"/>
  <c r="K6295" i="2"/>
  <c r="J6295" i="2"/>
  <c r="N6295" i="2" s="1"/>
  <c r="K6291" i="2"/>
  <c r="J6291" i="2"/>
  <c r="K6284" i="2"/>
  <c r="J6284" i="2"/>
  <c r="N6284" i="2" s="1"/>
  <c r="K6280" i="2"/>
  <c r="J6280" i="2"/>
  <c r="N6280" i="2" s="1"/>
  <c r="K6276" i="2"/>
  <c r="J6276" i="2"/>
  <c r="N6276" i="2" s="1"/>
  <c r="K6272" i="2"/>
  <c r="J6272" i="2"/>
  <c r="N6272" i="2" s="1"/>
  <c r="K6268" i="2"/>
  <c r="J6268" i="2"/>
  <c r="N6268" i="2" s="1"/>
  <c r="K6264" i="2"/>
  <c r="J6264" i="2"/>
  <c r="N6264" i="2" s="1"/>
  <c r="K6260" i="2"/>
  <c r="J6260" i="2"/>
  <c r="N6260" i="2" s="1"/>
  <c r="K6256" i="2"/>
  <c r="J6256" i="2"/>
  <c r="N6256" i="2" s="1"/>
  <c r="K6250" i="2"/>
  <c r="J6250" i="2"/>
  <c r="N6250" i="2" s="1"/>
  <c r="K6246" i="2"/>
  <c r="J6246" i="2"/>
  <c r="N6246" i="2" s="1"/>
  <c r="K6242" i="2"/>
  <c r="J6242" i="2"/>
  <c r="N6242" i="2" s="1"/>
  <c r="K6238" i="2"/>
  <c r="J6238" i="2"/>
  <c r="N6238" i="2" s="1"/>
  <c r="K6234" i="2"/>
  <c r="J6234" i="2"/>
  <c r="N6234" i="2" s="1"/>
  <c r="K6227" i="2"/>
  <c r="J6227" i="2"/>
  <c r="K6223" i="2"/>
  <c r="J6223" i="2"/>
  <c r="N6223" i="2" s="1"/>
  <c r="K6219" i="2"/>
  <c r="J6219" i="2"/>
  <c r="K6215" i="2"/>
  <c r="J6215" i="2"/>
  <c r="K6211" i="2"/>
  <c r="J6211" i="2"/>
  <c r="N6211" i="2" s="1"/>
  <c r="K6201" i="2"/>
  <c r="J6201" i="2"/>
  <c r="N6201" i="2" s="1"/>
  <c r="K6195" i="2"/>
  <c r="J6195" i="2"/>
  <c r="K6191" i="2"/>
  <c r="J6191" i="2"/>
  <c r="N6191" i="2" s="1"/>
  <c r="K6187" i="2"/>
  <c r="J6187" i="2"/>
  <c r="N6187" i="2" s="1"/>
  <c r="K6183" i="2"/>
  <c r="J6183" i="2"/>
  <c r="K6179" i="2"/>
  <c r="J6179" i="2"/>
  <c r="K6175" i="2"/>
  <c r="J6175" i="2"/>
  <c r="N6175" i="2" s="1"/>
  <c r="K6171" i="2"/>
  <c r="J6171" i="2"/>
  <c r="N6171" i="2" s="1"/>
  <c r="K6167" i="2"/>
  <c r="J6167" i="2"/>
  <c r="K6162" i="2"/>
  <c r="J6162" i="2"/>
  <c r="N6162" i="2" s="1"/>
  <c r="K6158" i="2"/>
  <c r="J6158" i="2"/>
  <c r="K6154" i="2"/>
  <c r="J6154" i="2"/>
  <c r="K6150" i="2"/>
  <c r="J6150" i="2"/>
  <c r="K6147" i="2"/>
  <c r="J6147" i="2"/>
  <c r="K6143" i="2"/>
  <c r="J6143" i="2"/>
  <c r="K6139" i="2"/>
  <c r="J6139" i="2"/>
  <c r="K6134" i="2"/>
  <c r="J6134" i="2"/>
  <c r="K6130" i="2"/>
  <c r="J6130" i="2"/>
  <c r="K6126" i="2"/>
  <c r="J6126" i="2"/>
  <c r="K6122" i="2"/>
  <c r="J6122" i="2"/>
  <c r="K6118" i="2"/>
  <c r="J6118" i="2"/>
  <c r="K6114" i="2"/>
  <c r="J6114" i="2"/>
  <c r="N6114" i="2" s="1"/>
  <c r="K6110" i="2"/>
  <c r="J6110" i="2"/>
  <c r="N6110" i="2" s="1"/>
  <c r="K6106" i="2"/>
  <c r="J6106" i="2"/>
  <c r="K6102" i="2"/>
  <c r="J6102" i="2"/>
  <c r="N6102" i="2" s="1"/>
  <c r="K6098" i="2"/>
  <c r="J6098" i="2"/>
  <c r="K6094" i="2"/>
  <c r="J6094" i="2"/>
  <c r="N6094" i="2" s="1"/>
  <c r="K6087" i="2"/>
  <c r="J6087" i="2"/>
  <c r="K6083" i="2"/>
  <c r="J6083" i="2"/>
  <c r="N6083" i="2" s="1"/>
  <c r="K6081" i="2"/>
  <c r="J6081" i="2"/>
  <c r="N6081" i="2" s="1"/>
  <c r="K6077" i="2"/>
  <c r="J6077" i="2"/>
  <c r="N6077" i="2" s="1"/>
  <c r="N6070" i="2"/>
  <c r="K6064" i="2"/>
  <c r="J6064" i="2"/>
  <c r="N6064" i="2" s="1"/>
  <c r="K6061" i="2"/>
  <c r="J6061" i="2"/>
  <c r="K6057" i="2"/>
  <c r="J6057" i="2"/>
  <c r="K6053" i="2"/>
  <c r="J6053" i="2"/>
  <c r="K6049" i="2"/>
  <c r="J6049" i="2"/>
  <c r="K6045" i="2"/>
  <c r="J6045" i="2"/>
  <c r="K6041" i="2"/>
  <c r="J6041" i="2"/>
  <c r="K6037" i="2"/>
  <c r="J6037" i="2"/>
  <c r="K6033" i="2"/>
  <c r="J6033" i="2"/>
  <c r="K6029" i="2"/>
  <c r="J6029" i="2"/>
  <c r="K6025" i="2"/>
  <c r="J6025" i="2"/>
  <c r="K6022" i="2"/>
  <c r="J6022" i="2"/>
  <c r="K6018" i="2"/>
  <c r="J6018" i="2"/>
  <c r="N6018" i="2" s="1"/>
  <c r="K6014" i="2"/>
  <c r="J6014" i="2"/>
  <c r="N6014" i="2" s="1"/>
  <c r="K6010" i="2"/>
  <c r="J6010" i="2"/>
  <c r="K6006" i="2"/>
  <c r="J6006" i="2"/>
  <c r="K6005" i="2"/>
  <c r="J6005" i="2"/>
  <c r="N6005" i="2" s="1"/>
  <c r="K6001" i="2"/>
  <c r="J6001" i="2"/>
  <c r="K5996" i="2"/>
  <c r="J5996" i="2"/>
  <c r="K5992" i="2"/>
  <c r="J5992" i="2"/>
  <c r="N5992" i="2" s="1"/>
  <c r="K5988" i="2"/>
  <c r="J5988" i="2"/>
  <c r="K5984" i="2"/>
  <c r="J5984" i="2"/>
  <c r="K5980" i="2"/>
  <c r="J5980" i="2"/>
  <c r="N5980" i="2" s="1"/>
  <c r="K5975" i="2"/>
  <c r="J5975" i="2"/>
  <c r="N5975" i="2" s="1"/>
  <c r="K5972" i="2"/>
  <c r="J5972" i="2"/>
  <c r="N5968" i="2"/>
  <c r="K5964" i="2"/>
  <c r="J5964" i="2"/>
  <c r="N5960" i="2"/>
  <c r="K5956" i="2"/>
  <c r="J5956" i="2"/>
  <c r="K5952" i="2"/>
  <c r="J5952" i="2"/>
  <c r="K5948" i="2"/>
  <c r="J5948" i="2"/>
  <c r="N5948" i="2" s="1"/>
  <c r="K5944" i="2"/>
  <c r="J5944" i="2"/>
  <c r="K5940" i="2"/>
  <c r="J5940" i="2"/>
  <c r="N5938" i="2"/>
  <c r="K5933" i="2"/>
  <c r="J5933" i="2"/>
  <c r="K5929" i="2"/>
  <c r="J5929" i="2"/>
  <c r="N5929" i="2" s="1"/>
  <c r="K5925" i="2"/>
  <c r="J5925" i="2"/>
  <c r="N5925" i="2" s="1"/>
  <c r="K5921" i="2"/>
  <c r="J5921" i="2"/>
  <c r="K5914" i="2"/>
  <c r="J5914" i="2"/>
  <c r="N5914" i="2" s="1"/>
  <c r="K5908" i="2"/>
  <c r="J5908" i="2"/>
  <c r="N5908" i="2" s="1"/>
  <c r="K5903" i="2"/>
  <c r="J5903" i="2"/>
  <c r="K5897" i="2"/>
  <c r="J5897" i="2"/>
  <c r="N5897" i="2" s="1"/>
  <c r="K5893" i="2"/>
  <c r="J5893" i="2"/>
  <c r="N5893" i="2" s="1"/>
  <c r="K5889" i="2"/>
  <c r="J5889" i="2"/>
  <c r="N5889" i="2" s="1"/>
  <c r="K5885" i="2"/>
  <c r="J5885" i="2"/>
  <c r="N5885" i="2" s="1"/>
  <c r="K5881" i="2"/>
  <c r="J5881" i="2"/>
  <c r="N5881" i="2" s="1"/>
  <c r="K5877" i="2"/>
  <c r="J5877" i="2"/>
  <c r="N5877" i="2" s="1"/>
  <c r="K5873" i="2"/>
  <c r="J5873" i="2"/>
  <c r="N5873" i="2" s="1"/>
  <c r="K5869" i="2"/>
  <c r="J5869" i="2"/>
  <c r="N5869" i="2" s="1"/>
  <c r="K5865" i="2"/>
  <c r="J5865" i="2"/>
  <c r="N5865" i="2" s="1"/>
  <c r="K5861" i="2"/>
  <c r="J5861" i="2"/>
  <c r="N5861" i="2" s="1"/>
  <c r="K5857" i="2"/>
  <c r="J5857" i="2"/>
  <c r="N5857" i="2" s="1"/>
  <c r="K5851" i="2"/>
  <c r="J5851" i="2"/>
  <c r="N5851" i="2" s="1"/>
  <c r="K5843" i="2"/>
  <c r="J5843" i="2"/>
  <c r="N5843" i="2" s="1"/>
  <c r="K5837" i="2"/>
  <c r="J5837" i="2"/>
  <c r="N5837" i="2" s="1"/>
  <c r="K5831" i="2"/>
  <c r="J5831" i="2"/>
  <c r="N5831" i="2" s="1"/>
  <c r="K5827" i="2"/>
  <c r="J5827" i="2"/>
  <c r="N5827" i="2" s="1"/>
  <c r="K5823" i="2"/>
  <c r="J5823" i="2"/>
  <c r="K5819" i="2"/>
  <c r="J5819" i="2"/>
  <c r="N5819" i="2" s="1"/>
  <c r="K5815" i="2"/>
  <c r="J5815" i="2"/>
  <c r="N5815" i="2" s="1"/>
  <c r="K5811" i="2"/>
  <c r="J5811" i="2"/>
  <c r="K5807" i="2"/>
  <c r="J5807" i="2"/>
  <c r="N5807" i="2" s="1"/>
  <c r="K5803" i="2"/>
  <c r="J5803" i="2"/>
  <c r="N5803" i="2" s="1"/>
  <c r="K5799" i="2"/>
  <c r="J5799" i="2"/>
  <c r="N5799" i="2" s="1"/>
  <c r="K5795" i="2"/>
  <c r="J5795" i="2"/>
  <c r="N5795" i="2" s="1"/>
  <c r="K5791" i="2"/>
  <c r="J5791" i="2"/>
  <c r="N5791" i="2" s="1"/>
  <c r="K5787" i="2"/>
  <c r="J5787" i="2"/>
  <c r="N5787" i="2" s="1"/>
  <c r="K5783" i="2"/>
  <c r="J5783" i="2"/>
  <c r="K5779" i="2"/>
  <c r="J5779" i="2"/>
  <c r="K5774" i="2"/>
  <c r="J5774" i="2"/>
  <c r="N5774" i="2" s="1"/>
  <c r="K5770" i="2"/>
  <c r="J5770" i="2"/>
  <c r="N5770" i="2" s="1"/>
  <c r="K5766" i="2"/>
  <c r="J5766" i="2"/>
  <c r="K5762" i="2"/>
  <c r="J5762" i="2"/>
  <c r="K5758" i="2"/>
  <c r="J5758" i="2"/>
  <c r="K5754" i="2"/>
  <c r="J5754" i="2"/>
  <c r="K5750" i="2"/>
  <c r="J5750" i="2"/>
  <c r="K5746" i="2"/>
  <c r="J5746" i="2"/>
  <c r="K5742" i="2"/>
  <c r="J5742" i="2"/>
  <c r="K5738" i="2"/>
  <c r="J5738" i="2"/>
  <c r="K5734" i="2"/>
  <c r="J5734" i="2"/>
  <c r="N5734" i="2" s="1"/>
  <c r="K5730" i="2"/>
  <c r="J5730" i="2"/>
  <c r="N5730" i="2" s="1"/>
  <c r="K5726" i="2"/>
  <c r="J5726" i="2"/>
  <c r="N5726" i="2" s="1"/>
  <c r="K5722" i="2"/>
  <c r="J5722" i="2"/>
  <c r="N5722" i="2" s="1"/>
  <c r="K5718" i="2"/>
  <c r="J5718" i="2"/>
  <c r="N5718" i="2" s="1"/>
  <c r="K5714" i="2"/>
  <c r="J5714" i="2"/>
  <c r="K5710" i="2"/>
  <c r="J5710" i="2"/>
  <c r="N5710" i="2" s="1"/>
  <c r="N5706" i="2"/>
  <c r="K5702" i="2"/>
  <c r="J5702" i="2"/>
  <c r="N5702" i="2" s="1"/>
  <c r="K5698" i="2"/>
  <c r="J5698" i="2"/>
  <c r="N5694" i="2"/>
  <c r="N5690" i="2"/>
  <c r="N5687" i="2"/>
  <c r="K5683" i="2"/>
  <c r="J5683" i="2"/>
  <c r="N5683" i="2" s="1"/>
  <c r="K5679" i="2"/>
  <c r="J5679" i="2"/>
  <c r="K5675" i="2"/>
  <c r="J5675" i="2"/>
  <c r="N5675" i="2" s="1"/>
  <c r="K5671" i="2"/>
  <c r="J5671" i="2"/>
  <c r="K5667" i="2"/>
  <c r="J5667" i="2"/>
  <c r="K5663" i="2"/>
  <c r="J5663" i="2"/>
  <c r="K5659" i="2"/>
  <c r="J5659" i="2"/>
  <c r="K5655" i="2"/>
  <c r="J5655" i="2"/>
  <c r="K5651" i="2"/>
  <c r="J5651" i="2"/>
  <c r="K5646" i="2"/>
  <c r="J5646" i="2"/>
  <c r="N5646" i="2" s="1"/>
  <c r="K5642" i="2"/>
  <c r="J5642" i="2"/>
  <c r="K5638" i="2"/>
  <c r="J5638" i="2"/>
  <c r="N5638" i="2" s="1"/>
  <c r="K5634" i="2"/>
  <c r="J5634" i="2"/>
  <c r="K5630" i="2"/>
  <c r="J5630" i="2"/>
  <c r="N5630" i="2" s="1"/>
  <c r="K5626" i="2"/>
  <c r="J5626" i="2"/>
  <c r="K5622" i="2"/>
  <c r="J5622" i="2"/>
  <c r="K5618" i="2"/>
  <c r="J5618" i="2"/>
  <c r="N5618" i="2" s="1"/>
  <c r="K5614" i="2"/>
  <c r="J5614" i="2"/>
  <c r="N5614" i="2" s="1"/>
  <c r="K5611" i="2"/>
  <c r="J5611" i="2"/>
  <c r="N5611" i="2" s="1"/>
  <c r="K5608" i="2"/>
  <c r="J5608" i="2"/>
  <c r="K5604" i="2"/>
  <c r="J5604" i="2"/>
  <c r="K5600" i="2"/>
  <c r="J5600" i="2"/>
  <c r="N5600" i="2" s="1"/>
  <c r="K5596" i="2"/>
  <c r="J5596" i="2"/>
  <c r="K5592" i="2"/>
  <c r="J5592" i="2"/>
  <c r="K5588" i="2"/>
  <c r="J5588" i="2"/>
  <c r="K5584" i="2"/>
  <c r="J5584" i="2"/>
  <c r="K5580" i="2"/>
  <c r="J5580" i="2"/>
  <c r="N5580" i="2" s="1"/>
  <c r="K5576" i="2"/>
  <c r="J5576" i="2"/>
  <c r="N5576" i="2" s="1"/>
  <c r="K5572" i="2"/>
  <c r="J5572" i="2"/>
  <c r="N5572" i="2" s="1"/>
  <c r="K5568" i="2"/>
  <c r="J5568" i="2"/>
  <c r="K5564" i="2"/>
  <c r="J5564" i="2"/>
  <c r="N5564" i="2" s="1"/>
  <c r="K5560" i="2"/>
  <c r="J5560" i="2"/>
  <c r="K5556" i="2"/>
  <c r="J5556" i="2"/>
  <c r="K5552" i="2"/>
  <c r="J5552" i="2"/>
  <c r="K5548" i="2"/>
  <c r="J5548" i="2"/>
  <c r="K5544" i="2"/>
  <c r="J5544" i="2"/>
  <c r="K5540" i="2"/>
  <c r="J5540" i="2"/>
  <c r="K5534" i="2"/>
  <c r="J5534" i="2"/>
  <c r="K5528" i="2"/>
  <c r="J5528" i="2"/>
  <c r="N5528" i="2" s="1"/>
  <c r="J5516" i="2"/>
  <c r="K5512" i="2"/>
  <c r="J5512" i="2"/>
  <c r="N5512" i="2" s="1"/>
  <c r="K5508" i="2"/>
  <c r="J5508" i="2"/>
  <c r="N5508" i="2" s="1"/>
  <c r="K5504" i="2"/>
  <c r="J5504" i="2"/>
  <c r="N5504" i="2" s="1"/>
  <c r="K5500" i="2"/>
  <c r="J5500" i="2"/>
  <c r="K5496" i="2"/>
  <c r="J5496" i="2"/>
  <c r="N5496" i="2" s="1"/>
  <c r="K5492" i="2"/>
  <c r="J5492" i="2"/>
  <c r="K5488" i="2"/>
  <c r="J5488" i="2"/>
  <c r="N5488" i="2" s="1"/>
  <c r="K5484" i="2"/>
  <c r="J5484" i="2"/>
  <c r="K5481" i="2"/>
  <c r="J5481" i="2"/>
  <c r="K5479" i="2"/>
  <c r="J5479" i="2"/>
  <c r="N5479" i="2" s="1"/>
  <c r="K5475" i="2"/>
  <c r="J5475" i="2"/>
  <c r="K5471" i="2"/>
  <c r="J5471" i="2"/>
  <c r="K5467" i="2"/>
  <c r="J5467" i="2"/>
  <c r="N5467" i="2" s="1"/>
  <c r="K5463" i="2"/>
  <c r="J5463" i="2"/>
  <c r="N5463" i="2" s="1"/>
  <c r="K5459" i="2"/>
  <c r="J5459" i="2"/>
  <c r="N5459" i="2" s="1"/>
  <c r="K5455" i="2"/>
  <c r="J5455" i="2"/>
  <c r="N5455" i="2" s="1"/>
  <c r="K5451" i="2"/>
  <c r="J5451" i="2"/>
  <c r="N5451" i="2" s="1"/>
  <c r="K5447" i="2"/>
  <c r="J5447" i="2"/>
  <c r="K5443" i="2"/>
  <c r="J5443" i="2"/>
  <c r="K5439" i="2"/>
  <c r="J5439" i="2"/>
  <c r="K5435" i="2"/>
  <c r="J5435" i="2"/>
  <c r="K5431" i="2"/>
  <c r="J5431" i="2"/>
  <c r="K5427" i="2"/>
  <c r="J5427" i="2"/>
  <c r="K5423" i="2"/>
  <c r="J5423" i="2"/>
  <c r="K5417" i="2"/>
  <c r="J5417" i="2"/>
  <c r="K5413" i="2"/>
  <c r="J5413" i="2"/>
  <c r="N5413" i="2" s="1"/>
  <c r="K5395" i="2"/>
  <c r="J5395" i="2"/>
  <c r="N5395" i="2" s="1"/>
  <c r="K5391" i="2"/>
  <c r="J5391" i="2"/>
  <c r="N5391" i="2" s="1"/>
  <c r="K5382" i="2"/>
  <c r="J5382" i="2"/>
  <c r="K5378" i="2"/>
  <c r="J5378" i="2"/>
  <c r="N5378" i="2" s="1"/>
  <c r="K5370" i="2"/>
  <c r="J5370" i="2"/>
  <c r="K5366" i="2"/>
  <c r="J5366" i="2"/>
  <c r="N5366" i="2" s="1"/>
  <c r="K5362" i="2"/>
  <c r="J5362" i="2"/>
  <c r="N5362" i="2" s="1"/>
  <c r="K5354" i="2"/>
  <c r="J5354" i="2"/>
  <c r="N5354" i="2" s="1"/>
  <c r="K5350" i="2"/>
  <c r="J5350" i="2"/>
  <c r="N5350" i="2" s="1"/>
  <c r="K5346" i="2"/>
  <c r="J5346" i="2"/>
  <c r="K5342" i="2"/>
  <c r="J5342" i="2"/>
  <c r="K5338" i="2"/>
  <c r="J5338" i="2"/>
  <c r="K5334" i="2"/>
  <c r="J5334" i="2"/>
  <c r="K5330" i="2"/>
  <c r="J5330" i="2"/>
  <c r="N5330" i="2" s="1"/>
  <c r="K5326" i="2"/>
  <c r="J5326" i="2"/>
  <c r="K5322" i="2"/>
  <c r="J5322" i="2"/>
  <c r="K5318" i="2"/>
  <c r="J5318" i="2"/>
  <c r="K5314" i="2"/>
  <c r="J5314" i="2"/>
  <c r="K5311" i="2"/>
  <c r="J5311" i="2"/>
  <c r="K5307" i="2"/>
  <c r="J5307" i="2"/>
  <c r="N5303" i="2"/>
  <c r="K5299" i="2"/>
  <c r="J5299" i="2"/>
  <c r="N5299" i="2" s="1"/>
  <c r="K5295" i="2"/>
  <c r="J5295" i="2"/>
  <c r="N5295" i="2" s="1"/>
  <c r="K5291" i="2"/>
  <c r="J5291" i="2"/>
  <c r="K5287" i="2"/>
  <c r="J5287" i="2"/>
  <c r="N5287" i="2" s="1"/>
  <c r="K5283" i="2"/>
  <c r="J5283" i="2"/>
  <c r="N5283" i="2" s="1"/>
  <c r="K5279" i="2"/>
  <c r="J5279" i="2"/>
  <c r="K5275" i="2"/>
  <c r="J5275" i="2"/>
  <c r="K5271" i="2"/>
  <c r="J5271" i="2"/>
  <c r="K5267" i="2"/>
  <c r="J5267" i="2"/>
  <c r="K5263" i="2"/>
  <c r="J5263" i="2"/>
  <c r="N5263" i="2" s="1"/>
  <c r="K5259" i="2"/>
  <c r="J5259" i="2"/>
  <c r="N5259" i="2" s="1"/>
  <c r="K5255" i="2"/>
  <c r="J5255" i="2"/>
  <c r="K5251" i="2"/>
  <c r="J5251" i="2"/>
  <c r="N5251" i="2" s="1"/>
  <c r="N5247" i="2"/>
  <c r="K5243" i="2"/>
  <c r="J5243" i="2"/>
  <c r="N5243" i="2" s="1"/>
  <c r="K5239" i="2"/>
  <c r="J5239" i="2"/>
  <c r="K5235" i="2"/>
  <c r="J5235" i="2"/>
  <c r="K5231" i="2"/>
  <c r="J5231" i="2"/>
  <c r="K5227" i="2"/>
  <c r="J5227" i="2"/>
  <c r="K5223" i="2"/>
  <c r="J5223" i="2"/>
  <c r="K5221" i="2"/>
  <c r="J5221" i="2"/>
  <c r="N5221" i="2" s="1"/>
  <c r="K5217" i="2"/>
  <c r="J5217" i="2"/>
  <c r="K5213" i="2"/>
  <c r="J5213" i="2"/>
  <c r="K5209" i="2"/>
  <c r="J5209" i="2"/>
  <c r="N5209" i="2" s="1"/>
  <c r="K5205" i="2"/>
  <c r="J5205" i="2"/>
  <c r="N5205" i="2" s="1"/>
  <c r="K5201" i="2"/>
  <c r="J5201" i="2"/>
  <c r="K5194" i="2"/>
  <c r="J5194" i="2"/>
  <c r="N5194" i="2" s="1"/>
  <c r="K5190" i="2"/>
  <c r="J5190" i="2"/>
  <c r="K5186" i="2"/>
  <c r="J5186" i="2"/>
  <c r="K5182" i="2"/>
  <c r="J5182" i="2"/>
  <c r="K5178" i="2"/>
  <c r="J5178" i="2"/>
  <c r="K5170" i="2"/>
  <c r="J5170" i="2"/>
  <c r="N5170" i="2" s="1"/>
  <c r="K5166" i="2"/>
  <c r="J5166" i="2"/>
  <c r="K5162" i="2"/>
  <c r="J5162" i="2"/>
  <c r="K5158" i="2"/>
  <c r="J5158" i="2"/>
  <c r="N5158" i="2" s="1"/>
  <c r="N5154" i="2"/>
  <c r="K5151" i="2"/>
  <c r="J5151" i="2"/>
  <c r="N5151" i="2" s="1"/>
  <c r="K5148" i="2"/>
  <c r="J5148" i="2"/>
  <c r="K5144" i="2"/>
  <c r="J5144" i="2"/>
  <c r="N5144" i="2" s="1"/>
  <c r="K5140" i="2"/>
  <c r="J5140" i="2"/>
  <c r="N5140" i="2" s="1"/>
  <c r="K5136" i="2"/>
  <c r="J5136" i="2"/>
  <c r="K5129" i="2"/>
  <c r="J5129" i="2"/>
  <c r="K5125" i="2"/>
  <c r="J5125" i="2"/>
  <c r="K5121" i="2"/>
  <c r="J5121" i="2"/>
  <c r="K5117" i="2"/>
  <c r="J5117" i="2"/>
  <c r="K5113" i="2"/>
  <c r="J5113" i="2"/>
  <c r="N5113" i="2" s="1"/>
  <c r="K5105" i="2"/>
  <c r="J5105" i="2"/>
  <c r="N5105" i="2" s="1"/>
  <c r="K5101" i="2"/>
  <c r="J5101" i="2"/>
  <c r="N5101" i="2" s="1"/>
  <c r="K5097" i="2"/>
  <c r="J5097" i="2"/>
  <c r="N5097" i="2" s="1"/>
  <c r="K5093" i="2"/>
  <c r="J5093" i="2"/>
  <c r="N5093" i="2" s="1"/>
  <c r="K5089" i="2"/>
  <c r="J5089" i="2"/>
  <c r="N5089" i="2" s="1"/>
  <c r="K5082" i="2"/>
  <c r="J5082" i="2"/>
  <c r="N5082" i="2" s="1"/>
  <c r="K5078" i="2"/>
  <c r="J5078" i="2"/>
  <c r="N5078" i="2" s="1"/>
  <c r="K5074" i="2"/>
  <c r="J5074" i="2"/>
  <c r="N5074" i="2" s="1"/>
  <c r="K5070" i="2"/>
  <c r="J5070" i="2"/>
  <c r="N5070" i="2" s="1"/>
  <c r="K5066" i="2"/>
  <c r="J5066" i="2"/>
  <c r="N5066" i="2" s="1"/>
  <c r="K5062" i="2"/>
  <c r="J5062" i="2"/>
  <c r="N5062" i="2" s="1"/>
  <c r="K5058" i="2"/>
  <c r="J5058" i="2"/>
  <c r="K5054" i="2"/>
  <c r="J5054" i="2"/>
  <c r="N5054" i="2" s="1"/>
  <c r="K5050" i="2"/>
  <c r="J5050" i="2"/>
  <c r="N5050" i="2" s="1"/>
  <c r="K5046" i="2"/>
  <c r="J5046" i="2"/>
  <c r="N5046" i="2" s="1"/>
  <c r="N5042" i="2"/>
  <c r="K5038" i="2"/>
  <c r="J5038" i="2"/>
  <c r="K5034" i="2"/>
  <c r="J5034" i="2"/>
  <c r="K5030" i="2"/>
  <c r="J5030" i="2"/>
  <c r="N5030" i="2" s="1"/>
  <c r="K5026" i="2"/>
  <c r="J5026" i="2"/>
  <c r="N5026" i="2" s="1"/>
  <c r="K5022" i="2"/>
  <c r="J5022" i="2"/>
  <c r="K5018" i="2"/>
  <c r="J5018" i="2"/>
  <c r="K5014" i="2"/>
  <c r="J5014" i="2"/>
  <c r="N5014" i="2" s="1"/>
  <c r="K5010" i="2"/>
  <c r="J5010" i="2"/>
  <c r="N5010" i="2" s="1"/>
  <c r="K5006" i="2"/>
  <c r="J5006" i="2"/>
  <c r="N5006" i="2" s="1"/>
  <c r="K5002" i="2"/>
  <c r="J5002" i="2"/>
  <c r="K4999" i="2"/>
  <c r="J4999" i="2"/>
  <c r="N4999" i="2" s="1"/>
  <c r="K4995" i="2"/>
  <c r="J4995" i="2"/>
  <c r="K4991" i="2"/>
  <c r="J4991" i="2"/>
  <c r="N4991" i="2" s="1"/>
  <c r="K4987" i="2"/>
  <c r="J4987" i="2"/>
  <c r="N4983" i="2"/>
  <c r="K4979" i="2"/>
  <c r="J4979" i="2"/>
  <c r="N4979" i="2" s="1"/>
  <c r="N4975" i="2"/>
  <c r="K4971" i="2"/>
  <c r="J4971" i="2"/>
  <c r="N4971" i="2" s="1"/>
  <c r="N4967" i="2"/>
  <c r="K4963" i="2"/>
  <c r="J4963" i="2"/>
  <c r="N4963" i="2" s="1"/>
  <c r="K4959" i="2"/>
  <c r="J4959" i="2"/>
  <c r="K4955" i="2"/>
  <c r="J4955" i="2"/>
  <c r="K4951" i="2"/>
  <c r="J4951" i="2"/>
  <c r="N4951" i="2" s="1"/>
  <c r="K4947" i="2"/>
  <c r="J4947" i="2"/>
  <c r="N4947" i="2" s="1"/>
  <c r="K4943" i="2"/>
  <c r="J4943" i="2"/>
  <c r="K4939" i="2"/>
  <c r="J4939" i="2"/>
  <c r="N4939" i="2" s="1"/>
  <c r="K4935" i="2"/>
  <c r="J4935" i="2"/>
  <c r="N4935" i="2" s="1"/>
  <c r="K4931" i="2"/>
  <c r="J4931" i="2"/>
  <c r="N4931" i="2" s="1"/>
  <c r="K4927" i="2"/>
  <c r="J4927" i="2"/>
  <c r="N4927" i="2" s="1"/>
  <c r="K4923" i="2"/>
  <c r="J4923" i="2"/>
  <c r="N4923" i="2" s="1"/>
  <c r="K4919" i="2"/>
  <c r="J4919" i="2"/>
  <c r="N4919" i="2" s="1"/>
  <c r="K4914" i="2"/>
  <c r="J4914" i="2"/>
  <c r="N4914" i="2" s="1"/>
  <c r="K4911" i="2"/>
  <c r="J4911" i="2"/>
  <c r="N4911" i="2" s="1"/>
  <c r="K4907" i="2"/>
  <c r="J4907" i="2"/>
  <c r="N4903" i="2"/>
  <c r="K4899" i="2"/>
  <c r="J4899" i="2"/>
  <c r="N4899" i="2" s="1"/>
  <c r="K4895" i="2"/>
  <c r="J4895" i="2"/>
  <c r="K4891" i="2"/>
  <c r="J4891" i="2"/>
  <c r="K4888" i="2"/>
  <c r="J4888" i="2"/>
  <c r="K4884" i="2"/>
  <c r="J4884" i="2"/>
  <c r="K4880" i="2"/>
  <c r="J4880" i="2"/>
  <c r="N4880" i="2" s="1"/>
  <c r="K4876" i="2"/>
  <c r="J4876" i="2"/>
  <c r="N4876" i="2" s="1"/>
  <c r="K4870" i="2"/>
  <c r="J4870" i="2"/>
  <c r="N4870" i="2" s="1"/>
  <c r="K4866" i="2"/>
  <c r="J4866" i="2"/>
  <c r="K4862" i="2"/>
  <c r="J4862" i="2"/>
  <c r="K4858" i="2"/>
  <c r="J4858" i="2"/>
  <c r="N4858" i="2" s="1"/>
  <c r="K4854" i="2"/>
  <c r="J4854" i="2"/>
  <c r="N4854" i="2" s="1"/>
  <c r="K4850" i="2"/>
  <c r="J4850" i="2"/>
  <c r="K4846" i="2"/>
  <c r="J4846" i="2"/>
  <c r="K4840" i="2"/>
  <c r="J4840" i="2"/>
  <c r="K4836" i="2"/>
  <c r="J4836" i="2"/>
  <c r="N4836" i="2" s="1"/>
  <c r="K4832" i="2"/>
  <c r="J4832" i="2"/>
  <c r="K4828" i="2"/>
  <c r="J4828" i="2"/>
  <c r="N4824" i="2"/>
  <c r="K4820" i="2"/>
  <c r="J4820" i="2"/>
  <c r="N4820" i="2" s="1"/>
  <c r="K4816" i="2"/>
  <c r="J4816" i="2"/>
  <c r="N4816" i="2" s="1"/>
  <c r="K4812" i="2"/>
  <c r="J4812" i="2"/>
  <c r="K4808" i="2"/>
  <c r="J4808" i="2"/>
  <c r="N4808" i="2" s="1"/>
  <c r="K4804" i="2"/>
  <c r="J4804" i="2"/>
  <c r="N4804" i="2" s="1"/>
  <c r="K4800" i="2"/>
  <c r="J4800" i="2"/>
  <c r="N4800" i="2" s="1"/>
  <c r="K4796" i="2"/>
  <c r="J4796" i="2"/>
  <c r="N4796" i="2" s="1"/>
  <c r="K4792" i="2"/>
  <c r="J4792" i="2"/>
  <c r="N4792" i="2" s="1"/>
  <c r="K4788" i="2"/>
  <c r="J4788" i="2"/>
  <c r="N4788" i="2" s="1"/>
  <c r="K4784" i="2"/>
  <c r="J4784" i="2"/>
  <c r="N4784" i="2" s="1"/>
  <c r="K4780" i="2"/>
  <c r="J4780" i="2"/>
  <c r="K4776" i="2"/>
  <c r="J4776" i="2"/>
  <c r="N4776" i="2" s="1"/>
  <c r="K4772" i="2"/>
  <c r="J4772" i="2"/>
  <c r="N4772" i="2" s="1"/>
  <c r="K4768" i="2"/>
  <c r="J4768" i="2"/>
  <c r="N4768" i="2" s="1"/>
  <c r="K4764" i="2"/>
  <c r="J4764" i="2"/>
  <c r="N4764" i="2" s="1"/>
  <c r="N4760" i="2"/>
  <c r="K4756" i="2"/>
  <c r="J4756" i="2"/>
  <c r="K4752" i="2"/>
  <c r="J4752" i="2"/>
  <c r="K4746" i="2"/>
  <c r="J4746" i="2"/>
  <c r="K4742" i="2"/>
  <c r="J4742" i="2"/>
  <c r="N4742" i="2" s="1"/>
  <c r="K4738" i="2"/>
  <c r="J4738" i="2"/>
  <c r="N4738" i="2" s="1"/>
  <c r="K4734" i="2"/>
  <c r="J4734" i="2"/>
  <c r="N4734" i="2" s="1"/>
  <c r="K4730" i="2"/>
  <c r="J4730" i="2"/>
  <c r="N4730" i="2" s="1"/>
  <c r="K4726" i="2"/>
  <c r="J4726" i="2"/>
  <c r="K4722" i="2"/>
  <c r="J4722" i="2"/>
  <c r="N4722" i="2" s="1"/>
  <c r="K4718" i="2"/>
  <c r="J4718" i="2"/>
  <c r="N4718" i="2" s="1"/>
  <c r="K4714" i="2"/>
  <c r="J4714" i="2"/>
  <c r="N4714" i="2" s="1"/>
  <c r="K4710" i="2"/>
  <c r="J4710" i="2"/>
  <c r="K4706" i="2"/>
  <c r="J4706" i="2"/>
  <c r="N4706" i="2" s="1"/>
  <c r="K4702" i="2"/>
  <c r="J4702" i="2"/>
  <c r="N4702" i="2" s="1"/>
  <c r="K4698" i="2"/>
  <c r="J4698" i="2"/>
  <c r="N4698" i="2" s="1"/>
  <c r="K4694" i="2"/>
  <c r="J4694" i="2"/>
  <c r="N4694" i="2" s="1"/>
  <c r="K4690" i="2"/>
  <c r="J4690" i="2"/>
  <c r="N4690" i="2" s="1"/>
  <c r="K4686" i="2"/>
  <c r="J4686" i="2"/>
  <c r="N4686" i="2" s="1"/>
  <c r="K4682" i="2"/>
  <c r="J4682" i="2"/>
  <c r="N4682" i="2" s="1"/>
  <c r="K4678" i="2"/>
  <c r="J4678" i="2"/>
  <c r="K4674" i="2"/>
  <c r="J4674" i="2"/>
  <c r="K4670" i="2"/>
  <c r="J4670" i="2"/>
  <c r="K4666" i="2"/>
  <c r="J4666" i="2"/>
  <c r="K4662" i="2"/>
  <c r="J4662" i="2"/>
  <c r="K4656" i="2"/>
  <c r="J4656" i="2"/>
  <c r="N4656" i="2" s="1"/>
  <c r="K4651" i="2"/>
  <c r="J4651" i="2"/>
  <c r="K4647" i="2"/>
  <c r="J4647" i="2"/>
  <c r="K4643" i="2"/>
  <c r="J4643" i="2"/>
  <c r="K4639" i="2"/>
  <c r="J4639" i="2"/>
  <c r="K4635" i="2"/>
  <c r="J4635" i="2"/>
  <c r="K4631" i="2"/>
  <c r="J4631" i="2"/>
  <c r="N4631" i="2" s="1"/>
  <c r="K4627" i="2"/>
  <c r="J4627" i="2"/>
  <c r="N4627" i="2" s="1"/>
  <c r="K4623" i="2"/>
  <c r="J4623" i="2"/>
  <c r="N4623" i="2" s="1"/>
  <c r="K4619" i="2"/>
  <c r="J4619" i="2"/>
  <c r="N4619" i="2" s="1"/>
  <c r="K4615" i="2"/>
  <c r="J4615" i="2"/>
  <c r="N4615" i="2" s="1"/>
  <c r="K4611" i="2"/>
  <c r="J4611" i="2"/>
  <c r="N4611" i="2" s="1"/>
  <c r="K4607" i="2"/>
  <c r="J4607" i="2"/>
  <c r="N4607" i="2" s="1"/>
  <c r="K4603" i="2"/>
  <c r="J4603" i="2"/>
  <c r="N4603" i="2" s="1"/>
  <c r="K4599" i="2"/>
  <c r="J4599" i="2"/>
  <c r="K4595" i="2"/>
  <c r="J4595" i="2"/>
  <c r="K4591" i="2"/>
  <c r="J4591" i="2"/>
  <c r="K4587" i="2"/>
  <c r="J4587" i="2"/>
  <c r="K4583" i="2"/>
  <c r="J4583" i="2"/>
  <c r="K4579" i="2"/>
  <c r="J4579" i="2"/>
  <c r="N4579" i="2" s="1"/>
  <c r="K4577" i="2"/>
  <c r="J4577" i="2"/>
  <c r="K4573" i="2"/>
  <c r="J4573" i="2"/>
  <c r="N4573" i="2" s="1"/>
  <c r="K4565" i="2"/>
  <c r="J4565" i="2"/>
  <c r="N4565" i="2" s="1"/>
  <c r="N4561" i="2"/>
  <c r="K4557" i="2"/>
  <c r="J4557" i="2"/>
  <c r="N4557" i="2" s="1"/>
  <c r="K4553" i="2"/>
  <c r="J4553" i="2"/>
  <c r="N4553" i="2" s="1"/>
  <c r="K4549" i="2"/>
  <c r="J4549" i="2"/>
  <c r="N4549" i="2" s="1"/>
  <c r="K4545" i="2"/>
  <c r="J4545" i="2"/>
  <c r="K4541" i="2"/>
  <c r="J4541" i="2"/>
  <c r="K4537" i="2"/>
  <c r="J4537" i="2"/>
  <c r="K4534" i="2"/>
  <c r="J4534" i="2"/>
  <c r="K4530" i="2"/>
  <c r="J4530" i="2"/>
  <c r="K4526" i="2"/>
  <c r="J4526" i="2"/>
  <c r="N4526" i="2" s="1"/>
  <c r="K4522" i="2"/>
  <c r="J4522" i="2"/>
  <c r="N4522" i="2" s="1"/>
  <c r="N4518" i="2"/>
  <c r="K4514" i="2"/>
  <c r="J4514" i="2"/>
  <c r="N4514" i="2" s="1"/>
  <c r="K4510" i="2"/>
  <c r="J4510" i="2"/>
  <c r="N4505" i="2"/>
  <c r="K4501" i="2"/>
  <c r="J4501" i="2"/>
  <c r="K4497" i="2"/>
  <c r="J4497" i="2"/>
  <c r="N4497" i="2" s="1"/>
  <c r="K4493" i="2"/>
  <c r="J4493" i="2"/>
  <c r="N4493" i="2" s="1"/>
  <c r="K4489" i="2"/>
  <c r="J4489" i="2"/>
  <c r="N4489" i="2" s="1"/>
  <c r="K4485" i="2"/>
  <c r="J4485" i="2"/>
  <c r="K4481" i="2"/>
  <c r="J4481" i="2"/>
  <c r="N4481" i="2" s="1"/>
  <c r="K4477" i="2"/>
  <c r="J4477" i="2"/>
  <c r="K4473" i="2"/>
  <c r="J4473" i="2"/>
  <c r="K4469" i="2"/>
  <c r="J4469" i="2"/>
  <c r="K4466" i="2"/>
  <c r="J4466" i="2"/>
  <c r="K4462" i="2"/>
  <c r="J4462" i="2"/>
  <c r="N4458" i="2"/>
  <c r="N4454" i="2"/>
  <c r="N4450" i="2"/>
  <c r="K4447" i="2"/>
  <c r="J4447" i="2"/>
  <c r="N4447" i="2" s="1"/>
  <c r="N4443" i="2"/>
  <c r="K4439" i="2"/>
  <c r="J4439" i="2"/>
  <c r="N4439" i="2" s="1"/>
  <c r="K4435" i="2"/>
  <c r="J4435" i="2"/>
  <c r="N4435" i="2" s="1"/>
  <c r="K4431" i="2"/>
  <c r="J4431" i="2"/>
  <c r="N4431" i="2" s="1"/>
  <c r="K4423" i="2"/>
  <c r="J4423" i="2"/>
  <c r="K4415" i="2"/>
  <c r="J4415" i="2"/>
  <c r="N4415" i="2" s="1"/>
  <c r="K4411" i="2"/>
  <c r="J4411" i="2"/>
  <c r="K4407" i="2"/>
  <c r="J4407" i="2"/>
  <c r="K4403" i="2"/>
  <c r="J4403" i="2"/>
  <c r="N4403" i="2" s="1"/>
  <c r="K4399" i="2"/>
  <c r="J4399" i="2"/>
  <c r="N4399" i="2" s="1"/>
  <c r="K4395" i="2"/>
  <c r="J4395" i="2"/>
  <c r="N4395" i="2" s="1"/>
  <c r="K4391" i="2"/>
  <c r="J4391" i="2"/>
  <c r="N4391" i="2" s="1"/>
  <c r="K4387" i="2"/>
  <c r="J4387" i="2"/>
  <c r="N4387" i="2" s="1"/>
  <c r="K4383" i="2"/>
  <c r="J4383" i="2"/>
  <c r="N4383" i="2" s="1"/>
  <c r="K4379" i="2"/>
  <c r="J4379" i="2"/>
  <c r="N4379" i="2" s="1"/>
  <c r="K4375" i="2"/>
  <c r="J4375" i="2"/>
  <c r="N4375" i="2" s="1"/>
  <c r="K4371" i="2"/>
  <c r="J4371" i="2"/>
  <c r="N4371" i="2" s="1"/>
  <c r="K4367" i="2"/>
  <c r="J4367" i="2"/>
  <c r="N4367" i="2" s="1"/>
  <c r="K4363" i="2"/>
  <c r="J4363" i="2"/>
  <c r="N4363" i="2" s="1"/>
  <c r="K4359" i="2"/>
  <c r="J4359" i="2"/>
  <c r="N4359" i="2" s="1"/>
  <c r="K4355" i="2"/>
  <c r="J4355" i="2"/>
  <c r="N4355" i="2" s="1"/>
  <c r="K4351" i="2"/>
  <c r="J4351" i="2"/>
  <c r="N4351" i="2" s="1"/>
  <c r="K4348" i="2"/>
  <c r="J4348" i="2"/>
  <c r="K4344" i="2"/>
  <c r="J4344" i="2"/>
  <c r="N4344" i="2" s="1"/>
  <c r="K4340" i="2"/>
  <c r="J4340" i="2"/>
  <c r="N4340" i="2" s="1"/>
  <c r="K4336" i="2"/>
  <c r="J4336" i="2"/>
  <c r="K4332" i="2"/>
  <c r="J4332" i="2"/>
  <c r="K4328" i="2"/>
  <c r="J4328" i="2"/>
  <c r="K4324" i="2"/>
  <c r="J4324" i="2"/>
  <c r="K4320" i="2"/>
  <c r="J4320" i="2"/>
  <c r="K4316" i="2"/>
  <c r="J4316" i="2"/>
  <c r="K4312" i="2"/>
  <c r="J4312" i="2"/>
  <c r="N4312" i="2" s="1"/>
  <c r="K4308" i="2"/>
  <c r="J4308" i="2"/>
  <c r="K4304" i="2"/>
  <c r="J4304" i="2"/>
  <c r="N4304" i="2" s="1"/>
  <c r="K4300" i="2"/>
  <c r="J4300" i="2"/>
  <c r="K4296" i="2"/>
  <c r="J4296" i="2"/>
  <c r="K4292" i="2"/>
  <c r="J4292" i="2"/>
  <c r="K4288" i="2"/>
  <c r="J4288" i="2"/>
  <c r="K4284" i="2"/>
  <c r="J4284" i="2"/>
  <c r="N4284" i="2" s="1"/>
  <c r="K4280" i="2"/>
  <c r="J4280" i="2"/>
  <c r="N4280" i="2" s="1"/>
  <c r="K4276" i="2"/>
  <c r="J4276" i="2"/>
  <c r="K4272" i="2"/>
  <c r="J4272" i="2"/>
  <c r="N4272" i="2" s="1"/>
  <c r="K4268" i="2"/>
  <c r="J4268" i="2"/>
  <c r="N4264" i="2"/>
  <c r="K4260" i="2"/>
  <c r="J4260" i="2"/>
  <c r="K4256" i="2"/>
  <c r="J4256" i="2"/>
  <c r="K4252" i="2"/>
  <c r="J4252" i="2"/>
  <c r="K4248" i="2"/>
  <c r="J4248" i="2"/>
  <c r="N4248" i="2" s="1"/>
  <c r="K4244" i="2"/>
  <c r="J4244" i="2"/>
  <c r="K4240" i="2"/>
  <c r="J4240" i="2"/>
  <c r="N4236" i="2"/>
  <c r="K4233" i="2"/>
  <c r="J4233" i="2"/>
  <c r="N4233" i="2" s="1"/>
  <c r="K4229" i="2"/>
  <c r="J4229" i="2"/>
  <c r="K4225" i="2"/>
  <c r="J4225" i="2"/>
  <c r="N4225" i="2" s="1"/>
  <c r="K4221" i="2"/>
  <c r="J4221" i="2"/>
  <c r="K4217" i="2"/>
  <c r="J4217" i="2"/>
  <c r="N4217" i="2" s="1"/>
  <c r="K4213" i="2"/>
  <c r="J4213" i="2"/>
  <c r="N4213" i="2" s="1"/>
  <c r="K4209" i="2"/>
  <c r="J4209" i="2"/>
  <c r="K4205" i="2"/>
  <c r="J4205" i="2"/>
  <c r="N4205" i="2" s="1"/>
  <c r="K4201" i="2"/>
  <c r="J4201" i="2"/>
  <c r="N4201" i="2" s="1"/>
  <c r="K4197" i="2"/>
  <c r="J4197" i="2"/>
  <c r="N4197" i="2" s="1"/>
  <c r="K4193" i="2"/>
  <c r="J4193" i="2"/>
  <c r="N4193" i="2" s="1"/>
  <c r="K4189" i="2"/>
  <c r="J4189" i="2"/>
  <c r="N4189" i="2" s="1"/>
  <c r="N4185" i="2"/>
  <c r="K4177" i="2"/>
  <c r="J4177" i="2"/>
  <c r="N4177" i="2" s="1"/>
  <c r="K4173" i="2"/>
  <c r="J4173" i="2"/>
  <c r="K4169" i="2"/>
  <c r="J4169" i="2"/>
  <c r="K4161" i="2"/>
  <c r="J4161" i="2"/>
  <c r="N4161" i="2" s="1"/>
  <c r="K4157" i="2"/>
  <c r="J4157" i="2"/>
  <c r="K4153" i="2"/>
  <c r="J4153" i="2"/>
  <c r="N4153" i="2" s="1"/>
  <c r="K4149" i="2"/>
  <c r="J4149" i="2"/>
  <c r="N4149" i="2" s="1"/>
  <c r="K4145" i="2"/>
  <c r="J4145" i="2"/>
  <c r="N4145" i="2" s="1"/>
  <c r="K4141" i="2"/>
  <c r="J4141" i="2"/>
  <c r="K4137" i="2"/>
  <c r="J4137" i="2"/>
  <c r="N4137" i="2" s="1"/>
  <c r="K4133" i="2"/>
  <c r="J4133" i="2"/>
  <c r="N4133" i="2" s="1"/>
  <c r="K4129" i="2"/>
  <c r="J4129" i="2"/>
  <c r="N4129" i="2" s="1"/>
  <c r="K4125" i="2"/>
  <c r="J4125" i="2"/>
  <c r="N4125" i="2" s="1"/>
  <c r="K4121" i="2"/>
  <c r="J4121" i="2"/>
  <c r="N4121" i="2" s="1"/>
  <c r="K4118" i="2"/>
  <c r="J4118" i="2"/>
  <c r="N4118" i="2" s="1"/>
  <c r="K4114" i="2"/>
  <c r="J4114" i="2"/>
  <c r="N4114" i="2" s="1"/>
  <c r="K4110" i="2"/>
  <c r="J4110" i="2"/>
  <c r="N4110" i="2" s="1"/>
  <c r="K4106" i="2"/>
  <c r="J4106" i="2"/>
  <c r="K4102" i="2"/>
  <c r="J4102" i="2"/>
  <c r="K4098" i="2"/>
  <c r="J4098" i="2"/>
  <c r="N4098" i="2" s="1"/>
  <c r="K4094" i="2"/>
  <c r="J4094" i="2"/>
  <c r="N4094" i="2" s="1"/>
  <c r="K4090" i="2"/>
  <c r="J4090" i="2"/>
  <c r="N4090" i="2" s="1"/>
  <c r="K4086" i="2"/>
  <c r="J4086" i="2"/>
  <c r="K4082" i="2"/>
  <c r="J4082" i="2"/>
  <c r="K4078" i="2"/>
  <c r="J4078" i="2"/>
  <c r="K4074" i="2"/>
  <c r="J4074" i="2"/>
  <c r="K4070" i="2"/>
  <c r="J4070" i="2"/>
  <c r="K4066" i="2"/>
  <c r="J4066" i="2"/>
  <c r="N4066" i="2" s="1"/>
  <c r="K4062" i="2"/>
  <c r="J4062" i="2"/>
  <c r="N4062" i="2" s="1"/>
  <c r="K4058" i="2"/>
  <c r="J4058" i="2"/>
  <c r="K4054" i="2"/>
  <c r="J4054" i="2"/>
  <c r="K4050" i="2"/>
  <c r="J4050" i="2"/>
  <c r="K4046" i="2"/>
  <c r="J4046" i="2"/>
  <c r="K4042" i="2"/>
  <c r="J4042" i="2"/>
  <c r="K4038" i="2"/>
  <c r="J4038" i="2"/>
  <c r="K4034" i="2"/>
  <c r="J4034" i="2"/>
  <c r="K4030" i="2"/>
  <c r="J4030" i="2"/>
  <c r="K4026" i="2"/>
  <c r="J4026" i="2"/>
  <c r="K4022" i="2"/>
  <c r="J4022" i="2"/>
  <c r="K4018" i="2"/>
  <c r="J4018" i="2"/>
  <c r="K4014" i="2"/>
  <c r="J4014" i="2"/>
  <c r="K4006" i="2"/>
  <c r="J4006" i="2"/>
  <c r="K4002" i="2"/>
  <c r="J4002" i="2"/>
  <c r="K3998" i="2"/>
  <c r="J3998" i="2"/>
  <c r="K3994" i="2"/>
  <c r="J3994" i="2"/>
  <c r="K3990" i="2"/>
  <c r="J3990" i="2"/>
  <c r="K3986" i="2"/>
  <c r="J3986" i="2"/>
  <c r="N3982" i="2"/>
  <c r="K3979" i="2"/>
  <c r="J3979" i="2"/>
  <c r="N3979" i="2" s="1"/>
  <c r="K3975" i="2"/>
  <c r="J3975" i="2"/>
  <c r="K3971" i="2"/>
  <c r="J3971" i="2"/>
  <c r="K3967" i="2"/>
  <c r="J3967" i="2"/>
  <c r="K3963" i="2"/>
  <c r="J3963" i="2"/>
  <c r="N3963" i="2" s="1"/>
  <c r="K3959" i="2"/>
  <c r="J3959" i="2"/>
  <c r="N3959" i="2" s="1"/>
  <c r="K3955" i="2"/>
  <c r="J3955" i="2"/>
  <c r="N3955" i="2" s="1"/>
  <c r="K3951" i="2"/>
  <c r="J3951" i="2"/>
  <c r="N3951" i="2" s="1"/>
  <c r="K3947" i="2"/>
  <c r="J3947" i="2"/>
  <c r="N3947" i="2" s="1"/>
  <c r="K3941" i="2"/>
  <c r="J3941" i="2"/>
  <c r="K3937" i="2"/>
  <c r="J3937" i="2"/>
  <c r="K3933" i="2"/>
  <c r="J3933" i="2"/>
  <c r="K3929" i="2"/>
  <c r="J3929" i="2"/>
  <c r="N3929" i="2" s="1"/>
  <c r="K3925" i="2"/>
  <c r="J3925" i="2"/>
  <c r="K3921" i="2"/>
  <c r="J3921" i="2"/>
  <c r="N3921" i="2" s="1"/>
  <c r="K3917" i="2"/>
  <c r="J3917" i="2"/>
  <c r="K3913" i="2"/>
  <c r="J3913" i="2"/>
  <c r="K3909" i="2"/>
  <c r="J3909" i="2"/>
  <c r="K3905" i="2"/>
  <c r="J3905" i="2"/>
  <c r="K3901" i="2"/>
  <c r="J3901" i="2"/>
  <c r="K3897" i="2"/>
  <c r="J3897" i="2"/>
  <c r="K3893" i="2"/>
  <c r="J3893" i="2"/>
  <c r="K3889" i="2"/>
  <c r="J3889" i="2"/>
  <c r="K3885" i="2"/>
  <c r="J3885" i="2"/>
  <c r="K3881" i="2"/>
  <c r="J3881" i="2"/>
  <c r="N3881" i="2" s="1"/>
  <c r="K3877" i="2"/>
  <c r="J3877" i="2"/>
  <c r="N3877" i="2" s="1"/>
  <c r="K3873" i="2"/>
  <c r="J3873" i="2"/>
  <c r="N3873" i="2" s="1"/>
  <c r="K3869" i="2"/>
  <c r="J3869" i="2"/>
  <c r="N3865" i="2"/>
  <c r="K3861" i="2"/>
  <c r="J3861" i="2"/>
  <c r="N3861" i="2" s="1"/>
  <c r="K3857" i="2"/>
  <c r="J3857" i="2"/>
  <c r="N3857" i="2" s="1"/>
  <c r="K3849" i="2"/>
  <c r="J3849" i="2"/>
  <c r="K3845" i="2"/>
  <c r="J3845" i="2"/>
  <c r="N3845" i="2" s="1"/>
  <c r="K3841" i="2"/>
  <c r="J3841" i="2"/>
  <c r="N3841" i="2" s="1"/>
  <c r="K3837" i="2"/>
  <c r="J3837" i="2"/>
  <c r="K3833" i="2"/>
  <c r="J3833" i="2"/>
  <c r="N3833" i="2" s="1"/>
  <c r="K3829" i="2"/>
  <c r="J3829" i="2"/>
  <c r="K3825" i="2"/>
  <c r="J3825" i="2"/>
  <c r="N3825" i="2" s="1"/>
  <c r="K3821" i="2"/>
  <c r="J3821" i="2"/>
  <c r="N3821" i="2" s="1"/>
  <c r="K3817" i="2"/>
  <c r="J3817" i="2"/>
  <c r="K3813" i="2"/>
  <c r="J3813" i="2"/>
  <c r="K3809" i="2"/>
  <c r="J3809" i="2"/>
  <c r="K3805" i="2"/>
  <c r="J3805" i="2"/>
  <c r="N3805" i="2" s="1"/>
  <c r="N3801" i="2"/>
  <c r="K3793" i="2"/>
  <c r="J3793" i="2"/>
  <c r="K3789" i="2"/>
  <c r="J3789" i="2"/>
  <c r="K3785" i="2"/>
  <c r="J3785" i="2"/>
  <c r="N3781" i="2"/>
  <c r="N3777" i="2"/>
  <c r="N3773" i="2"/>
  <c r="K3769" i="2"/>
  <c r="J3769" i="2"/>
  <c r="K3765" i="2"/>
  <c r="J3765" i="2"/>
  <c r="K3761" i="2"/>
  <c r="J3761" i="2"/>
  <c r="N3761" i="2" s="1"/>
  <c r="K3757" i="2"/>
  <c r="J3757" i="2"/>
  <c r="N3757" i="2" s="1"/>
  <c r="K3753" i="2"/>
  <c r="J3753" i="2"/>
  <c r="N3753" i="2" s="1"/>
  <c r="K3749" i="2"/>
  <c r="J3749" i="2"/>
  <c r="N3749" i="2" s="1"/>
  <c r="K3745" i="2"/>
  <c r="J3745" i="2"/>
  <c r="N3745" i="2" s="1"/>
  <c r="K3741" i="2"/>
  <c r="J3741" i="2"/>
  <c r="K3737" i="2"/>
  <c r="J3737" i="2"/>
  <c r="N3737" i="2" s="1"/>
  <c r="K3733" i="2"/>
  <c r="J3733" i="2"/>
  <c r="N3733" i="2" s="1"/>
  <c r="K3729" i="2"/>
  <c r="J3729" i="2"/>
  <c r="K3725" i="2"/>
  <c r="J3725" i="2"/>
  <c r="N3721" i="2"/>
  <c r="N3717" i="2"/>
  <c r="N3713" i="2"/>
  <c r="K3709" i="2"/>
  <c r="J3709" i="2"/>
  <c r="N3709" i="2" s="1"/>
  <c r="K3705" i="2"/>
  <c r="J3705" i="2"/>
  <c r="K3701" i="2"/>
  <c r="J3701" i="2"/>
  <c r="K3697" i="2"/>
  <c r="J3697" i="2"/>
  <c r="K3693" i="2"/>
  <c r="J3693" i="2"/>
  <c r="K3689" i="2"/>
  <c r="J3689" i="2"/>
  <c r="K3686" i="2"/>
  <c r="J3686" i="2"/>
  <c r="K3684" i="2"/>
  <c r="J3684" i="2"/>
  <c r="K3681" i="2"/>
  <c r="J3681" i="2"/>
  <c r="N3681" i="2" s="1"/>
  <c r="K3679" i="2"/>
  <c r="J3679" i="2"/>
  <c r="K3676" i="2"/>
  <c r="J3676" i="2"/>
  <c r="N3676" i="2" s="1"/>
  <c r="K3672" i="2"/>
  <c r="J3672" i="2"/>
  <c r="K3668" i="2"/>
  <c r="J3668" i="2"/>
  <c r="K3664" i="2"/>
  <c r="J3664" i="2"/>
  <c r="K3660" i="2"/>
  <c r="J3660" i="2"/>
  <c r="K3656" i="2"/>
  <c r="J3656" i="2"/>
  <c r="K3652" i="2"/>
  <c r="J3652" i="2"/>
  <c r="K3644" i="2"/>
  <c r="J3644" i="2"/>
  <c r="K3640" i="2"/>
  <c r="J3640" i="2"/>
  <c r="K3636" i="2"/>
  <c r="J3636" i="2"/>
  <c r="N3629" i="2"/>
  <c r="K3626" i="2"/>
  <c r="J3626" i="2"/>
  <c r="K3622" i="2"/>
  <c r="J3622" i="2"/>
  <c r="K3618" i="2"/>
  <c r="J3618" i="2"/>
  <c r="K3614" i="2"/>
  <c r="J3614" i="2"/>
  <c r="K3610" i="2"/>
  <c r="J3610" i="2"/>
  <c r="K3606" i="2"/>
  <c r="J3606" i="2"/>
  <c r="K3602" i="2"/>
  <c r="J3602" i="2"/>
  <c r="K3598" i="2"/>
  <c r="J3598" i="2"/>
  <c r="K3594" i="2"/>
  <c r="J3594" i="2"/>
  <c r="N3594" i="2" s="1"/>
  <c r="K3590" i="2"/>
  <c r="J3590" i="2"/>
  <c r="K3586" i="2"/>
  <c r="J3586" i="2"/>
  <c r="K3582" i="2"/>
  <c r="J3582" i="2"/>
  <c r="K3578" i="2"/>
  <c r="J3578" i="2"/>
  <c r="K3574" i="2"/>
  <c r="J3574" i="2"/>
  <c r="K3570" i="2"/>
  <c r="J3570" i="2"/>
  <c r="K3564" i="2"/>
  <c r="J3564" i="2"/>
  <c r="N3564" i="2" s="1"/>
  <c r="K3560" i="2"/>
  <c r="J3560" i="2"/>
  <c r="N3560" i="2" s="1"/>
  <c r="K3556" i="2"/>
  <c r="J3556" i="2"/>
  <c r="K3552" i="2"/>
  <c r="J3552" i="2"/>
  <c r="N3552" i="2" s="1"/>
  <c r="K3548" i="2"/>
  <c r="J3548" i="2"/>
  <c r="K3544" i="2"/>
  <c r="J3544" i="2"/>
  <c r="K3540" i="2"/>
  <c r="J3540" i="2"/>
  <c r="N3540" i="2" s="1"/>
  <c r="K3536" i="2"/>
  <c r="J3536" i="2"/>
  <c r="K3533" i="2"/>
  <c r="J3533" i="2"/>
  <c r="N3523" i="2"/>
  <c r="N3519" i="2"/>
  <c r="K3515" i="2"/>
  <c r="J3515" i="2"/>
  <c r="K3511" i="2"/>
  <c r="J3511" i="2"/>
  <c r="K3507" i="2"/>
  <c r="J3507" i="2"/>
  <c r="N3507" i="2" s="1"/>
  <c r="K3504" i="2"/>
  <c r="J3504" i="2"/>
  <c r="K3501" i="2"/>
  <c r="J3501" i="2"/>
  <c r="N3501" i="2" s="1"/>
  <c r="K3492" i="2"/>
  <c r="J3492" i="2"/>
  <c r="N3488" i="2"/>
  <c r="N3484" i="2"/>
  <c r="K3480" i="2"/>
  <c r="J3480" i="2"/>
  <c r="K3476" i="2"/>
  <c r="J3476" i="2"/>
  <c r="K3472" i="2"/>
  <c r="J3472" i="2"/>
  <c r="N3472" i="2" s="1"/>
  <c r="K3468" i="2"/>
  <c r="J3468" i="2"/>
  <c r="N3468" i="2" s="1"/>
  <c r="N3460" i="2"/>
  <c r="K3456" i="2"/>
  <c r="J3456" i="2"/>
  <c r="N3456" i="2" s="1"/>
  <c r="N3452" i="2"/>
  <c r="K3448" i="2"/>
  <c r="J3448" i="2"/>
  <c r="K3444" i="2"/>
  <c r="J3444" i="2"/>
  <c r="K3440" i="2"/>
  <c r="J3440" i="2"/>
  <c r="N3440" i="2" s="1"/>
  <c r="N3436" i="2"/>
  <c r="K3432" i="2"/>
  <c r="J3432" i="2"/>
  <c r="N3432" i="2" s="1"/>
  <c r="K3428" i="2"/>
  <c r="J3428" i="2"/>
  <c r="N3428" i="2" s="1"/>
  <c r="K3424" i="2"/>
  <c r="J3424" i="2"/>
  <c r="N3424" i="2" s="1"/>
  <c r="K3420" i="2"/>
  <c r="J3420" i="2"/>
  <c r="K3416" i="2"/>
  <c r="J3416" i="2"/>
  <c r="N3416" i="2" s="1"/>
  <c r="K3412" i="2"/>
  <c r="J3412" i="2"/>
  <c r="N3412" i="2" s="1"/>
  <c r="K3408" i="2"/>
  <c r="J3408" i="2"/>
  <c r="N3408" i="2" s="1"/>
  <c r="K3404" i="2"/>
  <c r="J3404" i="2"/>
  <c r="K3400" i="2"/>
  <c r="J3400" i="2"/>
  <c r="N3400" i="2" s="1"/>
  <c r="K3396" i="2"/>
  <c r="J3396" i="2"/>
  <c r="N3396" i="2" s="1"/>
  <c r="K3392" i="2"/>
  <c r="J3392" i="2"/>
  <c r="N3392" i="2" s="1"/>
  <c r="K3388" i="2"/>
  <c r="J3388" i="2"/>
  <c r="N3388" i="2" s="1"/>
  <c r="K3385" i="2"/>
  <c r="J3385" i="2"/>
  <c r="N3385" i="2" s="1"/>
  <c r="K3381" i="2"/>
  <c r="J3381" i="2"/>
  <c r="N3381" i="2" s="1"/>
  <c r="K3377" i="2"/>
  <c r="J3377" i="2"/>
  <c r="N3377" i="2" s="1"/>
  <c r="K3373" i="2"/>
  <c r="J3373" i="2"/>
  <c r="K3369" i="2"/>
  <c r="J3369" i="2"/>
  <c r="N3365" i="2"/>
  <c r="N3361" i="2"/>
  <c r="K3357" i="2"/>
  <c r="J3357" i="2"/>
  <c r="N3357" i="2" s="1"/>
  <c r="K3353" i="2"/>
  <c r="J3353" i="2"/>
  <c r="N3353" i="2" s="1"/>
  <c r="K3349" i="2"/>
  <c r="J3349" i="2"/>
  <c r="N3349" i="2" s="1"/>
  <c r="K3346" i="2"/>
  <c r="J3346" i="2"/>
  <c r="K3342" i="2"/>
  <c r="J3342" i="2"/>
  <c r="K3339" i="2"/>
  <c r="J3339" i="2"/>
  <c r="N3339" i="2" s="1"/>
  <c r="K3336" i="2"/>
  <c r="J3336" i="2"/>
  <c r="N3336" i="2" s="1"/>
  <c r="N3324" i="2"/>
  <c r="N3320" i="2"/>
  <c r="K3314" i="2"/>
  <c r="J3314" i="2"/>
  <c r="N3314" i="2" s="1"/>
  <c r="K3310" i="2"/>
  <c r="J3310" i="2"/>
  <c r="N3310" i="2" s="1"/>
  <c r="K3306" i="2"/>
  <c r="J3306" i="2"/>
  <c r="N3306" i="2" s="1"/>
  <c r="K3302" i="2"/>
  <c r="J3302" i="2"/>
  <c r="N3302" i="2" s="1"/>
  <c r="K3300" i="2"/>
  <c r="J3300" i="2"/>
  <c r="N3300" i="2" s="1"/>
  <c r="K3296" i="2"/>
  <c r="J3296" i="2"/>
  <c r="N3296" i="2" s="1"/>
  <c r="K3288" i="2"/>
  <c r="J3288" i="2"/>
  <c r="N3288" i="2" s="1"/>
  <c r="N3284" i="2"/>
  <c r="K3279" i="2"/>
  <c r="J3279" i="2"/>
  <c r="N3275" i="2"/>
  <c r="N3271" i="2"/>
  <c r="K3267" i="2"/>
  <c r="J3267" i="2"/>
  <c r="N3267" i="2" s="1"/>
  <c r="K3263" i="2"/>
  <c r="J3263" i="2"/>
  <c r="N3263" i="2" s="1"/>
  <c r="K3259" i="2"/>
  <c r="J3259" i="2"/>
  <c r="N3259" i="2" s="1"/>
  <c r="K3255" i="2"/>
  <c r="J3255" i="2"/>
  <c r="K3251" i="2"/>
  <c r="J3251" i="2"/>
  <c r="N3251" i="2" s="1"/>
  <c r="K3247" i="2"/>
  <c r="J3247" i="2"/>
  <c r="N3247" i="2" s="1"/>
  <c r="K3246" i="2"/>
  <c r="J3246" i="2"/>
  <c r="N3246" i="2" s="1"/>
  <c r="K3242" i="2"/>
  <c r="J3242" i="2"/>
  <c r="K3238" i="2"/>
  <c r="J3238" i="2"/>
  <c r="N3238" i="2" s="1"/>
  <c r="K3234" i="2"/>
  <c r="J3234" i="2"/>
  <c r="N3234" i="2" s="1"/>
  <c r="K3230" i="2"/>
  <c r="J3230" i="2"/>
  <c r="K3226" i="2"/>
  <c r="J3226" i="2"/>
  <c r="N3226" i="2" s="1"/>
  <c r="K3222" i="2"/>
  <c r="J3222" i="2"/>
  <c r="N3222" i="2" s="1"/>
  <c r="K3218" i="2"/>
  <c r="J3218" i="2"/>
  <c r="N3218" i="2" s="1"/>
  <c r="K3214" i="2"/>
  <c r="J3214" i="2"/>
  <c r="N3214" i="2" s="1"/>
  <c r="K3210" i="2"/>
  <c r="J3210" i="2"/>
  <c r="N3210" i="2" s="1"/>
  <c r="K3206" i="2"/>
  <c r="J3206" i="2"/>
  <c r="N3206" i="2" s="1"/>
  <c r="K3202" i="2"/>
  <c r="J3202" i="2"/>
  <c r="N3202" i="2" s="1"/>
  <c r="K3196" i="2"/>
  <c r="J3196" i="2"/>
  <c r="K3190" i="2"/>
  <c r="J3190" i="2"/>
  <c r="N3190" i="2" s="1"/>
  <c r="N3186" i="2"/>
  <c r="K3182" i="2"/>
  <c r="J3182" i="2"/>
  <c r="N3182" i="2" s="1"/>
  <c r="N3174" i="2"/>
  <c r="K3168" i="2"/>
  <c r="J3168" i="2"/>
  <c r="N3168" i="2" s="1"/>
  <c r="K3161" i="2"/>
  <c r="J3161" i="2"/>
  <c r="N3161" i="2" s="1"/>
  <c r="K3157" i="2"/>
  <c r="J3157" i="2"/>
  <c r="N3157" i="2" s="1"/>
  <c r="K3153" i="2"/>
  <c r="J3153" i="2"/>
  <c r="K3149" i="2"/>
  <c r="J3149" i="2"/>
  <c r="K3137" i="2"/>
  <c r="J3137" i="2"/>
  <c r="N3137" i="2" s="1"/>
  <c r="N3134" i="2"/>
  <c r="K3130" i="2"/>
  <c r="J3130" i="2"/>
  <c r="N3130" i="2" s="1"/>
  <c r="K3126" i="2"/>
  <c r="J3126" i="2"/>
  <c r="N3126" i="2" s="1"/>
  <c r="K3122" i="2"/>
  <c r="J3122" i="2"/>
  <c r="K3118" i="2"/>
  <c r="J3118" i="2"/>
  <c r="N3118" i="2" s="1"/>
  <c r="K3114" i="2"/>
  <c r="J3114" i="2"/>
  <c r="K3110" i="2"/>
  <c r="J3110" i="2"/>
  <c r="N3110" i="2" s="1"/>
  <c r="K3106" i="2"/>
  <c r="J3106" i="2"/>
  <c r="N3106" i="2" s="1"/>
  <c r="K3102" i="2"/>
  <c r="J3102" i="2"/>
  <c r="N3102" i="2" s="1"/>
  <c r="K3098" i="2"/>
  <c r="J3098" i="2"/>
  <c r="N3098" i="2" s="1"/>
  <c r="K3094" i="2"/>
  <c r="J3094" i="2"/>
  <c r="N3094" i="2" s="1"/>
  <c r="K3090" i="2"/>
  <c r="J3090" i="2"/>
  <c r="N3090" i="2" s="1"/>
  <c r="K3086" i="2"/>
  <c r="J3086" i="2"/>
  <c r="N3086" i="2" s="1"/>
  <c r="K3082" i="2"/>
  <c r="J3082" i="2"/>
  <c r="N3082" i="2" s="1"/>
  <c r="K3078" i="2"/>
  <c r="J3078" i="2"/>
  <c r="N3078" i="2" s="1"/>
  <c r="K3071" i="2"/>
  <c r="J3071" i="2"/>
  <c r="N3071" i="2" s="1"/>
  <c r="K3066" i="2"/>
  <c r="J3066" i="2"/>
  <c r="N3066" i="2" s="1"/>
  <c r="K3062" i="2"/>
  <c r="J3062" i="2"/>
  <c r="N3062" i="2" s="1"/>
  <c r="K3058" i="2"/>
  <c r="J3058" i="2"/>
  <c r="N3058" i="2" s="1"/>
  <c r="K3054" i="2"/>
  <c r="J3054" i="2"/>
  <c r="N3054" i="2" s="1"/>
  <c r="K3050" i="2"/>
  <c r="J3050" i="2"/>
  <c r="N3050" i="2" s="1"/>
  <c r="K3046" i="2"/>
  <c r="J3046" i="2"/>
  <c r="N3046" i="2" s="1"/>
  <c r="K3042" i="2"/>
  <c r="J3042" i="2"/>
  <c r="N3042" i="2" s="1"/>
  <c r="K3038" i="2"/>
  <c r="J3038" i="2"/>
  <c r="N3038" i="2" s="1"/>
  <c r="K3034" i="2"/>
  <c r="J3034" i="2"/>
  <c r="N3034" i="2" s="1"/>
  <c r="K3030" i="2"/>
  <c r="J3030" i="2"/>
  <c r="N3030" i="2" s="1"/>
  <c r="K3028" i="2"/>
  <c r="J3028" i="2"/>
  <c r="N3028" i="2" s="1"/>
  <c r="K3024" i="2"/>
  <c r="J3024" i="2"/>
  <c r="N3024" i="2" s="1"/>
  <c r="K3012" i="2"/>
  <c r="J3012" i="2"/>
  <c r="N3012" i="2" s="1"/>
  <c r="N3009" i="2"/>
  <c r="K3005" i="2"/>
  <c r="J3005" i="2"/>
  <c r="N3005" i="2" s="1"/>
  <c r="K3001" i="2"/>
  <c r="J3001" i="2"/>
  <c r="K2998" i="2"/>
  <c r="J2998" i="2"/>
  <c r="N2998" i="2" s="1"/>
  <c r="K2992" i="2"/>
  <c r="J2992" i="2"/>
  <c r="N2992" i="2" s="1"/>
  <c r="K2988" i="2"/>
  <c r="J2988" i="2"/>
  <c r="N2988" i="2" s="1"/>
  <c r="K2984" i="2"/>
  <c r="J2984" i="2"/>
  <c r="N2984" i="2" s="1"/>
  <c r="K2980" i="2"/>
  <c r="J2980" i="2"/>
  <c r="K2976" i="2"/>
  <c r="J2976" i="2"/>
  <c r="N2976" i="2" s="1"/>
  <c r="K2972" i="2"/>
  <c r="J2972" i="2"/>
  <c r="N2972" i="2" s="1"/>
  <c r="K2968" i="2"/>
  <c r="J2968" i="2"/>
  <c r="N2968" i="2" s="1"/>
  <c r="K2964" i="2"/>
  <c r="J2964" i="2"/>
  <c r="N2964" i="2" s="1"/>
  <c r="K2961" i="2"/>
  <c r="J2961" i="2"/>
  <c r="N2961" i="2" s="1"/>
  <c r="K2957" i="2"/>
  <c r="J2957" i="2"/>
  <c r="N2957" i="2" s="1"/>
  <c r="K2953" i="2"/>
  <c r="J2953" i="2"/>
  <c r="N2953" i="2" s="1"/>
  <c r="K2949" i="2"/>
  <c r="J2949" i="2"/>
  <c r="K2945" i="2"/>
  <c r="J2945" i="2"/>
  <c r="N2945" i="2" s="1"/>
  <c r="K2941" i="2"/>
  <c r="J2941" i="2"/>
  <c r="N2941" i="2" s="1"/>
  <c r="K2937" i="2"/>
  <c r="J2937" i="2"/>
  <c r="N2937" i="2" s="1"/>
  <c r="K2933" i="2"/>
  <c r="J2933" i="2"/>
  <c r="K2929" i="2"/>
  <c r="J2929" i="2"/>
  <c r="N2929" i="2" s="1"/>
  <c r="K2922" i="2"/>
  <c r="J2922" i="2"/>
  <c r="N2922" i="2" s="1"/>
  <c r="K2918" i="2"/>
  <c r="J2918" i="2"/>
  <c r="N2918" i="2" s="1"/>
  <c r="K2913" i="2"/>
  <c r="J2913" i="2"/>
  <c r="N2913" i="2" s="1"/>
  <c r="K2909" i="2"/>
  <c r="J2909" i="2"/>
  <c r="N2909" i="2" s="1"/>
  <c r="K2905" i="2"/>
  <c r="J2905" i="2"/>
  <c r="N2905" i="2" s="1"/>
  <c r="K2901" i="2"/>
  <c r="J2901" i="2"/>
  <c r="N2901" i="2" s="1"/>
  <c r="K2897" i="2"/>
  <c r="J2897" i="2"/>
  <c r="K2893" i="2"/>
  <c r="J2893" i="2"/>
  <c r="N2893" i="2" s="1"/>
  <c r="K2889" i="2"/>
  <c r="J2889" i="2"/>
  <c r="N2889" i="2" s="1"/>
  <c r="K2885" i="2"/>
  <c r="J2885" i="2"/>
  <c r="N2885" i="2" s="1"/>
  <c r="K2882" i="2"/>
  <c r="J2882" i="2"/>
  <c r="K2878" i="2"/>
  <c r="J2878" i="2"/>
  <c r="N2878" i="2" s="1"/>
  <c r="K2874" i="2"/>
  <c r="J2874" i="2"/>
  <c r="K2870" i="2"/>
  <c r="J2870" i="2"/>
  <c r="K2866" i="2"/>
  <c r="J2866" i="2"/>
  <c r="N2866" i="2" s="1"/>
  <c r="K2862" i="2"/>
  <c r="J2862" i="2"/>
  <c r="K2858" i="2"/>
  <c r="J2858" i="2"/>
  <c r="N2858" i="2" s="1"/>
  <c r="K2854" i="2"/>
  <c r="J2854" i="2"/>
  <c r="N2854" i="2" s="1"/>
  <c r="K2850" i="2"/>
  <c r="J2850" i="2"/>
  <c r="N2850" i="2" s="1"/>
  <c r="K2846" i="2"/>
  <c r="J2846" i="2"/>
  <c r="N2846" i="2" s="1"/>
  <c r="K2842" i="2"/>
  <c r="J2842" i="2"/>
  <c r="N2842" i="2" s="1"/>
  <c r="K2838" i="2"/>
  <c r="J2838" i="2"/>
  <c r="N2838" i="2" s="1"/>
  <c r="K2834" i="2"/>
  <c r="J2834" i="2"/>
  <c r="N2834" i="2" s="1"/>
  <c r="K2828" i="2"/>
  <c r="J2828" i="2"/>
  <c r="N2828" i="2" s="1"/>
  <c r="N2819" i="2"/>
  <c r="N2815" i="2"/>
  <c r="K2811" i="2"/>
  <c r="J2811" i="2"/>
  <c r="K2807" i="2"/>
  <c r="J2807" i="2"/>
  <c r="K2803" i="2"/>
  <c r="J2803" i="2"/>
  <c r="K2797" i="2"/>
  <c r="J2797" i="2"/>
  <c r="N2797" i="2" s="1"/>
  <c r="K2793" i="2"/>
  <c r="J2793" i="2"/>
  <c r="N2793" i="2" s="1"/>
  <c r="K2789" i="2"/>
  <c r="J2789" i="2"/>
  <c r="N2789" i="2" s="1"/>
  <c r="K2786" i="2"/>
  <c r="J2786" i="2"/>
  <c r="N2786" i="2" s="1"/>
  <c r="K2782" i="2"/>
  <c r="J2782" i="2"/>
  <c r="N2782" i="2" s="1"/>
  <c r="K2779" i="2"/>
  <c r="J2779" i="2"/>
  <c r="N2779" i="2" s="1"/>
  <c r="K2775" i="2"/>
  <c r="J2775" i="2"/>
  <c r="N2775" i="2" s="1"/>
  <c r="K2771" i="2"/>
  <c r="J2771" i="2"/>
  <c r="N2771" i="2" s="1"/>
  <c r="K2767" i="2"/>
  <c r="J2767" i="2"/>
  <c r="K2761" i="2"/>
  <c r="J2761" i="2"/>
  <c r="K2757" i="2"/>
  <c r="J2757" i="2"/>
  <c r="K2753" i="2"/>
  <c r="J2753" i="2"/>
  <c r="K2749" i="2"/>
  <c r="J2749" i="2"/>
  <c r="N2749" i="2" s="1"/>
  <c r="K2745" i="2"/>
  <c r="J2745" i="2"/>
  <c r="N2745" i="2" s="1"/>
  <c r="K2741" i="2"/>
  <c r="J2741" i="2"/>
  <c r="K2737" i="2"/>
  <c r="J2737" i="2"/>
  <c r="N2737" i="2" s="1"/>
  <c r="K2730" i="2"/>
  <c r="J2730" i="2"/>
  <c r="K2726" i="2"/>
  <c r="J2726" i="2"/>
  <c r="K2722" i="2"/>
  <c r="J2722" i="2"/>
  <c r="K2718" i="2"/>
  <c r="J2718" i="2"/>
  <c r="K2714" i="2"/>
  <c r="J2714" i="2"/>
  <c r="K2711" i="2"/>
  <c r="J2711" i="2"/>
  <c r="N2711" i="2" s="1"/>
  <c r="K2707" i="2"/>
  <c r="J2707" i="2"/>
  <c r="N2707" i="2" s="1"/>
  <c r="K2703" i="2"/>
  <c r="J2703" i="2"/>
  <c r="K2696" i="2"/>
  <c r="J2696" i="2"/>
  <c r="N2696" i="2" s="1"/>
  <c r="K2692" i="2"/>
  <c r="J2692" i="2"/>
  <c r="N2692" i="2" s="1"/>
  <c r="K2685" i="2"/>
  <c r="J2685" i="2"/>
  <c r="N2685" i="2" s="1"/>
  <c r="K2681" i="2"/>
  <c r="J2681" i="2"/>
  <c r="N2681" i="2" s="1"/>
  <c r="K2677" i="2"/>
  <c r="J2677" i="2"/>
  <c r="N2677" i="2" s="1"/>
  <c r="K2673" i="2"/>
  <c r="J2673" i="2"/>
  <c r="N2673" i="2" s="1"/>
  <c r="K2669" i="2"/>
  <c r="J2669" i="2"/>
  <c r="K2666" i="2"/>
  <c r="J2666" i="2"/>
  <c r="N2666" i="2" s="1"/>
  <c r="K2663" i="2"/>
  <c r="J2663" i="2"/>
  <c r="N2663" i="2" s="1"/>
  <c r="K2655" i="2"/>
  <c r="J2655" i="2"/>
  <c r="N2655" i="2" s="1"/>
  <c r="K2652" i="2"/>
  <c r="J2652" i="2"/>
  <c r="N2652" i="2" s="1"/>
  <c r="K2645" i="2"/>
  <c r="J2645" i="2"/>
  <c r="N2645" i="2" s="1"/>
  <c r="K2641" i="2"/>
  <c r="J2641" i="2"/>
  <c r="N2641" i="2" s="1"/>
  <c r="K2637" i="2"/>
  <c r="J2637" i="2"/>
  <c r="K2634" i="2"/>
  <c r="J2634" i="2"/>
  <c r="N2634" i="2" s="1"/>
  <c r="K2630" i="2"/>
  <c r="J2630" i="2"/>
  <c r="N2630" i="2" s="1"/>
  <c r="K2626" i="2"/>
  <c r="J2626" i="2"/>
  <c r="N2626" i="2" s="1"/>
  <c r="K2622" i="2"/>
  <c r="J2622" i="2"/>
  <c r="K2618" i="2"/>
  <c r="J2618" i="2"/>
  <c r="K2614" i="2"/>
  <c r="J2614" i="2"/>
  <c r="K2610" i="2"/>
  <c r="J2610" i="2"/>
  <c r="K2606" i="2"/>
  <c r="J2606" i="2"/>
  <c r="K2602" i="2"/>
  <c r="J2602" i="2"/>
  <c r="K2598" i="2"/>
  <c r="J2598" i="2"/>
  <c r="K2594" i="2"/>
  <c r="J2594" i="2"/>
  <c r="K2590" i="2"/>
  <c r="J2590" i="2"/>
  <c r="K2586" i="2"/>
  <c r="J2586" i="2"/>
  <c r="N2586" i="2" s="1"/>
  <c r="K2582" i="2"/>
  <c r="J2582" i="2"/>
  <c r="K2578" i="2"/>
  <c r="J2578" i="2"/>
  <c r="K2574" i="2"/>
  <c r="J2574" i="2"/>
  <c r="K2570" i="2"/>
  <c r="J2570" i="2"/>
  <c r="N2570" i="2" s="1"/>
  <c r="K2566" i="2"/>
  <c r="J2566" i="2"/>
  <c r="N2566" i="2" s="1"/>
  <c r="K2562" i="2"/>
  <c r="J2562" i="2"/>
  <c r="N2562" i="2" s="1"/>
  <c r="K2558" i="2"/>
  <c r="J2558" i="2"/>
  <c r="N2558" i="2" s="1"/>
  <c r="K2554" i="2"/>
  <c r="J2554" i="2"/>
  <c r="N2554" i="2" s="1"/>
  <c r="K2550" i="2"/>
  <c r="J2550" i="2"/>
  <c r="N2550" i="2" s="1"/>
  <c r="K2546" i="2"/>
  <c r="J2546" i="2"/>
  <c r="N2546" i="2" s="1"/>
  <c r="K2542" i="2"/>
  <c r="J2542" i="2"/>
  <c r="N2542" i="2" s="1"/>
  <c r="K2538" i="2"/>
  <c r="J2538" i="2"/>
  <c r="N2538" i="2" s="1"/>
  <c r="K2534" i="2"/>
  <c r="J2534" i="2"/>
  <c r="N2534" i="2" s="1"/>
  <c r="K2530" i="2"/>
  <c r="J2530" i="2"/>
  <c r="K2526" i="2"/>
  <c r="J2526" i="2"/>
  <c r="N2526" i="2" s="1"/>
  <c r="K2522" i="2"/>
  <c r="J2522" i="2"/>
  <c r="N2522" i="2" s="1"/>
  <c r="K2518" i="2"/>
  <c r="J2518" i="2"/>
  <c r="N2518" i="2" s="1"/>
  <c r="K2514" i="2"/>
  <c r="J2514" i="2"/>
  <c r="N2514" i="2" s="1"/>
  <c r="K2510" i="2"/>
  <c r="J2510" i="2"/>
  <c r="N2510" i="2" s="1"/>
  <c r="K2506" i="2"/>
  <c r="J2506" i="2"/>
  <c r="N2506" i="2" s="1"/>
  <c r="K2502" i="2"/>
  <c r="J2502" i="2"/>
  <c r="K2498" i="2"/>
  <c r="J2498" i="2"/>
  <c r="N2498" i="2" s="1"/>
  <c r="K2494" i="2"/>
  <c r="J2494" i="2"/>
  <c r="K2490" i="2"/>
  <c r="J2490" i="2"/>
  <c r="K2486" i="2"/>
  <c r="J2486" i="2"/>
  <c r="K2482" i="2"/>
  <c r="J2482" i="2"/>
  <c r="K2478" i="2"/>
  <c r="J2478" i="2"/>
  <c r="K2470" i="2"/>
  <c r="J2470" i="2"/>
  <c r="N2470" i="2" s="1"/>
  <c r="K2466" i="2"/>
  <c r="J2466" i="2"/>
  <c r="N2466" i="2" s="1"/>
  <c r="K2462" i="2"/>
  <c r="J2462" i="2"/>
  <c r="N2462" i="2" s="1"/>
  <c r="K2458" i="2"/>
  <c r="J2458" i="2"/>
  <c r="N2458" i="2" s="1"/>
  <c r="K2454" i="2"/>
  <c r="J2454" i="2"/>
  <c r="N2454" i="2" s="1"/>
  <c r="K2450" i="2"/>
  <c r="J2450" i="2"/>
  <c r="N2450" i="2" s="1"/>
  <c r="K2446" i="2"/>
  <c r="J2446" i="2"/>
  <c r="N2446" i="2" s="1"/>
  <c r="K2442" i="2"/>
  <c r="J2442" i="2"/>
  <c r="K2438" i="2"/>
  <c r="J2438" i="2"/>
  <c r="K2434" i="2"/>
  <c r="J2434" i="2"/>
  <c r="K2430" i="2"/>
  <c r="J2430" i="2"/>
  <c r="N2430" i="2" s="1"/>
  <c r="K2426" i="2"/>
  <c r="J2426" i="2"/>
  <c r="K2422" i="2"/>
  <c r="J2422" i="2"/>
  <c r="K2418" i="2"/>
  <c r="J2418" i="2"/>
  <c r="K2414" i="2"/>
  <c r="J2414" i="2"/>
  <c r="K2410" i="2"/>
  <c r="J2410" i="2"/>
  <c r="K2406" i="2"/>
  <c r="J2406" i="2"/>
  <c r="N2406" i="2" s="1"/>
  <c r="K2402" i="2"/>
  <c r="J2402" i="2"/>
  <c r="N2402" i="2" s="1"/>
  <c r="K2398" i="2"/>
  <c r="J2398" i="2"/>
  <c r="N2386" i="2"/>
  <c r="N2382" i="2"/>
  <c r="K2378" i="2"/>
  <c r="J2378" i="2"/>
  <c r="N2378" i="2" s="1"/>
  <c r="K2374" i="2"/>
  <c r="J2374" i="2"/>
  <c r="K2370" i="2"/>
  <c r="J2370" i="2"/>
  <c r="N2370" i="2" s="1"/>
  <c r="K2366" i="2"/>
  <c r="J2366" i="2"/>
  <c r="K2362" i="2"/>
  <c r="J2362" i="2"/>
  <c r="N2362" i="2" s="1"/>
  <c r="K2358" i="2"/>
  <c r="J2358" i="2"/>
  <c r="N2358" i="2" s="1"/>
  <c r="K2354" i="2"/>
  <c r="J2354" i="2"/>
  <c r="N2354" i="2" s="1"/>
  <c r="K2350" i="2"/>
  <c r="J2350" i="2"/>
  <c r="N2350" i="2" s="1"/>
  <c r="K2346" i="2"/>
  <c r="J2346" i="2"/>
  <c r="N2346" i="2" s="1"/>
  <c r="K2342" i="2"/>
  <c r="J2342" i="2"/>
  <c r="K2338" i="2"/>
  <c r="J2338" i="2"/>
  <c r="N2338" i="2" s="1"/>
  <c r="K2334" i="2"/>
  <c r="J2334" i="2"/>
  <c r="N2334" i="2" s="1"/>
  <c r="N2326" i="2"/>
  <c r="K2322" i="2"/>
  <c r="J2322" i="2"/>
  <c r="K2318" i="2"/>
  <c r="J2318" i="2"/>
  <c r="N2318" i="2" s="1"/>
  <c r="K2312" i="2"/>
  <c r="J2312" i="2"/>
  <c r="K2308" i="2"/>
  <c r="J2308" i="2"/>
  <c r="K2304" i="2"/>
  <c r="J2304" i="2"/>
  <c r="K2300" i="2"/>
  <c r="J2300" i="2"/>
  <c r="N2300" i="2" s="1"/>
  <c r="K2294" i="2"/>
  <c r="J2294" i="2"/>
  <c r="K2289" i="2"/>
  <c r="J2289" i="2"/>
  <c r="N2289" i="2" s="1"/>
  <c r="K2285" i="2"/>
  <c r="J2285" i="2"/>
  <c r="K2281" i="2"/>
  <c r="J2281" i="2"/>
  <c r="N2271" i="2"/>
  <c r="N2267" i="2"/>
  <c r="K2263" i="2"/>
  <c r="J2263" i="2"/>
  <c r="K2259" i="2"/>
  <c r="J2259" i="2"/>
  <c r="K2255" i="2"/>
  <c r="J2255" i="2"/>
  <c r="K2251" i="2"/>
  <c r="J2251" i="2"/>
  <c r="K2247" i="2"/>
  <c r="J2247" i="2"/>
  <c r="N2243" i="2"/>
  <c r="K2239" i="2"/>
  <c r="J2239" i="2"/>
  <c r="K2235" i="2"/>
  <c r="J2235" i="2"/>
  <c r="K2231" i="2"/>
  <c r="J2231" i="2"/>
  <c r="K2227" i="2"/>
  <c r="J2227" i="2"/>
  <c r="N2227" i="2" s="1"/>
  <c r="K2222" i="2"/>
  <c r="J2222" i="2"/>
  <c r="N2222" i="2" s="1"/>
  <c r="K2218" i="2"/>
  <c r="J2218" i="2"/>
  <c r="K2214" i="2"/>
  <c r="J2214" i="2"/>
  <c r="K2210" i="2"/>
  <c r="J2210" i="2"/>
  <c r="N2210" i="2" s="1"/>
  <c r="K2205" i="2"/>
  <c r="J2205" i="2"/>
  <c r="N2205" i="2" s="1"/>
  <c r="K2201" i="2"/>
  <c r="J2201" i="2"/>
  <c r="N2201" i="2" s="1"/>
  <c r="K2197" i="2"/>
  <c r="J2197" i="2"/>
  <c r="N2197" i="2" s="1"/>
  <c r="K2193" i="2"/>
  <c r="J2193" i="2"/>
  <c r="K2189" i="2"/>
  <c r="J2189" i="2"/>
  <c r="N2189" i="2" s="1"/>
  <c r="K2185" i="2"/>
  <c r="J2185" i="2"/>
  <c r="N2185" i="2" s="1"/>
  <c r="K2181" i="2"/>
  <c r="J2181" i="2"/>
  <c r="K2177" i="2"/>
  <c r="J2177" i="2"/>
  <c r="K2173" i="2"/>
  <c r="J2173" i="2"/>
  <c r="K2169" i="2"/>
  <c r="J2169" i="2"/>
  <c r="K2166" i="2"/>
  <c r="J2166" i="2"/>
  <c r="N2166" i="2" s="1"/>
  <c r="K2162" i="2"/>
  <c r="J2162" i="2"/>
  <c r="K2158" i="2"/>
  <c r="J2158" i="2"/>
  <c r="N2158" i="2" s="1"/>
  <c r="K2154" i="2"/>
  <c r="J2154" i="2"/>
  <c r="N2154" i="2" s="1"/>
  <c r="K2150" i="2"/>
  <c r="J2150" i="2"/>
  <c r="K2146" i="2"/>
  <c r="J2146" i="2"/>
  <c r="N2142" i="2"/>
  <c r="K2138" i="2"/>
  <c r="J2138" i="2"/>
  <c r="N2138" i="2" s="1"/>
  <c r="K2134" i="2"/>
  <c r="J2134" i="2"/>
  <c r="K2130" i="2"/>
  <c r="J2130" i="2"/>
  <c r="N2130" i="2" s="1"/>
  <c r="K2127" i="2"/>
  <c r="J2127" i="2"/>
  <c r="N2127" i="2" s="1"/>
  <c r="K2123" i="2"/>
  <c r="J2123" i="2"/>
  <c r="K2117" i="2"/>
  <c r="J2117" i="2"/>
  <c r="K2113" i="2"/>
  <c r="J2113" i="2"/>
  <c r="N2113" i="2" s="1"/>
  <c r="K2109" i="2"/>
  <c r="J2109" i="2"/>
  <c r="N2109" i="2" s="1"/>
  <c r="K2105" i="2"/>
  <c r="J2105" i="2"/>
  <c r="K2101" i="2"/>
  <c r="J2101" i="2"/>
  <c r="K2097" i="2"/>
  <c r="J2097" i="2"/>
  <c r="N2097" i="2" s="1"/>
  <c r="K2093" i="2"/>
  <c r="J2093" i="2"/>
  <c r="N2093" i="2" s="1"/>
  <c r="K2089" i="2"/>
  <c r="J2089" i="2"/>
  <c r="K2085" i="2"/>
  <c r="J2085" i="2"/>
  <c r="N2085" i="2" s="1"/>
  <c r="K2078" i="2"/>
  <c r="J2078" i="2"/>
  <c r="K2074" i="2"/>
  <c r="J2074" i="2"/>
  <c r="N2074" i="2" s="1"/>
  <c r="K2070" i="2"/>
  <c r="J2070" i="2"/>
  <c r="K2065" i="2"/>
  <c r="J2065" i="2"/>
  <c r="K2061" i="2"/>
  <c r="J2061" i="2"/>
  <c r="K2057" i="2"/>
  <c r="J2057" i="2"/>
  <c r="K2053" i="2"/>
  <c r="J2053" i="2"/>
  <c r="K2049" i="2"/>
  <c r="J2049" i="2"/>
  <c r="N2049" i="2" s="1"/>
  <c r="K2045" i="2"/>
  <c r="J2045" i="2"/>
  <c r="K2041" i="2"/>
  <c r="J2041" i="2"/>
  <c r="K2037" i="2"/>
  <c r="J2037" i="2"/>
  <c r="N2037" i="2" s="1"/>
  <c r="K2033" i="2"/>
  <c r="J2033" i="2"/>
  <c r="N2033" i="2" s="1"/>
  <c r="K2029" i="2"/>
  <c r="J2029" i="2"/>
  <c r="N2029" i="2" s="1"/>
  <c r="K2025" i="2"/>
  <c r="J2025" i="2"/>
  <c r="K2021" i="2"/>
  <c r="J2021" i="2"/>
  <c r="K2016" i="2"/>
  <c r="J2016" i="2"/>
  <c r="K822" i="2"/>
  <c r="J822" i="2"/>
  <c r="K818" i="2"/>
  <c r="J818" i="2"/>
  <c r="K814" i="2"/>
  <c r="J814" i="2"/>
  <c r="N814" i="2" s="1"/>
  <c r="K810" i="2"/>
  <c r="J810" i="2"/>
  <c r="N810" i="2" s="1"/>
  <c r="K806" i="2"/>
  <c r="J806" i="2"/>
  <c r="K802" i="2"/>
  <c r="J802" i="2"/>
  <c r="N798" i="2"/>
  <c r="N794" i="2"/>
  <c r="K789" i="2"/>
  <c r="J789" i="2"/>
  <c r="K785" i="2"/>
  <c r="J785" i="2"/>
  <c r="K780" i="2"/>
  <c r="J780" i="2"/>
  <c r="K776" i="2"/>
  <c r="J776" i="2"/>
  <c r="N776" i="2" s="1"/>
  <c r="K772" i="2"/>
  <c r="J772" i="2"/>
  <c r="N772" i="2" s="1"/>
  <c r="K768" i="2"/>
  <c r="J768" i="2"/>
  <c r="N768" i="2" s="1"/>
  <c r="K764" i="2"/>
  <c r="J764" i="2"/>
  <c r="N764" i="2" s="1"/>
  <c r="K760" i="2"/>
  <c r="J760" i="2"/>
  <c r="N751" i="2"/>
  <c r="N747" i="2"/>
  <c r="K744" i="2"/>
  <c r="J744" i="2"/>
  <c r="K740" i="2"/>
  <c r="J740" i="2"/>
  <c r="K737" i="2"/>
  <c r="J737" i="2"/>
  <c r="K733" i="2"/>
  <c r="J733" i="2"/>
  <c r="K729" i="2"/>
  <c r="J729" i="2"/>
  <c r="K721" i="2"/>
  <c r="J721" i="2"/>
  <c r="N721" i="2" s="1"/>
  <c r="K717" i="2"/>
  <c r="J717" i="2"/>
  <c r="N717" i="2" s="1"/>
  <c r="K713" i="2"/>
  <c r="J713" i="2"/>
  <c r="K709" i="2"/>
  <c r="J709" i="2"/>
  <c r="K705" i="2"/>
  <c r="J705" i="2"/>
  <c r="N705" i="2" s="1"/>
  <c r="K701" i="2"/>
  <c r="J701" i="2"/>
  <c r="N701" i="2" s="1"/>
  <c r="K697" i="2"/>
  <c r="J697" i="2"/>
  <c r="N697" i="2" s="1"/>
  <c r="K693" i="2"/>
  <c r="J693" i="2"/>
  <c r="N693" i="2" s="1"/>
  <c r="K689" i="2"/>
  <c r="J689" i="2"/>
  <c r="N689" i="2" s="1"/>
  <c r="K686" i="2"/>
  <c r="J686" i="2"/>
  <c r="N686" i="2" s="1"/>
  <c r="K684" i="2"/>
  <c r="J684" i="2"/>
  <c r="N684" i="2" s="1"/>
  <c r="K680" i="2"/>
  <c r="J680" i="2"/>
  <c r="K676" i="2"/>
  <c r="J676" i="2"/>
  <c r="N676" i="2" s="1"/>
  <c r="N673" i="2"/>
  <c r="K670" i="2"/>
  <c r="J670" i="2"/>
  <c r="N670" i="2" s="1"/>
  <c r="K659" i="2"/>
  <c r="J659" i="2"/>
  <c r="N659" i="2" s="1"/>
  <c r="K655" i="2"/>
  <c r="J655" i="2"/>
  <c r="N655" i="2" s="1"/>
  <c r="K651" i="2"/>
  <c r="J651" i="2"/>
  <c r="N651" i="2" s="1"/>
  <c r="K645" i="2"/>
  <c r="J645" i="2"/>
  <c r="K642" i="2"/>
  <c r="J642" i="2"/>
  <c r="K638" i="2"/>
  <c r="J638" i="2"/>
  <c r="N638" i="2" s="1"/>
  <c r="K634" i="2"/>
  <c r="J634" i="2"/>
  <c r="N634" i="2" s="1"/>
  <c r="K627" i="2"/>
  <c r="J627" i="2"/>
  <c r="K623" i="2"/>
  <c r="J623" i="2"/>
  <c r="N623" i="2" s="1"/>
  <c r="K619" i="2"/>
  <c r="J619" i="2"/>
  <c r="K615" i="2"/>
  <c r="J615" i="2"/>
  <c r="K611" i="2"/>
  <c r="J611" i="2"/>
  <c r="N611" i="2" s="1"/>
  <c r="K606" i="2"/>
  <c r="J606" i="2"/>
  <c r="N606" i="2" s="1"/>
  <c r="K604" i="2"/>
  <c r="J604" i="2"/>
  <c r="N604" i="2" s="1"/>
  <c r="K601" i="2"/>
  <c r="J601" i="2"/>
  <c r="N601" i="2" s="1"/>
  <c r="K599" i="2"/>
  <c r="J599" i="2"/>
  <c r="K595" i="2"/>
  <c r="J595" i="2"/>
  <c r="K591" i="2"/>
  <c r="J591" i="2"/>
  <c r="K587" i="2"/>
  <c r="J587" i="2"/>
  <c r="N587" i="2" s="1"/>
  <c r="K583" i="2"/>
  <c r="J583" i="2"/>
  <c r="K580" i="2"/>
  <c r="J580" i="2"/>
  <c r="K576" i="2"/>
  <c r="J576" i="2"/>
  <c r="K572" i="2"/>
  <c r="J572" i="2"/>
  <c r="K568" i="2"/>
  <c r="J568" i="2"/>
  <c r="K564" i="2"/>
  <c r="J564" i="2"/>
  <c r="K560" i="2"/>
  <c r="J560" i="2"/>
  <c r="K556" i="2"/>
  <c r="J556" i="2"/>
  <c r="K552" i="2"/>
  <c r="J552" i="2"/>
  <c r="K548" i="2"/>
  <c r="J548" i="2"/>
  <c r="K544" i="2"/>
  <c r="J544" i="2"/>
  <c r="K540" i="2"/>
  <c r="J540" i="2"/>
  <c r="K536" i="2"/>
  <c r="J536" i="2"/>
  <c r="K532" i="2"/>
  <c r="J532" i="2"/>
  <c r="K528" i="2"/>
  <c r="J528" i="2"/>
  <c r="K524" i="2"/>
  <c r="J524" i="2"/>
  <c r="K520" i="2"/>
  <c r="J520" i="2"/>
  <c r="K516" i="2"/>
  <c r="J516" i="2"/>
  <c r="K512" i="2"/>
  <c r="J512" i="2"/>
  <c r="K508" i="2"/>
  <c r="J508" i="2"/>
  <c r="K504" i="2"/>
  <c r="J504" i="2"/>
  <c r="K500" i="2"/>
  <c r="J500" i="2"/>
  <c r="K496" i="2"/>
  <c r="J496" i="2"/>
  <c r="K492" i="2"/>
  <c r="J492" i="2"/>
  <c r="K488" i="2"/>
  <c r="J488" i="2"/>
  <c r="K484" i="2"/>
  <c r="J484" i="2"/>
  <c r="K480" i="2"/>
  <c r="J480" i="2"/>
  <c r="K476" i="2"/>
  <c r="J476" i="2"/>
  <c r="K472" i="2"/>
  <c r="J472" i="2"/>
  <c r="K468" i="2"/>
  <c r="J468" i="2"/>
  <c r="K464" i="2"/>
  <c r="J464" i="2"/>
  <c r="N464" i="2" s="1"/>
  <c r="K460" i="2"/>
  <c r="J460" i="2"/>
  <c r="N460" i="2" s="1"/>
  <c r="K456" i="2"/>
  <c r="J456" i="2"/>
  <c r="N456" i="2" s="1"/>
  <c r="K452" i="2"/>
  <c r="J452" i="2"/>
  <c r="K448" i="2"/>
  <c r="J448" i="2"/>
  <c r="N448" i="2" s="1"/>
  <c r="K444" i="2"/>
  <c r="J444" i="2"/>
  <c r="N444" i="2" s="1"/>
  <c r="K441" i="2"/>
  <c r="J441" i="2"/>
  <c r="N441" i="2" s="1"/>
  <c r="K439" i="2"/>
  <c r="J439" i="2"/>
  <c r="K433" i="2"/>
  <c r="J433" i="2"/>
  <c r="K429" i="2"/>
  <c r="J429" i="2"/>
  <c r="N429" i="2" s="1"/>
  <c r="K425" i="2"/>
  <c r="J425" i="2"/>
  <c r="K421" i="2"/>
  <c r="J421" i="2"/>
  <c r="N421" i="2" s="1"/>
  <c r="K417" i="2"/>
  <c r="J417" i="2"/>
  <c r="K413" i="2"/>
  <c r="J413" i="2"/>
  <c r="K409" i="2"/>
  <c r="J409" i="2"/>
  <c r="K405" i="2"/>
  <c r="J405" i="2"/>
  <c r="N405" i="2" s="1"/>
  <c r="K401" i="2"/>
  <c r="J401" i="2"/>
  <c r="K396" i="2"/>
  <c r="J396" i="2"/>
  <c r="N396" i="2" s="1"/>
  <c r="K392" i="2"/>
  <c r="J392" i="2"/>
  <c r="K388" i="2"/>
  <c r="J388" i="2"/>
  <c r="K384" i="2"/>
  <c r="J384" i="2"/>
  <c r="K380" i="2"/>
  <c r="J380" i="2"/>
  <c r="K376" i="2"/>
  <c r="J376" i="2"/>
  <c r="K372" i="2"/>
  <c r="J372" i="2"/>
  <c r="K368" i="2"/>
  <c r="J368" i="2"/>
  <c r="K364" i="2"/>
  <c r="J364" i="2"/>
  <c r="K360" i="2"/>
  <c r="J360" i="2"/>
  <c r="N360" i="2" s="1"/>
  <c r="K356" i="2"/>
  <c r="J356" i="2"/>
  <c r="K350" i="2"/>
  <c r="J350" i="2"/>
  <c r="N350" i="2" s="1"/>
  <c r="K346" i="2"/>
  <c r="J346" i="2"/>
  <c r="N346" i="2" s="1"/>
  <c r="K342" i="2"/>
  <c r="J342" i="2"/>
  <c r="N342" i="2" s="1"/>
  <c r="K335" i="2"/>
  <c r="J335" i="2"/>
  <c r="K332" i="2"/>
  <c r="J332" i="2"/>
  <c r="K329" i="2"/>
  <c r="J329" i="2"/>
  <c r="N329" i="2" s="1"/>
  <c r="K325" i="2"/>
  <c r="J325" i="2"/>
  <c r="K317" i="2"/>
  <c r="J317" i="2"/>
  <c r="K313" i="2"/>
  <c r="J313" i="2"/>
  <c r="K309" i="2"/>
  <c r="J309" i="2"/>
  <c r="K305" i="2"/>
  <c r="J305" i="2"/>
  <c r="K301" i="2"/>
  <c r="J301" i="2"/>
  <c r="N301" i="2" s="1"/>
  <c r="K297" i="2"/>
  <c r="J297" i="2"/>
  <c r="K294" i="2"/>
  <c r="J294" i="2"/>
  <c r="K290" i="2"/>
  <c r="J290" i="2"/>
  <c r="K286" i="2"/>
  <c r="J286" i="2"/>
  <c r="K282" i="2"/>
  <c r="J282" i="2"/>
  <c r="K278" i="2"/>
  <c r="J278" i="2"/>
  <c r="N278" i="2" s="1"/>
  <c r="K274" i="2"/>
  <c r="J274" i="2"/>
  <c r="K270" i="2"/>
  <c r="J270" i="2"/>
  <c r="K266" i="2"/>
  <c r="J266" i="2"/>
  <c r="K262" i="2"/>
  <c r="J262" i="2"/>
  <c r="K259" i="2"/>
  <c r="J259" i="2"/>
  <c r="K255" i="2"/>
  <c r="J255" i="2"/>
  <c r="N255" i="2" s="1"/>
  <c r="K251" i="2"/>
  <c r="J251" i="2"/>
  <c r="K247" i="2"/>
  <c r="J247" i="2"/>
  <c r="K243" i="2"/>
  <c r="J243" i="2"/>
  <c r="K239" i="2"/>
  <c r="J239" i="2"/>
  <c r="N232" i="2"/>
  <c r="K223" i="2"/>
  <c r="J223" i="2"/>
  <c r="K222" i="2"/>
  <c r="J222" i="2"/>
  <c r="N222" i="2" s="1"/>
  <c r="K220" i="2"/>
  <c r="J220" i="2"/>
  <c r="K216" i="2"/>
  <c r="J216" i="2"/>
  <c r="K206" i="2"/>
  <c r="J206" i="2"/>
  <c r="N206" i="2" s="1"/>
  <c r="K201" i="2"/>
  <c r="J201" i="2"/>
  <c r="N201" i="2" s="1"/>
  <c r="K198" i="2"/>
  <c r="J198" i="2"/>
  <c r="N198" i="2" s="1"/>
  <c r="K195" i="2"/>
  <c r="J195" i="2"/>
  <c r="N195" i="2" s="1"/>
  <c r="K191" i="2"/>
  <c r="J191" i="2"/>
  <c r="K187" i="2"/>
  <c r="J187" i="2"/>
  <c r="K183" i="2"/>
  <c r="J183" i="2"/>
  <c r="K179" i="2"/>
  <c r="J179" i="2"/>
  <c r="N179" i="2" s="1"/>
  <c r="K173" i="2"/>
  <c r="J173" i="2"/>
  <c r="N173" i="2" s="1"/>
  <c r="K169" i="2"/>
  <c r="J169" i="2"/>
  <c r="N169" i="2" s="1"/>
  <c r="K165" i="2"/>
  <c r="J165" i="2"/>
  <c r="N165" i="2" s="1"/>
  <c r="K161" i="2"/>
  <c r="J161" i="2"/>
  <c r="K157" i="2"/>
  <c r="J157" i="2"/>
  <c r="N157" i="2" s="1"/>
  <c r="K153" i="2"/>
  <c r="J153" i="2"/>
  <c r="K149" i="2"/>
  <c r="J149" i="2"/>
  <c r="N149" i="2" s="1"/>
  <c r="K145" i="2"/>
  <c r="J145" i="2"/>
  <c r="N145" i="2" s="1"/>
  <c r="K141" i="2"/>
  <c r="J141" i="2"/>
  <c r="N141" i="2" s="1"/>
  <c r="K137" i="2"/>
  <c r="J137" i="2"/>
  <c r="N137" i="2" s="1"/>
  <c r="K133" i="2"/>
  <c r="J133" i="2"/>
  <c r="N133" i="2" s="1"/>
  <c r="K129" i="2"/>
  <c r="J129" i="2"/>
  <c r="K125" i="2"/>
  <c r="J125" i="2"/>
  <c r="N125" i="2" s="1"/>
  <c r="K121" i="2"/>
  <c r="J121" i="2"/>
  <c r="N121" i="2" s="1"/>
  <c r="K117" i="2"/>
  <c r="J117" i="2"/>
  <c r="N117" i="2" s="1"/>
  <c r="K113" i="2"/>
  <c r="J113" i="2"/>
  <c r="N113" i="2" s="1"/>
  <c r="K109" i="2"/>
  <c r="J109" i="2"/>
  <c r="N109" i="2" s="1"/>
  <c r="K105" i="2"/>
  <c r="J105" i="2"/>
  <c r="N105" i="2" s="1"/>
  <c r="K101" i="2"/>
  <c r="J101" i="2"/>
  <c r="N101" i="2" s="1"/>
  <c r="K97" i="2"/>
  <c r="J97" i="2"/>
  <c r="N97" i="2" s="1"/>
  <c r="K93" i="2"/>
  <c r="J93" i="2"/>
  <c r="N93" i="2" s="1"/>
  <c r="K89" i="2"/>
  <c r="J89" i="2"/>
  <c r="N89" i="2" s="1"/>
  <c r="K85" i="2"/>
  <c r="J85" i="2"/>
  <c r="N85" i="2" s="1"/>
  <c r="K81" i="2"/>
  <c r="J81" i="2"/>
  <c r="N81" i="2" s="1"/>
  <c r="K77" i="2"/>
  <c r="J77" i="2"/>
  <c r="N77" i="2" s="1"/>
  <c r="K73" i="2"/>
  <c r="J73" i="2"/>
  <c r="N73" i="2" s="1"/>
  <c r="K69" i="2"/>
  <c r="J69" i="2"/>
  <c r="N69" i="2" s="1"/>
  <c r="K66" i="2"/>
  <c r="J66" i="2"/>
  <c r="N66" i="2" s="1"/>
  <c r="K62" i="2"/>
  <c r="J62" i="2"/>
  <c r="N62" i="2" s="1"/>
  <c r="K58" i="2"/>
  <c r="J58" i="2"/>
  <c r="N58" i="2" s="1"/>
  <c r="K54" i="2"/>
  <c r="J54" i="2"/>
  <c r="N54" i="2" s="1"/>
  <c r="K51" i="2"/>
  <c r="J51" i="2"/>
  <c r="N51" i="2" s="1"/>
  <c r="K47" i="2"/>
  <c r="J47" i="2"/>
  <c r="N47" i="2" s="1"/>
  <c r="K43" i="2"/>
  <c r="J43" i="2"/>
  <c r="K35" i="2"/>
  <c r="J35" i="2"/>
  <c r="N35" i="2" s="1"/>
  <c r="K30" i="2"/>
  <c r="J30" i="2"/>
  <c r="K26" i="2"/>
  <c r="J26" i="2"/>
  <c r="K22" i="2"/>
  <c r="J22" i="2"/>
  <c r="N22" i="2" s="1"/>
  <c r="K18" i="2"/>
  <c r="J18" i="2"/>
  <c r="K15" i="2"/>
  <c r="J15" i="2"/>
  <c r="J11" i="2"/>
  <c r="J7" i="2"/>
  <c r="K1808" i="2"/>
  <c r="J1808" i="2"/>
  <c r="K1804" i="2"/>
  <c r="J1804" i="2"/>
  <c r="N1804" i="2" s="1"/>
  <c r="K1800" i="2"/>
  <c r="J1800" i="2"/>
  <c r="K1793" i="2"/>
  <c r="J1793" i="2"/>
  <c r="N1793" i="2" s="1"/>
  <c r="K1789" i="2"/>
  <c r="J1789" i="2"/>
  <c r="K1785" i="2"/>
  <c r="J1785" i="2"/>
  <c r="K1781" i="2"/>
  <c r="J1781" i="2"/>
  <c r="K1777" i="2"/>
  <c r="J1777" i="2"/>
  <c r="K1773" i="2"/>
  <c r="J1773" i="2"/>
  <c r="K1767" i="2"/>
  <c r="J1767" i="2"/>
  <c r="K1763" i="2"/>
  <c r="J1763" i="2"/>
  <c r="K1761" i="2"/>
  <c r="J1761" i="2"/>
  <c r="N1761" i="2" s="1"/>
  <c r="K1757" i="2"/>
  <c r="J1757" i="2"/>
  <c r="N1757" i="2" s="1"/>
  <c r="K1753" i="2"/>
  <c r="J1753" i="2"/>
  <c r="N1753" i="2" s="1"/>
  <c r="K1749" i="2"/>
  <c r="J1749" i="2"/>
  <c r="N1749" i="2" s="1"/>
  <c r="K1745" i="2"/>
  <c r="J1745" i="2"/>
  <c r="N1745" i="2" s="1"/>
  <c r="K1741" i="2"/>
  <c r="J1741" i="2"/>
  <c r="N1741" i="2" s="1"/>
  <c r="K1737" i="2"/>
  <c r="J1737" i="2"/>
  <c r="N1737" i="2" s="1"/>
  <c r="K1733" i="2"/>
  <c r="J1733" i="2"/>
  <c r="N1733" i="2" s="1"/>
  <c r="K1729" i="2"/>
  <c r="J1729" i="2"/>
  <c r="N1729" i="2" s="1"/>
  <c r="K1725" i="2"/>
  <c r="J1725" i="2"/>
  <c r="N1725" i="2" s="1"/>
  <c r="K1721" i="2"/>
  <c r="J1721" i="2"/>
  <c r="N1721" i="2" s="1"/>
  <c r="K1717" i="2"/>
  <c r="J1717" i="2"/>
  <c r="N1717" i="2" s="1"/>
  <c r="K1713" i="2"/>
  <c r="J1713" i="2"/>
  <c r="N1713" i="2" s="1"/>
  <c r="K1709" i="2"/>
  <c r="J1709" i="2"/>
  <c r="N1709" i="2" s="1"/>
  <c r="K1705" i="2"/>
  <c r="J1705" i="2"/>
  <c r="K1701" i="2"/>
  <c r="J1701" i="2"/>
  <c r="K1697" i="2"/>
  <c r="J1697" i="2"/>
  <c r="K1693" i="2"/>
  <c r="J1693" i="2"/>
  <c r="K1689" i="2"/>
  <c r="J1689" i="2"/>
  <c r="K1685" i="2"/>
  <c r="J1685" i="2"/>
  <c r="K1681" i="2"/>
  <c r="J1681" i="2"/>
  <c r="K1677" i="2"/>
  <c r="J1677" i="2"/>
  <c r="K1669" i="2"/>
  <c r="J1669" i="2"/>
  <c r="K1665" i="2"/>
  <c r="J1665" i="2"/>
  <c r="K1661" i="2"/>
  <c r="J1661" i="2"/>
  <c r="N1657" i="2"/>
  <c r="K1653" i="2"/>
  <c r="J1653" i="2"/>
  <c r="N1653" i="2" s="1"/>
  <c r="K1649" i="2"/>
  <c r="J1649" i="2"/>
  <c r="N1649" i="2" s="1"/>
  <c r="K1645" i="2"/>
  <c r="J1645" i="2"/>
  <c r="N1645" i="2" s="1"/>
  <c r="K1641" i="2"/>
  <c r="J1641" i="2"/>
  <c r="N1641" i="2" s="1"/>
  <c r="K1637" i="2"/>
  <c r="J1637" i="2"/>
  <c r="N1637" i="2" s="1"/>
  <c r="K1633" i="2"/>
  <c r="J1633" i="2"/>
  <c r="N1633" i="2" s="1"/>
  <c r="K1629" i="2"/>
  <c r="J1629" i="2"/>
  <c r="N1629" i="2" s="1"/>
  <c r="K1625" i="2"/>
  <c r="J1625" i="2"/>
  <c r="N1622" i="2"/>
  <c r="N1619" i="2"/>
  <c r="K1615" i="2"/>
  <c r="J1615" i="2"/>
  <c r="N1611" i="2"/>
  <c r="K1607" i="2"/>
  <c r="J1607" i="2"/>
  <c r="N1607" i="2" s="1"/>
  <c r="K1603" i="2"/>
  <c r="J1603" i="2"/>
  <c r="N1603" i="2" s="1"/>
  <c r="K1599" i="2"/>
  <c r="J1599" i="2"/>
  <c r="N1599" i="2" s="1"/>
  <c r="K1595" i="2"/>
  <c r="J1595" i="2"/>
  <c r="N1595" i="2" s="1"/>
  <c r="K1591" i="2"/>
  <c r="J1591" i="2"/>
  <c r="N1591" i="2" s="1"/>
  <c r="K1587" i="2"/>
  <c r="J1587" i="2"/>
  <c r="N1587" i="2" s="1"/>
  <c r="K1583" i="2"/>
  <c r="J1583" i="2"/>
  <c r="N1583" i="2" s="1"/>
  <c r="K1579" i="2"/>
  <c r="J1579" i="2"/>
  <c r="N1579" i="2" s="1"/>
  <c r="K1575" i="2"/>
  <c r="J1575" i="2"/>
  <c r="N1575" i="2" s="1"/>
  <c r="K1571" i="2"/>
  <c r="J1571" i="2"/>
  <c r="N1567" i="2"/>
  <c r="N1563" i="2"/>
  <c r="K1559" i="2"/>
  <c r="J1559" i="2"/>
  <c r="N1559" i="2" s="1"/>
  <c r="K1555" i="2"/>
  <c r="J1555" i="2"/>
  <c r="N1555" i="2" s="1"/>
  <c r="K1551" i="2"/>
  <c r="J1551" i="2"/>
  <c r="N1551" i="2" s="1"/>
  <c r="K1547" i="2"/>
  <c r="J1547" i="2"/>
  <c r="N1547" i="2" s="1"/>
  <c r="K1543" i="2"/>
  <c r="J1543" i="2"/>
  <c r="N1543" i="2" s="1"/>
  <c r="K1539" i="2"/>
  <c r="J1539" i="2"/>
  <c r="N1539" i="2" s="1"/>
  <c r="K1535" i="2"/>
  <c r="J1535" i="2"/>
  <c r="N1535" i="2" s="1"/>
  <c r="K1531" i="2"/>
  <c r="J1531" i="2"/>
  <c r="K1527" i="2"/>
  <c r="J1527" i="2"/>
  <c r="N1527" i="2" s="1"/>
  <c r="K1523" i="2"/>
  <c r="J1523" i="2"/>
  <c r="N1523" i="2" s="1"/>
  <c r="K1519" i="2"/>
  <c r="J1519" i="2"/>
  <c r="N1515" i="2"/>
  <c r="K1512" i="2"/>
  <c r="J1512" i="2"/>
  <c r="N1512" i="2" s="1"/>
  <c r="K1508" i="2"/>
  <c r="J1508" i="2"/>
  <c r="N1508" i="2" s="1"/>
  <c r="K1504" i="2"/>
  <c r="J1504" i="2"/>
  <c r="N1504" i="2" s="1"/>
  <c r="K1500" i="2"/>
  <c r="J1500" i="2"/>
  <c r="N1500" i="2" s="1"/>
  <c r="K1496" i="2"/>
  <c r="J1496" i="2"/>
  <c r="N1496" i="2" s="1"/>
  <c r="K1492" i="2"/>
  <c r="J1492" i="2"/>
  <c r="N1492" i="2" s="1"/>
  <c r="K1488" i="2"/>
  <c r="J1488" i="2"/>
  <c r="N1488" i="2" s="1"/>
  <c r="K1484" i="2"/>
  <c r="J1484" i="2"/>
  <c r="N1484" i="2" s="1"/>
  <c r="K1480" i="2"/>
  <c r="J1480" i="2"/>
  <c r="N1480" i="2" s="1"/>
  <c r="K1476" i="2"/>
  <c r="J1476" i="2"/>
  <c r="N1476" i="2" s="1"/>
  <c r="K1472" i="2"/>
  <c r="J1472" i="2"/>
  <c r="N1472" i="2" s="1"/>
  <c r="K1468" i="2"/>
  <c r="J1468" i="2"/>
  <c r="N1468" i="2" s="1"/>
  <c r="K1464" i="2"/>
  <c r="J1464" i="2"/>
  <c r="N1464" i="2" s="1"/>
  <c r="K1460" i="2"/>
  <c r="J1460" i="2"/>
  <c r="N1460" i="2" s="1"/>
  <c r="K1456" i="2"/>
  <c r="J1456" i="2"/>
  <c r="K1452" i="2"/>
  <c r="J1452" i="2"/>
  <c r="K1448" i="2"/>
  <c r="J1448" i="2"/>
  <c r="K1444" i="2"/>
  <c r="J1444" i="2"/>
  <c r="K1440" i="2"/>
  <c r="J1440" i="2"/>
  <c r="K1436" i="2"/>
  <c r="J1436" i="2"/>
  <c r="K1432" i="2"/>
  <c r="J1432" i="2"/>
  <c r="K1428" i="2"/>
  <c r="J1428" i="2"/>
  <c r="K1424" i="2"/>
  <c r="J1424" i="2"/>
  <c r="K1420" i="2"/>
  <c r="J1420" i="2"/>
  <c r="K1416" i="2"/>
  <c r="J1416" i="2"/>
  <c r="K1412" i="2"/>
  <c r="J1412" i="2"/>
  <c r="K1408" i="2"/>
  <c r="J1408" i="2"/>
  <c r="K1404" i="2"/>
  <c r="J1404" i="2"/>
  <c r="K1398" i="2"/>
  <c r="J1398" i="2"/>
  <c r="K1394" i="2"/>
  <c r="J1394" i="2"/>
  <c r="K1390" i="2"/>
  <c r="J1390" i="2"/>
  <c r="K1386" i="2"/>
  <c r="J1386" i="2"/>
  <c r="K1382" i="2"/>
  <c r="J1382" i="2"/>
  <c r="K1378" i="2"/>
  <c r="J1378" i="2"/>
  <c r="K1374" i="2"/>
  <c r="J1374" i="2"/>
  <c r="N1374" i="2" s="1"/>
  <c r="K1370" i="2"/>
  <c r="J1370" i="2"/>
  <c r="N1370" i="2" s="1"/>
  <c r="K1366" i="2"/>
  <c r="J1366" i="2"/>
  <c r="N1366" i="2" s="1"/>
  <c r="K1362" i="2"/>
  <c r="J1362" i="2"/>
  <c r="N1362" i="2" s="1"/>
  <c r="K1359" i="2"/>
  <c r="J1359" i="2"/>
  <c r="K1355" i="2"/>
  <c r="J1355" i="2"/>
  <c r="K1351" i="2"/>
  <c r="J1351" i="2"/>
  <c r="N1351" i="2" s="1"/>
  <c r="K1347" i="2"/>
  <c r="J1347" i="2"/>
  <c r="N1347" i="2" s="1"/>
  <c r="K1343" i="2"/>
  <c r="J1343" i="2"/>
  <c r="N1339" i="2"/>
  <c r="K1335" i="2"/>
  <c r="J1335" i="2"/>
  <c r="K1331" i="2"/>
  <c r="J1331" i="2"/>
  <c r="K1327" i="2"/>
  <c r="J1327" i="2"/>
  <c r="N1327" i="2" s="1"/>
  <c r="K1323" i="2"/>
  <c r="J1323" i="2"/>
  <c r="N1319" i="2"/>
  <c r="K1315" i="2"/>
  <c r="J1315" i="2"/>
  <c r="K1311" i="2"/>
  <c r="J1311" i="2"/>
  <c r="N1311" i="2" s="1"/>
  <c r="K1307" i="2"/>
  <c r="J1307" i="2"/>
  <c r="N1307" i="2" s="1"/>
  <c r="K1303" i="2"/>
  <c r="J1303" i="2"/>
  <c r="N1303" i="2" s="1"/>
  <c r="K1299" i="2"/>
  <c r="J1299" i="2"/>
  <c r="K1295" i="2"/>
  <c r="J1295" i="2"/>
  <c r="K1291" i="2"/>
  <c r="J1291" i="2"/>
  <c r="K1287" i="2"/>
  <c r="J1287" i="2"/>
  <c r="K1283" i="2"/>
  <c r="J1283" i="2"/>
  <c r="N1283" i="2" s="1"/>
  <c r="K1279" i="2"/>
  <c r="J1279" i="2"/>
  <c r="N1279" i="2" s="1"/>
  <c r="K1275" i="2"/>
  <c r="J1275" i="2"/>
  <c r="N1275" i="2" s="1"/>
  <c r="K1271" i="2"/>
  <c r="J1271" i="2"/>
  <c r="N1271" i="2" s="1"/>
  <c r="K1256" i="2"/>
  <c r="J1256" i="2"/>
  <c r="N1256" i="2" s="1"/>
  <c r="K1252" i="2"/>
  <c r="J1252" i="2"/>
  <c r="N1252" i="2" s="1"/>
  <c r="N1248" i="2"/>
  <c r="K1242" i="2"/>
  <c r="J1242" i="2"/>
  <c r="N1242" i="2" s="1"/>
  <c r="K1234" i="2"/>
  <c r="J1234" i="2"/>
  <c r="N1234" i="2" s="1"/>
  <c r="K1226" i="2"/>
  <c r="J1226" i="2"/>
  <c r="K1220" i="2"/>
  <c r="J1220" i="2"/>
  <c r="N1220" i="2" s="1"/>
  <c r="K1216" i="2"/>
  <c r="J1216" i="2"/>
  <c r="K1210" i="2"/>
  <c r="J1210" i="2"/>
  <c r="K1206" i="2"/>
  <c r="J1206" i="2"/>
  <c r="K1202" i="2"/>
  <c r="J1202" i="2"/>
  <c r="K1198" i="2"/>
  <c r="J1198" i="2"/>
  <c r="K1194" i="2"/>
  <c r="J1194" i="2"/>
  <c r="K1190" i="2"/>
  <c r="J1190" i="2"/>
  <c r="K1186" i="2"/>
  <c r="J1186" i="2"/>
  <c r="K1178" i="2"/>
  <c r="J1178" i="2"/>
  <c r="K1174" i="2"/>
  <c r="J1174" i="2"/>
  <c r="N1174" i="2" s="1"/>
  <c r="K1170" i="2"/>
  <c r="J1170" i="2"/>
  <c r="K1166" i="2"/>
  <c r="J1166" i="2"/>
  <c r="K1162" i="2"/>
  <c r="J1162" i="2"/>
  <c r="K1158" i="2"/>
  <c r="J1158" i="2"/>
  <c r="K1154" i="2"/>
  <c r="J1154" i="2"/>
  <c r="K1150" i="2"/>
  <c r="J1150" i="2"/>
  <c r="K1146" i="2"/>
  <c r="J1146" i="2"/>
  <c r="K1142" i="2"/>
  <c r="J1142" i="2"/>
  <c r="K1138" i="2"/>
  <c r="J1138" i="2"/>
  <c r="N1138" i="2" s="1"/>
  <c r="K1134" i="2"/>
  <c r="J1134" i="2"/>
  <c r="K1130" i="2"/>
  <c r="J1130" i="2"/>
  <c r="K1126" i="2"/>
  <c r="J1126" i="2"/>
  <c r="K1122" i="2"/>
  <c r="J1122" i="2"/>
  <c r="K1118" i="2"/>
  <c r="J1118" i="2"/>
  <c r="K1114" i="2"/>
  <c r="J1114" i="2"/>
  <c r="K1110" i="2"/>
  <c r="J1110" i="2"/>
  <c r="K1106" i="2"/>
  <c r="J1106" i="2"/>
  <c r="K1102" i="2"/>
  <c r="J1102" i="2"/>
  <c r="K1094" i="2"/>
  <c r="J1094" i="2"/>
  <c r="K1090" i="2"/>
  <c r="J1090" i="2"/>
  <c r="N1090" i="2" s="1"/>
  <c r="K1086" i="2"/>
  <c r="J1086" i="2"/>
  <c r="K1082" i="2"/>
  <c r="J1082" i="2"/>
  <c r="K1078" i="2"/>
  <c r="J1078" i="2"/>
  <c r="N1078" i="2" s="1"/>
  <c r="N1074" i="2"/>
  <c r="K1070" i="2"/>
  <c r="J1070" i="2"/>
  <c r="N1070" i="2" s="1"/>
  <c r="K1066" i="2"/>
  <c r="J1066" i="2"/>
  <c r="N1066" i="2" s="1"/>
  <c r="K1062" i="2"/>
  <c r="J1062" i="2"/>
  <c r="N1062" i="2" s="1"/>
  <c r="K1058" i="2"/>
  <c r="J1058" i="2"/>
  <c r="N1058" i="2" s="1"/>
  <c r="K1054" i="2"/>
  <c r="J1054" i="2"/>
  <c r="N1054" i="2" s="1"/>
  <c r="K1050" i="2"/>
  <c r="J1050" i="2"/>
  <c r="N1050" i="2" s="1"/>
  <c r="K1046" i="2"/>
  <c r="J1046" i="2"/>
  <c r="K1042" i="2"/>
  <c r="J1042" i="2"/>
  <c r="N1042" i="2" s="1"/>
  <c r="K1039" i="2"/>
  <c r="J1039" i="2"/>
  <c r="N1039" i="2" s="1"/>
  <c r="K1035" i="2"/>
  <c r="J1035" i="2"/>
  <c r="K1031" i="2"/>
  <c r="J1031" i="2"/>
  <c r="K1027" i="2"/>
  <c r="J1027" i="2"/>
  <c r="K1023" i="2"/>
  <c r="J1023" i="2"/>
  <c r="K1019" i="2"/>
  <c r="J1019" i="2"/>
  <c r="K1014" i="2"/>
  <c r="J1014" i="2"/>
  <c r="N1014" i="2" s="1"/>
  <c r="K1010" i="2"/>
  <c r="J1010" i="2"/>
  <c r="K1006" i="2"/>
  <c r="J1006" i="2"/>
  <c r="N1006" i="2" s="1"/>
  <c r="K1002" i="2"/>
  <c r="J1002" i="2"/>
  <c r="K998" i="2"/>
  <c r="J998" i="2"/>
  <c r="K994" i="2"/>
  <c r="J994" i="2"/>
  <c r="K990" i="2"/>
  <c r="J990" i="2"/>
  <c r="N990" i="2" s="1"/>
  <c r="K986" i="2"/>
  <c r="J986" i="2"/>
  <c r="K982" i="2"/>
  <c r="J982" i="2"/>
  <c r="N982" i="2" s="1"/>
  <c r="N967" i="2"/>
  <c r="K956" i="2"/>
  <c r="J956" i="2"/>
  <c r="K954" i="2"/>
  <c r="J954" i="2"/>
  <c r="N954" i="2" s="1"/>
  <c r="K950" i="2"/>
  <c r="J950" i="2"/>
  <c r="N950" i="2" s="1"/>
  <c r="K946" i="2"/>
  <c r="J946" i="2"/>
  <c r="N946" i="2" s="1"/>
  <c r="K942" i="2"/>
  <c r="J942" i="2"/>
  <c r="N942" i="2" s="1"/>
  <c r="K938" i="2"/>
  <c r="J938" i="2"/>
  <c r="K933" i="2"/>
  <c r="J933" i="2"/>
  <c r="N933" i="2" s="1"/>
  <c r="K931" i="2"/>
  <c r="J931" i="2"/>
  <c r="N931" i="2" s="1"/>
  <c r="N925" i="2"/>
  <c r="K921" i="2"/>
  <c r="J921" i="2"/>
  <c r="N921" i="2" s="1"/>
  <c r="K911" i="2"/>
  <c r="J911" i="2"/>
  <c r="K907" i="2"/>
  <c r="J907" i="2"/>
  <c r="N907" i="2" s="1"/>
  <c r="K901" i="2"/>
  <c r="J901" i="2"/>
  <c r="K897" i="2"/>
  <c r="J897" i="2"/>
  <c r="K893" i="2"/>
  <c r="J893" i="2"/>
  <c r="K889" i="2"/>
  <c r="J889" i="2"/>
  <c r="K885" i="2"/>
  <c r="J885" i="2"/>
  <c r="K881" i="2"/>
  <c r="J881" i="2"/>
  <c r="K877" i="2"/>
  <c r="J877" i="2"/>
  <c r="K873" i="2"/>
  <c r="J873" i="2"/>
  <c r="K869" i="2"/>
  <c r="J869" i="2"/>
  <c r="K865" i="2"/>
  <c r="J865" i="2"/>
  <c r="K861" i="2"/>
  <c r="J861" i="2"/>
  <c r="N861" i="2" s="1"/>
  <c r="K858" i="2"/>
  <c r="J858" i="2"/>
  <c r="K854" i="2"/>
  <c r="J854" i="2"/>
  <c r="N846" i="2"/>
  <c r="K839" i="2"/>
  <c r="J839" i="2"/>
  <c r="K835" i="2"/>
  <c r="J835" i="2"/>
  <c r="N835" i="2" s="1"/>
  <c r="N827" i="2"/>
  <c r="K825" i="2"/>
  <c r="J825" i="2"/>
  <c r="N825" i="2" s="1"/>
  <c r="K1903" i="2"/>
  <c r="J1903" i="2"/>
  <c r="K1899" i="2"/>
  <c r="J1899" i="2"/>
  <c r="N1899" i="2" s="1"/>
  <c r="K1895" i="2"/>
  <c r="J1895" i="2"/>
  <c r="K1892" i="2"/>
  <c r="J1892" i="2"/>
  <c r="K1888" i="2"/>
  <c r="J1888" i="2"/>
  <c r="N1888" i="2" s="1"/>
  <c r="K1884" i="2"/>
  <c r="J1884" i="2"/>
  <c r="K1880" i="2"/>
  <c r="J1880" i="2"/>
  <c r="N1880" i="2" s="1"/>
  <c r="K1876" i="2"/>
  <c r="J1876" i="2"/>
  <c r="K1867" i="2"/>
  <c r="J1867" i="2"/>
  <c r="N1867" i="2" s="1"/>
  <c r="K1863" i="2"/>
  <c r="J1863" i="2"/>
  <c r="N1863" i="2" s="1"/>
  <c r="K1859" i="2"/>
  <c r="J1859" i="2"/>
  <c r="K1842" i="2"/>
  <c r="J1842" i="2"/>
  <c r="N1838" i="2"/>
  <c r="N1834" i="2"/>
  <c r="K1830" i="2"/>
  <c r="J1830" i="2"/>
  <c r="K1826" i="2"/>
  <c r="J1826" i="2"/>
  <c r="K1822" i="2"/>
  <c r="J1822" i="2"/>
  <c r="K1818" i="2"/>
  <c r="J1818" i="2"/>
  <c r="N1818" i="2" s="1"/>
  <c r="N1997" i="2"/>
  <c r="N1993" i="2"/>
  <c r="K1989" i="2"/>
  <c r="J1989" i="2"/>
  <c r="N1989" i="2" s="1"/>
  <c r="K1984" i="2"/>
  <c r="J1984" i="2"/>
  <c r="K1980" i="2"/>
  <c r="J1980" i="2"/>
  <c r="K1976" i="2"/>
  <c r="J1976" i="2"/>
  <c r="K1972" i="2"/>
  <c r="J1972" i="2"/>
  <c r="N1972" i="2" s="1"/>
  <c r="K1968" i="2"/>
  <c r="J1968" i="2"/>
  <c r="N1968" i="2" s="1"/>
  <c r="K1962" i="2"/>
  <c r="J1962" i="2"/>
  <c r="N1962" i="2" s="1"/>
  <c r="K1958" i="2"/>
  <c r="J1958" i="2"/>
  <c r="N1951" i="2"/>
  <c r="K1945" i="2"/>
  <c r="J1945" i="2"/>
  <c r="N1945" i="2" s="1"/>
  <c r="K1943" i="2"/>
  <c r="J1943" i="2"/>
  <c r="N1943" i="2" s="1"/>
  <c r="K1939" i="2"/>
  <c r="J1939" i="2"/>
  <c r="N1939" i="2" s="1"/>
  <c r="K1935" i="2"/>
  <c r="J1935" i="2"/>
  <c r="K1931" i="2"/>
  <c r="J1931" i="2"/>
  <c r="K1927" i="2"/>
  <c r="J1927" i="2"/>
  <c r="K1923" i="2"/>
  <c r="J1923" i="2"/>
  <c r="N1923" i="2" s="1"/>
  <c r="K1919" i="2"/>
  <c r="J1919" i="2"/>
  <c r="N1919" i="2" s="1"/>
  <c r="K1915" i="2"/>
  <c r="J1915" i="2"/>
  <c r="K1911" i="2"/>
  <c r="J1911" i="2"/>
  <c r="J7318" i="2"/>
  <c r="K7314" i="2"/>
  <c r="J7314" i="2"/>
  <c r="N7314" i="2" s="1"/>
  <c r="K7307" i="2"/>
  <c r="J7307" i="2"/>
  <c r="K7303" i="2"/>
  <c r="J7303" i="2"/>
  <c r="N7303" i="2" s="1"/>
  <c r="K7299" i="2"/>
  <c r="J7299" i="2"/>
  <c r="N7299" i="2" s="1"/>
  <c r="K7295" i="2"/>
  <c r="J7295" i="2"/>
  <c r="K7291" i="2"/>
  <c r="J7291" i="2"/>
  <c r="K7287" i="2"/>
  <c r="J7287" i="2"/>
  <c r="N7287" i="2" s="1"/>
  <c r="J7283" i="2"/>
  <c r="N7283" i="2" s="1"/>
  <c r="K7283" i="2"/>
  <c r="K7279" i="2"/>
  <c r="J7279" i="2"/>
  <c r="N7279" i="2" s="1"/>
  <c r="K7275" i="2"/>
  <c r="J7275" i="2"/>
  <c r="N7275" i="2" s="1"/>
  <c r="K7271" i="2"/>
  <c r="J7271" i="2"/>
  <c r="N7271" i="2" s="1"/>
  <c r="K7267" i="2"/>
  <c r="J7267" i="2"/>
  <c r="N7267" i="2" s="1"/>
  <c r="K7263" i="2"/>
  <c r="J7263" i="2"/>
  <c r="N7263" i="2" s="1"/>
  <c r="K7259" i="2"/>
  <c r="J7259" i="2"/>
  <c r="N7259" i="2" s="1"/>
  <c r="K7255" i="2"/>
  <c r="J7255" i="2"/>
  <c r="N7255" i="2" s="1"/>
  <c r="K7251" i="2"/>
  <c r="J7251" i="2"/>
  <c r="K7247" i="2"/>
  <c r="J7247" i="2"/>
  <c r="K7239" i="2"/>
  <c r="J7239" i="2"/>
  <c r="N7239" i="2" s="1"/>
  <c r="K7235" i="2"/>
  <c r="J7235" i="2"/>
  <c r="K7232" i="2"/>
  <c r="J7232" i="2"/>
  <c r="K7228" i="2"/>
  <c r="J7228" i="2"/>
  <c r="N7228" i="2" s="1"/>
  <c r="K7220" i="2"/>
  <c r="J7220" i="2"/>
  <c r="K7212" i="2"/>
  <c r="J7212" i="2"/>
  <c r="K7208" i="2"/>
  <c r="J7208" i="2"/>
  <c r="N7208" i="2" s="1"/>
  <c r="K7201" i="2"/>
  <c r="J7201" i="2"/>
  <c r="N7201" i="2" s="1"/>
  <c r="K7197" i="2"/>
  <c r="J7197" i="2"/>
  <c r="K7193" i="2"/>
  <c r="J7193" i="2"/>
  <c r="K7189" i="2"/>
  <c r="J7189" i="2"/>
  <c r="K7185" i="2"/>
  <c r="J7185" i="2"/>
  <c r="K7173" i="2"/>
  <c r="J7173" i="2"/>
  <c r="K7168" i="2"/>
  <c r="J7168" i="2"/>
  <c r="K7164" i="2"/>
  <c r="J7164" i="2"/>
  <c r="K7160" i="2"/>
  <c r="J7160" i="2"/>
  <c r="K7156" i="2"/>
  <c r="J7156" i="2"/>
  <c r="K7152" i="2"/>
  <c r="J7152" i="2"/>
  <c r="K7148" i="2"/>
  <c r="J7148" i="2"/>
  <c r="K7140" i="2"/>
  <c r="J7140" i="2"/>
  <c r="K7136" i="2"/>
  <c r="J7136" i="2"/>
  <c r="K7132" i="2"/>
  <c r="J7132" i="2"/>
  <c r="K7128" i="2"/>
  <c r="J7128" i="2"/>
  <c r="K7124" i="2"/>
  <c r="J7124" i="2"/>
  <c r="N7124" i="2" s="1"/>
  <c r="K7120" i="2"/>
  <c r="J7120" i="2"/>
  <c r="K7116" i="2"/>
  <c r="J7116" i="2"/>
  <c r="N7116" i="2" s="1"/>
  <c r="K7112" i="2"/>
  <c r="J7112" i="2"/>
  <c r="K7108" i="2"/>
  <c r="J7108" i="2"/>
  <c r="K7104" i="2"/>
  <c r="J7104" i="2"/>
  <c r="K7100" i="2"/>
  <c r="J7100" i="2"/>
  <c r="K7098" i="2"/>
  <c r="J7098" i="2"/>
  <c r="N7098" i="2" s="1"/>
  <c r="K7094" i="2"/>
  <c r="J7094" i="2"/>
  <c r="K7090" i="2"/>
  <c r="J7090" i="2"/>
  <c r="K7086" i="2"/>
  <c r="J7086" i="2"/>
  <c r="K7082" i="2"/>
  <c r="J7082" i="2"/>
  <c r="K7078" i="2"/>
  <c r="J7078" i="2"/>
  <c r="N7078" i="2" s="1"/>
  <c r="K7074" i="2"/>
  <c r="J7074" i="2"/>
  <c r="K7070" i="2"/>
  <c r="J7070" i="2"/>
  <c r="K7066" i="2"/>
  <c r="J7066" i="2"/>
  <c r="N7066" i="2" s="1"/>
  <c r="K7062" i="2"/>
  <c r="J7062" i="2"/>
  <c r="K7058" i="2"/>
  <c r="J7058" i="2"/>
  <c r="K7055" i="2"/>
  <c r="J7055" i="2"/>
  <c r="K7051" i="2"/>
  <c r="J7051" i="2"/>
  <c r="N7051" i="2" s="1"/>
  <c r="K7047" i="2"/>
  <c r="J7047" i="2"/>
  <c r="N7047" i="2" s="1"/>
  <c r="K7043" i="2"/>
  <c r="J7043" i="2"/>
  <c r="K7039" i="2"/>
  <c r="J7039" i="2"/>
  <c r="K7034" i="2"/>
  <c r="J7034" i="2"/>
  <c r="K7030" i="2"/>
  <c r="J7030" i="2"/>
  <c r="K7026" i="2"/>
  <c r="J7026" i="2"/>
  <c r="K7022" i="2"/>
  <c r="J7022" i="2"/>
  <c r="N7022" i="2" s="1"/>
  <c r="K7018" i="2"/>
  <c r="J7018" i="2"/>
  <c r="K7014" i="2"/>
  <c r="J7014" i="2"/>
  <c r="K7010" i="2"/>
  <c r="J7010" i="2"/>
  <c r="K7006" i="2"/>
  <c r="J7006" i="2"/>
  <c r="N7006" i="2" s="1"/>
  <c r="K7002" i="2"/>
  <c r="J7002" i="2"/>
  <c r="K6998" i="2"/>
  <c r="J6998" i="2"/>
  <c r="K6995" i="2"/>
  <c r="J6995" i="2"/>
  <c r="K6989" i="2"/>
  <c r="J6989" i="2"/>
  <c r="N6989" i="2" s="1"/>
  <c r="K6985" i="2"/>
  <c r="J6985" i="2"/>
  <c r="K6976" i="2"/>
  <c r="J6976" i="2"/>
  <c r="N6976" i="2" s="1"/>
  <c r="K6974" i="2"/>
  <c r="J6974" i="2"/>
  <c r="N6974" i="2" s="1"/>
  <c r="K6971" i="2"/>
  <c r="J6971" i="2"/>
  <c r="N6971" i="2" s="1"/>
  <c r="K6967" i="2"/>
  <c r="J6967" i="2"/>
  <c r="N6967" i="2" s="1"/>
  <c r="K6965" i="2"/>
  <c r="J6965" i="2"/>
  <c r="N6965" i="2" s="1"/>
  <c r="K6963" i="2"/>
  <c r="J6963" i="2"/>
  <c r="N6963" i="2" s="1"/>
  <c r="K6959" i="2"/>
  <c r="J6959" i="2"/>
  <c r="N6959" i="2" s="1"/>
  <c r="K6955" i="2"/>
  <c r="J6955" i="2"/>
  <c r="N6955" i="2" s="1"/>
  <c r="K6951" i="2"/>
  <c r="J6951" i="2"/>
  <c r="N6951" i="2" s="1"/>
  <c r="K6947" i="2"/>
  <c r="J6947" i="2"/>
  <c r="N6947" i="2" s="1"/>
  <c r="K6943" i="2"/>
  <c r="J6943" i="2"/>
  <c r="K6937" i="2"/>
  <c r="J6937" i="2"/>
  <c r="N6937" i="2" s="1"/>
  <c r="K6935" i="2"/>
  <c r="J6935" i="2"/>
  <c r="N6935" i="2" s="1"/>
  <c r="K6926" i="2"/>
  <c r="J6926" i="2"/>
  <c r="N6926" i="2" s="1"/>
  <c r="K6922" i="2"/>
  <c r="J6922" i="2"/>
  <c r="N6922" i="2" s="1"/>
  <c r="K6916" i="2"/>
  <c r="J6916" i="2"/>
  <c r="N6916" i="2" s="1"/>
  <c r="K6914" i="2"/>
  <c r="J6914" i="2"/>
  <c r="N6914" i="2" s="1"/>
  <c r="K6910" i="2"/>
  <c r="J6910" i="2"/>
  <c r="K6906" i="2"/>
  <c r="J6906" i="2"/>
  <c r="K6902" i="2"/>
  <c r="J6902" i="2"/>
  <c r="K6895" i="2"/>
  <c r="J6895" i="2"/>
  <c r="N6895" i="2" s="1"/>
  <c r="K6891" i="2"/>
  <c r="J6891" i="2"/>
  <c r="K6887" i="2"/>
  <c r="J6887" i="2"/>
  <c r="N6887" i="2" s="1"/>
  <c r="K6672" i="2"/>
  <c r="J6672" i="2"/>
  <c r="N6593" i="2"/>
  <c r="K6596" i="2"/>
  <c r="J6596" i="2"/>
  <c r="N6596" i="2" s="1"/>
  <c r="N6598" i="2"/>
  <c r="N6602" i="2"/>
  <c r="N6606" i="2"/>
  <c r="K6611" i="2"/>
  <c r="J6611" i="2"/>
  <c r="K6615" i="2"/>
  <c r="J6615" i="2"/>
  <c r="K6616" i="2"/>
  <c r="J6616" i="2"/>
  <c r="K6619" i="2"/>
  <c r="J6619" i="2"/>
  <c r="K6623" i="2"/>
  <c r="J6623" i="2"/>
  <c r="N6623" i="2" s="1"/>
  <c r="K6628" i="2"/>
  <c r="J6628" i="2"/>
  <c r="K6637" i="2"/>
  <c r="J6637" i="2"/>
  <c r="N6637" i="2" s="1"/>
  <c r="K6642" i="2"/>
  <c r="J6642" i="2"/>
  <c r="K6643" i="2"/>
  <c r="J6643" i="2"/>
  <c r="K6647" i="2"/>
  <c r="J6647" i="2"/>
  <c r="N6647" i="2" s="1"/>
  <c r="K6651" i="2"/>
  <c r="J6651" i="2"/>
  <c r="K6656" i="2"/>
  <c r="J6656" i="2"/>
  <c r="K6661" i="2"/>
  <c r="J6661" i="2"/>
  <c r="N6661" i="2" s="1"/>
  <c r="K6657" i="2"/>
  <c r="J6657" i="2"/>
  <c r="N6657" i="2" s="1"/>
  <c r="K6668" i="2"/>
  <c r="J6668" i="2"/>
  <c r="N6668" i="2" s="1"/>
  <c r="K6681" i="2"/>
  <c r="J6681" i="2"/>
  <c r="N6681" i="2" s="1"/>
  <c r="K6685" i="2"/>
  <c r="J6685" i="2"/>
  <c r="N6685" i="2" s="1"/>
  <c r="K6689" i="2"/>
  <c r="J6689" i="2"/>
  <c r="N6689" i="2" s="1"/>
  <c r="K6692" i="2"/>
  <c r="J6692" i="2"/>
  <c r="N6692" i="2" s="1"/>
  <c r="K6697" i="2"/>
  <c r="J6697" i="2"/>
  <c r="N6697" i="2" s="1"/>
  <c r="K6701" i="2"/>
  <c r="J6701" i="2"/>
  <c r="N6701" i="2" s="1"/>
  <c r="K6705" i="2"/>
  <c r="J6705" i="2"/>
  <c r="N6705" i="2" s="1"/>
  <c r="K6709" i="2"/>
  <c r="J6709" i="2"/>
  <c r="K6713" i="2"/>
  <c r="J6713" i="2"/>
  <c r="N6713" i="2" s="1"/>
  <c r="K6717" i="2"/>
  <c r="J6717" i="2"/>
  <c r="K6721" i="2"/>
  <c r="J6721" i="2"/>
  <c r="N6721" i="2" s="1"/>
  <c r="K6724" i="2"/>
  <c r="J6724" i="2"/>
  <c r="N6724" i="2" s="1"/>
  <c r="K6729" i="2"/>
  <c r="J6729" i="2"/>
  <c r="K6733" i="2"/>
  <c r="J6733" i="2"/>
  <c r="N6733" i="2" s="1"/>
  <c r="K6738" i="2"/>
  <c r="J6738" i="2"/>
  <c r="N6738" i="2" s="1"/>
  <c r="K6741" i="2"/>
  <c r="J6741" i="2"/>
  <c r="N6741" i="2" s="1"/>
  <c r="K6744" i="2"/>
  <c r="J6744" i="2"/>
  <c r="N6744" i="2" s="1"/>
  <c r="K6748" i="2"/>
  <c r="J6748" i="2"/>
  <c r="N6748" i="2" s="1"/>
  <c r="K6752" i="2"/>
  <c r="J6752" i="2"/>
  <c r="N6752" i="2" s="1"/>
  <c r="K6756" i="2"/>
  <c r="J6756" i="2"/>
  <c r="N6756" i="2" s="1"/>
  <c r="K6760" i="2"/>
  <c r="J6760" i="2"/>
  <c r="N6760" i="2" s="1"/>
  <c r="K6764" i="2"/>
  <c r="J6764" i="2"/>
  <c r="K6768" i="2"/>
  <c r="J6768" i="2"/>
  <c r="N6768" i="2" s="1"/>
  <c r="K6772" i="2"/>
  <c r="J6772" i="2"/>
  <c r="N6772" i="2" s="1"/>
  <c r="K6776" i="2"/>
  <c r="J6776" i="2"/>
  <c r="N6776" i="2" s="1"/>
  <c r="K6780" i="2"/>
  <c r="J6780" i="2"/>
  <c r="N6780" i="2" s="1"/>
  <c r="K6784" i="2"/>
  <c r="J6784" i="2"/>
  <c r="N6784" i="2" s="1"/>
  <c r="K6788" i="2"/>
  <c r="J6788" i="2"/>
  <c r="N6788" i="2" s="1"/>
  <c r="K6791" i="2"/>
  <c r="J6791" i="2"/>
  <c r="N6791" i="2" s="1"/>
  <c r="K6796" i="2"/>
  <c r="J6796" i="2"/>
  <c r="N6796" i="2" s="1"/>
  <c r="K6800" i="2"/>
  <c r="J6800" i="2"/>
  <c r="N6800" i="2" s="1"/>
  <c r="K6804" i="2"/>
  <c r="J6804" i="2"/>
  <c r="N6804" i="2" s="1"/>
  <c r="K6809" i="2"/>
  <c r="J6809" i="2"/>
  <c r="K6815" i="2"/>
  <c r="J6815" i="2"/>
  <c r="K6824" i="2"/>
  <c r="J6824" i="2"/>
  <c r="K6826" i="2"/>
  <c r="J6826" i="2"/>
  <c r="N6826" i="2" s="1"/>
  <c r="K6806" i="2"/>
  <c r="J6806" i="2"/>
  <c r="K6830" i="2"/>
  <c r="J6830" i="2"/>
  <c r="K6831" i="2"/>
  <c r="J6831" i="2"/>
  <c r="N6831" i="2" s="1"/>
  <c r="K6836" i="2"/>
  <c r="J6836" i="2"/>
  <c r="N6836" i="2" s="1"/>
  <c r="K6841" i="2"/>
  <c r="J6841" i="2"/>
  <c r="N6841" i="2" s="1"/>
  <c r="K6844" i="2"/>
  <c r="J6844" i="2"/>
  <c r="N6844" i="2" s="1"/>
  <c r="K6848" i="2"/>
  <c r="J6848" i="2"/>
  <c r="N6848" i="2" s="1"/>
  <c r="K6852" i="2"/>
  <c r="J6852" i="2"/>
  <c r="N6852" i="2" s="1"/>
  <c r="K6854" i="2"/>
  <c r="J6854" i="2"/>
  <c r="N6854" i="2" s="1"/>
  <c r="K6862" i="2"/>
  <c r="J6862" i="2"/>
  <c r="N6862" i="2" s="1"/>
  <c r="K6864" i="2"/>
  <c r="J6864" i="2"/>
  <c r="N6864" i="2" s="1"/>
  <c r="K6866" i="2"/>
  <c r="J6866" i="2"/>
  <c r="N6866" i="2" s="1"/>
  <c r="K6874" i="2"/>
  <c r="J6874" i="2"/>
  <c r="N6874" i="2" s="1"/>
  <c r="K6876" i="2"/>
  <c r="J6876" i="2"/>
  <c r="N6876" i="2" s="1"/>
  <c r="K6878" i="2"/>
  <c r="J6878" i="2"/>
  <c r="N6878" i="2" s="1"/>
  <c r="K6590" i="2"/>
  <c r="J6590" i="2"/>
  <c r="K6586" i="2"/>
  <c r="J6586" i="2"/>
  <c r="N6586" i="2" s="1"/>
  <c r="K6582" i="2"/>
  <c r="J6582" i="2"/>
  <c r="N6582" i="2" s="1"/>
  <c r="K6578" i="2"/>
  <c r="J6578" i="2"/>
  <c r="N6578" i="2" s="1"/>
  <c r="K6574" i="2"/>
  <c r="J6574" i="2"/>
  <c r="N6574" i="2" s="1"/>
  <c r="K6570" i="2"/>
  <c r="J6570" i="2"/>
  <c r="K6566" i="2"/>
  <c r="J6566" i="2"/>
  <c r="N6566" i="2" s="1"/>
  <c r="K6562" i="2"/>
  <c r="J6562" i="2"/>
  <c r="N6562" i="2" s="1"/>
  <c r="K6558" i="2"/>
  <c r="J6558" i="2"/>
  <c r="N6558" i="2" s="1"/>
  <c r="K6554" i="2"/>
  <c r="J6554" i="2"/>
  <c r="N6554" i="2" s="1"/>
  <c r="K6550" i="2"/>
  <c r="J6550" i="2"/>
  <c r="N6550" i="2" s="1"/>
  <c r="K6546" i="2"/>
  <c r="J6546" i="2"/>
  <c r="N6546" i="2" s="1"/>
  <c r="K6542" i="2"/>
  <c r="J6542" i="2"/>
  <c r="N6542" i="2" s="1"/>
  <c r="K6538" i="2"/>
  <c r="J6538" i="2"/>
  <c r="N6538" i="2" s="1"/>
  <c r="K6534" i="2"/>
  <c r="J6534" i="2"/>
  <c r="K6530" i="2"/>
  <c r="J6530" i="2"/>
  <c r="N6530" i="2" s="1"/>
  <c r="K6526" i="2"/>
  <c r="J6526" i="2"/>
  <c r="K6522" i="2"/>
  <c r="J6522" i="2"/>
  <c r="N6522" i="2" s="1"/>
  <c r="K6518" i="2"/>
  <c r="J6518" i="2"/>
  <c r="N6518" i="2" s="1"/>
  <c r="K6515" i="2"/>
  <c r="J6515" i="2"/>
  <c r="N6515" i="2" s="1"/>
  <c r="K6511" i="2"/>
  <c r="J6511" i="2"/>
  <c r="N6511" i="2" s="1"/>
  <c r="K6507" i="2"/>
  <c r="J6507" i="2"/>
  <c r="N6507" i="2" s="1"/>
  <c r="K6503" i="2"/>
  <c r="J6503" i="2"/>
  <c r="N6503" i="2" s="1"/>
  <c r="K6499" i="2"/>
  <c r="J6499" i="2"/>
  <c r="N6499" i="2" s="1"/>
  <c r="K6495" i="2"/>
  <c r="J6495" i="2"/>
  <c r="N6495" i="2" s="1"/>
  <c r="K6491" i="2"/>
  <c r="J6491" i="2"/>
  <c r="N6487" i="2"/>
  <c r="K6483" i="2"/>
  <c r="J6483" i="2"/>
  <c r="N6483" i="2" s="1"/>
  <c r="K6479" i="2"/>
  <c r="J6479" i="2"/>
  <c r="N6479" i="2" s="1"/>
  <c r="K6475" i="2"/>
  <c r="J6475" i="2"/>
  <c r="N6475" i="2" s="1"/>
  <c r="K6471" i="2"/>
  <c r="J6471" i="2"/>
  <c r="K6467" i="2"/>
  <c r="J6467" i="2"/>
  <c r="N6467" i="2" s="1"/>
  <c r="K6463" i="2"/>
  <c r="J6463" i="2"/>
  <c r="N6463" i="2" s="1"/>
  <c r="K6459" i="2"/>
  <c r="J6459" i="2"/>
  <c r="N6459" i="2" s="1"/>
  <c r="K6455" i="2"/>
  <c r="J6455" i="2"/>
  <c r="N6455" i="2" s="1"/>
  <c r="K6451" i="2"/>
  <c r="J6451" i="2"/>
  <c r="N6451" i="2" s="1"/>
  <c r="K6447" i="2"/>
  <c r="J6447" i="2"/>
  <c r="N6447" i="2" s="1"/>
  <c r="K6443" i="2"/>
  <c r="J6443" i="2"/>
  <c r="K6439" i="2"/>
  <c r="J6439" i="2"/>
  <c r="K6435" i="2"/>
  <c r="J6435" i="2"/>
  <c r="K6431" i="2"/>
  <c r="J6431" i="2"/>
  <c r="N6431" i="2" s="1"/>
  <c r="K6427" i="2"/>
  <c r="J6427" i="2"/>
  <c r="N6427" i="2" s="1"/>
  <c r="K6423" i="2"/>
  <c r="J6423" i="2"/>
  <c r="K6419" i="2"/>
  <c r="J6419" i="2"/>
  <c r="N6419" i="2" s="1"/>
  <c r="K6415" i="2"/>
  <c r="J6415" i="2"/>
  <c r="K6410" i="2"/>
  <c r="J6410" i="2"/>
  <c r="N6410" i="2" s="1"/>
  <c r="K6406" i="2"/>
  <c r="J6406" i="2"/>
  <c r="N6406" i="2" s="1"/>
  <c r="K6402" i="2"/>
  <c r="J6402" i="2"/>
  <c r="N6402" i="2" s="1"/>
  <c r="K6398" i="2"/>
  <c r="J6398" i="2"/>
  <c r="N6398" i="2" s="1"/>
  <c r="K6394" i="2"/>
  <c r="J6394" i="2"/>
  <c r="K6390" i="2"/>
  <c r="J6390" i="2"/>
  <c r="N6390" i="2" s="1"/>
  <c r="K6386" i="2"/>
  <c r="J6386" i="2"/>
  <c r="N6386" i="2" s="1"/>
  <c r="K6382" i="2"/>
  <c r="J6382" i="2"/>
  <c r="N6382" i="2" s="1"/>
  <c r="K6378" i="2"/>
  <c r="J6378" i="2"/>
  <c r="N6378" i="2" s="1"/>
  <c r="K6374" i="2"/>
  <c r="J6374" i="2"/>
  <c r="N6374" i="2" s="1"/>
  <c r="K6370" i="2"/>
  <c r="J6370" i="2"/>
  <c r="N6370" i="2" s="1"/>
  <c r="K6366" i="2"/>
  <c r="J6366" i="2"/>
  <c r="N6366" i="2" s="1"/>
  <c r="K6362" i="2"/>
  <c r="J6362" i="2"/>
  <c r="N6362" i="2" s="1"/>
  <c r="K6358" i="2"/>
  <c r="J6358" i="2"/>
  <c r="N6358" i="2" s="1"/>
  <c r="K6350" i="2"/>
  <c r="J6350" i="2"/>
  <c r="N6350" i="2" s="1"/>
  <c r="K6346" i="2"/>
  <c r="J6346" i="2"/>
  <c r="N6346" i="2" s="1"/>
  <c r="K6342" i="2"/>
  <c r="J6342" i="2"/>
  <c r="N6342" i="2" s="1"/>
  <c r="K6338" i="2"/>
  <c r="J6338" i="2"/>
  <c r="K6334" i="2"/>
  <c r="J6334" i="2"/>
  <c r="K6330" i="2"/>
  <c r="J6330" i="2"/>
  <c r="N6330" i="2" s="1"/>
  <c r="K6326" i="2"/>
  <c r="J6326" i="2"/>
  <c r="N6326" i="2" s="1"/>
  <c r="K6322" i="2"/>
  <c r="J6322" i="2"/>
  <c r="K6318" i="2"/>
  <c r="J6318" i="2"/>
  <c r="N6318" i="2" s="1"/>
  <c r="K6314" i="2"/>
  <c r="J6314" i="2"/>
  <c r="N6314" i="2" s="1"/>
  <c r="K6310" i="2"/>
  <c r="J6310" i="2"/>
  <c r="N6310" i="2" s="1"/>
  <c r="K6306" i="2"/>
  <c r="J6306" i="2"/>
  <c r="N6306" i="2" s="1"/>
  <c r="K6302" i="2"/>
  <c r="J6302" i="2"/>
  <c r="N6302" i="2" s="1"/>
  <c r="K6298" i="2"/>
  <c r="J6298" i="2"/>
  <c r="N6298" i="2" s="1"/>
  <c r="K6294" i="2"/>
  <c r="J6294" i="2"/>
  <c r="N6294" i="2" s="1"/>
  <c r="K6290" i="2"/>
  <c r="J6290" i="2"/>
  <c r="N6290" i="2" s="1"/>
  <c r="N6287" i="2"/>
  <c r="K6283" i="2"/>
  <c r="J6283" i="2"/>
  <c r="N6283" i="2" s="1"/>
  <c r="K6279" i="2"/>
  <c r="J6279" i="2"/>
  <c r="N6279" i="2" s="1"/>
  <c r="K6275" i="2"/>
  <c r="J6275" i="2"/>
  <c r="N6275" i="2" s="1"/>
  <c r="K6271" i="2"/>
  <c r="J6271" i="2"/>
  <c r="N6271" i="2" s="1"/>
  <c r="K6267" i="2"/>
  <c r="J6267" i="2"/>
  <c r="N6267" i="2" s="1"/>
  <c r="K6263" i="2"/>
  <c r="J6263" i="2"/>
  <c r="N6263" i="2" s="1"/>
  <c r="K6259" i="2"/>
  <c r="J6259" i="2"/>
  <c r="N6259" i="2" s="1"/>
  <c r="K6255" i="2"/>
  <c r="J6255" i="2"/>
  <c r="K6253" i="2"/>
  <c r="J6253" i="2"/>
  <c r="N6253" i="2" s="1"/>
  <c r="K6249" i="2"/>
  <c r="J6249" i="2"/>
  <c r="N6249" i="2" s="1"/>
  <c r="K6245" i="2"/>
  <c r="J6245" i="2"/>
  <c r="N6245" i="2" s="1"/>
  <c r="K6241" i="2"/>
  <c r="J6241" i="2"/>
  <c r="N6241" i="2" s="1"/>
  <c r="K6237" i="2"/>
  <c r="J6237" i="2"/>
  <c r="N6237" i="2" s="1"/>
  <c r="K6233" i="2"/>
  <c r="J6233" i="2"/>
  <c r="N6233" i="2" s="1"/>
  <c r="K6226" i="2"/>
  <c r="J6226" i="2"/>
  <c r="K6222" i="2"/>
  <c r="J6222" i="2"/>
  <c r="N6222" i="2" s="1"/>
  <c r="K6218" i="2"/>
  <c r="J6218" i="2"/>
  <c r="K6214" i="2"/>
  <c r="J6214" i="2"/>
  <c r="N6214" i="2" s="1"/>
  <c r="K6210" i="2"/>
  <c r="J6210" i="2"/>
  <c r="N6210" i="2" s="1"/>
  <c r="K6207" i="2"/>
  <c r="J6207" i="2"/>
  <c r="K6204" i="2"/>
  <c r="J6204" i="2"/>
  <c r="N6204" i="2" s="1"/>
  <c r="K6200" i="2"/>
  <c r="J6200" i="2"/>
  <c r="N6200" i="2" s="1"/>
  <c r="K6198" i="2"/>
  <c r="J6198" i="2"/>
  <c r="N6198" i="2" s="1"/>
  <c r="K6194" i="2"/>
  <c r="J6194" i="2"/>
  <c r="K6190" i="2"/>
  <c r="J6190" i="2"/>
  <c r="K6186" i="2"/>
  <c r="J6186" i="2"/>
  <c r="K6182" i="2"/>
  <c r="J6182" i="2"/>
  <c r="K6178" i="2"/>
  <c r="J6178" i="2"/>
  <c r="N6178" i="2" s="1"/>
  <c r="K6174" i="2"/>
  <c r="J6174" i="2"/>
  <c r="N6174" i="2" s="1"/>
  <c r="K6170" i="2"/>
  <c r="J6170" i="2"/>
  <c r="K6166" i="2"/>
  <c r="J6166" i="2"/>
  <c r="K6165" i="2"/>
  <c r="J6165" i="2"/>
  <c r="K6161" i="2"/>
  <c r="J6161" i="2"/>
  <c r="K6157" i="2"/>
  <c r="J6157" i="2"/>
  <c r="K6153" i="2"/>
  <c r="J6153" i="2"/>
  <c r="K6149" i="2"/>
  <c r="J6149" i="2"/>
  <c r="K6146" i="2"/>
  <c r="J6146" i="2"/>
  <c r="K6142" i="2"/>
  <c r="J6142" i="2"/>
  <c r="K6138" i="2"/>
  <c r="J6138" i="2"/>
  <c r="N6138" i="2" s="1"/>
  <c r="K6137" i="2"/>
  <c r="J6137" i="2"/>
  <c r="N6137" i="2" s="1"/>
  <c r="K6133" i="2"/>
  <c r="J6133" i="2"/>
  <c r="N6133" i="2" s="1"/>
  <c r="K6129" i="2"/>
  <c r="J6129" i="2"/>
  <c r="K6125" i="2"/>
  <c r="J6125" i="2"/>
  <c r="K6121" i="2"/>
  <c r="J6121" i="2"/>
  <c r="K6117" i="2"/>
  <c r="J6117" i="2"/>
  <c r="K6113" i="2"/>
  <c r="J6113" i="2"/>
  <c r="N6113" i="2" s="1"/>
  <c r="K6109" i="2"/>
  <c r="J6109" i="2"/>
  <c r="K6105" i="2"/>
  <c r="J6105" i="2"/>
  <c r="N6105" i="2" s="1"/>
  <c r="K6101" i="2"/>
  <c r="J6101" i="2"/>
  <c r="N6101" i="2" s="1"/>
  <c r="K6097" i="2"/>
  <c r="J6097" i="2"/>
  <c r="N6097" i="2" s="1"/>
  <c r="K6093" i="2"/>
  <c r="J6093" i="2"/>
  <c r="N6093" i="2" s="1"/>
  <c r="N6090" i="2"/>
  <c r="K6086" i="2"/>
  <c r="J6086" i="2"/>
  <c r="K6080" i="2"/>
  <c r="J6080" i="2"/>
  <c r="N6080" i="2" s="1"/>
  <c r="K6076" i="2"/>
  <c r="J6076" i="2"/>
  <c r="N6076" i="2" s="1"/>
  <c r="K6073" i="2"/>
  <c r="J6073" i="2"/>
  <c r="N6073" i="2" s="1"/>
  <c r="K6071" i="2"/>
  <c r="J6071" i="2"/>
  <c r="K6069" i="2"/>
  <c r="J6069" i="2"/>
  <c r="N6069" i="2" s="1"/>
  <c r="K6063" i="2"/>
  <c r="J6063" i="2"/>
  <c r="K6060" i="2"/>
  <c r="J6060" i="2"/>
  <c r="K6056" i="2"/>
  <c r="J6056" i="2"/>
  <c r="K6052" i="2"/>
  <c r="J6052" i="2"/>
  <c r="K6048" i="2"/>
  <c r="J6048" i="2"/>
  <c r="K6044" i="2"/>
  <c r="J6044" i="2"/>
  <c r="K6040" i="2"/>
  <c r="J6040" i="2"/>
  <c r="N6040" i="2" s="1"/>
  <c r="K6036" i="2"/>
  <c r="J6036" i="2"/>
  <c r="N6036" i="2" s="1"/>
  <c r="K6032" i="2"/>
  <c r="J6032" i="2"/>
  <c r="K6028" i="2"/>
  <c r="J6028" i="2"/>
  <c r="K6024" i="2"/>
  <c r="J6024" i="2"/>
  <c r="N6024" i="2" s="1"/>
  <c r="K6021" i="2"/>
  <c r="J6021" i="2"/>
  <c r="K6017" i="2"/>
  <c r="J6017" i="2"/>
  <c r="N6017" i="2" s="1"/>
  <c r="K6013" i="2"/>
  <c r="J6013" i="2"/>
  <c r="K6009" i="2"/>
  <c r="J6009" i="2"/>
  <c r="K6004" i="2"/>
  <c r="J6004" i="2"/>
  <c r="K6000" i="2"/>
  <c r="J6000" i="2"/>
  <c r="N6000" i="2" s="1"/>
  <c r="K5995" i="2"/>
  <c r="J5995" i="2"/>
  <c r="K5991" i="2"/>
  <c r="J5991" i="2"/>
  <c r="N5991" i="2" s="1"/>
  <c r="K5987" i="2"/>
  <c r="J5987" i="2"/>
  <c r="K5983" i="2"/>
  <c r="J5983" i="2"/>
  <c r="N5983" i="2" s="1"/>
  <c r="K5978" i="2"/>
  <c r="J5978" i="2"/>
  <c r="N5978" i="2" s="1"/>
  <c r="K5974" i="2"/>
  <c r="J5974" i="2"/>
  <c r="N5974" i="2" s="1"/>
  <c r="K5971" i="2"/>
  <c r="J5971" i="2"/>
  <c r="K5967" i="2"/>
  <c r="J5967" i="2"/>
  <c r="N5967" i="2" s="1"/>
  <c r="K5963" i="2"/>
  <c r="J5963" i="2"/>
  <c r="N5963" i="2" s="1"/>
  <c r="K5959" i="2"/>
  <c r="J5959" i="2"/>
  <c r="N5959" i="2" s="1"/>
  <c r="K5955" i="2"/>
  <c r="J5955" i="2"/>
  <c r="K5951" i="2"/>
  <c r="J5951" i="2"/>
  <c r="K5947" i="2"/>
  <c r="J5947" i="2"/>
  <c r="N5947" i="2" s="1"/>
  <c r="K5943" i="2"/>
  <c r="J5943" i="2"/>
  <c r="N5937" i="2"/>
  <c r="K5932" i="2"/>
  <c r="J5932" i="2"/>
  <c r="N5932" i="2" s="1"/>
  <c r="K5928" i="2"/>
  <c r="J5928" i="2"/>
  <c r="N5928" i="2" s="1"/>
  <c r="K5924" i="2"/>
  <c r="J5924" i="2"/>
  <c r="N5924" i="2" s="1"/>
  <c r="K5920" i="2"/>
  <c r="J5920" i="2"/>
  <c r="K5917" i="2"/>
  <c r="J5917" i="2"/>
  <c r="N5913" i="2"/>
  <c r="N5911" i="2"/>
  <c r="K5907" i="2"/>
  <c r="J5907" i="2"/>
  <c r="N5907" i="2" s="1"/>
  <c r="K5902" i="2"/>
  <c r="J5902" i="2"/>
  <c r="N5899" i="2"/>
  <c r="K5896" i="2"/>
  <c r="J5896" i="2"/>
  <c r="N5896" i="2" s="1"/>
  <c r="K5892" i="2"/>
  <c r="J5892" i="2"/>
  <c r="N5892" i="2" s="1"/>
  <c r="K5888" i="2"/>
  <c r="J5888" i="2"/>
  <c r="N5888" i="2" s="1"/>
  <c r="K5884" i="2"/>
  <c r="J5884" i="2"/>
  <c r="N5884" i="2" s="1"/>
  <c r="K5880" i="2"/>
  <c r="J5880" i="2"/>
  <c r="N5880" i="2" s="1"/>
  <c r="K5876" i="2"/>
  <c r="J5876" i="2"/>
  <c r="N5876" i="2" s="1"/>
  <c r="K5872" i="2"/>
  <c r="J5872" i="2"/>
  <c r="N5872" i="2" s="1"/>
  <c r="K5868" i="2"/>
  <c r="J5868" i="2"/>
  <c r="N5868" i="2" s="1"/>
  <c r="K5864" i="2"/>
  <c r="J5864" i="2"/>
  <c r="K5860" i="2"/>
  <c r="J5860" i="2"/>
  <c r="N5860" i="2" s="1"/>
  <c r="K5854" i="2"/>
  <c r="J5854" i="2"/>
  <c r="N5854" i="2" s="1"/>
  <c r="K5848" i="2"/>
  <c r="J5848" i="2"/>
  <c r="K5842" i="2"/>
  <c r="J5842" i="2"/>
  <c r="N5842" i="2" s="1"/>
  <c r="K5836" i="2"/>
  <c r="J5836" i="2"/>
  <c r="N5836" i="2" s="1"/>
  <c r="K5830" i="2"/>
  <c r="J5830" i="2"/>
  <c r="N5830" i="2" s="1"/>
  <c r="K5826" i="2"/>
  <c r="J5826" i="2"/>
  <c r="K5822" i="2"/>
  <c r="J5822" i="2"/>
  <c r="N5822" i="2" s="1"/>
  <c r="K5818" i="2"/>
  <c r="J5818" i="2"/>
  <c r="N5818" i="2" s="1"/>
  <c r="K5814" i="2"/>
  <c r="J5814" i="2"/>
  <c r="K5810" i="2"/>
  <c r="J5810" i="2"/>
  <c r="K5806" i="2"/>
  <c r="J5806" i="2"/>
  <c r="N5806" i="2" s="1"/>
  <c r="K5802" i="2"/>
  <c r="J5802" i="2"/>
  <c r="N5802" i="2" s="1"/>
  <c r="K5798" i="2"/>
  <c r="J5798" i="2"/>
  <c r="K5794" i="2"/>
  <c r="J5794" i="2"/>
  <c r="N5794" i="2" s="1"/>
  <c r="K5790" i="2"/>
  <c r="J5790" i="2"/>
  <c r="N5790" i="2" s="1"/>
  <c r="K5786" i="2"/>
  <c r="J5786" i="2"/>
  <c r="K5782" i="2"/>
  <c r="J5782" i="2"/>
  <c r="K5778" i="2"/>
  <c r="J5778" i="2"/>
  <c r="K5773" i="2"/>
  <c r="J5773" i="2"/>
  <c r="K5769" i="2"/>
  <c r="J5769" i="2"/>
  <c r="N5769" i="2" s="1"/>
  <c r="K5765" i="2"/>
  <c r="J5765" i="2"/>
  <c r="K5761" i="2"/>
  <c r="J5761" i="2"/>
  <c r="K5757" i="2"/>
  <c r="J5757" i="2"/>
  <c r="K5753" i="2"/>
  <c r="J5753" i="2"/>
  <c r="K5749" i="2"/>
  <c r="J5749" i="2"/>
  <c r="K5745" i="2"/>
  <c r="J5745" i="2"/>
  <c r="K5741" i="2"/>
  <c r="J5741" i="2"/>
  <c r="K5737" i="2"/>
  <c r="J5737" i="2"/>
  <c r="K5733" i="2"/>
  <c r="J5733" i="2"/>
  <c r="N5733" i="2" s="1"/>
  <c r="K5729" i="2"/>
  <c r="J5729" i="2"/>
  <c r="N5729" i="2" s="1"/>
  <c r="K5725" i="2"/>
  <c r="J5725" i="2"/>
  <c r="N5725" i="2" s="1"/>
  <c r="K5721" i="2"/>
  <c r="J5721" i="2"/>
  <c r="N5721" i="2" s="1"/>
  <c r="K5717" i="2"/>
  <c r="J5717" i="2"/>
  <c r="N5717" i="2" s="1"/>
  <c r="K5713" i="2"/>
  <c r="J5713" i="2"/>
  <c r="K5709" i="2"/>
  <c r="J5709" i="2"/>
  <c r="N5709" i="2" s="1"/>
  <c r="N5705" i="2"/>
  <c r="K5701" i="2"/>
  <c r="J5701" i="2"/>
  <c r="K5697" i="2"/>
  <c r="J5697" i="2"/>
  <c r="N5693" i="2"/>
  <c r="N5689" i="2"/>
  <c r="K5686" i="2"/>
  <c r="J5686" i="2"/>
  <c r="N5686" i="2" s="1"/>
  <c r="K5682" i="2"/>
  <c r="J5682" i="2"/>
  <c r="K5678" i="2"/>
  <c r="J5678" i="2"/>
  <c r="K5674" i="2"/>
  <c r="J5674" i="2"/>
  <c r="N5674" i="2" s="1"/>
  <c r="K5670" i="2"/>
  <c r="J5670" i="2"/>
  <c r="K5666" i="2"/>
  <c r="J5666" i="2"/>
  <c r="K5662" i="2"/>
  <c r="J5662" i="2"/>
  <c r="K5658" i="2"/>
  <c r="J5658" i="2"/>
  <c r="K5654" i="2"/>
  <c r="J5654" i="2"/>
  <c r="K5650" i="2"/>
  <c r="J5650" i="2"/>
  <c r="K5645" i="2"/>
  <c r="J5645" i="2"/>
  <c r="N5645" i="2" s="1"/>
  <c r="K5641" i="2"/>
  <c r="J5641" i="2"/>
  <c r="K5637" i="2"/>
  <c r="J5637" i="2"/>
  <c r="N5637" i="2" s="1"/>
  <c r="K5633" i="2"/>
  <c r="J5633" i="2"/>
  <c r="K5629" i="2"/>
  <c r="J5629" i="2"/>
  <c r="K5625" i="2"/>
  <c r="J5625" i="2"/>
  <c r="N5625" i="2" s="1"/>
  <c r="K5621" i="2"/>
  <c r="J5621" i="2"/>
  <c r="N5621" i="2" s="1"/>
  <c r="K5617" i="2"/>
  <c r="J5617" i="2"/>
  <c r="N5617" i="2" s="1"/>
  <c r="K5613" i="2"/>
  <c r="J5613" i="2"/>
  <c r="K5610" i="2"/>
  <c r="J5610" i="2"/>
  <c r="N5610" i="2" s="1"/>
  <c r="K5607" i="2"/>
  <c r="J5607" i="2"/>
  <c r="N5603" i="2"/>
  <c r="K5599" i="2"/>
  <c r="J5599" i="2"/>
  <c r="K5595" i="2"/>
  <c r="J5595" i="2"/>
  <c r="K5591" i="2"/>
  <c r="J5591" i="2"/>
  <c r="N5591" i="2" s="1"/>
  <c r="K5587" i="2"/>
  <c r="J5587" i="2"/>
  <c r="K5583" i="2"/>
  <c r="J5583" i="2"/>
  <c r="N5583" i="2" s="1"/>
  <c r="K5579" i="2"/>
  <c r="J5579" i="2"/>
  <c r="K5575" i="2"/>
  <c r="J5575" i="2"/>
  <c r="N5575" i="2" s="1"/>
  <c r="K5571" i="2"/>
  <c r="J5571" i="2"/>
  <c r="N5571" i="2" s="1"/>
  <c r="K5567" i="2"/>
  <c r="J5567" i="2"/>
  <c r="K5563" i="2"/>
  <c r="J5563" i="2"/>
  <c r="N5563" i="2" s="1"/>
  <c r="K5559" i="2"/>
  <c r="J5559" i="2"/>
  <c r="K5555" i="2"/>
  <c r="J5555" i="2"/>
  <c r="K5551" i="2"/>
  <c r="J5551" i="2"/>
  <c r="K5547" i="2"/>
  <c r="J5547" i="2"/>
  <c r="K5543" i="2"/>
  <c r="J5543" i="2"/>
  <c r="K5539" i="2"/>
  <c r="J5539" i="2"/>
  <c r="K5533" i="2"/>
  <c r="J5533" i="2"/>
  <c r="K5527" i="2"/>
  <c r="J5527" i="2"/>
  <c r="N5527" i="2" s="1"/>
  <c r="K5515" i="2"/>
  <c r="J5515" i="2"/>
  <c r="N5515" i="2" s="1"/>
  <c r="K5511" i="2"/>
  <c r="J5511" i="2"/>
  <c r="N5511" i="2" s="1"/>
  <c r="K5507" i="2"/>
  <c r="J5507" i="2"/>
  <c r="K5503" i="2"/>
  <c r="J5503" i="2"/>
  <c r="N5503" i="2" s="1"/>
  <c r="K5499" i="2"/>
  <c r="J5499" i="2"/>
  <c r="K5495" i="2"/>
  <c r="J5495" i="2"/>
  <c r="N5495" i="2" s="1"/>
  <c r="K5491" i="2"/>
  <c r="J5491" i="2"/>
  <c r="K5487" i="2"/>
  <c r="J5487" i="2"/>
  <c r="N5487" i="2" s="1"/>
  <c r="N5478" i="2"/>
  <c r="N5476" i="2"/>
  <c r="K5474" i="2"/>
  <c r="J5474" i="2"/>
  <c r="K5470" i="2"/>
  <c r="J5470" i="2"/>
  <c r="K5466" i="2"/>
  <c r="J5466" i="2"/>
  <c r="K5462" i="2"/>
  <c r="J5462" i="2"/>
  <c r="K5458" i="2"/>
  <c r="J5458" i="2"/>
  <c r="N5458" i="2" s="1"/>
  <c r="K5454" i="2"/>
  <c r="J5454" i="2"/>
  <c r="N5454" i="2" s="1"/>
  <c r="K5450" i="2"/>
  <c r="J5450" i="2"/>
  <c r="N5450" i="2" s="1"/>
  <c r="K5446" i="2"/>
  <c r="J5446" i="2"/>
  <c r="K5442" i="2"/>
  <c r="J5442" i="2"/>
  <c r="K5438" i="2"/>
  <c r="J5438" i="2"/>
  <c r="K5434" i="2"/>
  <c r="J5434" i="2"/>
  <c r="K5430" i="2"/>
  <c r="J5430" i="2"/>
  <c r="K5426" i="2"/>
  <c r="J5426" i="2"/>
  <c r="K5416" i="2"/>
  <c r="J5416" i="2"/>
  <c r="N5416" i="2" s="1"/>
  <c r="K5412" i="2"/>
  <c r="J5412" i="2"/>
  <c r="N5412" i="2" s="1"/>
  <c r="K5394" i="2"/>
  <c r="J5394" i="2"/>
  <c r="N5394" i="2" s="1"/>
  <c r="K5390" i="2"/>
  <c r="J5390" i="2"/>
  <c r="N5390" i="2" s="1"/>
  <c r="K5385" i="2"/>
  <c r="J5385" i="2"/>
  <c r="K5381" i="2"/>
  <c r="J5381" i="2"/>
  <c r="N5381" i="2" s="1"/>
  <c r="K5377" i="2"/>
  <c r="J5377" i="2"/>
  <c r="N5377" i="2" s="1"/>
  <c r="K5369" i="2"/>
  <c r="J5369" i="2"/>
  <c r="K5365" i="2"/>
  <c r="J5365" i="2"/>
  <c r="N5365" i="2" s="1"/>
  <c r="K5353" i="2"/>
  <c r="J5353" i="2"/>
  <c r="N5353" i="2" s="1"/>
  <c r="K5349" i="2"/>
  <c r="J5349" i="2"/>
  <c r="N5349" i="2" s="1"/>
  <c r="K5345" i="2"/>
  <c r="J5345" i="2"/>
  <c r="K5341" i="2"/>
  <c r="J5341" i="2"/>
  <c r="K5337" i="2"/>
  <c r="J5337" i="2"/>
  <c r="N5337" i="2" s="1"/>
  <c r="K5333" i="2"/>
  <c r="J5333" i="2"/>
  <c r="K5329" i="2"/>
  <c r="J5329" i="2"/>
  <c r="N5329" i="2" s="1"/>
  <c r="K5325" i="2"/>
  <c r="J5325" i="2"/>
  <c r="N5321" i="2"/>
  <c r="K5317" i="2"/>
  <c r="J5317" i="2"/>
  <c r="K5313" i="2"/>
  <c r="J5313" i="2"/>
  <c r="K5310" i="2"/>
  <c r="J5310" i="2"/>
  <c r="K5306" i="2"/>
  <c r="J5306" i="2"/>
  <c r="K5302" i="2"/>
  <c r="J5302" i="2"/>
  <c r="K5298" i="2"/>
  <c r="J5298" i="2"/>
  <c r="K5294" i="2"/>
  <c r="J5294" i="2"/>
  <c r="K5290" i="2"/>
  <c r="J5290" i="2"/>
  <c r="K5286" i="2"/>
  <c r="J5286" i="2"/>
  <c r="N5286" i="2" s="1"/>
  <c r="K5282" i="2"/>
  <c r="J5282" i="2"/>
  <c r="N5278" i="2"/>
  <c r="N5274" i="2"/>
  <c r="K5270" i="2"/>
  <c r="J5270" i="2"/>
  <c r="N5270" i="2" s="1"/>
  <c r="K5266" i="2"/>
  <c r="J5266" i="2"/>
  <c r="K5262" i="2"/>
  <c r="J5262" i="2"/>
  <c r="N5262" i="2" s="1"/>
  <c r="K5258" i="2"/>
  <c r="J5258" i="2"/>
  <c r="K5254" i="2"/>
  <c r="J5254" i="2"/>
  <c r="K5250" i="2"/>
  <c r="J5250" i="2"/>
  <c r="K5246" i="2"/>
  <c r="J5246" i="2"/>
  <c r="K5242" i="2"/>
  <c r="J5242" i="2"/>
  <c r="K5238" i="2"/>
  <c r="J5238" i="2"/>
  <c r="K5234" i="2"/>
  <c r="J5234" i="2"/>
  <c r="N5230" i="2"/>
  <c r="K5226" i="2"/>
  <c r="J5226" i="2"/>
  <c r="N5226" i="2" s="1"/>
  <c r="K5220" i="2"/>
  <c r="J5220" i="2"/>
  <c r="N5220" i="2" s="1"/>
  <c r="K5216" i="2"/>
  <c r="J5216" i="2"/>
  <c r="K5212" i="2"/>
  <c r="J5212" i="2"/>
  <c r="K5208" i="2"/>
  <c r="J5208" i="2"/>
  <c r="K5204" i="2"/>
  <c r="J5204" i="2"/>
  <c r="K5200" i="2"/>
  <c r="J5200" i="2"/>
  <c r="K5193" i="2"/>
  <c r="J5193" i="2"/>
  <c r="N5193" i="2" s="1"/>
  <c r="K5189" i="2"/>
  <c r="J5189" i="2"/>
  <c r="N5189" i="2" s="1"/>
  <c r="K5185" i="2"/>
  <c r="J5185" i="2"/>
  <c r="K5181" i="2"/>
  <c r="J5181" i="2"/>
  <c r="N5181" i="2" s="1"/>
  <c r="K5177" i="2"/>
  <c r="J5177" i="2"/>
  <c r="K5169" i="2"/>
  <c r="J5169" i="2"/>
  <c r="K5165" i="2"/>
  <c r="J5165" i="2"/>
  <c r="K5161" i="2"/>
  <c r="J5161" i="2"/>
  <c r="N5157" i="2"/>
  <c r="K5150" i="2"/>
  <c r="J5150" i="2"/>
  <c r="K5147" i="2"/>
  <c r="J5147" i="2"/>
  <c r="N5147" i="2" s="1"/>
  <c r="K5143" i="2"/>
  <c r="J5143" i="2"/>
  <c r="N5143" i="2" s="1"/>
  <c r="K5139" i="2"/>
  <c r="J5139" i="2"/>
  <c r="N5139" i="2" s="1"/>
  <c r="K5135" i="2"/>
  <c r="J5135" i="2"/>
  <c r="K5128" i="2"/>
  <c r="J5128" i="2"/>
  <c r="K5124" i="2"/>
  <c r="J5124" i="2"/>
  <c r="K5120" i="2"/>
  <c r="J5120" i="2"/>
  <c r="K5116" i="2"/>
  <c r="J5116" i="2"/>
  <c r="N5116" i="2" s="1"/>
  <c r="K5112" i="2"/>
  <c r="J5112" i="2"/>
  <c r="N5112" i="2" s="1"/>
  <c r="K5110" i="2"/>
  <c r="J5110" i="2"/>
  <c r="N5110" i="2" s="1"/>
  <c r="K5109" i="2"/>
  <c r="J5109" i="2"/>
  <c r="N5109" i="2" s="1"/>
  <c r="N5104" i="2"/>
  <c r="K5100" i="2"/>
  <c r="J5100" i="2"/>
  <c r="K5096" i="2"/>
  <c r="J5096" i="2"/>
  <c r="K5092" i="2"/>
  <c r="J5092" i="2"/>
  <c r="N5092" i="2" s="1"/>
  <c r="K5088" i="2"/>
  <c r="J5088" i="2"/>
  <c r="N5088" i="2" s="1"/>
  <c r="K5085" i="2"/>
  <c r="J5085" i="2"/>
  <c r="N5085" i="2" s="1"/>
  <c r="K5081" i="2"/>
  <c r="J5081" i="2"/>
  <c r="N5081" i="2" s="1"/>
  <c r="K5077" i="2"/>
  <c r="J5077" i="2"/>
  <c r="N5077" i="2" s="1"/>
  <c r="K5073" i="2"/>
  <c r="J5073" i="2"/>
  <c r="N5073" i="2" s="1"/>
  <c r="K5069" i="2"/>
  <c r="J5069" i="2"/>
  <c r="N5069" i="2" s="1"/>
  <c r="K5065" i="2"/>
  <c r="J5065" i="2"/>
  <c r="N5065" i="2" s="1"/>
  <c r="K5061" i="2"/>
  <c r="J5061" i="2"/>
  <c r="N5061" i="2" s="1"/>
  <c r="K5057" i="2"/>
  <c r="J5057" i="2"/>
  <c r="N5057" i="2" s="1"/>
  <c r="K5053" i="2"/>
  <c r="J5053" i="2"/>
  <c r="N5053" i="2" s="1"/>
  <c r="K5049" i="2"/>
  <c r="J5049" i="2"/>
  <c r="N5049" i="2" s="1"/>
  <c r="K5045" i="2"/>
  <c r="J5045" i="2"/>
  <c r="N5045" i="2" s="1"/>
  <c r="K5041" i="2"/>
  <c r="J5041" i="2"/>
  <c r="K5037" i="2"/>
  <c r="J5037" i="2"/>
  <c r="K5033" i="2"/>
  <c r="J5033" i="2"/>
  <c r="N5033" i="2" s="1"/>
  <c r="K5029" i="2"/>
  <c r="J5029" i="2"/>
  <c r="K5025" i="2"/>
  <c r="J5025" i="2"/>
  <c r="K5021" i="2"/>
  <c r="J5021" i="2"/>
  <c r="K5017" i="2"/>
  <c r="J5017" i="2"/>
  <c r="K5013" i="2"/>
  <c r="J5013" i="2"/>
  <c r="N5013" i="2" s="1"/>
  <c r="K5009" i="2"/>
  <c r="J5009" i="2"/>
  <c r="N5009" i="2" s="1"/>
  <c r="K5005" i="2"/>
  <c r="J5005" i="2"/>
  <c r="N5005" i="2" s="1"/>
  <c r="K5001" i="2"/>
  <c r="J5001" i="2"/>
  <c r="N5001" i="2" s="1"/>
  <c r="K4998" i="2"/>
  <c r="J4998" i="2"/>
  <c r="K4994" i="2"/>
  <c r="J4994" i="2"/>
  <c r="N4994" i="2" s="1"/>
  <c r="K4990" i="2"/>
  <c r="J4990" i="2"/>
  <c r="N4990" i="2" s="1"/>
  <c r="K4986" i="2"/>
  <c r="J4986" i="2"/>
  <c r="N4986" i="2" s="1"/>
  <c r="K4982" i="2"/>
  <c r="J4982" i="2"/>
  <c r="N4982" i="2" s="1"/>
  <c r="K4978" i="2"/>
  <c r="J4978" i="2"/>
  <c r="K4974" i="2"/>
  <c r="J4974" i="2"/>
  <c r="K4970" i="2"/>
  <c r="J4970" i="2"/>
  <c r="K4966" i="2"/>
  <c r="J4966" i="2"/>
  <c r="N4966" i="2" s="1"/>
  <c r="K4962" i="2"/>
  <c r="J4962" i="2"/>
  <c r="N4962" i="2" s="1"/>
  <c r="N4958" i="2"/>
  <c r="K4954" i="2"/>
  <c r="J4954" i="2"/>
  <c r="N4954" i="2" s="1"/>
  <c r="K4950" i="2"/>
  <c r="J4950" i="2"/>
  <c r="N4950" i="2" s="1"/>
  <c r="K4946" i="2"/>
  <c r="J4946" i="2"/>
  <c r="N4946" i="2" s="1"/>
  <c r="K4942" i="2"/>
  <c r="J4942" i="2"/>
  <c r="N4942" i="2" s="1"/>
  <c r="K4938" i="2"/>
  <c r="J4938" i="2"/>
  <c r="N4938" i="2" s="1"/>
  <c r="K4934" i="2"/>
  <c r="J4934" i="2"/>
  <c r="N4930" i="2"/>
  <c r="K4926" i="2"/>
  <c r="J4926" i="2"/>
  <c r="N4926" i="2" s="1"/>
  <c r="K4922" i="2"/>
  <c r="J4922" i="2"/>
  <c r="K4918" i="2"/>
  <c r="J4918" i="2"/>
  <c r="N4918" i="2" s="1"/>
  <c r="K4913" i="2"/>
  <c r="J4913" i="2"/>
  <c r="K4910" i="2"/>
  <c r="J4910" i="2"/>
  <c r="N4910" i="2" s="1"/>
  <c r="K4906" i="2"/>
  <c r="J4906" i="2"/>
  <c r="K4902" i="2"/>
  <c r="J4902" i="2"/>
  <c r="N4902" i="2" s="1"/>
  <c r="K4898" i="2"/>
  <c r="J4898" i="2"/>
  <c r="K4894" i="2"/>
  <c r="J4894" i="2"/>
  <c r="K4890" i="2"/>
  <c r="J4890" i="2"/>
  <c r="K4887" i="2"/>
  <c r="J4887" i="2"/>
  <c r="K4883" i="2"/>
  <c r="J4883" i="2"/>
  <c r="K4879" i="2"/>
  <c r="J4879" i="2"/>
  <c r="N4879" i="2" s="1"/>
  <c r="K4873" i="2"/>
  <c r="J4873" i="2"/>
  <c r="N4873" i="2" s="1"/>
  <c r="K4869" i="2"/>
  <c r="J4869" i="2"/>
  <c r="K4865" i="2"/>
  <c r="J4865" i="2"/>
  <c r="K4861" i="2"/>
  <c r="J4861" i="2"/>
  <c r="K4857" i="2"/>
  <c r="J4857" i="2"/>
  <c r="K4853" i="2"/>
  <c r="J4853" i="2"/>
  <c r="K4849" i="2"/>
  <c r="J4849" i="2"/>
  <c r="K4843" i="2"/>
  <c r="J4843" i="2"/>
  <c r="K4839" i="2"/>
  <c r="J4839" i="2"/>
  <c r="K4835" i="2"/>
  <c r="J4835" i="2"/>
  <c r="K4831" i="2"/>
  <c r="J4831" i="2"/>
  <c r="K4827" i="2"/>
  <c r="J4827" i="2"/>
  <c r="N4823" i="2"/>
  <c r="K4819" i="2"/>
  <c r="J4819" i="2"/>
  <c r="K4811" i="2"/>
  <c r="J4811" i="2"/>
  <c r="N4811" i="2" s="1"/>
  <c r="K4807" i="2"/>
  <c r="J4807" i="2"/>
  <c r="N4807" i="2" s="1"/>
  <c r="K4803" i="2"/>
  <c r="J4803" i="2"/>
  <c r="N4803" i="2" s="1"/>
  <c r="K4799" i="2"/>
  <c r="J4799" i="2"/>
  <c r="N4799" i="2" s="1"/>
  <c r="K4795" i="2"/>
  <c r="J4795" i="2"/>
  <c r="N4795" i="2" s="1"/>
  <c r="K4791" i="2"/>
  <c r="J4791" i="2"/>
  <c r="N4791" i="2" s="1"/>
  <c r="K4787" i="2"/>
  <c r="J4787" i="2"/>
  <c r="N4787" i="2" s="1"/>
  <c r="K4783" i="2"/>
  <c r="J4783" i="2"/>
  <c r="K4779" i="2"/>
  <c r="J4779" i="2"/>
  <c r="N4779" i="2" s="1"/>
  <c r="K4775" i="2"/>
  <c r="J4775" i="2"/>
  <c r="N4775" i="2" s="1"/>
  <c r="K4771" i="2"/>
  <c r="J4771" i="2"/>
  <c r="N4771" i="2" s="1"/>
  <c r="K4767" i="2"/>
  <c r="J4767" i="2"/>
  <c r="N4767" i="2" s="1"/>
  <c r="K4763" i="2"/>
  <c r="J4763" i="2"/>
  <c r="K4759" i="2"/>
  <c r="J4759" i="2"/>
  <c r="N4759" i="2" s="1"/>
  <c r="K4755" i="2"/>
  <c r="J4755" i="2"/>
  <c r="N4755" i="2" s="1"/>
  <c r="N4751" i="2"/>
  <c r="K4745" i="2"/>
  <c r="J4745" i="2"/>
  <c r="N4745" i="2" s="1"/>
  <c r="K4741" i="2"/>
  <c r="J4741" i="2"/>
  <c r="K4737" i="2"/>
  <c r="J4737" i="2"/>
  <c r="N4737" i="2" s="1"/>
  <c r="K4733" i="2"/>
  <c r="J4733" i="2"/>
  <c r="N4733" i="2" s="1"/>
  <c r="K4729" i="2"/>
  <c r="J4729" i="2"/>
  <c r="N4729" i="2" s="1"/>
  <c r="K4725" i="2"/>
  <c r="J4725" i="2"/>
  <c r="K4721" i="2"/>
  <c r="J4721" i="2"/>
  <c r="N4721" i="2" s="1"/>
  <c r="K4717" i="2"/>
  <c r="J4717" i="2"/>
  <c r="N4717" i="2" s="1"/>
  <c r="K4713" i="2"/>
  <c r="J4713" i="2"/>
  <c r="N4713" i="2" s="1"/>
  <c r="K4709" i="2"/>
  <c r="J4709" i="2"/>
  <c r="N4709" i="2" s="1"/>
  <c r="K4705" i="2"/>
  <c r="J4705" i="2"/>
  <c r="N4705" i="2" s="1"/>
  <c r="K4701" i="2"/>
  <c r="J4701" i="2"/>
  <c r="N4701" i="2" s="1"/>
  <c r="K4697" i="2"/>
  <c r="J4697" i="2"/>
  <c r="N4697" i="2" s="1"/>
  <c r="K4693" i="2"/>
  <c r="J4693" i="2"/>
  <c r="N4693" i="2" s="1"/>
  <c r="K4689" i="2"/>
  <c r="J4689" i="2"/>
  <c r="N4689" i="2" s="1"/>
  <c r="K4685" i="2"/>
  <c r="J4685" i="2"/>
  <c r="N4685" i="2" s="1"/>
  <c r="K4681" i="2"/>
  <c r="J4681" i="2"/>
  <c r="N4681" i="2" s="1"/>
  <c r="K4677" i="2"/>
  <c r="J4677" i="2"/>
  <c r="N4677" i="2" s="1"/>
  <c r="N4673" i="2"/>
  <c r="K4669" i="2"/>
  <c r="J4669" i="2"/>
  <c r="N4669" i="2" s="1"/>
  <c r="K4665" i="2"/>
  <c r="J4665" i="2"/>
  <c r="K4661" i="2"/>
  <c r="J4661" i="2"/>
  <c r="N4661" i="2" s="1"/>
  <c r="K4658" i="2"/>
  <c r="J4658" i="2"/>
  <c r="N4658" i="2" s="1"/>
  <c r="K4655" i="2"/>
  <c r="J4655" i="2"/>
  <c r="N4655" i="2" s="1"/>
  <c r="K4650" i="2"/>
  <c r="J4650" i="2"/>
  <c r="K4646" i="2"/>
  <c r="J4646" i="2"/>
  <c r="K4642" i="2"/>
  <c r="J4642" i="2"/>
  <c r="K4638" i="2"/>
  <c r="J4638" i="2"/>
  <c r="N4638" i="2" s="1"/>
  <c r="K4634" i="2"/>
  <c r="J4634" i="2"/>
  <c r="K4630" i="2"/>
  <c r="J4630" i="2"/>
  <c r="N4630" i="2" s="1"/>
  <c r="K4626" i="2"/>
  <c r="J4626" i="2"/>
  <c r="N4626" i="2" s="1"/>
  <c r="K4622" i="2"/>
  <c r="J4622" i="2"/>
  <c r="N4622" i="2" s="1"/>
  <c r="K4618" i="2"/>
  <c r="J4618" i="2"/>
  <c r="N4618" i="2" s="1"/>
  <c r="K4614" i="2"/>
  <c r="J4614" i="2"/>
  <c r="N4614" i="2" s="1"/>
  <c r="K4610" i="2"/>
  <c r="J4610" i="2"/>
  <c r="K4606" i="2"/>
  <c r="J4606" i="2"/>
  <c r="N4606" i="2" s="1"/>
  <c r="K4602" i="2"/>
  <c r="J4602" i="2"/>
  <c r="K4598" i="2"/>
  <c r="J4598" i="2"/>
  <c r="K4594" i="2"/>
  <c r="J4594" i="2"/>
  <c r="N4590" i="2"/>
  <c r="N4586" i="2"/>
  <c r="N4582" i="2"/>
  <c r="K4578" i="2"/>
  <c r="J4578" i="2"/>
  <c r="N4578" i="2" s="1"/>
  <c r="K4576" i="2"/>
  <c r="J4576" i="2"/>
  <c r="N4576" i="2" s="1"/>
  <c r="K4572" i="2"/>
  <c r="J4572" i="2"/>
  <c r="K4568" i="2"/>
  <c r="J4568" i="2"/>
  <c r="N4568" i="2" s="1"/>
  <c r="K4564" i="2"/>
  <c r="J4564" i="2"/>
  <c r="N4564" i="2" s="1"/>
  <c r="K4560" i="2"/>
  <c r="J4560" i="2"/>
  <c r="N4560" i="2" s="1"/>
  <c r="K4556" i="2"/>
  <c r="J4556" i="2"/>
  <c r="K4552" i="2"/>
  <c r="J4552" i="2"/>
  <c r="K4548" i="2"/>
  <c r="J4548" i="2"/>
  <c r="N4548" i="2" s="1"/>
  <c r="K4544" i="2"/>
  <c r="J4544" i="2"/>
  <c r="N4544" i="2" s="1"/>
  <c r="N4540" i="2"/>
  <c r="K4533" i="2"/>
  <c r="J4533" i="2"/>
  <c r="N4533" i="2" s="1"/>
  <c r="K4529" i="2"/>
  <c r="J4529" i="2"/>
  <c r="N4529" i="2" s="1"/>
  <c r="K4525" i="2"/>
  <c r="J4525" i="2"/>
  <c r="N4525" i="2" s="1"/>
  <c r="N4521" i="2"/>
  <c r="K4517" i="2"/>
  <c r="J4517" i="2"/>
  <c r="K4513" i="2"/>
  <c r="J4513" i="2"/>
  <c r="K4509" i="2"/>
  <c r="J4509" i="2"/>
  <c r="N4509" i="2" s="1"/>
  <c r="K4504" i="2"/>
  <c r="J4504" i="2"/>
  <c r="N4504" i="2" s="1"/>
  <c r="K4500" i="2"/>
  <c r="J4500" i="2"/>
  <c r="N4500" i="2" s="1"/>
  <c r="K4496" i="2"/>
  <c r="J4496" i="2"/>
  <c r="N4496" i="2" s="1"/>
  <c r="K4492" i="2"/>
  <c r="J4492" i="2"/>
  <c r="N4492" i="2" s="1"/>
  <c r="K4488" i="2"/>
  <c r="J4488" i="2"/>
  <c r="N4488" i="2" s="1"/>
  <c r="K4484" i="2"/>
  <c r="J4484" i="2"/>
  <c r="K4480" i="2"/>
  <c r="J4480" i="2"/>
  <c r="K4476" i="2"/>
  <c r="J4476" i="2"/>
  <c r="K4472" i="2"/>
  <c r="J4472" i="2"/>
  <c r="K4468" i="2"/>
  <c r="J4468" i="2"/>
  <c r="K4465" i="2"/>
  <c r="J4465" i="2"/>
  <c r="K4461" i="2"/>
  <c r="J4461" i="2"/>
  <c r="K4449" i="2"/>
  <c r="J4449" i="2"/>
  <c r="K4446" i="2"/>
  <c r="J4446" i="2"/>
  <c r="K4442" i="2"/>
  <c r="J4442" i="2"/>
  <c r="K4438" i="2"/>
  <c r="J4438" i="2"/>
  <c r="K4434" i="2"/>
  <c r="J4434" i="2"/>
  <c r="N4434" i="2" s="1"/>
  <c r="K4430" i="2"/>
  <c r="J4430" i="2"/>
  <c r="N4430" i="2" s="1"/>
  <c r="K4426" i="2"/>
  <c r="J4426" i="2"/>
  <c r="K4422" i="2"/>
  <c r="J4422" i="2"/>
  <c r="N4418" i="2"/>
  <c r="K4414" i="2"/>
  <c r="J4414" i="2"/>
  <c r="K4410" i="2"/>
  <c r="J4410" i="2"/>
  <c r="K4406" i="2"/>
  <c r="J4406" i="2"/>
  <c r="K4402" i="2"/>
  <c r="J4402" i="2"/>
  <c r="N4402" i="2" s="1"/>
  <c r="K4398" i="2"/>
  <c r="J4398" i="2"/>
  <c r="N4398" i="2" s="1"/>
  <c r="K4394" i="2"/>
  <c r="J4394" i="2"/>
  <c r="N4394" i="2" s="1"/>
  <c r="K4390" i="2"/>
  <c r="J4390" i="2"/>
  <c r="N4390" i="2" s="1"/>
  <c r="K4386" i="2"/>
  <c r="J4386" i="2"/>
  <c r="N4386" i="2" s="1"/>
  <c r="K4382" i="2"/>
  <c r="J4382" i="2"/>
  <c r="N4382" i="2" s="1"/>
  <c r="K4378" i="2"/>
  <c r="J4378" i="2"/>
  <c r="N4378" i="2" s="1"/>
  <c r="K4374" i="2"/>
  <c r="J4374" i="2"/>
  <c r="N4374" i="2" s="1"/>
  <c r="K4370" i="2"/>
  <c r="J4370" i="2"/>
  <c r="N4370" i="2" s="1"/>
  <c r="K4366" i="2"/>
  <c r="J4366" i="2"/>
  <c r="K4362" i="2"/>
  <c r="J4362" i="2"/>
  <c r="N4362" i="2" s="1"/>
  <c r="K4358" i="2"/>
  <c r="J4358" i="2"/>
  <c r="N4358" i="2" s="1"/>
  <c r="K4354" i="2"/>
  <c r="J4354" i="2"/>
  <c r="N4354" i="2" s="1"/>
  <c r="K4347" i="2"/>
  <c r="J4347" i="2"/>
  <c r="N4347" i="2" s="1"/>
  <c r="K4343" i="2"/>
  <c r="J4343" i="2"/>
  <c r="N4343" i="2" s="1"/>
  <c r="K4339" i="2"/>
  <c r="J4339" i="2"/>
  <c r="N4339" i="2" s="1"/>
  <c r="K4335" i="2"/>
  <c r="J4335" i="2"/>
  <c r="K4331" i="2"/>
  <c r="J4331" i="2"/>
  <c r="K4327" i="2"/>
  <c r="J4327" i="2"/>
  <c r="K4323" i="2"/>
  <c r="J4323" i="2"/>
  <c r="K4319" i="2"/>
  <c r="J4319" i="2"/>
  <c r="K4315" i="2"/>
  <c r="J4315" i="2"/>
  <c r="K4311" i="2"/>
  <c r="J4311" i="2"/>
  <c r="N4311" i="2" s="1"/>
  <c r="K4307" i="2"/>
  <c r="J4307" i="2"/>
  <c r="K4303" i="2"/>
  <c r="J4303" i="2"/>
  <c r="K4299" i="2"/>
  <c r="J4299" i="2"/>
  <c r="K4295" i="2"/>
  <c r="J4295" i="2"/>
  <c r="N4295" i="2" s="1"/>
  <c r="K4291" i="2"/>
  <c r="J4291" i="2"/>
  <c r="N4291" i="2" s="1"/>
  <c r="K4287" i="2"/>
  <c r="J4287" i="2"/>
  <c r="N4287" i="2" s="1"/>
  <c r="K4283" i="2"/>
  <c r="J4283" i="2"/>
  <c r="K4279" i="2"/>
  <c r="J4279" i="2"/>
  <c r="K4275" i="2"/>
  <c r="J4275" i="2"/>
  <c r="K4271" i="2"/>
  <c r="J4271" i="2"/>
  <c r="K4267" i="2"/>
  <c r="J4267" i="2"/>
  <c r="N4263" i="2"/>
  <c r="K4259" i="2"/>
  <c r="J4259" i="2"/>
  <c r="N4259" i="2" s="1"/>
  <c r="K4255" i="2"/>
  <c r="J4255" i="2"/>
  <c r="K4251" i="2"/>
  <c r="J4251" i="2"/>
  <c r="K4247" i="2"/>
  <c r="J4247" i="2"/>
  <c r="N4247" i="2" s="1"/>
  <c r="K4243" i="2"/>
  <c r="J4243" i="2"/>
  <c r="K4239" i="2"/>
  <c r="J4239" i="2"/>
  <c r="N4235" i="2"/>
  <c r="K4228" i="2"/>
  <c r="J4228" i="2"/>
  <c r="K4224" i="2"/>
  <c r="J4224" i="2"/>
  <c r="N4224" i="2" s="1"/>
  <c r="K4220" i="2"/>
  <c r="J4220" i="2"/>
  <c r="K4216" i="2"/>
  <c r="J4216" i="2"/>
  <c r="K4212" i="2"/>
  <c r="J4212" i="2"/>
  <c r="N4212" i="2" s="1"/>
  <c r="K4208" i="2"/>
  <c r="J4208" i="2"/>
  <c r="N4208" i="2" s="1"/>
  <c r="K4204" i="2"/>
  <c r="J4204" i="2"/>
  <c r="K4200" i="2"/>
  <c r="J4200" i="2"/>
  <c r="K4196" i="2"/>
  <c r="J4196" i="2"/>
  <c r="N4196" i="2" s="1"/>
  <c r="K4192" i="2"/>
  <c r="J4192" i="2"/>
  <c r="K4188" i="2"/>
  <c r="J4188" i="2"/>
  <c r="N4184" i="2"/>
  <c r="K4180" i="2"/>
  <c r="J4180" i="2"/>
  <c r="K4176" i="2"/>
  <c r="J4176" i="2"/>
  <c r="K4172" i="2"/>
  <c r="J4172" i="2"/>
  <c r="N4172" i="2" s="1"/>
  <c r="K4168" i="2"/>
  <c r="J4168" i="2"/>
  <c r="N4168" i="2" s="1"/>
  <c r="K4160" i="2"/>
  <c r="J4160" i="2"/>
  <c r="N4160" i="2" s="1"/>
  <c r="K4156" i="2"/>
  <c r="J4156" i="2"/>
  <c r="N4156" i="2" s="1"/>
  <c r="K4152" i="2"/>
  <c r="J4152" i="2"/>
  <c r="N4152" i="2" s="1"/>
  <c r="K4148" i="2"/>
  <c r="J4148" i="2"/>
  <c r="N4148" i="2" s="1"/>
  <c r="K4144" i="2"/>
  <c r="J4144" i="2"/>
  <c r="N4144" i="2" s="1"/>
  <c r="K4140" i="2"/>
  <c r="J4140" i="2"/>
  <c r="K4136" i="2"/>
  <c r="J4136" i="2"/>
  <c r="N4136" i="2" s="1"/>
  <c r="K4132" i="2"/>
  <c r="J4132" i="2"/>
  <c r="K4128" i="2"/>
  <c r="J4128" i="2"/>
  <c r="N4128" i="2" s="1"/>
  <c r="K4124" i="2"/>
  <c r="J4124" i="2"/>
  <c r="N4124" i="2" s="1"/>
  <c r="K4117" i="2"/>
  <c r="J4117" i="2"/>
  <c r="N4117" i="2" s="1"/>
  <c r="K4113" i="2"/>
  <c r="J4113" i="2"/>
  <c r="N4113" i="2" s="1"/>
  <c r="K4109" i="2"/>
  <c r="J4109" i="2"/>
  <c r="K4105" i="2"/>
  <c r="J4105" i="2"/>
  <c r="K4101" i="2"/>
  <c r="J4101" i="2"/>
  <c r="K4097" i="2"/>
  <c r="J4097" i="2"/>
  <c r="K4093" i="2"/>
  <c r="J4093" i="2"/>
  <c r="K4089" i="2"/>
  <c r="J4089" i="2"/>
  <c r="K4085" i="2"/>
  <c r="J4085" i="2"/>
  <c r="K4081" i="2"/>
  <c r="J4081" i="2"/>
  <c r="K4077" i="2"/>
  <c r="J4077" i="2"/>
  <c r="K4073" i="2"/>
  <c r="J4073" i="2"/>
  <c r="K4069" i="2"/>
  <c r="J4069" i="2"/>
  <c r="K4065" i="2"/>
  <c r="J4065" i="2"/>
  <c r="K4061" i="2"/>
  <c r="J4061" i="2"/>
  <c r="K4057" i="2"/>
  <c r="J4057" i="2"/>
  <c r="K4053" i="2"/>
  <c r="J4053" i="2"/>
  <c r="K4049" i="2"/>
  <c r="J4049" i="2"/>
  <c r="N4049" i="2" s="1"/>
  <c r="K4045" i="2"/>
  <c r="J4045" i="2"/>
  <c r="K4041" i="2"/>
  <c r="J4041" i="2"/>
  <c r="K4037" i="2"/>
  <c r="J4037" i="2"/>
  <c r="K4033" i="2"/>
  <c r="J4033" i="2"/>
  <c r="K4029" i="2"/>
  <c r="J4029" i="2"/>
  <c r="K4025" i="2"/>
  <c r="J4025" i="2"/>
  <c r="K4021" i="2"/>
  <c r="J4021" i="2"/>
  <c r="K4017" i="2"/>
  <c r="J4017" i="2"/>
  <c r="K4013" i="2"/>
  <c r="J4013" i="2"/>
  <c r="K4005" i="2"/>
  <c r="J4005" i="2"/>
  <c r="K4001" i="2"/>
  <c r="J4001" i="2"/>
  <c r="K3997" i="2"/>
  <c r="J3997" i="2"/>
  <c r="K3993" i="2"/>
  <c r="J3993" i="2"/>
  <c r="K3989" i="2"/>
  <c r="J3989" i="2"/>
  <c r="N3985" i="2"/>
  <c r="N3981" i="2"/>
  <c r="K3978" i="2"/>
  <c r="J3978" i="2"/>
  <c r="N3978" i="2" s="1"/>
  <c r="K3974" i="2"/>
  <c r="J3974" i="2"/>
  <c r="K3970" i="2"/>
  <c r="J3970" i="2"/>
  <c r="K3966" i="2"/>
  <c r="J3966" i="2"/>
  <c r="K3962" i="2"/>
  <c r="J3962" i="2"/>
  <c r="N3962" i="2" s="1"/>
  <c r="K3958" i="2"/>
  <c r="J3958" i="2"/>
  <c r="N3958" i="2" s="1"/>
  <c r="K3954" i="2"/>
  <c r="J3954" i="2"/>
  <c r="N3954" i="2" s="1"/>
  <c r="K3950" i="2"/>
  <c r="J3950" i="2"/>
  <c r="N3950" i="2" s="1"/>
  <c r="K3946" i="2"/>
  <c r="J3946" i="2"/>
  <c r="K3940" i="2"/>
  <c r="J3940" i="2"/>
  <c r="K3936" i="2"/>
  <c r="J3936" i="2"/>
  <c r="K3932" i="2"/>
  <c r="J3932" i="2"/>
  <c r="K3928" i="2"/>
  <c r="J3928" i="2"/>
  <c r="N3928" i="2" s="1"/>
  <c r="K3924" i="2"/>
  <c r="J3924" i="2"/>
  <c r="N3924" i="2" s="1"/>
  <c r="K3920" i="2"/>
  <c r="J3920" i="2"/>
  <c r="K3916" i="2"/>
  <c r="J3916" i="2"/>
  <c r="N3916" i="2" s="1"/>
  <c r="K3912" i="2"/>
  <c r="J3912" i="2"/>
  <c r="N3912" i="2" s="1"/>
  <c r="K3908" i="2"/>
  <c r="J3908" i="2"/>
  <c r="N3908" i="2" s="1"/>
  <c r="K3904" i="2"/>
  <c r="J3904" i="2"/>
  <c r="K3900" i="2"/>
  <c r="J3900" i="2"/>
  <c r="K3896" i="2"/>
  <c r="J3896" i="2"/>
  <c r="K3892" i="2"/>
  <c r="J3892" i="2"/>
  <c r="K3888" i="2"/>
  <c r="J3888" i="2"/>
  <c r="K3884" i="2"/>
  <c r="J3884" i="2"/>
  <c r="K3880" i="2"/>
  <c r="J3880" i="2"/>
  <c r="N3880" i="2" s="1"/>
  <c r="K3876" i="2"/>
  <c r="J3876" i="2"/>
  <c r="N3876" i="2" s="1"/>
  <c r="K3872" i="2"/>
  <c r="J3872" i="2"/>
  <c r="N3872" i="2" s="1"/>
  <c r="K3868" i="2"/>
  <c r="J3868" i="2"/>
  <c r="K3860" i="2"/>
  <c r="J3860" i="2"/>
  <c r="N3860" i="2" s="1"/>
  <c r="K3848" i="2"/>
  <c r="J3848" i="2"/>
  <c r="K3844" i="2"/>
  <c r="J3844" i="2"/>
  <c r="K3840" i="2"/>
  <c r="J3840" i="2"/>
  <c r="N3840" i="2" s="1"/>
  <c r="K3836" i="2"/>
  <c r="J3836" i="2"/>
  <c r="K3832" i="2"/>
  <c r="J3832" i="2"/>
  <c r="N3832" i="2" s="1"/>
  <c r="K3828" i="2"/>
  <c r="J3828" i="2"/>
  <c r="K3824" i="2"/>
  <c r="J3824" i="2"/>
  <c r="K3820" i="2"/>
  <c r="J3820" i="2"/>
  <c r="K3816" i="2"/>
  <c r="J3816" i="2"/>
  <c r="K3812" i="2"/>
  <c r="J3812" i="2"/>
  <c r="K3808" i="2"/>
  <c r="J3808" i="2"/>
  <c r="K3804" i="2"/>
  <c r="J3804" i="2"/>
  <c r="K3796" i="2"/>
  <c r="J3796" i="2"/>
  <c r="K3792" i="2"/>
  <c r="J3792" i="2"/>
  <c r="K3788" i="2"/>
  <c r="J3788" i="2"/>
  <c r="K3784" i="2"/>
  <c r="J3784" i="2"/>
  <c r="N3780" i="2"/>
  <c r="K3776" i="2"/>
  <c r="J3776" i="2"/>
  <c r="N3776" i="2" s="1"/>
  <c r="N3772" i="2"/>
  <c r="K3768" i="2"/>
  <c r="J3768" i="2"/>
  <c r="K3764" i="2"/>
  <c r="J3764" i="2"/>
  <c r="K3760" i="2"/>
  <c r="J3760" i="2"/>
  <c r="N3760" i="2" s="1"/>
  <c r="K3756" i="2"/>
  <c r="J3756" i="2"/>
  <c r="N3756" i="2" s="1"/>
  <c r="K3752" i="2"/>
  <c r="J3752" i="2"/>
  <c r="N3752" i="2" s="1"/>
  <c r="K3748" i="2"/>
  <c r="J3748" i="2"/>
  <c r="N3748" i="2" s="1"/>
  <c r="K3744" i="2"/>
  <c r="J3744" i="2"/>
  <c r="N3744" i="2" s="1"/>
  <c r="K3740" i="2"/>
  <c r="J3740" i="2"/>
  <c r="K3736" i="2"/>
  <c r="J3736" i="2"/>
  <c r="K3732" i="2"/>
  <c r="J3732" i="2"/>
  <c r="K3728" i="2"/>
  <c r="J3728" i="2"/>
  <c r="K3724" i="2"/>
  <c r="J3724" i="2"/>
  <c r="N3720" i="2"/>
  <c r="N3716" i="2"/>
  <c r="K3712" i="2"/>
  <c r="J3712" i="2"/>
  <c r="K3708" i="2"/>
  <c r="J3708" i="2"/>
  <c r="K3704" i="2"/>
  <c r="J3704" i="2"/>
  <c r="K3700" i="2"/>
  <c r="J3700" i="2"/>
  <c r="K3696" i="2"/>
  <c r="J3696" i="2"/>
  <c r="N3696" i="2" s="1"/>
  <c r="K3692" i="2"/>
  <c r="J3692" i="2"/>
  <c r="K3688" i="2"/>
  <c r="J3688" i="2"/>
  <c r="K3685" i="2"/>
  <c r="J3685" i="2"/>
  <c r="K3683" i="2"/>
  <c r="J3683" i="2"/>
  <c r="N3683" i="2" s="1"/>
  <c r="K3678" i="2"/>
  <c r="J3678" i="2"/>
  <c r="K3675" i="2"/>
  <c r="J3675" i="2"/>
  <c r="K3671" i="2"/>
  <c r="J3671" i="2"/>
  <c r="K3667" i="2"/>
  <c r="J3667" i="2"/>
  <c r="N3667" i="2" s="1"/>
  <c r="K3663" i="2"/>
  <c r="J3663" i="2"/>
  <c r="K3659" i="2"/>
  <c r="J3659" i="2"/>
  <c r="K3655" i="2"/>
  <c r="J3655" i="2"/>
  <c r="K3651" i="2"/>
  <c r="J3651" i="2"/>
  <c r="K3647" i="2"/>
  <c r="J3647" i="2"/>
  <c r="K3643" i="2"/>
  <c r="J3643" i="2"/>
  <c r="K3639" i="2"/>
  <c r="J3639" i="2"/>
  <c r="N3639" i="2" s="1"/>
  <c r="K3635" i="2"/>
  <c r="J3635" i="2"/>
  <c r="K3632" i="2"/>
  <c r="J3632" i="2"/>
  <c r="K3625" i="2"/>
  <c r="J3625" i="2"/>
  <c r="K3621" i="2"/>
  <c r="J3621" i="2"/>
  <c r="K3617" i="2"/>
  <c r="J3617" i="2"/>
  <c r="K3613" i="2"/>
  <c r="J3613" i="2"/>
  <c r="K3609" i="2"/>
  <c r="J3609" i="2"/>
  <c r="K3605" i="2"/>
  <c r="J3605" i="2"/>
  <c r="K3601" i="2"/>
  <c r="J3601" i="2"/>
  <c r="K3597" i="2"/>
  <c r="J3597" i="2"/>
  <c r="K3593" i="2"/>
  <c r="J3593" i="2"/>
  <c r="K3589" i="2"/>
  <c r="J3589" i="2"/>
  <c r="K3585" i="2"/>
  <c r="J3585" i="2"/>
  <c r="K3581" i="2"/>
  <c r="J3581" i="2"/>
  <c r="K3577" i="2"/>
  <c r="J3577" i="2"/>
  <c r="K3573" i="2"/>
  <c r="J3573" i="2"/>
  <c r="K3569" i="2"/>
  <c r="J3569" i="2"/>
  <c r="K3567" i="2"/>
  <c r="J3567" i="2"/>
  <c r="N3567" i="2" s="1"/>
  <c r="K3563" i="2"/>
  <c r="J3563" i="2"/>
  <c r="N3563" i="2" s="1"/>
  <c r="K3559" i="2"/>
  <c r="J3559" i="2"/>
  <c r="K3555" i="2"/>
  <c r="J3555" i="2"/>
  <c r="N3555" i="2" s="1"/>
  <c r="K3551" i="2"/>
  <c r="J3551" i="2"/>
  <c r="K3547" i="2"/>
  <c r="J3547" i="2"/>
  <c r="K3543" i="2"/>
  <c r="J3543" i="2"/>
  <c r="N3543" i="2" s="1"/>
  <c r="K3539" i="2"/>
  <c r="J3539" i="2"/>
  <c r="K3529" i="2"/>
  <c r="J3529" i="2"/>
  <c r="N3526" i="2"/>
  <c r="K3522" i="2"/>
  <c r="J3522" i="2"/>
  <c r="K3518" i="2"/>
  <c r="J3518" i="2"/>
  <c r="K3514" i="2"/>
  <c r="J3514" i="2"/>
  <c r="N3514" i="2" s="1"/>
  <c r="K3510" i="2"/>
  <c r="J3510" i="2"/>
  <c r="N3510" i="2" s="1"/>
  <c r="K3500" i="2"/>
  <c r="J3500" i="2"/>
  <c r="K3495" i="2"/>
  <c r="J3495" i="2"/>
  <c r="K3491" i="2"/>
  <c r="J3491" i="2"/>
  <c r="K3487" i="2"/>
  <c r="J3487" i="2"/>
  <c r="N3487" i="2" s="1"/>
  <c r="K3483" i="2"/>
  <c r="J3483" i="2"/>
  <c r="N3483" i="2" s="1"/>
  <c r="K3479" i="2"/>
  <c r="J3479" i="2"/>
  <c r="K3475" i="2"/>
  <c r="J3475" i="2"/>
  <c r="N3475" i="2" s="1"/>
  <c r="K3471" i="2"/>
  <c r="J3471" i="2"/>
  <c r="N3471" i="2" s="1"/>
  <c r="N3459" i="2"/>
  <c r="N3455" i="2"/>
  <c r="K3451" i="2"/>
  <c r="J3451" i="2"/>
  <c r="N3451" i="2" s="1"/>
  <c r="K3447" i="2"/>
  <c r="J3447" i="2"/>
  <c r="N3443" i="2"/>
  <c r="K3439" i="2"/>
  <c r="J3439" i="2"/>
  <c r="N3439" i="2" s="1"/>
  <c r="N3435" i="2"/>
  <c r="K3431" i="2"/>
  <c r="J3431" i="2"/>
  <c r="N3431" i="2" s="1"/>
  <c r="K3427" i="2"/>
  <c r="J3427" i="2"/>
  <c r="N3427" i="2" s="1"/>
  <c r="K3423" i="2"/>
  <c r="J3423" i="2"/>
  <c r="K3419" i="2"/>
  <c r="J3419" i="2"/>
  <c r="K3415" i="2"/>
  <c r="J3415" i="2"/>
  <c r="N3415" i="2" s="1"/>
  <c r="K3411" i="2"/>
  <c r="J3411" i="2"/>
  <c r="N3411" i="2" s="1"/>
  <c r="K3407" i="2"/>
  <c r="J3407" i="2"/>
  <c r="N3407" i="2" s="1"/>
  <c r="K3403" i="2"/>
  <c r="J3403" i="2"/>
  <c r="K3399" i="2"/>
  <c r="J3399" i="2"/>
  <c r="N3399" i="2" s="1"/>
  <c r="K3395" i="2"/>
  <c r="J3395" i="2"/>
  <c r="N3395" i="2" s="1"/>
  <c r="K3391" i="2"/>
  <c r="J3391" i="2"/>
  <c r="N3391" i="2" s="1"/>
  <c r="K3387" i="2"/>
  <c r="J3387" i="2"/>
  <c r="N3387" i="2" s="1"/>
  <c r="K3384" i="2"/>
  <c r="J3384" i="2"/>
  <c r="N3384" i="2" s="1"/>
  <c r="K3380" i="2"/>
  <c r="J3380" i="2"/>
  <c r="N3380" i="2" s="1"/>
  <c r="K3376" i="2"/>
  <c r="J3376" i="2"/>
  <c r="N3376" i="2" s="1"/>
  <c r="K3372" i="2"/>
  <c r="J3372" i="2"/>
  <c r="K3368" i="2"/>
  <c r="J3368" i="2"/>
  <c r="J3364" i="2"/>
  <c r="N3364" i="2" s="1"/>
  <c r="K3364" i="2"/>
  <c r="K3360" i="2"/>
  <c r="J3360" i="2"/>
  <c r="N3360" i="2" s="1"/>
  <c r="K3356" i="2"/>
  <c r="J3356" i="2"/>
  <c r="N3356" i="2" s="1"/>
  <c r="K3352" i="2"/>
  <c r="J3352" i="2"/>
  <c r="N3352" i="2" s="1"/>
  <c r="K3348" i="2"/>
  <c r="J3348" i="2"/>
  <c r="N3348" i="2" s="1"/>
  <c r="K3345" i="2"/>
  <c r="J3345" i="2"/>
  <c r="N3345" i="2" s="1"/>
  <c r="K3335" i="2"/>
  <c r="J3335" i="2"/>
  <c r="N3335" i="2" s="1"/>
  <c r="K3323" i="2"/>
  <c r="J3323" i="2"/>
  <c r="N3323" i="2" s="1"/>
  <c r="N3319" i="2"/>
  <c r="K3313" i="2"/>
  <c r="J3313" i="2"/>
  <c r="N3313" i="2" s="1"/>
  <c r="K3309" i="2"/>
  <c r="J3309" i="2"/>
  <c r="N3309" i="2" s="1"/>
  <c r="K3305" i="2"/>
  <c r="J3305" i="2"/>
  <c r="N3305" i="2" s="1"/>
  <c r="K3299" i="2"/>
  <c r="J3299" i="2"/>
  <c r="N3299" i="2" s="1"/>
  <c r="K3295" i="2"/>
  <c r="J3295" i="2"/>
  <c r="N3295" i="2" s="1"/>
  <c r="N3287" i="2"/>
  <c r="N3283" i="2"/>
  <c r="K3278" i="2"/>
  <c r="J3278" i="2"/>
  <c r="K3274" i="2"/>
  <c r="J3274" i="2"/>
  <c r="N3274" i="2" s="1"/>
  <c r="K3270" i="2"/>
  <c r="J3270" i="2"/>
  <c r="N3270" i="2" s="1"/>
  <c r="K3266" i="2"/>
  <c r="J3266" i="2"/>
  <c r="N3266" i="2" s="1"/>
  <c r="K3262" i="2"/>
  <c r="J3262" i="2"/>
  <c r="N3262" i="2" s="1"/>
  <c r="K3258" i="2"/>
  <c r="J3258" i="2"/>
  <c r="N3258" i="2" s="1"/>
  <c r="K3254" i="2"/>
  <c r="J3254" i="2"/>
  <c r="N3254" i="2" s="1"/>
  <c r="K3250" i="2"/>
  <c r="J3250" i="2"/>
  <c r="N3250" i="2" s="1"/>
  <c r="K3245" i="2"/>
  <c r="J3245" i="2"/>
  <c r="N3245" i="2" s="1"/>
  <c r="K3241" i="2"/>
  <c r="J3241" i="2"/>
  <c r="K3237" i="2"/>
  <c r="J3237" i="2"/>
  <c r="K3233" i="2"/>
  <c r="J3233" i="2"/>
  <c r="N3233" i="2" s="1"/>
  <c r="K3229" i="2"/>
  <c r="J3229" i="2"/>
  <c r="K3225" i="2"/>
  <c r="J3225" i="2"/>
  <c r="N3225" i="2" s="1"/>
  <c r="K3221" i="2"/>
  <c r="J3221" i="2"/>
  <c r="N3221" i="2" s="1"/>
  <c r="K3217" i="2"/>
  <c r="J3217" i="2"/>
  <c r="N3217" i="2" s="1"/>
  <c r="K3213" i="2"/>
  <c r="J3213" i="2"/>
  <c r="K3209" i="2"/>
  <c r="J3209" i="2"/>
  <c r="N3209" i="2" s="1"/>
  <c r="K3205" i="2"/>
  <c r="J3205" i="2"/>
  <c r="N3205" i="2" s="1"/>
  <c r="K3201" i="2"/>
  <c r="J3201" i="2"/>
  <c r="N3201" i="2" s="1"/>
  <c r="K3195" i="2"/>
  <c r="J3195" i="2"/>
  <c r="N3189" i="2"/>
  <c r="N3185" i="2"/>
  <c r="K3173" i="2"/>
  <c r="J3173" i="2"/>
  <c r="N3173" i="2" s="1"/>
  <c r="K3170" i="2"/>
  <c r="J3170" i="2"/>
  <c r="N3170" i="2" s="1"/>
  <c r="K3167" i="2"/>
  <c r="J3167" i="2"/>
  <c r="N3167" i="2" s="1"/>
  <c r="K3164" i="2"/>
  <c r="J3164" i="2"/>
  <c r="N3164" i="2" s="1"/>
  <c r="K3160" i="2"/>
  <c r="J3160" i="2"/>
  <c r="N3160" i="2" s="1"/>
  <c r="K3156" i="2"/>
  <c r="J3156" i="2"/>
  <c r="N3156" i="2" s="1"/>
  <c r="K3152" i="2"/>
  <c r="J3152" i="2"/>
  <c r="K3148" i="2"/>
  <c r="J3148" i="2"/>
  <c r="K3140" i="2"/>
  <c r="J3140" i="2"/>
  <c r="N3140" i="2" s="1"/>
  <c r="K3136" i="2"/>
  <c r="J3136" i="2"/>
  <c r="N3136" i="2" s="1"/>
  <c r="K3133" i="2"/>
  <c r="J3133" i="2"/>
  <c r="K3129" i="2"/>
  <c r="J3129" i="2"/>
  <c r="N3129" i="2" s="1"/>
  <c r="K3125" i="2"/>
  <c r="J3125" i="2"/>
  <c r="N3125" i="2" s="1"/>
  <c r="K3121" i="2"/>
  <c r="J3121" i="2"/>
  <c r="K3117" i="2"/>
  <c r="J3117" i="2"/>
  <c r="N3117" i="2" s="1"/>
  <c r="K3113" i="2"/>
  <c r="J3113" i="2"/>
  <c r="K3105" i="2"/>
  <c r="J3105" i="2"/>
  <c r="N3105" i="2" s="1"/>
  <c r="K3101" i="2"/>
  <c r="J3101" i="2"/>
  <c r="N3101" i="2" s="1"/>
  <c r="K3097" i="2"/>
  <c r="J3097" i="2"/>
  <c r="N3097" i="2" s="1"/>
  <c r="K3093" i="2"/>
  <c r="J3093" i="2"/>
  <c r="N3093" i="2" s="1"/>
  <c r="K3089" i="2"/>
  <c r="J3089" i="2"/>
  <c r="N3089" i="2" s="1"/>
  <c r="K3085" i="2"/>
  <c r="J3085" i="2"/>
  <c r="N3085" i="2" s="1"/>
  <c r="K3081" i="2"/>
  <c r="J3081" i="2"/>
  <c r="N3081" i="2" s="1"/>
  <c r="K3077" i="2"/>
  <c r="J3077" i="2"/>
  <c r="N3077" i="2" s="1"/>
  <c r="K3074" i="2"/>
  <c r="J3074" i="2"/>
  <c r="N3074" i="2" s="1"/>
  <c r="K3070" i="2"/>
  <c r="J3070" i="2"/>
  <c r="N3070" i="2" s="1"/>
  <c r="K3065" i="2"/>
  <c r="J3065" i="2"/>
  <c r="N3065" i="2" s="1"/>
  <c r="K3061" i="2"/>
  <c r="J3061" i="2"/>
  <c r="N3061" i="2" s="1"/>
  <c r="K3057" i="2"/>
  <c r="J3057" i="2"/>
  <c r="N3057" i="2" s="1"/>
  <c r="K3053" i="2"/>
  <c r="J3053" i="2"/>
  <c r="N3053" i="2" s="1"/>
  <c r="K3049" i="2"/>
  <c r="J3049" i="2"/>
  <c r="N3049" i="2" s="1"/>
  <c r="K3045" i="2"/>
  <c r="J3045" i="2"/>
  <c r="N3045" i="2" s="1"/>
  <c r="K3041" i="2"/>
  <c r="J3041" i="2"/>
  <c r="N3041" i="2" s="1"/>
  <c r="K3037" i="2"/>
  <c r="J3037" i="2"/>
  <c r="N3037" i="2" s="1"/>
  <c r="K3033" i="2"/>
  <c r="J3033" i="2"/>
  <c r="N3033" i="2" s="1"/>
  <c r="K3027" i="2"/>
  <c r="J3027" i="2"/>
  <c r="N3027" i="2" s="1"/>
  <c r="K3023" i="2"/>
  <c r="J3023" i="2"/>
  <c r="N3023" i="2" s="1"/>
  <c r="N3011" i="2"/>
  <c r="K3008" i="2"/>
  <c r="J3008" i="2"/>
  <c r="N3008" i="2" s="1"/>
  <c r="K3004" i="2"/>
  <c r="J3004" i="2"/>
  <c r="N3004" i="2" s="1"/>
  <c r="K3000" i="2"/>
  <c r="J3000" i="2"/>
  <c r="K2997" i="2"/>
  <c r="J2997" i="2"/>
  <c r="N2997" i="2" s="1"/>
  <c r="K2995" i="2"/>
  <c r="J2995" i="2"/>
  <c r="N2995" i="2" s="1"/>
  <c r="K2991" i="2"/>
  <c r="J2991" i="2"/>
  <c r="N2991" i="2" s="1"/>
  <c r="K2987" i="2"/>
  <c r="J2987" i="2"/>
  <c r="N2987" i="2" s="1"/>
  <c r="K2983" i="2"/>
  <c r="J2983" i="2"/>
  <c r="N2983" i="2" s="1"/>
  <c r="K2979" i="2"/>
  <c r="J2979" i="2"/>
  <c r="K2975" i="2"/>
  <c r="J2975" i="2"/>
  <c r="N2975" i="2" s="1"/>
  <c r="K2971" i="2"/>
  <c r="J2971" i="2"/>
  <c r="N2971" i="2" s="1"/>
  <c r="K2967" i="2"/>
  <c r="J2967" i="2"/>
  <c r="N2967" i="2" s="1"/>
  <c r="K2963" i="2"/>
  <c r="J2963" i="2"/>
  <c r="N2963" i="2" s="1"/>
  <c r="K2960" i="2"/>
  <c r="J2960" i="2"/>
  <c r="N2960" i="2" s="1"/>
  <c r="K2956" i="2"/>
  <c r="J2956" i="2"/>
  <c r="N2956" i="2" s="1"/>
  <c r="K2952" i="2"/>
  <c r="J2952" i="2"/>
  <c r="N2952" i="2" s="1"/>
  <c r="K2948" i="2"/>
  <c r="J2948" i="2"/>
  <c r="K2944" i="2"/>
  <c r="J2944" i="2"/>
  <c r="N2944" i="2" s="1"/>
  <c r="K2940" i="2"/>
  <c r="J2940" i="2"/>
  <c r="N2940" i="2" s="1"/>
  <c r="K2936" i="2"/>
  <c r="J2936" i="2"/>
  <c r="N2936" i="2" s="1"/>
  <c r="K2932" i="2"/>
  <c r="J2932" i="2"/>
  <c r="N2932" i="2" s="1"/>
  <c r="K2928" i="2"/>
  <c r="J2928" i="2"/>
  <c r="N2928" i="2" s="1"/>
  <c r="K2921" i="2"/>
  <c r="J2921" i="2"/>
  <c r="N2921" i="2" s="1"/>
  <c r="K2917" i="2"/>
  <c r="J2917" i="2"/>
  <c r="N2917" i="2" s="1"/>
  <c r="K2916" i="2"/>
  <c r="J2916" i="2"/>
  <c r="N2916" i="2" s="1"/>
  <c r="K2912" i="2"/>
  <c r="J2912" i="2"/>
  <c r="N2912" i="2" s="1"/>
  <c r="K2908" i="2"/>
  <c r="J2908" i="2"/>
  <c r="N2908" i="2" s="1"/>
  <c r="K2904" i="2"/>
  <c r="J2904" i="2"/>
  <c r="N2904" i="2" s="1"/>
  <c r="K2900" i="2"/>
  <c r="J2900" i="2"/>
  <c r="N2900" i="2" s="1"/>
  <c r="K2896" i="2"/>
  <c r="J2896" i="2"/>
  <c r="K2892" i="2"/>
  <c r="J2892" i="2"/>
  <c r="N2892" i="2" s="1"/>
  <c r="K2888" i="2"/>
  <c r="J2888" i="2"/>
  <c r="K2884" i="2"/>
  <c r="J2884" i="2"/>
  <c r="N2884" i="2" s="1"/>
  <c r="K2881" i="2"/>
  <c r="J2881" i="2"/>
  <c r="N2881" i="2" s="1"/>
  <c r="K2877" i="2"/>
  <c r="J2877" i="2"/>
  <c r="K2873" i="2"/>
  <c r="J2873" i="2"/>
  <c r="K2869" i="2"/>
  <c r="J2869" i="2"/>
  <c r="K2865" i="2"/>
  <c r="J2865" i="2"/>
  <c r="N2865" i="2" s="1"/>
  <c r="K2861" i="2"/>
  <c r="J2861" i="2"/>
  <c r="N2861" i="2" s="1"/>
  <c r="K2857" i="2"/>
  <c r="J2857" i="2"/>
  <c r="N2857" i="2" s="1"/>
  <c r="K2853" i="2"/>
  <c r="J2853" i="2"/>
  <c r="N2853" i="2" s="1"/>
  <c r="K2849" i="2"/>
  <c r="J2849" i="2"/>
  <c r="N2849" i="2" s="1"/>
  <c r="K2845" i="2"/>
  <c r="J2845" i="2"/>
  <c r="N2845" i="2" s="1"/>
  <c r="K2841" i="2"/>
  <c r="J2841" i="2"/>
  <c r="N2841" i="2" s="1"/>
  <c r="K2837" i="2"/>
  <c r="J2837" i="2"/>
  <c r="N2837" i="2" s="1"/>
  <c r="K2833" i="2"/>
  <c r="J2833" i="2"/>
  <c r="N2833" i="2" s="1"/>
  <c r="K2827" i="2"/>
  <c r="J2827" i="2"/>
  <c r="N2827" i="2" s="1"/>
  <c r="N2818" i="2"/>
  <c r="K2814" i="2"/>
  <c r="J2814" i="2"/>
  <c r="N2814" i="2" s="1"/>
  <c r="K2810" i="2"/>
  <c r="J2810" i="2"/>
  <c r="K2806" i="2"/>
  <c r="J2806" i="2"/>
  <c r="K2802" i="2"/>
  <c r="J2802" i="2"/>
  <c r="K2796" i="2"/>
  <c r="J2796" i="2"/>
  <c r="N2796" i="2" s="1"/>
  <c r="K2792" i="2"/>
  <c r="J2792" i="2"/>
  <c r="K2788" i="2"/>
  <c r="J2788" i="2"/>
  <c r="N2788" i="2" s="1"/>
  <c r="K2785" i="2"/>
  <c r="J2785" i="2"/>
  <c r="N2785" i="2" s="1"/>
  <c r="K2778" i="2"/>
  <c r="J2778" i="2"/>
  <c r="N2778" i="2" s="1"/>
  <c r="K2774" i="2"/>
  <c r="J2774" i="2"/>
  <c r="N2774" i="2" s="1"/>
  <c r="K2770" i="2"/>
  <c r="J2770" i="2"/>
  <c r="N2770" i="2" s="1"/>
  <c r="K2766" i="2"/>
  <c r="J2766" i="2"/>
  <c r="K2763" i="2"/>
  <c r="J2763" i="2"/>
  <c r="N2763" i="2" s="1"/>
  <c r="K2760" i="2"/>
  <c r="J2760" i="2"/>
  <c r="K2756" i="2"/>
  <c r="J2756" i="2"/>
  <c r="K2752" i="2"/>
  <c r="J2752" i="2"/>
  <c r="K2748" i="2"/>
  <c r="J2748" i="2"/>
  <c r="N2748" i="2" s="1"/>
  <c r="K2744" i="2"/>
  <c r="J2744" i="2"/>
  <c r="N2744" i="2" s="1"/>
  <c r="K2740" i="2"/>
  <c r="J2740" i="2"/>
  <c r="N2740" i="2" s="1"/>
  <c r="K2736" i="2"/>
  <c r="J2736" i="2"/>
  <c r="N2736" i="2" s="1"/>
  <c r="K2733" i="2"/>
  <c r="J2733" i="2"/>
  <c r="K2729" i="2"/>
  <c r="J2729" i="2"/>
  <c r="K2725" i="2"/>
  <c r="J2725" i="2"/>
  <c r="K2721" i="2"/>
  <c r="J2721" i="2"/>
  <c r="K2717" i="2"/>
  <c r="J2717" i="2"/>
  <c r="K2710" i="2"/>
  <c r="J2710" i="2"/>
  <c r="N2710" i="2" s="1"/>
  <c r="K2706" i="2"/>
  <c r="J2706" i="2"/>
  <c r="N2706" i="2" s="1"/>
  <c r="K2702" i="2"/>
  <c r="J2702" i="2"/>
  <c r="K2699" i="2"/>
  <c r="J2699" i="2"/>
  <c r="K2695" i="2"/>
  <c r="J2695" i="2"/>
  <c r="N2695" i="2" s="1"/>
  <c r="K2691" i="2"/>
  <c r="J2691" i="2"/>
  <c r="K2688" i="2"/>
  <c r="J2688" i="2"/>
  <c r="K2684" i="2"/>
  <c r="J2684" i="2"/>
  <c r="N2684" i="2" s="1"/>
  <c r="K2680" i="2"/>
  <c r="J2680" i="2"/>
  <c r="N2680" i="2" s="1"/>
  <c r="K2676" i="2"/>
  <c r="J2676" i="2"/>
  <c r="N2676" i="2" s="1"/>
  <c r="K2672" i="2"/>
  <c r="J2672" i="2"/>
  <c r="N2672" i="2" s="1"/>
  <c r="K2668" i="2"/>
  <c r="J2668" i="2"/>
  <c r="N2668" i="2" s="1"/>
  <c r="K2662" i="2"/>
  <c r="J2662" i="2"/>
  <c r="N2662" i="2" s="1"/>
  <c r="K2658" i="2"/>
  <c r="J2658" i="2"/>
  <c r="N2658" i="2" s="1"/>
  <c r="K2654" i="2"/>
  <c r="J2654" i="2"/>
  <c r="N2654" i="2" s="1"/>
  <c r="K2651" i="2"/>
  <c r="J2651" i="2"/>
  <c r="N2651" i="2" s="1"/>
  <c r="K2648" i="2"/>
  <c r="J2648" i="2"/>
  <c r="N2648" i="2" s="1"/>
  <c r="K2644" i="2"/>
  <c r="J2644" i="2"/>
  <c r="N2644" i="2" s="1"/>
  <c r="K2640" i="2"/>
  <c r="J2640" i="2"/>
  <c r="K2633" i="2"/>
  <c r="J2633" i="2"/>
  <c r="K2629" i="2"/>
  <c r="J2629" i="2"/>
  <c r="N2629" i="2" s="1"/>
  <c r="K2625" i="2"/>
  <c r="J2625" i="2"/>
  <c r="N2625" i="2" s="1"/>
  <c r="K2621" i="2"/>
  <c r="J2621" i="2"/>
  <c r="K2617" i="2"/>
  <c r="J2617" i="2"/>
  <c r="K2613" i="2"/>
  <c r="J2613" i="2"/>
  <c r="K2609" i="2"/>
  <c r="J2609" i="2"/>
  <c r="K2605" i="2"/>
  <c r="J2605" i="2"/>
  <c r="N2605" i="2" s="1"/>
  <c r="K2601" i="2"/>
  <c r="J2601" i="2"/>
  <c r="N2597" i="2"/>
  <c r="K2593" i="2"/>
  <c r="J2593" i="2"/>
  <c r="K2589" i="2"/>
  <c r="J2589" i="2"/>
  <c r="K2585" i="2"/>
  <c r="J2585" i="2"/>
  <c r="K2581" i="2"/>
  <c r="J2581" i="2"/>
  <c r="K2577" i="2"/>
  <c r="J2577" i="2"/>
  <c r="K2573" i="2"/>
  <c r="J2573" i="2"/>
  <c r="K2569" i="2"/>
  <c r="J2569" i="2"/>
  <c r="N2569" i="2" s="1"/>
  <c r="K2565" i="2"/>
  <c r="J2565" i="2"/>
  <c r="N2565" i="2" s="1"/>
  <c r="K2561" i="2"/>
  <c r="J2561" i="2"/>
  <c r="N2561" i="2" s="1"/>
  <c r="K2557" i="2"/>
  <c r="J2557" i="2"/>
  <c r="N2557" i="2" s="1"/>
  <c r="K2553" i="2"/>
  <c r="J2553" i="2"/>
  <c r="N2553" i="2" s="1"/>
  <c r="K2549" i="2"/>
  <c r="J2549" i="2"/>
  <c r="N2549" i="2" s="1"/>
  <c r="K2545" i="2"/>
  <c r="J2545" i="2"/>
  <c r="N2545" i="2" s="1"/>
  <c r="K2541" i="2"/>
  <c r="J2541" i="2"/>
  <c r="N2541" i="2" s="1"/>
  <c r="K2537" i="2"/>
  <c r="J2537" i="2"/>
  <c r="N2537" i="2" s="1"/>
  <c r="K2533" i="2"/>
  <c r="J2533" i="2"/>
  <c r="N2533" i="2" s="1"/>
  <c r="K2529" i="2"/>
  <c r="J2529" i="2"/>
  <c r="K2525" i="2"/>
  <c r="J2525" i="2"/>
  <c r="N2525" i="2" s="1"/>
  <c r="K2521" i="2"/>
  <c r="J2521" i="2"/>
  <c r="N2521" i="2" s="1"/>
  <c r="K2517" i="2"/>
  <c r="J2517" i="2"/>
  <c r="N2517" i="2" s="1"/>
  <c r="K2513" i="2"/>
  <c r="J2513" i="2"/>
  <c r="N2513" i="2" s="1"/>
  <c r="K2509" i="2"/>
  <c r="J2509" i="2"/>
  <c r="N2509" i="2" s="1"/>
  <c r="K2505" i="2"/>
  <c r="J2505" i="2"/>
  <c r="N2505" i="2" s="1"/>
  <c r="K2501" i="2"/>
  <c r="J2501" i="2"/>
  <c r="K2497" i="2"/>
  <c r="J2497" i="2"/>
  <c r="N2497" i="2" s="1"/>
  <c r="K2493" i="2"/>
  <c r="J2493" i="2"/>
  <c r="K2489" i="2"/>
  <c r="J2489" i="2"/>
  <c r="K2485" i="2"/>
  <c r="J2485" i="2"/>
  <c r="K2481" i="2"/>
  <c r="J2481" i="2"/>
  <c r="K2477" i="2"/>
  <c r="J2477" i="2"/>
  <c r="N2473" i="2"/>
  <c r="K2469" i="2"/>
  <c r="J2469" i="2"/>
  <c r="N2469" i="2" s="1"/>
  <c r="K2465" i="2"/>
  <c r="J2465" i="2"/>
  <c r="N2465" i="2" s="1"/>
  <c r="K2461" i="2"/>
  <c r="J2461" i="2"/>
  <c r="N2461" i="2" s="1"/>
  <c r="K2457" i="2"/>
  <c r="J2457" i="2"/>
  <c r="N2457" i="2" s="1"/>
  <c r="K2453" i="2"/>
  <c r="J2453" i="2"/>
  <c r="N2453" i="2" s="1"/>
  <c r="K2449" i="2"/>
  <c r="J2449" i="2"/>
  <c r="K2445" i="2"/>
  <c r="J2445" i="2"/>
  <c r="N2445" i="2" s="1"/>
  <c r="K2441" i="2"/>
  <c r="J2441" i="2"/>
  <c r="K2437" i="2"/>
  <c r="J2437" i="2"/>
  <c r="N2437" i="2" s="1"/>
  <c r="K2433" i="2"/>
  <c r="J2433" i="2"/>
  <c r="K2429" i="2"/>
  <c r="J2429" i="2"/>
  <c r="N2429" i="2" s="1"/>
  <c r="K2425" i="2"/>
  <c r="J2425" i="2"/>
  <c r="K2421" i="2"/>
  <c r="J2421" i="2"/>
  <c r="K2417" i="2"/>
  <c r="J2417" i="2"/>
  <c r="K2413" i="2"/>
  <c r="J2413" i="2"/>
  <c r="N2413" i="2" s="1"/>
  <c r="K2409" i="2"/>
  <c r="J2409" i="2"/>
  <c r="K2405" i="2"/>
  <c r="J2405" i="2"/>
  <c r="N2405" i="2" s="1"/>
  <c r="K2401" i="2"/>
  <c r="J2401" i="2"/>
  <c r="N2401" i="2" s="1"/>
  <c r="K2397" i="2"/>
  <c r="J2397" i="2"/>
  <c r="N2397" i="2" s="1"/>
  <c r="N2385" i="2"/>
  <c r="N2381" i="2"/>
  <c r="K2377" i="2"/>
  <c r="J2377" i="2"/>
  <c r="K2373" i="2"/>
  <c r="J2373" i="2"/>
  <c r="K2369" i="2"/>
  <c r="J2369" i="2"/>
  <c r="N2369" i="2" s="1"/>
  <c r="K2365" i="2"/>
  <c r="J2365" i="2"/>
  <c r="N2365" i="2" s="1"/>
  <c r="K2361" i="2"/>
  <c r="J2361" i="2"/>
  <c r="N2361" i="2" s="1"/>
  <c r="K2357" i="2"/>
  <c r="J2357" i="2"/>
  <c r="N2357" i="2" s="1"/>
  <c r="K2353" i="2"/>
  <c r="J2353" i="2"/>
  <c r="N2353" i="2" s="1"/>
  <c r="K2349" i="2"/>
  <c r="J2349" i="2"/>
  <c r="K2345" i="2"/>
  <c r="J2345" i="2"/>
  <c r="K2341" i="2"/>
  <c r="J2341" i="2"/>
  <c r="K2337" i="2"/>
  <c r="J2337" i="2"/>
  <c r="N2337" i="2" s="1"/>
  <c r="N2333" i="2"/>
  <c r="K2325" i="2"/>
  <c r="J2325" i="2"/>
  <c r="K2321" i="2"/>
  <c r="J2321" i="2"/>
  <c r="K2317" i="2"/>
  <c r="J2317" i="2"/>
  <c r="K2311" i="2"/>
  <c r="J2311" i="2"/>
  <c r="N2311" i="2" s="1"/>
  <c r="K2307" i="2"/>
  <c r="J2307" i="2"/>
  <c r="K2303" i="2"/>
  <c r="J2303" i="2"/>
  <c r="K2299" i="2"/>
  <c r="J2299" i="2"/>
  <c r="K2296" i="2"/>
  <c r="J2296" i="2"/>
  <c r="N2296" i="2" s="1"/>
  <c r="K2293" i="2"/>
  <c r="J2293" i="2"/>
  <c r="K2291" i="2"/>
  <c r="J2291" i="2"/>
  <c r="K2288" i="2"/>
  <c r="J2288" i="2"/>
  <c r="N2288" i="2" s="1"/>
  <c r="K2284" i="2"/>
  <c r="J2284" i="2"/>
  <c r="K2270" i="2"/>
  <c r="J2270" i="2"/>
  <c r="N2270" i="2" s="1"/>
  <c r="K2266" i="2"/>
  <c r="J2266" i="2"/>
  <c r="N2266" i="2" s="1"/>
  <c r="K2262" i="2"/>
  <c r="J2262" i="2"/>
  <c r="N2262" i="2" s="1"/>
  <c r="K2258" i="2"/>
  <c r="J2258" i="2"/>
  <c r="K2254" i="2"/>
  <c r="J2254" i="2"/>
  <c r="N2254" i="2" s="1"/>
  <c r="K2250" i="2"/>
  <c r="J2250" i="2"/>
  <c r="K2246" i="2"/>
  <c r="J2246" i="2"/>
  <c r="K2242" i="2"/>
  <c r="J2242" i="2"/>
  <c r="K2238" i="2"/>
  <c r="J2238" i="2"/>
  <c r="N2238" i="2" s="1"/>
  <c r="K2234" i="2"/>
  <c r="J2234" i="2"/>
  <c r="N2234" i="2" s="1"/>
  <c r="K2230" i="2"/>
  <c r="J2230" i="2"/>
  <c r="N2230" i="2" s="1"/>
  <c r="K2225" i="2"/>
  <c r="J2225" i="2"/>
  <c r="N2225" i="2" s="1"/>
  <c r="K2221" i="2"/>
  <c r="J2221" i="2"/>
  <c r="N2221" i="2" s="1"/>
  <c r="K2217" i="2"/>
  <c r="J2217" i="2"/>
  <c r="K2213" i="2"/>
  <c r="J2213" i="2"/>
  <c r="N2213" i="2" s="1"/>
  <c r="K2209" i="2"/>
  <c r="J2209" i="2"/>
  <c r="N2209" i="2" s="1"/>
  <c r="K2204" i="2"/>
  <c r="J2204" i="2"/>
  <c r="N2204" i="2" s="1"/>
  <c r="K2200" i="2"/>
  <c r="J2200" i="2"/>
  <c r="N2200" i="2" s="1"/>
  <c r="K2196" i="2"/>
  <c r="J2196" i="2"/>
  <c r="N2196" i="2" s="1"/>
  <c r="K2192" i="2"/>
  <c r="J2192" i="2"/>
  <c r="N2192" i="2" s="1"/>
  <c r="K2188" i="2"/>
  <c r="J2188" i="2"/>
  <c r="N2188" i="2" s="1"/>
  <c r="K2184" i="2"/>
  <c r="J2184" i="2"/>
  <c r="N2184" i="2" s="1"/>
  <c r="K2180" i="2"/>
  <c r="J2180" i="2"/>
  <c r="K2176" i="2"/>
  <c r="J2176" i="2"/>
  <c r="K2172" i="2"/>
  <c r="J2172" i="2"/>
  <c r="N2172" i="2" s="1"/>
  <c r="K2165" i="2"/>
  <c r="J2165" i="2"/>
  <c r="K2161" i="2"/>
  <c r="J2161" i="2"/>
  <c r="K2157" i="2"/>
  <c r="J2157" i="2"/>
  <c r="N2157" i="2" s="1"/>
  <c r="K2153" i="2"/>
  <c r="J2153" i="2"/>
  <c r="K2149" i="2"/>
  <c r="J2149" i="2"/>
  <c r="N2145" i="2"/>
  <c r="N2141" i="2"/>
  <c r="N2137" i="2"/>
  <c r="K2133" i="2"/>
  <c r="J2133" i="2"/>
  <c r="N2133" i="2" s="1"/>
  <c r="K2129" i="2"/>
  <c r="J2129" i="2"/>
  <c r="N2129" i="2" s="1"/>
  <c r="K2126" i="2"/>
  <c r="J2126" i="2"/>
  <c r="K2122" i="2"/>
  <c r="J2122" i="2"/>
  <c r="K2120" i="2"/>
  <c r="J2120" i="2"/>
  <c r="K2116" i="2"/>
  <c r="J2116" i="2"/>
  <c r="N2116" i="2" s="1"/>
  <c r="K2112" i="2"/>
  <c r="J2112" i="2"/>
  <c r="K2108" i="2"/>
  <c r="J2108" i="2"/>
  <c r="K2104" i="2"/>
  <c r="J2104" i="2"/>
  <c r="K2100" i="2"/>
  <c r="J2100" i="2"/>
  <c r="N2100" i="2" s="1"/>
  <c r="K2096" i="2"/>
  <c r="J2096" i="2"/>
  <c r="N2096" i="2" s="1"/>
  <c r="K2092" i="2"/>
  <c r="J2092" i="2"/>
  <c r="K2088" i="2"/>
  <c r="J2088" i="2"/>
  <c r="K2084" i="2"/>
  <c r="J2084" i="2"/>
  <c r="N2084" i="2" s="1"/>
  <c r="K2081" i="2"/>
  <c r="J2081" i="2"/>
  <c r="N2081" i="2" s="1"/>
  <c r="K2077" i="2"/>
  <c r="J2077" i="2"/>
  <c r="K2073" i="2"/>
  <c r="J2073" i="2"/>
  <c r="N2073" i="2" s="1"/>
  <c r="K2068" i="2"/>
  <c r="J2068" i="2"/>
  <c r="N2068" i="2" s="1"/>
  <c r="K2064" i="2"/>
  <c r="J2064" i="2"/>
  <c r="K2060" i="2"/>
  <c r="J2060" i="2"/>
  <c r="K2056" i="2"/>
  <c r="J2056" i="2"/>
  <c r="N2056" i="2" s="1"/>
  <c r="K2052" i="2"/>
  <c r="J2052" i="2"/>
  <c r="N2052" i="2" s="1"/>
  <c r="K2048" i="2"/>
  <c r="J2048" i="2"/>
  <c r="N2048" i="2" s="1"/>
  <c r="K2044" i="2"/>
  <c r="J2044" i="2"/>
  <c r="K2040" i="2"/>
  <c r="J2040" i="2"/>
  <c r="K2036" i="2"/>
  <c r="J2036" i="2"/>
  <c r="N2036" i="2" s="1"/>
  <c r="K2032" i="2"/>
  <c r="J2032" i="2"/>
  <c r="N2032" i="2" s="1"/>
  <c r="K2028" i="2"/>
  <c r="J2028" i="2"/>
  <c r="N2028" i="2" s="1"/>
  <c r="K2024" i="2"/>
  <c r="J2024" i="2"/>
  <c r="K2020" i="2"/>
  <c r="J2020" i="2"/>
  <c r="K2015" i="2"/>
  <c r="J2015" i="2"/>
  <c r="N2015" i="2" s="1"/>
  <c r="K2013" i="2"/>
  <c r="J2013" i="2"/>
  <c r="N2013" i="2" s="1"/>
  <c r="K2009" i="2"/>
  <c r="J2009" i="2"/>
  <c r="K2005" i="2"/>
  <c r="J2005" i="2"/>
  <c r="N2005" i="2" s="1"/>
  <c r="K144" i="2"/>
  <c r="J144" i="2"/>
  <c r="N144" i="2" s="1"/>
  <c r="K4460" i="2"/>
  <c r="J4460" i="2"/>
  <c r="K2773" i="2"/>
  <c r="J2773" i="2"/>
  <c r="N2773" i="2" s="1"/>
  <c r="K2769" i="2"/>
  <c r="J2769" i="2"/>
  <c r="N2769" i="2" s="1"/>
  <c r="K2765" i="2"/>
  <c r="J2765" i="2"/>
  <c r="K2087" i="2"/>
  <c r="J2087" i="2"/>
  <c r="N2087" i="2" s="1"/>
  <c r="K2080" i="2"/>
  <c r="J2080" i="2"/>
  <c r="N2080" i="2" s="1"/>
  <c r="K2076" i="2"/>
  <c r="J2076" i="2"/>
  <c r="N2076" i="2" s="1"/>
  <c r="K2072" i="2"/>
  <c r="J2072" i="2"/>
  <c r="N2072" i="2" s="1"/>
  <c r="K2067" i="2"/>
  <c r="J2067" i="2"/>
  <c r="N2067" i="2" s="1"/>
  <c r="K2063" i="2"/>
  <c r="J2063" i="2"/>
  <c r="K2059" i="2"/>
  <c r="J2059" i="2"/>
  <c r="N2059" i="2" s="1"/>
  <c r="K2055" i="2"/>
  <c r="J2055" i="2"/>
  <c r="K2051" i="2"/>
  <c r="J2051" i="2"/>
  <c r="N2051" i="2" s="1"/>
  <c r="K2047" i="2"/>
  <c r="J2047" i="2"/>
  <c r="K2043" i="2"/>
  <c r="J2043" i="2"/>
  <c r="K2039" i="2"/>
  <c r="J2039" i="2"/>
  <c r="K2035" i="2"/>
  <c r="J2035" i="2"/>
  <c r="K2031" i="2"/>
  <c r="J2031" i="2"/>
  <c r="N2027" i="2"/>
  <c r="K2023" i="2"/>
  <c r="J2023" i="2"/>
  <c r="K2019" i="2"/>
  <c r="J2019" i="2"/>
  <c r="K2012" i="2"/>
  <c r="J2012" i="2"/>
  <c r="K2008" i="2"/>
  <c r="J2008" i="2"/>
  <c r="K2004" i="2"/>
  <c r="J2004" i="2"/>
  <c r="K817" i="2"/>
  <c r="J817" i="2"/>
  <c r="K809" i="2"/>
  <c r="J809" i="2"/>
  <c r="N809" i="2" s="1"/>
  <c r="K801" i="2"/>
  <c r="J801" i="2"/>
  <c r="K788" i="2"/>
  <c r="J788" i="2"/>
  <c r="K779" i="2"/>
  <c r="J779" i="2"/>
  <c r="K771" i="2"/>
  <c r="J771" i="2"/>
  <c r="N771" i="2" s="1"/>
  <c r="K758" i="2"/>
  <c r="J758" i="2"/>
  <c r="K732" i="2"/>
  <c r="J732" i="2"/>
  <c r="K720" i="2"/>
  <c r="J720" i="2"/>
  <c r="K712" i="2"/>
  <c r="J712" i="2"/>
  <c r="K700" i="2"/>
  <c r="J700" i="2"/>
  <c r="N700" i="2" s="1"/>
  <c r="K692" i="2"/>
  <c r="J692" i="2"/>
  <c r="N692" i="2" s="1"/>
  <c r="K685" i="2"/>
  <c r="J685" i="2"/>
  <c r="N685" i="2" s="1"/>
  <c r="K679" i="2"/>
  <c r="J679" i="2"/>
  <c r="K658" i="2"/>
  <c r="J658" i="2"/>
  <c r="N658" i="2" s="1"/>
  <c r="K650" i="2"/>
  <c r="J650" i="2"/>
  <c r="N650" i="2" s="1"/>
  <c r="K648" i="2"/>
  <c r="J648" i="2"/>
  <c r="K641" i="2"/>
  <c r="J641" i="2"/>
  <c r="K626" i="2"/>
  <c r="J626" i="2"/>
  <c r="N626" i="2" s="1"/>
  <c r="K618" i="2"/>
  <c r="J618" i="2"/>
  <c r="N618" i="2" s="1"/>
  <c r="K610" i="2"/>
  <c r="J610" i="2"/>
  <c r="K594" i="2"/>
  <c r="J594" i="2"/>
  <c r="K582" i="2"/>
  <c r="J582" i="2"/>
  <c r="N582" i="2" s="1"/>
  <c r="K575" i="2"/>
  <c r="J575" i="2"/>
  <c r="K567" i="2"/>
  <c r="J567" i="2"/>
  <c r="K555" i="2"/>
  <c r="J555" i="2"/>
  <c r="K547" i="2"/>
  <c r="J547" i="2"/>
  <c r="K535" i="2"/>
  <c r="J535" i="2"/>
  <c r="K527" i="2"/>
  <c r="J527" i="2"/>
  <c r="K519" i="2"/>
  <c r="J519" i="2"/>
  <c r="K511" i="2"/>
  <c r="J511" i="2"/>
  <c r="K503" i="2"/>
  <c r="J503" i="2"/>
  <c r="K491" i="2"/>
  <c r="J491" i="2"/>
  <c r="K483" i="2"/>
  <c r="J483" i="2"/>
  <c r="K475" i="2"/>
  <c r="J475" i="2"/>
  <c r="K467" i="2"/>
  <c r="J467" i="2"/>
  <c r="N467" i="2" s="1"/>
  <c r="N459" i="2"/>
  <c r="K451" i="2"/>
  <c r="J451" i="2"/>
  <c r="N451" i="2" s="1"/>
  <c r="K443" i="2"/>
  <c r="J443" i="2"/>
  <c r="N443" i="2" s="1"/>
  <c r="K436" i="2"/>
  <c r="J436" i="2"/>
  <c r="K424" i="2"/>
  <c r="J424" i="2"/>
  <c r="K383" i="2"/>
  <c r="J383" i="2"/>
  <c r="K273" i="2"/>
  <c r="J273" i="2"/>
  <c r="K265" i="2"/>
  <c r="J265" i="2"/>
  <c r="K258" i="2"/>
  <c r="J258" i="2"/>
  <c r="K250" i="2"/>
  <c r="J250" i="2"/>
  <c r="K242" i="2"/>
  <c r="J242" i="2"/>
  <c r="K238" i="2"/>
  <c r="J238" i="2"/>
  <c r="K228" i="2"/>
  <c r="J228" i="2"/>
  <c r="N228" i="2" s="1"/>
  <c r="K219" i="2"/>
  <c r="J219" i="2"/>
  <c r="K215" i="2"/>
  <c r="J215" i="2"/>
  <c r="N215" i="2" s="1"/>
  <c r="K209" i="2"/>
  <c r="J209" i="2"/>
  <c r="N209" i="2" s="1"/>
  <c r="N202" i="2"/>
  <c r="K197" i="2"/>
  <c r="J197" i="2"/>
  <c r="K190" i="2"/>
  <c r="J190" i="2"/>
  <c r="N190" i="2" s="1"/>
  <c r="K182" i="2"/>
  <c r="J182" i="2"/>
  <c r="K176" i="2"/>
  <c r="J176" i="2"/>
  <c r="N176" i="2" s="1"/>
  <c r="K168" i="2"/>
  <c r="J168" i="2"/>
  <c r="N168" i="2" s="1"/>
  <c r="K160" i="2"/>
  <c r="J160" i="2"/>
  <c r="N160" i="2" s="1"/>
  <c r="K140" i="2"/>
  <c r="J140" i="2"/>
  <c r="K124" i="2"/>
  <c r="J124" i="2"/>
  <c r="K112" i="2"/>
  <c r="J112" i="2"/>
  <c r="N112" i="2" s="1"/>
  <c r="K100" i="2"/>
  <c r="J100" i="2"/>
  <c r="N100" i="2" s="1"/>
  <c r="K84" i="2"/>
  <c r="J84" i="2"/>
  <c r="N84" i="2" s="1"/>
  <c r="K72" i="2"/>
  <c r="J72" i="2"/>
  <c r="N72" i="2" s="1"/>
  <c r="K65" i="2"/>
  <c r="J65" i="2"/>
  <c r="N65" i="2" s="1"/>
  <c r="K53" i="2"/>
  <c r="J53" i="2"/>
  <c r="N53" i="2" s="1"/>
  <c r="K42" i="2"/>
  <c r="J42" i="2"/>
  <c r="K29" i="2"/>
  <c r="J29" i="2"/>
  <c r="K14" i="2"/>
  <c r="J14" i="2"/>
  <c r="K1807" i="2"/>
  <c r="J1807" i="2"/>
  <c r="N1807" i="2" s="1"/>
  <c r="K1788" i="2"/>
  <c r="J1788" i="2"/>
  <c r="K1772" i="2"/>
  <c r="J1772" i="2"/>
  <c r="K1760" i="2"/>
  <c r="J1760" i="2"/>
  <c r="N1760" i="2" s="1"/>
  <c r="K1748" i="2"/>
  <c r="J1748" i="2"/>
  <c r="N1748" i="2" s="1"/>
  <c r="K1736" i="2"/>
  <c r="J1736" i="2"/>
  <c r="N1736" i="2" s="1"/>
  <c r="K1720" i="2"/>
  <c r="J1720" i="2"/>
  <c r="K1708" i="2"/>
  <c r="J1708" i="2"/>
  <c r="N1708" i="2" s="1"/>
  <c r="K1692" i="2"/>
  <c r="J1692" i="2"/>
  <c r="K1680" i="2"/>
  <c r="J1680" i="2"/>
  <c r="K1664" i="2"/>
  <c r="J1664" i="2"/>
  <c r="N1664" i="2" s="1"/>
  <c r="K1648" i="2"/>
  <c r="J1648" i="2"/>
  <c r="N1648" i="2" s="1"/>
  <c r="K1632" i="2"/>
  <c r="J1632" i="2"/>
  <c r="N1632" i="2" s="1"/>
  <c r="K1618" i="2"/>
  <c r="J1618" i="2"/>
  <c r="N1618" i="2" s="1"/>
  <c r="K1606" i="2"/>
  <c r="J1606" i="2"/>
  <c r="N1606" i="2" s="1"/>
  <c r="K1594" i="2"/>
  <c r="J1594" i="2"/>
  <c r="N1594" i="2" s="1"/>
  <c r="K1578" i="2"/>
  <c r="J1578" i="2"/>
  <c r="N1578" i="2" s="1"/>
  <c r="K1566" i="2"/>
  <c r="J1566" i="2"/>
  <c r="N1566" i="2" s="1"/>
  <c r="K1550" i="2"/>
  <c r="J1550" i="2"/>
  <c r="N1550" i="2" s="1"/>
  <c r="K1538" i="2"/>
  <c r="J1538" i="2"/>
  <c r="N1538" i="2" s="1"/>
  <c r="K1526" i="2"/>
  <c r="J1526" i="2"/>
  <c r="N1526" i="2" s="1"/>
  <c r="K1507" i="2"/>
  <c r="J1507" i="2"/>
  <c r="N1507" i="2" s="1"/>
  <c r="K1491" i="2"/>
  <c r="J1491" i="2"/>
  <c r="N1491" i="2" s="1"/>
  <c r="K1479" i="2"/>
  <c r="J1479" i="2"/>
  <c r="N1479" i="2" s="1"/>
  <c r="K1467" i="2"/>
  <c r="J1467" i="2"/>
  <c r="K1451" i="2"/>
  <c r="J1451" i="2"/>
  <c r="N1451" i="2" s="1"/>
  <c r="K1439" i="2"/>
  <c r="J1439" i="2"/>
  <c r="K1423" i="2"/>
  <c r="J1423" i="2"/>
  <c r="K1415" i="2"/>
  <c r="J1415" i="2"/>
  <c r="K1403" i="2"/>
  <c r="J1403" i="2"/>
  <c r="K1389" i="2"/>
  <c r="J1389" i="2"/>
  <c r="K1377" i="2"/>
  <c r="J1377" i="2"/>
  <c r="K1361" i="2"/>
  <c r="J1361" i="2"/>
  <c r="N1361" i="2" s="1"/>
  <c r="K1350" i="2"/>
  <c r="J1350" i="2"/>
  <c r="N1350" i="2" s="1"/>
  <c r="N1338" i="2"/>
  <c r="K1330" i="2"/>
  <c r="J1330" i="2"/>
  <c r="N1318" i="2"/>
  <c r="K1306" i="2"/>
  <c r="J1306" i="2"/>
  <c r="N1306" i="2" s="1"/>
  <c r="K1294" i="2"/>
  <c r="J1294" i="2"/>
  <c r="K1286" i="2"/>
  <c r="J1286" i="2"/>
  <c r="K1274" i="2"/>
  <c r="J1274" i="2"/>
  <c r="N1274" i="2" s="1"/>
  <c r="N1251" i="2"/>
  <c r="K1223" i="2"/>
  <c r="J1223" i="2"/>
  <c r="N1209" i="2"/>
  <c r="K1197" i="2"/>
  <c r="J1197" i="2"/>
  <c r="K1185" i="2"/>
  <c r="J1185" i="2"/>
  <c r="K1173" i="2"/>
  <c r="J1173" i="2"/>
  <c r="N1173" i="2" s="1"/>
  <c r="K1161" i="2"/>
  <c r="J1161" i="2"/>
  <c r="K1149" i="2"/>
  <c r="J1149" i="2"/>
  <c r="K1137" i="2"/>
  <c r="J1137" i="2"/>
  <c r="K1125" i="2"/>
  <c r="J1125" i="2"/>
  <c r="N1125" i="2" s="1"/>
  <c r="K1113" i="2"/>
  <c r="J1113" i="2"/>
  <c r="K1101" i="2"/>
  <c r="J1101" i="2"/>
  <c r="K1089" i="2"/>
  <c r="J1089" i="2"/>
  <c r="N1089" i="2" s="1"/>
  <c r="N1073" i="2"/>
  <c r="K1061" i="2"/>
  <c r="J1061" i="2"/>
  <c r="N1061" i="2" s="1"/>
  <c r="K1049" i="2"/>
  <c r="J1049" i="2"/>
  <c r="N1049" i="2" s="1"/>
  <c r="K1038" i="2"/>
  <c r="J1038" i="2"/>
  <c r="N1038" i="2" s="1"/>
  <c r="K1026" i="2"/>
  <c r="J1026" i="2"/>
  <c r="K1013" i="2"/>
  <c r="J1013" i="2"/>
  <c r="N1013" i="2" s="1"/>
  <c r="K993" i="2"/>
  <c r="J993" i="2"/>
  <c r="K981" i="2"/>
  <c r="J981" i="2"/>
  <c r="N981" i="2" s="1"/>
  <c r="N963" i="2"/>
  <c r="K945" i="2"/>
  <c r="J945" i="2"/>
  <c r="N945" i="2" s="1"/>
  <c r="K936" i="2"/>
  <c r="J936" i="2"/>
  <c r="N936" i="2" s="1"/>
  <c r="K910" i="2"/>
  <c r="J910" i="2"/>
  <c r="K896" i="2"/>
  <c r="J896" i="2"/>
  <c r="K884" i="2"/>
  <c r="J884" i="2"/>
  <c r="K872" i="2"/>
  <c r="J872" i="2"/>
  <c r="K853" i="2"/>
  <c r="J853" i="2"/>
  <c r="K838" i="2"/>
  <c r="J838" i="2"/>
  <c r="N826" i="2"/>
  <c r="K1894" i="2"/>
  <c r="J1894" i="2"/>
  <c r="K1883" i="2"/>
  <c r="J1883" i="2"/>
  <c r="K1875" i="2"/>
  <c r="J1875" i="2"/>
  <c r="K1862" i="2"/>
  <c r="J1862" i="2"/>
  <c r="N1862" i="2" s="1"/>
  <c r="K1853" i="2"/>
  <c r="J1853" i="2"/>
  <c r="N1853" i="2" s="1"/>
  <c r="K1845" i="2"/>
  <c r="J1845" i="2"/>
  <c r="N1845" i="2" s="1"/>
  <c r="N1833" i="2"/>
  <c r="K1817" i="2"/>
  <c r="J1817" i="2"/>
  <c r="N1817" i="2" s="1"/>
  <c r="K1988" i="2"/>
  <c r="J1988" i="2"/>
  <c r="K1975" i="2"/>
  <c r="J1975" i="2"/>
  <c r="K1967" i="2"/>
  <c r="J1967" i="2"/>
  <c r="K1961" i="2"/>
  <c r="J1961" i="2"/>
  <c r="K1954" i="2"/>
  <c r="J1954" i="2"/>
  <c r="N1947" i="2"/>
  <c r="K1942" i="2"/>
  <c r="J1942" i="2"/>
  <c r="N1942" i="2" s="1"/>
  <c r="K1934" i="2"/>
  <c r="J1934" i="2"/>
  <c r="K1922" i="2"/>
  <c r="J1922" i="2"/>
  <c r="N1922" i="2" s="1"/>
  <c r="K1910" i="2"/>
  <c r="J1910" i="2"/>
  <c r="J7317" i="2"/>
  <c r="K7306" i="2"/>
  <c r="J7306" i="2"/>
  <c r="N7306" i="2" s="1"/>
  <c r="K7298" i="2"/>
  <c r="J7298" i="2"/>
  <c r="N7298" i="2" s="1"/>
  <c r="K7286" i="2"/>
  <c r="J7286" i="2"/>
  <c r="N7286" i="2" s="1"/>
  <c r="K7278" i="2"/>
  <c r="J7278" i="2"/>
  <c r="N7278" i="2" s="1"/>
  <c r="K7270" i="2"/>
  <c r="J7270" i="2"/>
  <c r="N7270" i="2" s="1"/>
  <c r="K7262" i="2"/>
  <c r="J7262" i="2"/>
  <c r="N7262" i="2" s="1"/>
  <c r="K7250" i="2"/>
  <c r="J7250" i="2"/>
  <c r="N7238" i="2"/>
  <c r="K7231" i="2"/>
  <c r="J7231" i="2"/>
  <c r="K7223" i="2"/>
  <c r="J7223" i="2"/>
  <c r="K7215" i="2"/>
  <c r="J7215" i="2"/>
  <c r="K7207" i="2"/>
  <c r="J7207" i="2"/>
  <c r="N7207" i="2" s="1"/>
  <c r="K7200" i="2"/>
  <c r="J7200" i="2"/>
  <c r="K7192" i="2"/>
  <c r="J7192" i="2"/>
  <c r="K7181" i="2"/>
  <c r="J7181" i="2"/>
  <c r="K7167" i="2"/>
  <c r="J7167" i="2"/>
  <c r="K7159" i="2"/>
  <c r="J7159" i="2"/>
  <c r="K7151" i="2"/>
  <c r="J7151" i="2"/>
  <c r="K7143" i="2"/>
  <c r="J7143" i="2"/>
  <c r="K7131" i="2"/>
  <c r="J7131" i="2"/>
  <c r="K7123" i="2"/>
  <c r="J7123" i="2"/>
  <c r="N7123" i="2" s="1"/>
  <c r="K7111" i="2"/>
  <c r="J7111" i="2"/>
  <c r="K7103" i="2"/>
  <c r="J7103" i="2"/>
  <c r="K7097" i="2"/>
  <c r="J7097" i="2"/>
  <c r="N7097" i="2" s="1"/>
  <c r="K7089" i="2"/>
  <c r="J7089" i="2"/>
  <c r="K7081" i="2"/>
  <c r="J7081" i="2"/>
  <c r="N7081" i="2" s="1"/>
  <c r="K7073" i="2"/>
  <c r="J7073" i="2"/>
  <c r="K7065" i="2"/>
  <c r="J7065" i="2"/>
  <c r="K7054" i="2"/>
  <c r="J7054" i="2"/>
  <c r="N7054" i="2" s="1"/>
  <c r="K7046" i="2"/>
  <c r="J7046" i="2"/>
  <c r="N7046" i="2" s="1"/>
  <c r="K7037" i="2"/>
  <c r="J7037" i="2"/>
  <c r="K7025" i="2"/>
  <c r="J7025" i="2"/>
  <c r="K7013" i="2"/>
  <c r="J7013" i="2"/>
  <c r="K7005" i="2"/>
  <c r="J7005" i="2"/>
  <c r="K6988" i="2"/>
  <c r="J6988" i="2"/>
  <c r="K6975" i="2"/>
  <c r="J6975" i="2"/>
  <c r="N6975" i="2" s="1"/>
  <c r="K6970" i="2"/>
  <c r="J6970" i="2"/>
  <c r="N6970" i="2" s="1"/>
  <c r="K6962" i="2"/>
  <c r="J6962" i="2"/>
  <c r="N6962" i="2" s="1"/>
  <c r="K6954" i="2"/>
  <c r="J6954" i="2"/>
  <c r="K6946" i="2"/>
  <c r="J6946" i="2"/>
  <c r="N6946" i="2" s="1"/>
  <c r="K6940" i="2"/>
  <c r="J6940" i="2"/>
  <c r="N6940" i="2" s="1"/>
  <c r="K6921" i="2"/>
  <c r="J6921" i="2"/>
  <c r="N6921" i="2" s="1"/>
  <c r="K6913" i="2"/>
  <c r="J6913" i="2"/>
  <c r="N6913" i="2" s="1"/>
  <c r="K6905" i="2"/>
  <c r="J6905" i="2"/>
  <c r="K6900" i="2"/>
  <c r="J6900" i="2"/>
  <c r="N6900" i="2" s="1"/>
  <c r="K6894" i="2"/>
  <c r="J6894" i="2"/>
  <c r="N6886" i="2"/>
  <c r="K6675" i="2"/>
  <c r="J6675" i="2"/>
  <c r="K6592" i="2"/>
  <c r="J6592" i="2"/>
  <c r="N6592" i="2" s="1"/>
  <c r="K6601" i="2"/>
  <c r="J6601" i="2"/>
  <c r="N6601" i="2" s="1"/>
  <c r="K6608" i="2"/>
  <c r="J6608" i="2"/>
  <c r="K6678" i="2"/>
  <c r="J6678" i="2"/>
  <c r="K6622" i="2"/>
  <c r="J6622" i="2"/>
  <c r="K6636" i="2"/>
  <c r="J6636" i="2"/>
  <c r="N6636" i="2" s="1"/>
  <c r="K6646" i="2"/>
  <c r="J6646" i="2"/>
  <c r="N6646" i="2" s="1"/>
  <c r="K6682" i="2"/>
  <c r="J6682" i="2"/>
  <c r="N6682" i="2" s="1"/>
  <c r="K6694" i="2"/>
  <c r="J6694" i="2"/>
  <c r="N6694" i="2" s="1"/>
  <c r="K6710" i="2"/>
  <c r="J6710" i="2"/>
  <c r="N6710" i="2" s="1"/>
  <c r="K6722" i="2"/>
  <c r="J6722" i="2"/>
  <c r="N6722" i="2" s="1"/>
  <c r="K6732" i="2"/>
  <c r="J6732" i="2"/>
  <c r="N6732" i="2" s="1"/>
  <c r="K6745" i="2"/>
  <c r="J6745" i="2"/>
  <c r="N6745" i="2" s="1"/>
  <c r="K6757" i="2"/>
  <c r="J6757" i="2"/>
  <c r="N6757" i="2" s="1"/>
  <c r="K6773" i="2"/>
  <c r="J6773" i="2"/>
  <c r="N6773" i="2" s="1"/>
  <c r="K6785" i="2"/>
  <c r="J6785" i="2"/>
  <c r="K6797" i="2"/>
  <c r="J6797" i="2"/>
  <c r="N6797" i="2" s="1"/>
  <c r="K6814" i="2"/>
  <c r="J6814" i="2"/>
  <c r="K6825" i="2"/>
  <c r="J6825" i="2"/>
  <c r="K6833" i="2"/>
  <c r="J6833" i="2"/>
  <c r="K6845" i="2"/>
  <c r="J6845" i="2"/>
  <c r="K6859" i="2"/>
  <c r="J6859" i="2"/>
  <c r="N6859" i="2" s="1"/>
  <c r="K6870" i="2"/>
  <c r="J6870" i="2"/>
  <c r="N6870" i="2" s="1"/>
  <c r="K6589" i="2"/>
  <c r="J6589" i="2"/>
  <c r="N6589" i="2" s="1"/>
  <c r="K6577" i="2"/>
  <c r="J6577" i="2"/>
  <c r="K6565" i="2"/>
  <c r="J6565" i="2"/>
  <c r="N6565" i="2" s="1"/>
  <c r="K6557" i="2"/>
  <c r="J6557" i="2"/>
  <c r="N6557" i="2" s="1"/>
  <c r="K6541" i="2"/>
  <c r="J6541" i="2"/>
  <c r="N6541" i="2" s="1"/>
  <c r="K6521" i="2"/>
  <c r="J6521" i="2"/>
  <c r="N6521" i="2" s="1"/>
  <c r="K6510" i="2"/>
  <c r="J6510" i="2"/>
  <c r="N6510" i="2" s="1"/>
  <c r="K6498" i="2"/>
  <c r="J6498" i="2"/>
  <c r="N6498" i="2" s="1"/>
  <c r="K6478" i="2"/>
  <c r="J6478" i="2"/>
  <c r="K6466" i="2"/>
  <c r="J6466" i="2"/>
  <c r="N6466" i="2" s="1"/>
  <c r="K6454" i="2"/>
  <c r="J6454" i="2"/>
  <c r="N6454" i="2" s="1"/>
  <c r="K6438" i="2"/>
  <c r="J6438" i="2"/>
  <c r="N6438" i="2" s="1"/>
  <c r="K6426" i="2"/>
  <c r="J6426" i="2"/>
  <c r="K6414" i="2"/>
  <c r="J6414" i="2"/>
  <c r="K6405" i="2"/>
  <c r="J6405" i="2"/>
  <c r="N6405" i="2" s="1"/>
  <c r="K6385" i="2"/>
  <c r="J6385" i="2"/>
  <c r="N6385" i="2" s="1"/>
  <c r="K6373" i="2"/>
  <c r="J6373" i="2"/>
  <c r="K6361" i="2"/>
  <c r="J6361" i="2"/>
  <c r="N6361" i="2" s="1"/>
  <c r="K6349" i="2"/>
  <c r="J6349" i="2"/>
  <c r="N6349" i="2" s="1"/>
  <c r="K6333" i="2"/>
  <c r="J6333" i="2"/>
  <c r="K6321" i="2"/>
  <c r="J6321" i="2"/>
  <c r="N6321" i="2" s="1"/>
  <c r="K6309" i="2"/>
  <c r="J6309" i="2"/>
  <c r="N6309" i="2" s="1"/>
  <c r="K6297" i="2"/>
  <c r="J6297" i="2"/>
  <c r="N6297" i="2" s="1"/>
  <c r="K6282" i="2"/>
  <c r="J6282" i="2"/>
  <c r="N6282" i="2" s="1"/>
  <c r="K6270" i="2"/>
  <c r="J6270" i="2"/>
  <c r="N6270" i="2" s="1"/>
  <c r="K6254" i="2"/>
  <c r="J6254" i="2"/>
  <c r="K6248" i="2"/>
  <c r="J6248" i="2"/>
  <c r="N6248" i="2" s="1"/>
  <c r="K6236" i="2"/>
  <c r="J6236" i="2"/>
  <c r="N6236" i="2" s="1"/>
  <c r="K6221" i="2"/>
  <c r="J6221" i="2"/>
  <c r="N6221" i="2" s="1"/>
  <c r="K6209" i="2"/>
  <c r="J6209" i="2"/>
  <c r="N6209" i="2" s="1"/>
  <c r="K6189" i="2"/>
  <c r="J6189" i="2"/>
  <c r="N6189" i="2" s="1"/>
  <c r="K6173" i="2"/>
  <c r="J6173" i="2"/>
  <c r="N6173" i="2" s="1"/>
  <c r="K6160" i="2"/>
  <c r="J6160" i="2"/>
  <c r="K6145" i="2"/>
  <c r="J6145" i="2"/>
  <c r="K6136" i="2"/>
  <c r="J6136" i="2"/>
  <c r="K6124" i="2"/>
  <c r="J6124" i="2"/>
  <c r="N6124" i="2" s="1"/>
  <c r="K6112" i="2"/>
  <c r="J6112" i="2"/>
  <c r="K6100" i="2"/>
  <c r="J6100" i="2"/>
  <c r="N6100" i="2" s="1"/>
  <c r="K6055" i="2"/>
  <c r="J6055" i="2"/>
  <c r="K6043" i="2"/>
  <c r="J6043" i="2"/>
  <c r="K6031" i="2"/>
  <c r="J6031" i="2"/>
  <c r="K5990" i="2"/>
  <c r="J5990" i="2"/>
  <c r="K5977" i="2"/>
  <c r="J5977" i="2"/>
  <c r="N5977" i="2" s="1"/>
  <c r="K5970" i="2"/>
  <c r="J5970" i="2"/>
  <c r="K5958" i="2"/>
  <c r="J5958" i="2"/>
  <c r="K5946" i="2"/>
  <c r="J5946" i="2"/>
  <c r="N5946" i="2" s="1"/>
  <c r="K5936" i="2"/>
  <c r="J5936" i="2"/>
  <c r="N5936" i="2" s="1"/>
  <c r="K5927" i="2"/>
  <c r="J5927" i="2"/>
  <c r="N5927" i="2" s="1"/>
  <c r="N5912" i="2"/>
  <c r="K5901" i="2"/>
  <c r="J5901" i="2"/>
  <c r="K5887" i="2"/>
  <c r="J5887" i="2"/>
  <c r="K5879" i="2"/>
  <c r="J5879" i="2"/>
  <c r="N5879" i="2" s="1"/>
  <c r="K5867" i="2"/>
  <c r="J5867" i="2"/>
  <c r="N5867" i="2" s="1"/>
  <c r="K5847" i="2"/>
  <c r="J5847" i="2"/>
  <c r="K5825" i="2"/>
  <c r="J5825" i="2"/>
  <c r="N5825" i="2" s="1"/>
  <c r="K5813" i="2"/>
  <c r="J5813" i="2"/>
  <c r="K5801" i="2"/>
  <c r="J5801" i="2"/>
  <c r="N5801" i="2" s="1"/>
  <c r="K5789" i="2"/>
  <c r="J5789" i="2"/>
  <c r="N5789" i="2" s="1"/>
  <c r="K5776" i="2"/>
  <c r="J5776" i="2"/>
  <c r="K5760" i="2"/>
  <c r="J5760" i="2"/>
  <c r="K5748" i="2"/>
  <c r="J5748" i="2"/>
  <c r="K5740" i="2"/>
  <c r="J5740" i="2"/>
  <c r="K5728" i="2"/>
  <c r="J5728" i="2"/>
  <c r="N5728" i="2" s="1"/>
  <c r="K5724" i="2"/>
  <c r="J5724" i="2"/>
  <c r="N5724" i="2" s="1"/>
  <c r="K5716" i="2"/>
  <c r="J5716" i="2"/>
  <c r="K5712" i="2"/>
  <c r="J5712" i="2"/>
  <c r="K5708" i="2"/>
  <c r="J5708" i="2"/>
  <c r="N5708" i="2" s="1"/>
  <c r="N5704" i="2"/>
  <c r="K5700" i="2"/>
  <c r="J5700" i="2"/>
  <c r="K5685" i="2"/>
  <c r="J5685" i="2"/>
  <c r="K5677" i="2"/>
  <c r="J5677" i="2"/>
  <c r="N5677" i="2" s="1"/>
  <c r="K5669" i="2"/>
  <c r="J5669" i="2"/>
  <c r="K5657" i="2"/>
  <c r="J5657" i="2"/>
  <c r="K5649" i="2"/>
  <c r="J5649" i="2"/>
  <c r="N5649" i="2" s="1"/>
  <c r="K5644" i="2"/>
  <c r="J5644" i="2"/>
  <c r="N5644" i="2" s="1"/>
  <c r="K5640" i="2"/>
  <c r="J5640" i="2"/>
  <c r="K5636" i="2"/>
  <c r="J5636" i="2"/>
  <c r="N5636" i="2" s="1"/>
  <c r="K5632" i="2"/>
  <c r="J5632" i="2"/>
  <c r="K5628" i="2"/>
  <c r="J5628" i="2"/>
  <c r="K5624" i="2"/>
  <c r="J5624" i="2"/>
  <c r="K5620" i="2"/>
  <c r="J5620" i="2"/>
  <c r="N5620" i="2" s="1"/>
  <c r="K5616" i="2"/>
  <c r="J5616" i="2"/>
  <c r="N5616" i="2" s="1"/>
  <c r="K5612" i="2"/>
  <c r="J5612" i="2"/>
  <c r="K5606" i="2"/>
  <c r="J5606" i="2"/>
  <c r="N5602" i="2"/>
  <c r="N5598" i="2"/>
  <c r="K5594" i="2"/>
  <c r="J5594" i="2"/>
  <c r="K5590" i="2"/>
  <c r="J5590" i="2"/>
  <c r="N5590" i="2" s="1"/>
  <c r="K5586" i="2"/>
  <c r="J5586" i="2"/>
  <c r="N5586" i="2" s="1"/>
  <c r="K5582" i="2"/>
  <c r="J5582" i="2"/>
  <c r="N5582" i="2" s="1"/>
  <c r="K5578" i="2"/>
  <c r="J5578" i="2"/>
  <c r="N5578" i="2" s="1"/>
  <c r="K5574" i="2"/>
  <c r="J5574" i="2"/>
  <c r="K5570" i="2"/>
  <c r="J5570" i="2"/>
  <c r="K5566" i="2"/>
  <c r="J5566" i="2"/>
  <c r="K5562" i="2"/>
  <c r="J5562" i="2"/>
  <c r="K5558" i="2"/>
  <c r="J5558" i="2"/>
  <c r="K5554" i="2"/>
  <c r="J5554" i="2"/>
  <c r="K5550" i="2"/>
  <c r="J5550" i="2"/>
  <c r="K5546" i="2"/>
  <c r="J5546" i="2"/>
  <c r="K5542" i="2"/>
  <c r="J5542" i="2"/>
  <c r="N5542" i="2" s="1"/>
  <c r="K5538" i="2"/>
  <c r="J5538" i="2"/>
  <c r="K5530" i="2"/>
  <c r="J5530" i="2"/>
  <c r="N5530" i="2" s="1"/>
  <c r="K5514" i="2"/>
  <c r="J5514" i="2"/>
  <c r="N5514" i="2" s="1"/>
  <c r="K5510" i="2"/>
  <c r="J5510" i="2"/>
  <c r="N5510" i="2" s="1"/>
  <c r="K5506" i="2"/>
  <c r="J5506" i="2"/>
  <c r="K5502" i="2"/>
  <c r="J5502" i="2"/>
  <c r="N5502" i="2" s="1"/>
  <c r="K5498" i="2"/>
  <c r="J5498" i="2"/>
  <c r="K5494" i="2"/>
  <c r="J5494" i="2"/>
  <c r="K5490" i="2"/>
  <c r="J5490" i="2"/>
  <c r="K5486" i="2"/>
  <c r="J5486" i="2"/>
  <c r="N5486" i="2" s="1"/>
  <c r="K5483" i="2"/>
  <c r="J5483" i="2"/>
  <c r="K5480" i="2"/>
  <c r="J5480" i="2"/>
  <c r="K5473" i="2"/>
  <c r="J5473" i="2"/>
  <c r="K5469" i="2"/>
  <c r="J5469" i="2"/>
  <c r="K5465" i="2"/>
  <c r="J5465" i="2"/>
  <c r="K5461" i="2"/>
  <c r="J5461" i="2"/>
  <c r="K5457" i="2"/>
  <c r="J5457" i="2"/>
  <c r="N5457" i="2" s="1"/>
  <c r="K5453" i="2"/>
  <c r="J5453" i="2"/>
  <c r="N5453" i="2" s="1"/>
  <c r="K5449" i="2"/>
  <c r="J5449" i="2"/>
  <c r="K5445" i="2"/>
  <c r="J5445" i="2"/>
  <c r="K5441" i="2"/>
  <c r="J5441" i="2"/>
  <c r="K5437" i="2"/>
  <c r="J5437" i="2"/>
  <c r="K5433" i="2"/>
  <c r="J5433" i="2"/>
  <c r="K5429" i="2"/>
  <c r="J5429" i="2"/>
  <c r="K5425" i="2"/>
  <c r="J5425" i="2"/>
  <c r="K5419" i="2"/>
  <c r="J5419" i="2"/>
  <c r="K5415" i="2"/>
  <c r="J5415" i="2"/>
  <c r="N5415" i="2" s="1"/>
  <c r="J5411" i="2"/>
  <c r="N5411" i="2" s="1"/>
  <c r="K5411" i="2"/>
  <c r="K5393" i="2"/>
  <c r="J5393" i="2"/>
  <c r="N5393" i="2" s="1"/>
  <c r="K5389" i="2"/>
  <c r="J5389" i="2"/>
  <c r="N5389" i="2" s="1"/>
  <c r="K5384" i="2"/>
  <c r="J5384" i="2"/>
  <c r="K5380" i="2"/>
  <c r="J5380" i="2"/>
  <c r="N5380" i="2" s="1"/>
  <c r="K5376" i="2"/>
  <c r="J5376" i="2"/>
  <c r="N5376" i="2" s="1"/>
  <c r="K5372" i="2"/>
  <c r="J5372" i="2"/>
  <c r="K5368" i="2"/>
  <c r="J5368" i="2"/>
  <c r="N5368" i="2" s="1"/>
  <c r="K5364" i="2"/>
  <c r="J5364" i="2"/>
  <c r="N5364" i="2" s="1"/>
  <c r="K5356" i="2"/>
  <c r="J5356" i="2"/>
  <c r="K5352" i="2"/>
  <c r="J5352" i="2"/>
  <c r="N5352" i="2" s="1"/>
  <c r="K5348" i="2"/>
  <c r="J5348" i="2"/>
  <c r="K5344" i="2"/>
  <c r="J5344" i="2"/>
  <c r="K5340" i="2"/>
  <c r="J5340" i="2"/>
  <c r="K5336" i="2"/>
  <c r="J5336" i="2"/>
  <c r="N5336" i="2" s="1"/>
  <c r="K5332" i="2"/>
  <c r="J5332" i="2"/>
  <c r="N5332" i="2" s="1"/>
  <c r="K5328" i="2"/>
  <c r="J5328" i="2"/>
  <c r="N5328" i="2" s="1"/>
  <c r="K5324" i="2"/>
  <c r="J5324" i="2"/>
  <c r="N5320" i="2"/>
  <c r="K5316" i="2"/>
  <c r="J5316" i="2"/>
  <c r="K5309" i="2"/>
  <c r="J5309" i="2"/>
  <c r="N5305" i="2"/>
  <c r="N5301" i="2"/>
  <c r="N5297" i="2"/>
  <c r="K5293" i="2"/>
  <c r="J5293" i="2"/>
  <c r="K5289" i="2"/>
  <c r="J5289" i="2"/>
  <c r="N5289" i="2" s="1"/>
  <c r="K5285" i="2"/>
  <c r="J5285" i="2"/>
  <c r="N5285" i="2" s="1"/>
  <c r="K5281" i="2"/>
  <c r="J5281" i="2"/>
  <c r="K5277" i="2"/>
  <c r="J5277" i="2"/>
  <c r="K5273" i="2"/>
  <c r="J5273" i="2"/>
  <c r="K5269" i="2"/>
  <c r="J5269" i="2"/>
  <c r="K5265" i="2"/>
  <c r="J5265" i="2"/>
  <c r="K5261" i="2"/>
  <c r="J5261" i="2"/>
  <c r="N5261" i="2" s="1"/>
  <c r="K5257" i="2"/>
  <c r="J5257" i="2"/>
  <c r="K5253" i="2"/>
  <c r="J5253" i="2"/>
  <c r="N5249" i="2"/>
  <c r="N5245" i="2"/>
  <c r="N5241" i="2"/>
  <c r="K5237" i="2"/>
  <c r="J5237" i="2"/>
  <c r="K5233" i="2"/>
  <c r="J5233" i="2"/>
  <c r="K5229" i="2"/>
  <c r="J5229" i="2"/>
  <c r="K5225" i="2"/>
  <c r="J5225" i="2"/>
  <c r="K5222" i="2"/>
  <c r="J5222" i="2"/>
  <c r="K5219" i="2"/>
  <c r="J5219" i="2"/>
  <c r="K5215" i="2"/>
  <c r="J5215" i="2"/>
  <c r="K5211" i="2"/>
  <c r="J5211" i="2"/>
  <c r="K5207" i="2"/>
  <c r="J5207" i="2"/>
  <c r="K5203" i="2"/>
  <c r="J5203" i="2"/>
  <c r="K5195" i="2"/>
  <c r="J5195" i="2"/>
  <c r="K5192" i="2"/>
  <c r="J5192" i="2"/>
  <c r="N5192" i="2" s="1"/>
  <c r="K5188" i="2"/>
  <c r="J5188" i="2"/>
  <c r="N5188" i="2" s="1"/>
  <c r="K5184" i="2"/>
  <c r="J5184" i="2"/>
  <c r="K5180" i="2"/>
  <c r="J5180" i="2"/>
  <c r="N5180" i="2" s="1"/>
  <c r="K5172" i="2"/>
  <c r="J5172" i="2"/>
  <c r="K5164" i="2"/>
  <c r="J5164" i="2"/>
  <c r="N5160" i="2"/>
  <c r="N5156" i="2"/>
  <c r="N5153" i="2"/>
  <c r="K5146" i="2"/>
  <c r="J5146" i="2"/>
  <c r="N5146" i="2" s="1"/>
  <c r="K5142" i="2"/>
  <c r="J5142" i="2"/>
  <c r="N5142" i="2" s="1"/>
  <c r="K5138" i="2"/>
  <c r="J5138" i="2"/>
  <c r="N5138" i="2" s="1"/>
  <c r="K5134" i="2"/>
  <c r="J5134" i="2"/>
  <c r="N5134" i="2" s="1"/>
  <c r="K5127" i="2"/>
  <c r="J5127" i="2"/>
  <c r="K5123" i="2"/>
  <c r="J5123" i="2"/>
  <c r="K5119" i="2"/>
  <c r="J5119" i="2"/>
  <c r="K5115" i="2"/>
  <c r="J5115" i="2"/>
  <c r="N5115" i="2" s="1"/>
  <c r="J5111" i="2"/>
  <c r="N5111" i="2" s="1"/>
  <c r="K5111" i="2"/>
  <c r="K5108" i="2"/>
  <c r="J5108" i="2"/>
  <c r="N5108" i="2" s="1"/>
  <c r="K5103" i="2"/>
  <c r="J5103" i="2"/>
  <c r="N5103" i="2" s="1"/>
  <c r="K5099" i="2"/>
  <c r="J5099" i="2"/>
  <c r="K5095" i="2"/>
  <c r="J5095" i="2"/>
  <c r="N5095" i="2" s="1"/>
  <c r="K5091" i="2"/>
  <c r="J5091" i="2"/>
  <c r="N5091" i="2" s="1"/>
  <c r="K5087" i="2"/>
  <c r="J5087" i="2"/>
  <c r="N5087" i="2" s="1"/>
  <c r="K5084" i="2"/>
  <c r="J5084" i="2"/>
  <c r="N5084" i="2" s="1"/>
  <c r="K5080" i="2"/>
  <c r="J5080" i="2"/>
  <c r="N5080" i="2" s="1"/>
  <c r="K5076" i="2"/>
  <c r="J5076" i="2"/>
  <c r="N5076" i="2" s="1"/>
  <c r="K5072" i="2"/>
  <c r="J5072" i="2"/>
  <c r="N5072" i="2" s="1"/>
  <c r="K5068" i="2"/>
  <c r="J5068" i="2"/>
  <c r="N5068" i="2" s="1"/>
  <c r="K5064" i="2"/>
  <c r="J5064" i="2"/>
  <c r="N5064" i="2" s="1"/>
  <c r="K5060" i="2"/>
  <c r="J5060" i="2"/>
  <c r="N5060" i="2" s="1"/>
  <c r="K5056" i="2"/>
  <c r="J5056" i="2"/>
  <c r="N5056" i="2" s="1"/>
  <c r="K5052" i="2"/>
  <c r="J5052" i="2"/>
  <c r="N5052" i="2" s="1"/>
  <c r="K5048" i="2"/>
  <c r="J5048" i="2"/>
  <c r="N5048" i="2" s="1"/>
  <c r="K5044" i="2"/>
  <c r="J5044" i="2"/>
  <c r="N5044" i="2" s="1"/>
  <c r="K5040" i="2"/>
  <c r="J5040" i="2"/>
  <c r="K5036" i="2"/>
  <c r="J5036" i="2"/>
  <c r="K5032" i="2"/>
  <c r="J5032" i="2"/>
  <c r="K5028" i="2"/>
  <c r="J5028" i="2"/>
  <c r="K5024" i="2"/>
  <c r="J5024" i="2"/>
  <c r="N5024" i="2" s="1"/>
  <c r="K5020" i="2"/>
  <c r="J5020" i="2"/>
  <c r="K5016" i="2"/>
  <c r="J5016" i="2"/>
  <c r="N5016" i="2" s="1"/>
  <c r="K5012" i="2"/>
  <c r="J5012" i="2"/>
  <c r="N5012" i="2" s="1"/>
  <c r="K5008" i="2"/>
  <c r="J5008" i="2"/>
  <c r="N5008" i="2" s="1"/>
  <c r="K5004" i="2"/>
  <c r="J5004" i="2"/>
  <c r="K5000" i="2"/>
  <c r="J5000" i="2"/>
  <c r="K4997" i="2"/>
  <c r="J4997" i="2"/>
  <c r="N4997" i="2" s="1"/>
  <c r="K4993" i="2"/>
  <c r="J4993" i="2"/>
  <c r="N4993" i="2" s="1"/>
  <c r="K4989" i="2"/>
  <c r="J4989" i="2"/>
  <c r="K4985" i="2"/>
  <c r="J4985" i="2"/>
  <c r="N4985" i="2" s="1"/>
  <c r="K4981" i="2"/>
  <c r="J4981" i="2"/>
  <c r="N4981" i="2" s="1"/>
  <c r="K4977" i="2"/>
  <c r="J4977" i="2"/>
  <c r="N4977" i="2" s="1"/>
  <c r="K4973" i="2"/>
  <c r="J4973" i="2"/>
  <c r="N4973" i="2" s="1"/>
  <c r="K4969" i="2"/>
  <c r="J4969" i="2"/>
  <c r="N4969" i="2" s="1"/>
  <c r="K4965" i="2"/>
  <c r="J4965" i="2"/>
  <c r="N4965" i="2" s="1"/>
  <c r="K4961" i="2"/>
  <c r="J4961" i="2"/>
  <c r="N4961" i="2" s="1"/>
  <c r="K4957" i="2"/>
  <c r="J4957" i="2"/>
  <c r="N4957" i="2" s="1"/>
  <c r="K4953" i="2"/>
  <c r="J4953" i="2"/>
  <c r="N4953" i="2" s="1"/>
  <c r="K4949" i="2"/>
  <c r="J4949" i="2"/>
  <c r="N4949" i="2" s="1"/>
  <c r="K4945" i="2"/>
  <c r="J4945" i="2"/>
  <c r="N4945" i="2" s="1"/>
  <c r="K4941" i="2"/>
  <c r="J4941" i="2"/>
  <c r="N4941" i="2" s="1"/>
  <c r="K4937" i="2"/>
  <c r="J4937" i="2"/>
  <c r="N4937" i="2" s="1"/>
  <c r="K4933" i="2"/>
  <c r="J4933" i="2"/>
  <c r="K4929" i="2"/>
  <c r="J4929" i="2"/>
  <c r="N4929" i="2" s="1"/>
  <c r="K4925" i="2"/>
  <c r="J4925" i="2"/>
  <c r="N4925" i="2" s="1"/>
  <c r="K4921" i="2"/>
  <c r="J4921" i="2"/>
  <c r="K4916" i="2"/>
  <c r="J4916" i="2"/>
  <c r="N4916" i="2" s="1"/>
  <c r="K4909" i="2"/>
  <c r="J4909" i="2"/>
  <c r="K4905" i="2"/>
  <c r="J4905" i="2"/>
  <c r="K4901" i="2"/>
  <c r="J4901" i="2"/>
  <c r="K4897" i="2"/>
  <c r="J4897" i="2"/>
  <c r="K4893" i="2"/>
  <c r="J4893" i="2"/>
  <c r="K4886" i="2"/>
  <c r="J4886" i="2"/>
  <c r="K4882" i="2"/>
  <c r="J4882" i="2"/>
  <c r="J4878" i="2"/>
  <c r="N4878" i="2" s="1"/>
  <c r="K4878" i="2"/>
  <c r="K4872" i="2"/>
  <c r="J4872" i="2"/>
  <c r="N4868" i="2"/>
  <c r="K4864" i="2"/>
  <c r="J4864" i="2"/>
  <c r="N4864" i="2" s="1"/>
  <c r="K4860" i="2"/>
  <c r="J4860" i="2"/>
  <c r="K4856" i="2"/>
  <c r="J4856" i="2"/>
  <c r="K4852" i="2"/>
  <c r="J4852" i="2"/>
  <c r="K4848" i="2"/>
  <c r="J4848" i="2"/>
  <c r="K4842" i="2"/>
  <c r="J4842" i="2"/>
  <c r="K4838" i="2"/>
  <c r="J4838" i="2"/>
  <c r="K4834" i="2"/>
  <c r="J4834" i="2"/>
  <c r="K4830" i="2"/>
  <c r="J4830" i="2"/>
  <c r="K4826" i="2"/>
  <c r="J4826" i="2"/>
  <c r="N4822" i="2"/>
  <c r="K4818" i="2"/>
  <c r="J4818" i="2"/>
  <c r="N4818" i="2" s="1"/>
  <c r="K4814" i="2"/>
  <c r="J4814" i="2"/>
  <c r="K4810" i="2"/>
  <c r="J4810" i="2"/>
  <c r="N4810" i="2" s="1"/>
  <c r="K4806" i="2"/>
  <c r="J4806" i="2"/>
  <c r="N4806" i="2" s="1"/>
  <c r="K4802" i="2"/>
  <c r="J4802" i="2"/>
  <c r="N4802" i="2" s="1"/>
  <c r="K4798" i="2"/>
  <c r="J4798" i="2"/>
  <c r="N4798" i="2" s="1"/>
  <c r="K4794" i="2"/>
  <c r="J4794" i="2"/>
  <c r="N4794" i="2" s="1"/>
  <c r="K4790" i="2"/>
  <c r="J4790" i="2"/>
  <c r="N4790" i="2" s="1"/>
  <c r="K4786" i="2"/>
  <c r="J4786" i="2"/>
  <c r="N4786" i="2" s="1"/>
  <c r="K4782" i="2"/>
  <c r="J4782" i="2"/>
  <c r="N4782" i="2" s="1"/>
  <c r="K4778" i="2"/>
  <c r="J4778" i="2"/>
  <c r="N4778" i="2" s="1"/>
  <c r="K4774" i="2"/>
  <c r="J4774" i="2"/>
  <c r="N4774" i="2" s="1"/>
  <c r="K4770" i="2"/>
  <c r="J4770" i="2"/>
  <c r="N4770" i="2" s="1"/>
  <c r="K4766" i="2"/>
  <c r="J4766" i="2"/>
  <c r="N4766" i="2" s="1"/>
  <c r="K4762" i="2"/>
  <c r="J4762" i="2"/>
  <c r="N4758" i="2"/>
  <c r="K4754" i="2"/>
  <c r="J4754" i="2"/>
  <c r="N4754" i="2" s="1"/>
  <c r="N4750" i="2"/>
  <c r="K4744" i="2"/>
  <c r="J4744" i="2"/>
  <c r="N4744" i="2" s="1"/>
  <c r="K4740" i="2"/>
  <c r="J4740" i="2"/>
  <c r="N4740" i="2" s="1"/>
  <c r="K4736" i="2"/>
  <c r="J4736" i="2"/>
  <c r="N4736" i="2" s="1"/>
  <c r="K4732" i="2"/>
  <c r="J4732" i="2"/>
  <c r="N4732" i="2" s="1"/>
  <c r="K4728" i="2"/>
  <c r="J4728" i="2"/>
  <c r="N4728" i="2" s="1"/>
  <c r="K4720" i="2"/>
  <c r="J4720" i="2"/>
  <c r="N4720" i="2" s="1"/>
  <c r="K4712" i="2"/>
  <c r="J4712" i="2"/>
  <c r="N4712" i="2" s="1"/>
  <c r="K4708" i="2"/>
  <c r="J4708" i="2"/>
  <c r="N4708" i="2" s="1"/>
  <c r="K4704" i="2"/>
  <c r="J4704" i="2"/>
  <c r="N4704" i="2" s="1"/>
  <c r="K4700" i="2"/>
  <c r="J4700" i="2"/>
  <c r="N4700" i="2" s="1"/>
  <c r="K4696" i="2"/>
  <c r="J4696" i="2"/>
  <c r="N4696" i="2" s="1"/>
  <c r="K4692" i="2"/>
  <c r="J4692" i="2"/>
  <c r="N4692" i="2" s="1"/>
  <c r="K4688" i="2"/>
  <c r="J4688" i="2"/>
  <c r="N4688" i="2" s="1"/>
  <c r="K4684" i="2"/>
  <c r="J4684" i="2"/>
  <c r="N4684" i="2" s="1"/>
  <c r="K4680" i="2"/>
  <c r="J4680" i="2"/>
  <c r="N4680" i="2" s="1"/>
  <c r="K4676" i="2"/>
  <c r="J4676" i="2"/>
  <c r="N4676" i="2" s="1"/>
  <c r="K4672" i="2"/>
  <c r="J4672" i="2"/>
  <c r="K4668" i="2"/>
  <c r="J4668" i="2"/>
  <c r="N4668" i="2" s="1"/>
  <c r="K4664" i="2"/>
  <c r="J4664" i="2"/>
  <c r="K4660" i="2"/>
  <c r="J4660" i="2"/>
  <c r="N4660" i="2" s="1"/>
  <c r="K4654" i="2"/>
  <c r="J4654" i="2"/>
  <c r="K4649" i="2"/>
  <c r="J4649" i="2"/>
  <c r="K4645" i="2"/>
  <c r="J4645" i="2"/>
  <c r="K4641" i="2"/>
  <c r="J4641" i="2"/>
  <c r="K4637" i="2"/>
  <c r="J4637" i="2"/>
  <c r="N4637" i="2" s="1"/>
  <c r="K4633" i="2"/>
  <c r="J4633" i="2"/>
  <c r="K4629" i="2"/>
  <c r="J4629" i="2"/>
  <c r="N4629" i="2" s="1"/>
  <c r="K4625" i="2"/>
  <c r="J4625" i="2"/>
  <c r="N4625" i="2" s="1"/>
  <c r="K4621" i="2"/>
  <c r="J4621" i="2"/>
  <c r="K4617" i="2"/>
  <c r="J4617" i="2"/>
  <c r="N4617" i="2" s="1"/>
  <c r="K4613" i="2"/>
  <c r="J4613" i="2"/>
  <c r="N4613" i="2" s="1"/>
  <c r="N4609" i="2"/>
  <c r="K4605" i="2"/>
  <c r="J4605" i="2"/>
  <c r="N4605" i="2" s="1"/>
  <c r="K4601" i="2"/>
  <c r="J4601" i="2"/>
  <c r="N4601" i="2" s="1"/>
  <c r="K4597" i="2"/>
  <c r="J4597" i="2"/>
  <c r="K4593" i="2"/>
  <c r="J4593" i="2"/>
  <c r="K4589" i="2"/>
  <c r="J4589" i="2"/>
  <c r="N4589" i="2" s="1"/>
  <c r="N4585" i="2"/>
  <c r="K4581" i="2"/>
  <c r="J4581" i="2"/>
  <c r="N4581" i="2" s="1"/>
  <c r="K4575" i="2"/>
  <c r="J4575" i="2"/>
  <c r="K4570" i="2"/>
  <c r="J4570" i="2"/>
  <c r="N4570" i="2" s="1"/>
  <c r="N4567" i="2"/>
  <c r="K4563" i="2"/>
  <c r="J4563" i="2"/>
  <c r="N4563" i="2" s="1"/>
  <c r="K4559" i="2"/>
  <c r="J4559" i="2"/>
  <c r="N4559" i="2" s="1"/>
  <c r="K4555" i="2"/>
  <c r="J4555" i="2"/>
  <c r="N4555" i="2" s="1"/>
  <c r="K4551" i="2"/>
  <c r="J4551" i="2"/>
  <c r="N4551" i="2" s="1"/>
  <c r="K4547" i="2"/>
  <c r="J4547" i="2"/>
  <c r="N4547" i="2" s="1"/>
  <c r="N4543" i="2"/>
  <c r="K4539" i="2"/>
  <c r="J4539" i="2"/>
  <c r="N4539" i="2" s="1"/>
  <c r="K4536" i="2"/>
  <c r="J4536" i="2"/>
  <c r="K4532" i="2"/>
  <c r="J4532" i="2"/>
  <c r="N4532" i="2" s="1"/>
  <c r="N4528" i="2"/>
  <c r="N4524" i="2"/>
  <c r="K4520" i="2"/>
  <c r="J4520" i="2"/>
  <c r="K4516" i="2"/>
  <c r="J4516" i="2"/>
  <c r="N4516" i="2" s="1"/>
  <c r="K4512" i="2"/>
  <c r="J4512" i="2"/>
  <c r="N4508" i="2"/>
  <c r="K4503" i="2"/>
  <c r="J4503" i="2"/>
  <c r="N4503" i="2" s="1"/>
  <c r="K4499" i="2"/>
  <c r="J4499" i="2"/>
  <c r="N4499" i="2" s="1"/>
  <c r="K4495" i="2"/>
  <c r="J4495" i="2"/>
  <c r="N4495" i="2" s="1"/>
  <c r="K4491" i="2"/>
  <c r="J4491" i="2"/>
  <c r="N4491" i="2" s="1"/>
  <c r="K4487" i="2"/>
  <c r="J4487" i="2"/>
  <c r="K4483" i="2"/>
  <c r="J4483" i="2"/>
  <c r="K4479" i="2"/>
  <c r="J4479" i="2"/>
  <c r="K4475" i="2"/>
  <c r="J4475" i="2"/>
  <c r="K4471" i="2"/>
  <c r="J4471" i="2"/>
  <c r="K4464" i="2"/>
  <c r="J4464" i="2"/>
  <c r="N4456" i="2"/>
  <c r="K4452" i="2"/>
  <c r="J4452" i="2"/>
  <c r="N4452" i="2" s="1"/>
  <c r="N4445" i="2"/>
  <c r="N4441" i="2"/>
  <c r="K4437" i="2"/>
  <c r="J4437" i="2"/>
  <c r="N4437" i="2" s="1"/>
  <c r="K4433" i="2"/>
  <c r="J4433" i="2"/>
  <c r="N4433" i="2" s="1"/>
  <c r="K4429" i="2"/>
  <c r="J4429" i="2"/>
  <c r="K4425" i="2"/>
  <c r="J4425" i="2"/>
  <c r="N4425" i="2" s="1"/>
  <c r="K4421" i="2"/>
  <c r="J4421" i="2"/>
  <c r="K4413" i="2"/>
  <c r="J4413" i="2"/>
  <c r="K4409" i="2"/>
  <c r="J4409" i="2"/>
  <c r="K4405" i="2"/>
  <c r="J4405" i="2"/>
  <c r="K4401" i="2"/>
  <c r="J4401" i="2"/>
  <c r="N4401" i="2" s="1"/>
  <c r="K4397" i="2"/>
  <c r="J4397" i="2"/>
  <c r="N4397" i="2" s="1"/>
  <c r="K4393" i="2"/>
  <c r="J4393" i="2"/>
  <c r="N4393" i="2" s="1"/>
  <c r="K4389" i="2"/>
  <c r="J4389" i="2"/>
  <c r="N4389" i="2" s="1"/>
  <c r="K4385" i="2"/>
  <c r="J4385" i="2"/>
  <c r="N4385" i="2" s="1"/>
  <c r="K4381" i="2"/>
  <c r="J4381" i="2"/>
  <c r="N4381" i="2" s="1"/>
  <c r="K4377" i="2"/>
  <c r="J4377" i="2"/>
  <c r="N4377" i="2" s="1"/>
  <c r="K4373" i="2"/>
  <c r="J4373" i="2"/>
  <c r="N4373" i="2" s="1"/>
  <c r="K4369" i="2"/>
  <c r="J4369" i="2"/>
  <c r="N4369" i="2" s="1"/>
  <c r="K4365" i="2"/>
  <c r="J4365" i="2"/>
  <c r="N4365" i="2" s="1"/>
  <c r="K4361" i="2"/>
  <c r="J4361" i="2"/>
  <c r="N4361" i="2" s="1"/>
  <c r="K4357" i="2"/>
  <c r="J4357" i="2"/>
  <c r="N4357" i="2" s="1"/>
  <c r="K4353" i="2"/>
  <c r="J4353" i="2"/>
  <c r="N4353" i="2" s="1"/>
  <c r="K4350" i="2"/>
  <c r="J4350" i="2"/>
  <c r="N4350" i="2" s="1"/>
  <c r="N4346" i="2"/>
  <c r="K4342" i="2"/>
  <c r="J4342" i="2"/>
  <c r="N4342" i="2" s="1"/>
  <c r="K4338" i="2"/>
  <c r="J4338" i="2"/>
  <c r="N4338" i="2" s="1"/>
  <c r="K4334" i="2"/>
  <c r="J4334" i="2"/>
  <c r="K4330" i="2"/>
  <c r="J4330" i="2"/>
  <c r="K4326" i="2"/>
  <c r="J4326" i="2"/>
  <c r="K4322" i="2"/>
  <c r="J4322" i="2"/>
  <c r="K4318" i="2"/>
  <c r="J4318" i="2"/>
  <c r="K4314" i="2"/>
  <c r="J4314" i="2"/>
  <c r="K4310" i="2"/>
  <c r="J4310" i="2"/>
  <c r="N4310" i="2" s="1"/>
  <c r="K4306" i="2"/>
  <c r="J4306" i="2"/>
  <c r="K4302" i="2"/>
  <c r="J4302" i="2"/>
  <c r="N4302" i="2" s="1"/>
  <c r="K4298" i="2"/>
  <c r="J4298" i="2"/>
  <c r="N4298" i="2" s="1"/>
  <c r="K4294" i="2"/>
  <c r="J4294" i="2"/>
  <c r="N4294" i="2" s="1"/>
  <c r="K4290" i="2"/>
  <c r="J4290" i="2"/>
  <c r="K4286" i="2"/>
  <c r="J4286" i="2"/>
  <c r="N4286" i="2" s="1"/>
  <c r="K4282" i="2"/>
  <c r="J4282" i="2"/>
  <c r="N4282" i="2" s="1"/>
  <c r="K4278" i="2"/>
  <c r="J4278" i="2"/>
  <c r="N4278" i="2" s="1"/>
  <c r="K4274" i="2"/>
  <c r="J4274" i="2"/>
  <c r="K4270" i="2"/>
  <c r="J4270" i="2"/>
  <c r="K4266" i="2"/>
  <c r="J4266" i="2"/>
  <c r="K4262" i="2"/>
  <c r="J4262" i="2"/>
  <c r="N4262" i="2" s="1"/>
  <c r="K4258" i="2"/>
  <c r="J4258" i="2"/>
  <c r="N4258" i="2" s="1"/>
  <c r="K4254" i="2"/>
  <c r="J4254" i="2"/>
  <c r="K4250" i="2"/>
  <c r="J4250" i="2"/>
  <c r="K4246" i="2"/>
  <c r="J4246" i="2"/>
  <c r="K4242" i="2"/>
  <c r="J4242" i="2"/>
  <c r="K4238" i="2"/>
  <c r="J4238" i="2"/>
  <c r="K4234" i="2"/>
  <c r="J4234" i="2"/>
  <c r="N4234" i="2" s="1"/>
  <c r="K4231" i="2"/>
  <c r="J4231" i="2"/>
  <c r="K4227" i="2"/>
  <c r="J4227" i="2"/>
  <c r="N4227" i="2" s="1"/>
  <c r="K4223" i="2"/>
  <c r="J4223" i="2"/>
  <c r="N4223" i="2" s="1"/>
  <c r="K4219" i="2"/>
  <c r="J4219" i="2"/>
  <c r="K4215" i="2"/>
  <c r="J4215" i="2"/>
  <c r="N4215" i="2" s="1"/>
  <c r="K4211" i="2"/>
  <c r="J4211" i="2"/>
  <c r="N4211" i="2" s="1"/>
  <c r="K4207" i="2"/>
  <c r="J4207" i="2"/>
  <c r="N4207" i="2" s="1"/>
  <c r="K4203" i="2"/>
  <c r="J4203" i="2"/>
  <c r="N4203" i="2" s="1"/>
  <c r="K4199" i="2"/>
  <c r="J4199" i="2"/>
  <c r="K4195" i="2"/>
  <c r="J4195" i="2"/>
  <c r="N4195" i="2" s="1"/>
  <c r="K4191" i="2"/>
  <c r="J4191" i="2"/>
  <c r="N4191" i="2" s="1"/>
  <c r="K4187" i="2"/>
  <c r="J4187" i="2"/>
  <c r="K4183" i="2"/>
  <c r="J4183" i="2"/>
  <c r="N4183" i="2" s="1"/>
  <c r="K4179" i="2"/>
  <c r="J4179" i="2"/>
  <c r="N4179" i="2" s="1"/>
  <c r="K4175" i="2"/>
  <c r="J4175" i="2"/>
  <c r="N4175" i="2" s="1"/>
  <c r="K4171" i="2"/>
  <c r="J4171" i="2"/>
  <c r="K4167" i="2"/>
  <c r="J4167" i="2"/>
  <c r="N4167" i="2" s="1"/>
  <c r="K4159" i="2"/>
  <c r="J4159" i="2"/>
  <c r="N4159" i="2" s="1"/>
  <c r="K4155" i="2"/>
  <c r="J4155" i="2"/>
  <c r="N4155" i="2" s="1"/>
  <c r="K4151" i="2"/>
  <c r="J4151" i="2"/>
  <c r="N4151" i="2" s="1"/>
  <c r="K4147" i="2"/>
  <c r="J4147" i="2"/>
  <c r="N4147" i="2" s="1"/>
  <c r="K4143" i="2"/>
  <c r="J4143" i="2"/>
  <c r="N4143" i="2" s="1"/>
  <c r="K4139" i="2"/>
  <c r="J4139" i="2"/>
  <c r="K4135" i="2"/>
  <c r="J4135" i="2"/>
  <c r="K4131" i="2"/>
  <c r="J4131" i="2"/>
  <c r="N4131" i="2" s="1"/>
  <c r="K4127" i="2"/>
  <c r="J4127" i="2"/>
  <c r="N4127" i="2" s="1"/>
  <c r="K4123" i="2"/>
  <c r="J4123" i="2"/>
  <c r="N4123" i="2" s="1"/>
  <c r="K4120" i="2"/>
  <c r="J4120" i="2"/>
  <c r="N4120" i="2" s="1"/>
  <c r="K4116" i="2"/>
  <c r="J4116" i="2"/>
  <c r="N4116" i="2" s="1"/>
  <c r="K4112" i="2"/>
  <c r="J4112" i="2"/>
  <c r="N4112" i="2" s="1"/>
  <c r="K4108" i="2"/>
  <c r="J4108" i="2"/>
  <c r="K4104" i="2"/>
  <c r="J4104" i="2"/>
  <c r="K4100" i="2"/>
  <c r="J4100" i="2"/>
  <c r="K4096" i="2"/>
  <c r="J4096" i="2"/>
  <c r="K4092" i="2"/>
  <c r="J4092" i="2"/>
  <c r="N4092" i="2" s="1"/>
  <c r="K4088" i="2"/>
  <c r="J4088" i="2"/>
  <c r="N4088" i="2" s="1"/>
  <c r="K4084" i="2"/>
  <c r="J4084" i="2"/>
  <c r="K4080" i="2"/>
  <c r="J4080" i="2"/>
  <c r="K4076" i="2"/>
  <c r="J4076" i="2"/>
  <c r="K4072" i="2"/>
  <c r="J4072" i="2"/>
  <c r="K4068" i="2"/>
  <c r="J4068" i="2"/>
  <c r="K4064" i="2"/>
  <c r="J4064" i="2"/>
  <c r="N4064" i="2" s="1"/>
  <c r="K4060" i="2"/>
  <c r="J4060" i="2"/>
  <c r="K4056" i="2"/>
  <c r="J4056" i="2"/>
  <c r="K4052" i="2"/>
  <c r="J4052" i="2"/>
  <c r="K4048" i="2"/>
  <c r="J4048" i="2"/>
  <c r="K4044" i="2"/>
  <c r="J4044" i="2"/>
  <c r="K4040" i="2"/>
  <c r="J4040" i="2"/>
  <c r="K4036" i="2"/>
  <c r="J4036" i="2"/>
  <c r="K4032" i="2"/>
  <c r="J4032" i="2"/>
  <c r="K4028" i="2"/>
  <c r="J4028" i="2"/>
  <c r="K4024" i="2"/>
  <c r="J4024" i="2"/>
  <c r="K4020" i="2"/>
  <c r="J4020" i="2"/>
  <c r="K4016" i="2"/>
  <c r="J4016" i="2"/>
  <c r="K4012" i="2"/>
  <c r="J4012" i="2"/>
  <c r="N4012" i="2" s="1"/>
  <c r="K4008" i="2"/>
  <c r="J4008" i="2"/>
  <c r="K4004" i="2"/>
  <c r="J4004" i="2"/>
  <c r="K4000" i="2"/>
  <c r="J4000" i="2"/>
  <c r="K3996" i="2"/>
  <c r="J3996" i="2"/>
  <c r="K3992" i="2"/>
  <c r="J3992" i="2"/>
  <c r="K3988" i="2"/>
  <c r="J3988" i="2"/>
  <c r="N3984" i="2"/>
  <c r="K3977" i="2"/>
  <c r="J3977" i="2"/>
  <c r="K3973" i="2"/>
  <c r="J3973" i="2"/>
  <c r="K3969" i="2"/>
  <c r="J3969" i="2"/>
  <c r="N3969" i="2" s="1"/>
  <c r="K3965" i="2"/>
  <c r="J3965" i="2"/>
  <c r="K3961" i="2"/>
  <c r="J3961" i="2"/>
  <c r="N3961" i="2" s="1"/>
  <c r="K3957" i="2"/>
  <c r="J3957" i="2"/>
  <c r="N3957" i="2" s="1"/>
  <c r="K3953" i="2"/>
  <c r="J3953" i="2"/>
  <c r="N3953" i="2" s="1"/>
  <c r="K3949" i="2"/>
  <c r="J3949" i="2"/>
  <c r="N3949" i="2" s="1"/>
  <c r="K3945" i="2"/>
  <c r="J3945" i="2"/>
  <c r="K3943" i="2"/>
  <c r="J3943" i="2"/>
  <c r="K3939" i="2"/>
  <c r="J3939" i="2"/>
  <c r="K3935" i="2"/>
  <c r="J3935" i="2"/>
  <c r="K3931" i="2"/>
  <c r="J3931" i="2"/>
  <c r="K3927" i="2"/>
  <c r="J3927" i="2"/>
  <c r="N3927" i="2" s="1"/>
  <c r="K3923" i="2"/>
  <c r="J3923" i="2"/>
  <c r="K3919" i="2"/>
  <c r="J3919" i="2"/>
  <c r="K3915" i="2"/>
  <c r="J3915" i="2"/>
  <c r="N3915" i="2" s="1"/>
  <c r="K3911" i="2"/>
  <c r="J3911" i="2"/>
  <c r="K3907" i="2"/>
  <c r="J3907" i="2"/>
  <c r="K3903" i="2"/>
  <c r="J3903" i="2"/>
  <c r="K3899" i="2"/>
  <c r="J3899" i="2"/>
  <c r="K3895" i="2"/>
  <c r="J3895" i="2"/>
  <c r="N3895" i="2" s="1"/>
  <c r="K3891" i="2"/>
  <c r="J3891" i="2"/>
  <c r="K3887" i="2"/>
  <c r="J3887" i="2"/>
  <c r="N3887" i="2" s="1"/>
  <c r="K3883" i="2"/>
  <c r="J3883" i="2"/>
  <c r="K3879" i="2"/>
  <c r="J3879" i="2"/>
  <c r="N3879" i="2" s="1"/>
  <c r="K3875" i="2"/>
  <c r="J3875" i="2"/>
  <c r="K3871" i="2"/>
  <c r="J3871" i="2"/>
  <c r="K3867" i="2"/>
  <c r="J3867" i="2"/>
  <c r="K3863" i="2"/>
  <c r="J3863" i="2"/>
  <c r="K3859" i="2"/>
  <c r="J3859" i="2"/>
  <c r="N3859" i="2" s="1"/>
  <c r="N3855" i="2"/>
  <c r="N3851" i="2"/>
  <c r="K3847" i="2"/>
  <c r="J3847" i="2"/>
  <c r="K3843" i="2"/>
  <c r="J3843" i="2"/>
  <c r="K3839" i="2"/>
  <c r="J3839" i="2"/>
  <c r="N3839" i="2" s="1"/>
  <c r="K3835" i="2"/>
  <c r="J3835" i="2"/>
  <c r="N3835" i="2" s="1"/>
  <c r="K3831" i="2"/>
  <c r="J3831" i="2"/>
  <c r="K3827" i="2"/>
  <c r="J3827" i="2"/>
  <c r="K3823" i="2"/>
  <c r="J3823" i="2"/>
  <c r="N3823" i="2" s="1"/>
  <c r="K3819" i="2"/>
  <c r="J3819" i="2"/>
  <c r="K3815" i="2"/>
  <c r="J3815" i="2"/>
  <c r="K3811" i="2"/>
  <c r="J3811" i="2"/>
  <c r="K3807" i="2"/>
  <c r="J3807" i="2"/>
  <c r="K3803" i="2"/>
  <c r="J3803" i="2"/>
  <c r="K3795" i="2"/>
  <c r="J3795" i="2"/>
  <c r="K3791" i="2"/>
  <c r="J3791" i="2"/>
  <c r="K3787" i="2"/>
  <c r="J3787" i="2"/>
  <c r="K3783" i="2"/>
  <c r="J3783" i="2"/>
  <c r="N3779" i="2"/>
  <c r="K3775" i="2"/>
  <c r="J3775" i="2"/>
  <c r="N3775" i="2" s="1"/>
  <c r="K3771" i="2"/>
  <c r="J3771" i="2"/>
  <c r="K3767" i="2"/>
  <c r="J3767" i="2"/>
  <c r="K3763" i="2"/>
  <c r="J3763" i="2"/>
  <c r="N3763" i="2" s="1"/>
  <c r="K3759" i="2"/>
  <c r="J3759" i="2"/>
  <c r="N3759" i="2" s="1"/>
  <c r="K3755" i="2"/>
  <c r="J3755" i="2"/>
  <c r="N3755" i="2" s="1"/>
  <c r="K3751" i="2"/>
  <c r="J3751" i="2"/>
  <c r="N3751" i="2" s="1"/>
  <c r="K3747" i="2"/>
  <c r="J3747" i="2"/>
  <c r="N3747" i="2" s="1"/>
  <c r="K3743" i="2"/>
  <c r="J3743" i="2"/>
  <c r="K3739" i="2"/>
  <c r="J3739" i="2"/>
  <c r="K3735" i="2"/>
  <c r="J3735" i="2"/>
  <c r="K3731" i="2"/>
  <c r="J3731" i="2"/>
  <c r="K3727" i="2"/>
  <c r="J3727" i="2"/>
  <c r="K3723" i="2"/>
  <c r="J3723" i="2"/>
  <c r="K3715" i="2"/>
  <c r="J3715" i="2"/>
  <c r="N3715" i="2" s="1"/>
  <c r="K3711" i="2"/>
  <c r="J3711" i="2"/>
  <c r="K3707" i="2"/>
  <c r="J3707" i="2"/>
  <c r="K3703" i="2"/>
  <c r="J3703" i="2"/>
  <c r="K3699" i="2"/>
  <c r="J3699" i="2"/>
  <c r="K3695" i="2"/>
  <c r="J3695" i="2"/>
  <c r="K3691" i="2"/>
  <c r="J3691" i="2"/>
  <c r="K3687" i="2"/>
  <c r="J3687" i="2"/>
  <c r="K3682" i="2"/>
  <c r="J3682" i="2"/>
  <c r="N3682" i="2" s="1"/>
  <c r="K3677" i="2"/>
  <c r="J3677" i="2"/>
  <c r="K3674" i="2"/>
  <c r="J3674" i="2"/>
  <c r="K3670" i="2"/>
  <c r="J3670" i="2"/>
  <c r="K3666" i="2"/>
  <c r="J3666" i="2"/>
  <c r="K3662" i="2"/>
  <c r="J3662" i="2"/>
  <c r="K3658" i="2"/>
  <c r="J3658" i="2"/>
  <c r="K3654" i="2"/>
  <c r="J3654" i="2"/>
  <c r="K3646" i="2"/>
  <c r="J3646" i="2"/>
  <c r="K3642" i="2"/>
  <c r="J3642" i="2"/>
  <c r="K3638" i="2"/>
  <c r="J3638" i="2"/>
  <c r="K3634" i="2"/>
  <c r="J3634" i="2"/>
  <c r="K3631" i="2"/>
  <c r="J3631" i="2"/>
  <c r="N3631" i="2" s="1"/>
  <c r="N3628" i="2"/>
  <c r="K3624" i="2"/>
  <c r="J3624" i="2"/>
  <c r="K3620" i="2"/>
  <c r="J3620" i="2"/>
  <c r="K3616" i="2"/>
  <c r="J3616" i="2"/>
  <c r="K3612" i="2"/>
  <c r="J3612" i="2"/>
  <c r="K3608" i="2"/>
  <c r="J3608" i="2"/>
  <c r="K3604" i="2"/>
  <c r="J3604" i="2"/>
  <c r="K3600" i="2"/>
  <c r="J3600" i="2"/>
  <c r="K3596" i="2"/>
  <c r="J3596" i="2"/>
  <c r="N3596" i="2" s="1"/>
  <c r="K3592" i="2"/>
  <c r="J3592" i="2"/>
  <c r="K3588" i="2"/>
  <c r="J3588" i="2"/>
  <c r="K3584" i="2"/>
  <c r="J3584" i="2"/>
  <c r="K3580" i="2"/>
  <c r="J3580" i="2"/>
  <c r="K3576" i="2"/>
  <c r="J3576" i="2"/>
  <c r="K3572" i="2"/>
  <c r="J3572" i="2"/>
  <c r="K3568" i="2"/>
  <c r="J3568" i="2"/>
  <c r="K3566" i="2"/>
  <c r="J3566" i="2"/>
  <c r="K3562" i="2"/>
  <c r="J3562" i="2"/>
  <c r="K3558" i="2"/>
  <c r="J3558" i="2"/>
  <c r="K3554" i="2"/>
  <c r="J3554" i="2"/>
  <c r="K3550" i="2"/>
  <c r="J3550" i="2"/>
  <c r="K3546" i="2"/>
  <c r="J3546" i="2"/>
  <c r="K3542" i="2"/>
  <c r="J3542" i="2"/>
  <c r="N3542" i="2" s="1"/>
  <c r="K3538" i="2"/>
  <c r="J3538" i="2"/>
  <c r="K3535" i="2"/>
  <c r="J3535" i="2"/>
  <c r="K3532" i="2"/>
  <c r="J3532" i="2"/>
  <c r="K3528" i="2"/>
  <c r="J3528" i="2"/>
  <c r="K3525" i="2"/>
  <c r="J3525" i="2"/>
  <c r="K3521" i="2"/>
  <c r="J3521" i="2"/>
  <c r="N3521" i="2" s="1"/>
  <c r="K3517" i="2"/>
  <c r="J3517" i="2"/>
  <c r="N3517" i="2" s="1"/>
  <c r="K3513" i="2"/>
  <c r="J3513" i="2"/>
  <c r="K3509" i="2"/>
  <c r="J3509" i="2"/>
  <c r="K3506" i="2"/>
  <c r="J3506" i="2"/>
  <c r="K3503" i="2"/>
  <c r="J3503" i="2"/>
  <c r="N3503" i="2" s="1"/>
  <c r="K3499" i="2"/>
  <c r="J3499" i="2"/>
  <c r="N3499" i="2" s="1"/>
  <c r="K3494" i="2"/>
  <c r="J3494" i="2"/>
  <c r="K3490" i="2"/>
  <c r="J3490" i="2"/>
  <c r="N3486" i="2"/>
  <c r="N3482" i="2"/>
  <c r="K3478" i="2"/>
  <c r="J3478" i="2"/>
  <c r="K3474" i="2"/>
  <c r="J3474" i="2"/>
  <c r="N3474" i="2" s="1"/>
  <c r="K3470" i="2"/>
  <c r="J3470" i="2"/>
  <c r="N3470" i="2" s="1"/>
  <c r="N3458" i="2"/>
  <c r="N3454" i="2"/>
  <c r="K3450" i="2"/>
  <c r="J3450" i="2"/>
  <c r="K3446" i="2"/>
  <c r="J3446" i="2"/>
  <c r="K3442" i="2"/>
  <c r="J3442" i="2"/>
  <c r="N3442" i="2" s="1"/>
  <c r="N3438" i="2"/>
  <c r="K3434" i="2"/>
  <c r="J3434" i="2"/>
  <c r="N3434" i="2" s="1"/>
  <c r="K3430" i="2"/>
  <c r="J3430" i="2"/>
  <c r="N3430" i="2" s="1"/>
  <c r="K3426" i="2"/>
  <c r="J3426" i="2"/>
  <c r="N3426" i="2" s="1"/>
  <c r="K3422" i="2"/>
  <c r="J3422" i="2"/>
  <c r="K3418" i="2"/>
  <c r="J3418" i="2"/>
  <c r="N3418" i="2" s="1"/>
  <c r="K3414" i="2"/>
  <c r="J3414" i="2"/>
  <c r="N3414" i="2" s="1"/>
  <c r="K3410" i="2"/>
  <c r="J3410" i="2"/>
  <c r="N3410" i="2" s="1"/>
  <c r="K3406" i="2"/>
  <c r="J3406" i="2"/>
  <c r="K3402" i="2"/>
  <c r="J3402" i="2"/>
  <c r="K3398" i="2"/>
  <c r="J3398" i="2"/>
  <c r="N3398" i="2" s="1"/>
  <c r="K3394" i="2"/>
  <c r="J3394" i="2"/>
  <c r="N3394" i="2" s="1"/>
  <c r="K3390" i="2"/>
  <c r="J3390" i="2"/>
  <c r="N3390" i="2" s="1"/>
  <c r="K3386" i="2"/>
  <c r="J3386" i="2"/>
  <c r="N3386" i="2" s="1"/>
  <c r="K3383" i="2"/>
  <c r="J3383" i="2"/>
  <c r="K3379" i="2"/>
  <c r="J3379" i="2"/>
  <c r="N3379" i="2" s="1"/>
  <c r="K3375" i="2"/>
  <c r="J3375" i="2"/>
  <c r="N3375" i="2" s="1"/>
  <c r="K3371" i="2"/>
  <c r="J3371" i="2"/>
  <c r="K3363" i="2"/>
  <c r="J3363" i="2"/>
  <c r="N3363" i="2" s="1"/>
  <c r="K3359" i="2"/>
  <c r="J3359" i="2"/>
  <c r="N3359" i="2" s="1"/>
  <c r="K3355" i="2"/>
  <c r="J3355" i="2"/>
  <c r="N3355" i="2" s="1"/>
  <c r="K3351" i="2"/>
  <c r="J3351" i="2"/>
  <c r="N3351" i="2" s="1"/>
  <c r="K3344" i="2"/>
  <c r="J3344" i="2"/>
  <c r="N3344" i="2" s="1"/>
  <c r="N3340" i="2"/>
  <c r="K3334" i="2"/>
  <c r="J3334" i="2"/>
  <c r="N3334" i="2" s="1"/>
  <c r="N3326" i="2"/>
  <c r="K3322" i="2"/>
  <c r="J3322" i="2"/>
  <c r="N3322" i="2" s="1"/>
  <c r="N3318" i="2"/>
  <c r="K3317" i="2"/>
  <c r="J3317" i="2"/>
  <c r="N3317" i="2" s="1"/>
  <c r="K3312" i="2"/>
  <c r="J3312" i="2"/>
  <c r="N3312" i="2" s="1"/>
  <c r="K3308" i="2"/>
  <c r="J3308" i="2"/>
  <c r="N3308" i="2" s="1"/>
  <c r="K3304" i="2"/>
  <c r="J3304" i="2"/>
  <c r="N3304" i="2" s="1"/>
  <c r="K3298" i="2"/>
  <c r="J3298" i="2"/>
  <c r="N3298" i="2" s="1"/>
  <c r="K3286" i="2"/>
  <c r="J3286" i="2"/>
  <c r="N3286" i="2" s="1"/>
  <c r="K3282" i="2"/>
  <c r="J3282" i="2"/>
  <c r="N3282" i="2" s="1"/>
  <c r="N3273" i="2"/>
  <c r="K3269" i="2"/>
  <c r="J3269" i="2"/>
  <c r="N3269" i="2" s="1"/>
  <c r="K3265" i="2"/>
  <c r="J3265" i="2"/>
  <c r="N3265" i="2" s="1"/>
  <c r="K3261" i="2"/>
  <c r="J3261" i="2"/>
  <c r="N3261" i="2" s="1"/>
  <c r="K3257" i="2"/>
  <c r="J3257" i="2"/>
  <c r="N3257" i="2" s="1"/>
  <c r="K3253" i="2"/>
  <c r="J3253" i="2"/>
  <c r="K3249" i="2"/>
  <c r="J3249" i="2"/>
  <c r="N3249" i="2" s="1"/>
  <c r="K3244" i="2"/>
  <c r="J3244" i="2"/>
  <c r="K3240" i="2"/>
  <c r="J3240" i="2"/>
  <c r="N3240" i="2" s="1"/>
  <c r="K3236" i="2"/>
  <c r="J3236" i="2"/>
  <c r="N3236" i="2" s="1"/>
  <c r="K3232" i="2"/>
  <c r="J3232" i="2"/>
  <c r="N3232" i="2" s="1"/>
  <c r="K3228" i="2"/>
  <c r="J3228" i="2"/>
  <c r="K3224" i="2"/>
  <c r="J3224" i="2"/>
  <c r="N3224" i="2" s="1"/>
  <c r="K3220" i="2"/>
  <c r="J3220" i="2"/>
  <c r="N3220" i="2" s="1"/>
  <c r="K3216" i="2"/>
  <c r="J3216" i="2"/>
  <c r="N3216" i="2" s="1"/>
  <c r="K3212" i="2"/>
  <c r="J3212" i="2"/>
  <c r="K3208" i="2"/>
  <c r="J3208" i="2"/>
  <c r="N3208" i="2" s="1"/>
  <c r="K3204" i="2"/>
  <c r="J3204" i="2"/>
  <c r="N3204" i="2" s="1"/>
  <c r="K3200" i="2"/>
  <c r="J3200" i="2"/>
  <c r="N3200" i="2" s="1"/>
  <c r="K3198" i="2"/>
  <c r="J3198" i="2"/>
  <c r="N3198" i="2" s="1"/>
  <c r="K3194" i="2"/>
  <c r="J3194" i="2"/>
  <c r="K3188" i="2"/>
  <c r="J3188" i="2"/>
  <c r="N3188" i="2" s="1"/>
  <c r="N3184" i="2"/>
  <c r="K3172" i="2"/>
  <c r="J3172" i="2"/>
  <c r="N3172" i="2" s="1"/>
  <c r="N3169" i="2"/>
  <c r="K3166" i="2"/>
  <c r="J3166" i="2"/>
  <c r="N3166" i="2" s="1"/>
  <c r="K3163" i="2"/>
  <c r="J3163" i="2"/>
  <c r="N3163" i="2" s="1"/>
  <c r="K3159" i="2"/>
  <c r="J3159" i="2"/>
  <c r="N3159" i="2" s="1"/>
  <c r="K3155" i="2"/>
  <c r="J3155" i="2"/>
  <c r="N3155" i="2" s="1"/>
  <c r="K3151" i="2"/>
  <c r="J3151" i="2"/>
  <c r="K3147" i="2"/>
  <c r="J3147" i="2"/>
  <c r="N3139" i="2"/>
  <c r="K3132" i="2"/>
  <c r="J3132" i="2"/>
  <c r="N3132" i="2" s="1"/>
  <c r="K3128" i="2"/>
  <c r="J3128" i="2"/>
  <c r="N3128" i="2" s="1"/>
  <c r="K3124" i="2"/>
  <c r="J3124" i="2"/>
  <c r="N3124" i="2" s="1"/>
  <c r="K3120" i="2"/>
  <c r="J3120" i="2"/>
  <c r="N3120" i="2" s="1"/>
  <c r="K3116" i="2"/>
  <c r="J3116" i="2"/>
  <c r="N3116" i="2" s="1"/>
  <c r="K3112" i="2"/>
  <c r="J3112" i="2"/>
  <c r="N3112" i="2" s="1"/>
  <c r="N3108" i="2"/>
  <c r="K3104" i="2"/>
  <c r="J3104" i="2"/>
  <c r="N3104" i="2" s="1"/>
  <c r="K3100" i="2"/>
  <c r="J3100" i="2"/>
  <c r="N3100" i="2" s="1"/>
  <c r="K3096" i="2"/>
  <c r="J3096" i="2"/>
  <c r="N3096" i="2" s="1"/>
  <c r="K3092" i="2"/>
  <c r="J3092" i="2"/>
  <c r="N3092" i="2" s="1"/>
  <c r="K3088" i="2"/>
  <c r="J3088" i="2"/>
  <c r="N3088" i="2" s="1"/>
  <c r="K3084" i="2"/>
  <c r="J3084" i="2"/>
  <c r="N3084" i="2" s="1"/>
  <c r="K3080" i="2"/>
  <c r="J3080" i="2"/>
  <c r="N3080" i="2" s="1"/>
  <c r="K3076" i="2"/>
  <c r="J3076" i="2"/>
  <c r="N3076" i="2" s="1"/>
  <c r="K3073" i="2"/>
  <c r="J3073" i="2"/>
  <c r="N3073" i="2" s="1"/>
  <c r="K3069" i="2"/>
  <c r="J3069" i="2"/>
  <c r="N3069" i="2" s="1"/>
  <c r="K3068" i="2"/>
  <c r="J3068" i="2"/>
  <c r="N3068" i="2" s="1"/>
  <c r="K3064" i="2"/>
  <c r="J3064" i="2"/>
  <c r="N3064" i="2" s="1"/>
  <c r="K3060" i="2"/>
  <c r="J3060" i="2"/>
  <c r="N3060" i="2" s="1"/>
  <c r="K3056" i="2"/>
  <c r="J3056" i="2"/>
  <c r="N3056" i="2" s="1"/>
  <c r="K3052" i="2"/>
  <c r="J3052" i="2"/>
  <c r="N3052" i="2" s="1"/>
  <c r="K3048" i="2"/>
  <c r="J3048" i="2"/>
  <c r="N3048" i="2" s="1"/>
  <c r="K3044" i="2"/>
  <c r="J3044" i="2"/>
  <c r="N3044" i="2" s="1"/>
  <c r="K3040" i="2"/>
  <c r="J3040" i="2"/>
  <c r="N3040" i="2" s="1"/>
  <c r="K3036" i="2"/>
  <c r="J3036" i="2"/>
  <c r="N3036" i="2" s="1"/>
  <c r="K3032" i="2"/>
  <c r="J3032" i="2"/>
  <c r="N3032" i="2" s="1"/>
  <c r="K3029" i="2"/>
  <c r="J3029" i="2"/>
  <c r="N3029" i="2" s="1"/>
  <c r="K3026" i="2"/>
  <c r="J3026" i="2"/>
  <c r="K3022" i="2"/>
  <c r="J3022" i="2"/>
  <c r="N3022" i="2" s="1"/>
  <c r="N3014" i="2"/>
  <c r="N3010" i="2"/>
  <c r="K3007" i="2"/>
  <c r="J3007" i="2"/>
  <c r="N3007" i="2" s="1"/>
  <c r="K3003" i="2"/>
  <c r="J3003" i="2"/>
  <c r="N3003" i="2" s="1"/>
  <c r="K2999" i="2"/>
  <c r="J2999" i="2"/>
  <c r="N2999" i="2" s="1"/>
  <c r="K2996" i="2"/>
  <c r="J2996" i="2"/>
  <c r="N2996" i="2" s="1"/>
  <c r="K2994" i="2"/>
  <c r="J2994" i="2"/>
  <c r="N2994" i="2" s="1"/>
  <c r="K2990" i="2"/>
  <c r="J2990" i="2"/>
  <c r="N2990" i="2" s="1"/>
  <c r="K2982" i="2"/>
  <c r="J2982" i="2"/>
  <c r="N2982" i="2" s="1"/>
  <c r="K2978" i="2"/>
  <c r="J2978" i="2"/>
  <c r="N2978" i="2" s="1"/>
  <c r="K2974" i="2"/>
  <c r="J2974" i="2"/>
  <c r="N2974" i="2" s="1"/>
  <c r="K2970" i="2"/>
  <c r="J2970" i="2"/>
  <c r="N2970" i="2" s="1"/>
  <c r="K2966" i="2"/>
  <c r="J2966" i="2"/>
  <c r="N2966" i="2" s="1"/>
  <c r="K2962" i="2"/>
  <c r="J2962" i="2"/>
  <c r="N2962" i="2" s="1"/>
  <c r="K2959" i="2"/>
  <c r="J2959" i="2"/>
  <c r="N2959" i="2" s="1"/>
  <c r="K2955" i="2"/>
  <c r="J2955" i="2"/>
  <c r="N2955" i="2" s="1"/>
  <c r="K2951" i="2"/>
  <c r="J2951" i="2"/>
  <c r="K2947" i="2"/>
  <c r="J2947" i="2"/>
  <c r="N2947" i="2" s="1"/>
  <c r="K2943" i="2"/>
  <c r="J2943" i="2"/>
  <c r="N2943" i="2" s="1"/>
  <c r="K2939" i="2"/>
  <c r="J2939" i="2"/>
  <c r="N2939" i="2" s="1"/>
  <c r="K2935" i="2"/>
  <c r="J2935" i="2"/>
  <c r="N2935" i="2" s="1"/>
  <c r="K2931" i="2"/>
  <c r="J2931" i="2"/>
  <c r="N2931" i="2" s="1"/>
  <c r="N2924" i="2"/>
  <c r="K2920" i="2"/>
  <c r="J2920" i="2"/>
  <c r="N2920" i="2" s="1"/>
  <c r="K2915" i="2"/>
  <c r="J2915" i="2"/>
  <c r="N2915" i="2" s="1"/>
  <c r="K2911" i="2"/>
  <c r="J2911" i="2"/>
  <c r="N2911" i="2" s="1"/>
  <c r="K2907" i="2"/>
  <c r="J2907" i="2"/>
  <c r="N2907" i="2" s="1"/>
  <c r="K2903" i="2"/>
  <c r="J2903" i="2"/>
  <c r="K2899" i="2"/>
  <c r="J2899" i="2"/>
  <c r="N2899" i="2" s="1"/>
  <c r="K2895" i="2"/>
  <c r="J2895" i="2"/>
  <c r="K2891" i="2"/>
  <c r="J2891" i="2"/>
  <c r="N2891" i="2" s="1"/>
  <c r="K2887" i="2"/>
  <c r="J2887" i="2"/>
  <c r="K2880" i="2"/>
  <c r="J2880" i="2"/>
  <c r="K2876" i="2"/>
  <c r="J2876" i="2"/>
  <c r="K2872" i="2"/>
  <c r="J2872" i="2"/>
  <c r="N2872" i="2" s="1"/>
  <c r="K2868" i="2"/>
  <c r="J2868" i="2"/>
  <c r="K2864" i="2"/>
  <c r="J2864" i="2"/>
  <c r="K2860" i="2"/>
  <c r="J2860" i="2"/>
  <c r="N2860" i="2" s="1"/>
  <c r="K2856" i="2"/>
  <c r="J2856" i="2"/>
  <c r="N2856" i="2" s="1"/>
  <c r="K2852" i="2"/>
  <c r="J2852" i="2"/>
  <c r="N2852" i="2" s="1"/>
  <c r="K2848" i="2"/>
  <c r="J2848" i="2"/>
  <c r="N2848" i="2" s="1"/>
  <c r="K2844" i="2"/>
  <c r="J2844" i="2"/>
  <c r="N2844" i="2" s="1"/>
  <c r="K2840" i="2"/>
  <c r="J2840" i="2"/>
  <c r="N2840" i="2" s="1"/>
  <c r="K2832" i="2"/>
  <c r="J2832" i="2"/>
  <c r="N2832" i="2" s="1"/>
  <c r="K2817" i="2"/>
  <c r="J2817" i="2"/>
  <c r="N2817" i="2" s="1"/>
  <c r="K2813" i="2"/>
  <c r="J2813" i="2"/>
  <c r="K2809" i="2"/>
  <c r="J2809" i="2"/>
  <c r="K2805" i="2"/>
  <c r="J2805" i="2"/>
  <c r="K2799" i="2"/>
  <c r="J2799" i="2"/>
  <c r="N2799" i="2" s="1"/>
  <c r="K2795" i="2"/>
  <c r="J2795" i="2"/>
  <c r="N2795" i="2" s="1"/>
  <c r="K2791" i="2"/>
  <c r="J2791" i="2"/>
  <c r="N2791" i="2" s="1"/>
  <c r="K2787" i="2"/>
  <c r="J2787" i="2"/>
  <c r="N2787" i="2" s="1"/>
  <c r="K2784" i="2"/>
  <c r="J2784" i="2"/>
  <c r="N2784" i="2" s="1"/>
  <c r="K2781" i="2"/>
  <c r="J2781" i="2"/>
  <c r="N2781" i="2" s="1"/>
  <c r="K2777" i="2"/>
  <c r="J2777" i="2"/>
  <c r="K2759" i="2"/>
  <c r="J2759" i="2"/>
  <c r="K2755" i="2"/>
  <c r="J2755" i="2"/>
  <c r="K2751" i="2"/>
  <c r="J2751" i="2"/>
  <c r="K2747" i="2"/>
  <c r="J2747" i="2"/>
  <c r="K2743" i="2"/>
  <c r="J2743" i="2"/>
  <c r="N2743" i="2" s="1"/>
  <c r="K2739" i="2"/>
  <c r="J2739" i="2"/>
  <c r="K2735" i="2"/>
  <c r="J2735" i="2"/>
  <c r="N2735" i="2" s="1"/>
  <c r="K2732" i="2"/>
  <c r="J2732" i="2"/>
  <c r="K2728" i="2"/>
  <c r="J2728" i="2"/>
  <c r="K2724" i="2"/>
  <c r="J2724" i="2"/>
  <c r="K2720" i="2"/>
  <c r="J2720" i="2"/>
  <c r="K2716" i="2"/>
  <c r="J2716" i="2"/>
  <c r="K2713" i="2"/>
  <c r="J2713" i="2"/>
  <c r="K2709" i="2"/>
  <c r="J2709" i="2"/>
  <c r="N2709" i="2" s="1"/>
  <c r="K2705" i="2"/>
  <c r="J2705" i="2"/>
  <c r="K2701" i="2"/>
  <c r="J2701" i="2"/>
  <c r="K2698" i="2"/>
  <c r="J2698" i="2"/>
  <c r="K2694" i="2"/>
  <c r="J2694" i="2"/>
  <c r="N2694" i="2" s="1"/>
  <c r="K2690" i="2"/>
  <c r="J2690" i="2"/>
  <c r="K2687" i="2"/>
  <c r="J2687" i="2"/>
  <c r="K2683" i="2"/>
  <c r="J2683" i="2"/>
  <c r="N2683" i="2" s="1"/>
  <c r="K2679" i="2"/>
  <c r="J2679" i="2"/>
  <c r="N2679" i="2" s="1"/>
  <c r="K2675" i="2"/>
  <c r="J2675" i="2"/>
  <c r="K2671" i="2"/>
  <c r="J2671" i="2"/>
  <c r="N2671" i="2" s="1"/>
  <c r="K2665" i="2"/>
  <c r="J2665" i="2"/>
  <c r="N2665" i="2" s="1"/>
  <c r="K2661" i="2"/>
  <c r="J2661" i="2"/>
  <c r="N2661" i="2" s="1"/>
  <c r="N2657" i="2"/>
  <c r="K2653" i="2"/>
  <c r="J2653" i="2"/>
  <c r="N2653" i="2" s="1"/>
  <c r="K2647" i="2"/>
  <c r="J2647" i="2"/>
  <c r="N2647" i="2" s="1"/>
  <c r="K2643" i="2"/>
  <c r="J2643" i="2"/>
  <c r="N2643" i="2" s="1"/>
  <c r="K2639" i="2"/>
  <c r="J2639" i="2"/>
  <c r="K2636" i="2"/>
  <c r="J2636" i="2"/>
  <c r="N2636" i="2" s="1"/>
  <c r="K2632" i="2"/>
  <c r="J2632" i="2"/>
  <c r="K2628" i="2"/>
  <c r="J2628" i="2"/>
  <c r="N2628" i="2" s="1"/>
  <c r="K2624" i="2"/>
  <c r="J2624" i="2"/>
  <c r="K2620" i="2"/>
  <c r="J2620" i="2"/>
  <c r="K2616" i="2"/>
  <c r="J2616" i="2"/>
  <c r="K2612" i="2"/>
  <c r="J2612" i="2"/>
  <c r="K2608" i="2"/>
  <c r="J2608" i="2"/>
  <c r="K2604" i="2"/>
  <c r="J2604" i="2"/>
  <c r="N2604" i="2" s="1"/>
  <c r="K2600" i="2"/>
  <c r="J2600" i="2"/>
  <c r="K2596" i="2"/>
  <c r="J2596" i="2"/>
  <c r="K2592" i="2"/>
  <c r="J2592" i="2"/>
  <c r="N2592" i="2" s="1"/>
  <c r="K2588" i="2"/>
  <c r="J2588" i="2"/>
  <c r="K2584" i="2"/>
  <c r="J2584" i="2"/>
  <c r="K2580" i="2"/>
  <c r="J2580" i="2"/>
  <c r="K2576" i="2"/>
  <c r="J2576" i="2"/>
  <c r="K2572" i="2"/>
  <c r="J2572" i="2"/>
  <c r="K2568" i="2"/>
  <c r="J2568" i="2"/>
  <c r="N2568" i="2" s="1"/>
  <c r="K2564" i="2"/>
  <c r="J2564" i="2"/>
  <c r="N2564" i="2" s="1"/>
  <c r="K2560" i="2"/>
  <c r="J2560" i="2"/>
  <c r="N2560" i="2" s="1"/>
  <c r="K2556" i="2"/>
  <c r="J2556" i="2"/>
  <c r="N2556" i="2" s="1"/>
  <c r="K2552" i="2"/>
  <c r="J2552" i="2"/>
  <c r="N2552" i="2" s="1"/>
  <c r="K2548" i="2"/>
  <c r="J2548" i="2"/>
  <c r="N2548" i="2" s="1"/>
  <c r="K2544" i="2"/>
  <c r="J2544" i="2"/>
  <c r="N2544" i="2" s="1"/>
  <c r="K2540" i="2"/>
  <c r="J2540" i="2"/>
  <c r="N2540" i="2" s="1"/>
  <c r="K2536" i="2"/>
  <c r="J2536" i="2"/>
  <c r="N2536" i="2" s="1"/>
  <c r="K2532" i="2"/>
  <c r="J2532" i="2"/>
  <c r="K2528" i="2"/>
  <c r="J2528" i="2"/>
  <c r="K2524" i="2"/>
  <c r="J2524" i="2"/>
  <c r="N2524" i="2" s="1"/>
  <c r="K2520" i="2"/>
  <c r="J2520" i="2"/>
  <c r="N2520" i="2" s="1"/>
  <c r="K2516" i="2"/>
  <c r="J2516" i="2"/>
  <c r="N2516" i="2" s="1"/>
  <c r="K2512" i="2"/>
  <c r="J2512" i="2"/>
  <c r="N2512" i="2" s="1"/>
  <c r="K2508" i="2"/>
  <c r="J2508" i="2"/>
  <c r="N2508" i="2" s="1"/>
  <c r="K2504" i="2"/>
  <c r="J2504" i="2"/>
  <c r="N2504" i="2" s="1"/>
  <c r="K2500" i="2"/>
  <c r="J2500" i="2"/>
  <c r="N2500" i="2" s="1"/>
  <c r="K2496" i="2"/>
  <c r="J2496" i="2"/>
  <c r="N2496" i="2" s="1"/>
  <c r="K2492" i="2"/>
  <c r="J2492" i="2"/>
  <c r="K2488" i="2"/>
  <c r="J2488" i="2"/>
  <c r="K2484" i="2"/>
  <c r="J2484" i="2"/>
  <c r="K2480" i="2"/>
  <c r="J2480" i="2"/>
  <c r="K2476" i="2"/>
  <c r="J2476" i="2"/>
  <c r="N2476" i="2" s="1"/>
  <c r="N2472" i="2"/>
  <c r="K2468" i="2"/>
  <c r="J2468" i="2"/>
  <c r="N2468" i="2" s="1"/>
  <c r="K2464" i="2"/>
  <c r="J2464" i="2"/>
  <c r="N2464" i="2" s="1"/>
  <c r="K2460" i="2"/>
  <c r="J2460" i="2"/>
  <c r="N2460" i="2" s="1"/>
  <c r="K2456" i="2"/>
  <c r="J2456" i="2"/>
  <c r="N2456" i="2" s="1"/>
  <c r="K2452" i="2"/>
  <c r="J2452" i="2"/>
  <c r="N2452" i="2" s="1"/>
  <c r="K2448" i="2"/>
  <c r="J2448" i="2"/>
  <c r="N2448" i="2" s="1"/>
  <c r="K2444" i="2"/>
  <c r="J2444" i="2"/>
  <c r="N2444" i="2" s="1"/>
  <c r="K2440" i="2"/>
  <c r="J2440" i="2"/>
  <c r="N2440" i="2" s="1"/>
  <c r="K2436" i="2"/>
  <c r="J2436" i="2"/>
  <c r="K2432" i="2"/>
  <c r="J2432" i="2"/>
  <c r="K2428" i="2"/>
  <c r="J2428" i="2"/>
  <c r="K2424" i="2"/>
  <c r="J2424" i="2"/>
  <c r="K2420" i="2"/>
  <c r="J2420" i="2"/>
  <c r="K2416" i="2"/>
  <c r="J2416" i="2"/>
  <c r="K2412" i="2"/>
  <c r="J2412" i="2"/>
  <c r="K2408" i="2"/>
  <c r="J2408" i="2"/>
  <c r="N2408" i="2" s="1"/>
  <c r="K2404" i="2"/>
  <c r="J2404" i="2"/>
  <c r="N2404" i="2" s="1"/>
  <c r="K2400" i="2"/>
  <c r="J2400" i="2"/>
  <c r="N2400" i="2" s="1"/>
  <c r="K2396" i="2"/>
  <c r="J2396" i="2"/>
  <c r="N2396" i="2" s="1"/>
  <c r="K2384" i="2"/>
  <c r="J2384" i="2"/>
  <c r="N2384" i="2" s="1"/>
  <c r="N2380" i="2"/>
  <c r="K2376" i="2"/>
  <c r="J2376" i="2"/>
  <c r="K2372" i="2"/>
  <c r="J2372" i="2"/>
  <c r="N2372" i="2" s="1"/>
  <c r="K2368" i="2"/>
  <c r="J2368" i="2"/>
  <c r="N2368" i="2" s="1"/>
  <c r="K2364" i="2"/>
  <c r="J2364" i="2"/>
  <c r="N2364" i="2" s="1"/>
  <c r="K2360" i="2"/>
  <c r="J2360" i="2"/>
  <c r="N2360" i="2" s="1"/>
  <c r="K2356" i="2"/>
  <c r="J2356" i="2"/>
  <c r="N2356" i="2" s="1"/>
  <c r="K2352" i="2"/>
  <c r="J2352" i="2"/>
  <c r="N2352" i="2" s="1"/>
  <c r="K2348" i="2"/>
  <c r="J2348" i="2"/>
  <c r="N2348" i="2" s="1"/>
  <c r="K2344" i="2"/>
  <c r="J2344" i="2"/>
  <c r="N2344" i="2" s="1"/>
  <c r="K2340" i="2"/>
  <c r="J2340" i="2"/>
  <c r="N2340" i="2" s="1"/>
  <c r="K2336" i="2"/>
  <c r="J2336" i="2"/>
  <c r="N2336" i="2" s="1"/>
  <c r="K2332" i="2"/>
  <c r="J2332" i="2"/>
  <c r="N2332" i="2" s="1"/>
  <c r="N2328" i="2"/>
  <c r="K2324" i="2"/>
  <c r="J2324" i="2"/>
  <c r="K2320" i="2"/>
  <c r="J2320" i="2"/>
  <c r="K2316" i="2"/>
  <c r="J2316" i="2"/>
  <c r="K2314" i="2"/>
  <c r="J2314" i="2"/>
  <c r="K2310" i="2"/>
  <c r="J2310" i="2"/>
  <c r="K2306" i="2"/>
  <c r="J2306" i="2"/>
  <c r="K2302" i="2"/>
  <c r="J2302" i="2"/>
  <c r="K2298" i="2"/>
  <c r="J2298" i="2"/>
  <c r="K2292" i="2"/>
  <c r="J2292" i="2"/>
  <c r="N2292" i="2" s="1"/>
  <c r="K2290" i="2"/>
  <c r="J2290" i="2"/>
  <c r="N2290" i="2" s="1"/>
  <c r="K2287" i="2"/>
  <c r="J2287" i="2"/>
  <c r="N2287" i="2" s="1"/>
  <c r="K2283" i="2"/>
  <c r="J2283" i="2"/>
  <c r="N2273" i="2"/>
  <c r="N2269" i="2"/>
  <c r="K2265" i="2"/>
  <c r="J2265" i="2"/>
  <c r="N2265" i="2" s="1"/>
  <c r="K2261" i="2"/>
  <c r="J2261" i="2"/>
  <c r="K2257" i="2"/>
  <c r="J2257" i="2"/>
  <c r="N2257" i="2" s="1"/>
  <c r="K2253" i="2"/>
  <c r="J2253" i="2"/>
  <c r="K2249" i="2"/>
  <c r="J2249" i="2"/>
  <c r="K2245" i="2"/>
  <c r="J2245" i="2"/>
  <c r="N2245" i="2" s="1"/>
  <c r="K2241" i="2"/>
  <c r="J2241" i="2"/>
  <c r="K2237" i="2"/>
  <c r="J2237" i="2"/>
  <c r="K2233" i="2"/>
  <c r="J2233" i="2"/>
  <c r="K2229" i="2"/>
  <c r="J2229" i="2"/>
  <c r="N2229" i="2" s="1"/>
  <c r="K2224" i="2"/>
  <c r="J2224" i="2"/>
  <c r="N2224" i="2" s="1"/>
  <c r="K2220" i="2"/>
  <c r="J2220" i="2"/>
  <c r="N2220" i="2" s="1"/>
  <c r="K2216" i="2"/>
  <c r="J2216" i="2"/>
  <c r="K2212" i="2"/>
  <c r="J2212" i="2"/>
  <c r="N2212" i="2" s="1"/>
  <c r="K2207" i="2"/>
  <c r="J2207" i="2"/>
  <c r="N2207" i="2" s="1"/>
  <c r="K2203" i="2"/>
  <c r="J2203" i="2"/>
  <c r="N2203" i="2" s="1"/>
  <c r="K2199" i="2"/>
  <c r="J2199" i="2"/>
  <c r="N2199" i="2" s="1"/>
  <c r="K2195" i="2"/>
  <c r="J2195" i="2"/>
  <c r="N2195" i="2" s="1"/>
  <c r="K2191" i="2"/>
  <c r="J2191" i="2"/>
  <c r="N2191" i="2" s="1"/>
  <c r="K2187" i="2"/>
  <c r="J2187" i="2"/>
  <c r="N2187" i="2" s="1"/>
  <c r="K2183" i="2"/>
  <c r="J2183" i="2"/>
  <c r="N2183" i="2" s="1"/>
  <c r="K2179" i="2"/>
  <c r="J2179" i="2"/>
  <c r="K2175" i="2"/>
  <c r="J2175" i="2"/>
  <c r="K2171" i="2"/>
  <c r="J2171" i="2"/>
  <c r="N2171" i="2" s="1"/>
  <c r="K2168" i="2"/>
  <c r="J2168" i="2"/>
  <c r="N2168" i="2" s="1"/>
  <c r="K2164" i="2"/>
  <c r="J2164" i="2"/>
  <c r="N2164" i="2" s="1"/>
  <c r="K2160" i="2"/>
  <c r="J2160" i="2"/>
  <c r="N2160" i="2" s="1"/>
  <c r="K2156" i="2"/>
  <c r="J2156" i="2"/>
  <c r="N2156" i="2" s="1"/>
  <c r="K2152" i="2"/>
  <c r="J2152" i="2"/>
  <c r="K2148" i="2"/>
  <c r="J2148" i="2"/>
  <c r="N2144" i="2"/>
  <c r="N2140" i="2"/>
  <c r="N2136" i="2"/>
  <c r="K2132" i="2"/>
  <c r="J2132" i="2"/>
  <c r="K2125" i="2"/>
  <c r="J2125" i="2"/>
  <c r="K2119" i="2"/>
  <c r="J2119" i="2"/>
  <c r="K2115" i="2"/>
  <c r="J2115" i="2"/>
  <c r="N2115" i="2" s="1"/>
  <c r="K2111" i="2"/>
  <c r="J2111" i="2"/>
  <c r="K2107" i="2"/>
  <c r="J2107" i="2"/>
  <c r="K2103" i="2"/>
  <c r="J2103" i="2"/>
  <c r="K2099" i="2"/>
  <c r="J2099" i="2"/>
  <c r="K2095" i="2"/>
  <c r="J2095" i="2"/>
  <c r="N2095" i="2" s="1"/>
  <c r="K2091" i="2"/>
  <c r="J2091" i="2"/>
  <c r="N2091" i="2" s="1"/>
  <c r="K2083" i="2"/>
  <c r="J2083" i="2"/>
  <c r="N2083" i="2" s="1"/>
  <c r="K820" i="2"/>
  <c r="J820" i="2"/>
  <c r="K816" i="2"/>
  <c r="J816" i="2"/>
  <c r="K812" i="2"/>
  <c r="J812" i="2"/>
  <c r="N812" i="2" s="1"/>
  <c r="K808" i="2"/>
  <c r="J808" i="2"/>
  <c r="N808" i="2" s="1"/>
  <c r="K804" i="2"/>
  <c r="J804" i="2"/>
  <c r="K800" i="2"/>
  <c r="J800" i="2"/>
  <c r="K796" i="2"/>
  <c r="J796" i="2"/>
  <c r="N796" i="2" s="1"/>
  <c r="K793" i="2"/>
  <c r="J793" i="2"/>
  <c r="N793" i="2" s="1"/>
  <c r="K791" i="2"/>
  <c r="J791" i="2"/>
  <c r="N787" i="2"/>
  <c r="K783" i="2"/>
  <c r="J783" i="2"/>
  <c r="N783" i="2" s="1"/>
  <c r="K778" i="2"/>
  <c r="J778" i="2"/>
  <c r="N778" i="2" s="1"/>
  <c r="K774" i="2"/>
  <c r="J774" i="2"/>
  <c r="N774" i="2" s="1"/>
  <c r="K770" i="2"/>
  <c r="J770" i="2"/>
  <c r="N770" i="2" s="1"/>
  <c r="K766" i="2"/>
  <c r="J766" i="2"/>
  <c r="N766" i="2" s="1"/>
  <c r="K762" i="2"/>
  <c r="J762" i="2"/>
  <c r="N762" i="2" s="1"/>
  <c r="K757" i="2"/>
  <c r="J757" i="2"/>
  <c r="N753" i="2"/>
  <c r="K742" i="2"/>
  <c r="J742" i="2"/>
  <c r="K739" i="2"/>
  <c r="J739" i="2"/>
  <c r="K735" i="2"/>
  <c r="J735" i="2"/>
  <c r="K731" i="2"/>
  <c r="J731" i="2"/>
  <c r="K727" i="2"/>
  <c r="J727" i="2"/>
  <c r="N727" i="2" s="1"/>
  <c r="K719" i="2"/>
  <c r="J719" i="2"/>
  <c r="K715" i="2"/>
  <c r="J715" i="2"/>
  <c r="K711" i="2"/>
  <c r="J711" i="2"/>
  <c r="K707" i="2"/>
  <c r="J707" i="2"/>
  <c r="K703" i="2"/>
  <c r="J703" i="2"/>
  <c r="N703" i="2" s="1"/>
  <c r="K699" i="2"/>
  <c r="J699" i="2"/>
  <c r="N699" i="2" s="1"/>
  <c r="K695" i="2"/>
  <c r="J695" i="2"/>
  <c r="N695" i="2" s="1"/>
  <c r="K682" i="2"/>
  <c r="J682" i="2"/>
  <c r="N682" i="2" s="1"/>
  <c r="K672" i="2"/>
  <c r="J672" i="2"/>
  <c r="K669" i="2"/>
  <c r="J669" i="2"/>
  <c r="K668" i="2"/>
  <c r="J668" i="2"/>
  <c r="N668" i="2" s="1"/>
  <c r="N664" i="2"/>
  <c r="K661" i="2"/>
  <c r="J661" i="2"/>
  <c r="N661" i="2" s="1"/>
  <c r="K657" i="2"/>
  <c r="J657" i="2"/>
  <c r="N657" i="2" s="1"/>
  <c r="K653" i="2"/>
  <c r="J653" i="2"/>
  <c r="N653" i="2" s="1"/>
  <c r="K647" i="2"/>
  <c r="J647" i="2"/>
  <c r="K640" i="2"/>
  <c r="J640" i="2"/>
  <c r="N636" i="2"/>
  <c r="K632" i="2"/>
  <c r="J632" i="2"/>
  <c r="N632" i="2" s="1"/>
  <c r="K629" i="2"/>
  <c r="J629" i="2"/>
  <c r="N629" i="2" s="1"/>
  <c r="K625" i="2"/>
  <c r="J625" i="2"/>
  <c r="N625" i="2" s="1"/>
  <c r="K621" i="2"/>
  <c r="J621" i="2"/>
  <c r="N621" i="2" s="1"/>
  <c r="K617" i="2"/>
  <c r="J617" i="2"/>
  <c r="N617" i="2" s="1"/>
  <c r="K613" i="2"/>
  <c r="J613" i="2"/>
  <c r="N613" i="2" s="1"/>
  <c r="K609" i="2"/>
  <c r="J609" i="2"/>
  <c r="K605" i="2"/>
  <c r="J605" i="2"/>
  <c r="N605" i="2" s="1"/>
  <c r="K603" i="2"/>
  <c r="J603" i="2"/>
  <c r="N603" i="2" s="1"/>
  <c r="K597" i="2"/>
  <c r="J597" i="2"/>
  <c r="K593" i="2"/>
  <c r="J593" i="2"/>
  <c r="K589" i="2"/>
  <c r="J589" i="2"/>
  <c r="K585" i="2"/>
  <c r="J585" i="2"/>
  <c r="K578" i="2"/>
  <c r="J578" i="2"/>
  <c r="K574" i="2"/>
  <c r="J574" i="2"/>
  <c r="K570" i="2"/>
  <c r="J570" i="2"/>
  <c r="N570" i="2" s="1"/>
  <c r="K566" i="2"/>
  <c r="J566" i="2"/>
  <c r="K562" i="2"/>
  <c r="J562" i="2"/>
  <c r="K558" i="2"/>
  <c r="J558" i="2"/>
  <c r="K554" i="2"/>
  <c r="J554" i="2"/>
  <c r="K550" i="2"/>
  <c r="J550" i="2"/>
  <c r="K546" i="2"/>
  <c r="J546" i="2"/>
  <c r="K542" i="2"/>
  <c r="J542" i="2"/>
  <c r="K538" i="2"/>
  <c r="J538" i="2"/>
  <c r="K534" i="2"/>
  <c r="J534" i="2"/>
  <c r="K530" i="2"/>
  <c r="J530" i="2"/>
  <c r="K526" i="2"/>
  <c r="J526" i="2"/>
  <c r="K522" i="2"/>
  <c r="J522" i="2"/>
  <c r="K518" i="2"/>
  <c r="J518" i="2"/>
  <c r="K514" i="2"/>
  <c r="J514" i="2"/>
  <c r="K510" i="2"/>
  <c r="J510" i="2"/>
  <c r="K506" i="2"/>
  <c r="J506" i="2"/>
  <c r="K502" i="2"/>
  <c r="J502" i="2"/>
  <c r="K498" i="2"/>
  <c r="J498" i="2"/>
  <c r="K494" i="2"/>
  <c r="J494" i="2"/>
  <c r="K490" i="2"/>
  <c r="J490" i="2"/>
  <c r="K486" i="2"/>
  <c r="J486" i="2"/>
  <c r="K482" i="2"/>
  <c r="J482" i="2"/>
  <c r="K478" i="2"/>
  <c r="J478" i="2"/>
  <c r="K474" i="2"/>
  <c r="J474" i="2"/>
  <c r="N474" i="2" s="1"/>
  <c r="K470" i="2"/>
  <c r="J470" i="2"/>
  <c r="K466" i="2"/>
  <c r="J466" i="2"/>
  <c r="K462" i="2"/>
  <c r="J462" i="2"/>
  <c r="N462" i="2" s="1"/>
  <c r="K458" i="2"/>
  <c r="J458" i="2"/>
  <c r="K454" i="2"/>
  <c r="J454" i="2"/>
  <c r="N454" i="2" s="1"/>
  <c r="K450" i="2"/>
  <c r="J450" i="2"/>
  <c r="N450" i="2" s="1"/>
  <c r="K446" i="2"/>
  <c r="J446" i="2"/>
  <c r="N446" i="2" s="1"/>
  <c r="K442" i="2"/>
  <c r="J442" i="2"/>
  <c r="N442" i="2" s="1"/>
  <c r="K435" i="2"/>
  <c r="J435" i="2"/>
  <c r="N435" i="2" s="1"/>
  <c r="K431" i="2"/>
  <c r="J431" i="2"/>
  <c r="N431" i="2" s="1"/>
  <c r="K427" i="2"/>
  <c r="J427" i="2"/>
  <c r="K423" i="2"/>
  <c r="J423" i="2"/>
  <c r="K419" i="2"/>
  <c r="J419" i="2"/>
  <c r="K415" i="2"/>
  <c r="J415" i="2"/>
  <c r="K411" i="2"/>
  <c r="J411" i="2"/>
  <c r="K407" i="2"/>
  <c r="J407" i="2"/>
  <c r="K403" i="2"/>
  <c r="J403" i="2"/>
  <c r="K399" i="2"/>
  <c r="J399" i="2"/>
  <c r="N399" i="2" s="1"/>
  <c r="K397" i="2"/>
  <c r="J397" i="2"/>
  <c r="N397" i="2" s="1"/>
  <c r="K394" i="2"/>
  <c r="J394" i="2"/>
  <c r="K390" i="2"/>
  <c r="J390" i="2"/>
  <c r="K386" i="2"/>
  <c r="J386" i="2"/>
  <c r="K382" i="2"/>
  <c r="J382" i="2"/>
  <c r="K378" i="2"/>
  <c r="J378" i="2"/>
  <c r="K374" i="2"/>
  <c r="J374" i="2"/>
  <c r="K370" i="2"/>
  <c r="J370" i="2"/>
  <c r="K366" i="2"/>
  <c r="J366" i="2"/>
  <c r="K362" i="2"/>
  <c r="J362" i="2"/>
  <c r="N362" i="2" s="1"/>
  <c r="K358" i="2"/>
  <c r="J358" i="2"/>
  <c r="K352" i="2"/>
  <c r="J352" i="2"/>
  <c r="N352" i="2" s="1"/>
  <c r="K348" i="2"/>
  <c r="J348" i="2"/>
  <c r="N348" i="2" s="1"/>
  <c r="K344" i="2"/>
  <c r="J344" i="2"/>
  <c r="N344" i="2" s="1"/>
  <c r="K337" i="2"/>
  <c r="J337" i="2"/>
  <c r="K333" i="2"/>
  <c r="J333" i="2"/>
  <c r="K330" i="2"/>
  <c r="J330" i="2"/>
  <c r="N330" i="2" s="1"/>
  <c r="K327" i="2"/>
  <c r="J327" i="2"/>
  <c r="K323" i="2"/>
  <c r="J323" i="2"/>
  <c r="N323" i="2" s="1"/>
  <c r="N319" i="2"/>
  <c r="K315" i="2"/>
  <c r="J315" i="2"/>
  <c r="K311" i="2"/>
  <c r="J311" i="2"/>
  <c r="K307" i="2"/>
  <c r="J307" i="2"/>
  <c r="K303" i="2"/>
  <c r="J303" i="2"/>
  <c r="K299" i="2"/>
  <c r="J299" i="2"/>
  <c r="K292" i="2"/>
  <c r="J292" i="2"/>
  <c r="K288" i="2"/>
  <c r="J288" i="2"/>
  <c r="K284" i="2"/>
  <c r="J284" i="2"/>
  <c r="K280" i="2"/>
  <c r="J280" i="2"/>
  <c r="N280" i="2" s="1"/>
  <c r="K276" i="2"/>
  <c r="J276" i="2"/>
  <c r="K272" i="2"/>
  <c r="J272" i="2"/>
  <c r="K268" i="2"/>
  <c r="J268" i="2"/>
  <c r="K264" i="2"/>
  <c r="J264" i="2"/>
  <c r="K257" i="2"/>
  <c r="J257" i="2"/>
  <c r="K253" i="2"/>
  <c r="J253" i="2"/>
  <c r="N253" i="2" s="1"/>
  <c r="K249" i="2"/>
  <c r="J249" i="2"/>
  <c r="K245" i="2"/>
  <c r="J245" i="2"/>
  <c r="K241" i="2"/>
  <c r="J241" i="2"/>
  <c r="N236" i="2"/>
  <c r="K230" i="2"/>
  <c r="J230" i="2"/>
  <c r="K227" i="2"/>
  <c r="J227" i="2"/>
  <c r="N227" i="2" s="1"/>
  <c r="K225" i="2"/>
  <c r="J225" i="2"/>
  <c r="K218" i="2"/>
  <c r="J218" i="2"/>
  <c r="K213" i="2"/>
  <c r="J213" i="2"/>
  <c r="N213" i="2" s="1"/>
  <c r="K208" i="2"/>
  <c r="J208" i="2"/>
  <c r="N208" i="2" s="1"/>
  <c r="K204" i="2"/>
  <c r="J204" i="2"/>
  <c r="N204" i="2" s="1"/>
  <c r="N193" i="2"/>
  <c r="K189" i="2"/>
  <c r="J189" i="2"/>
  <c r="N189" i="2" s="1"/>
  <c r="K185" i="2"/>
  <c r="J185" i="2"/>
  <c r="K181" i="2"/>
  <c r="J181" i="2"/>
  <c r="N181" i="2" s="1"/>
  <c r="K177" i="2"/>
  <c r="J177" i="2"/>
  <c r="N177" i="2" s="1"/>
  <c r="K175" i="2"/>
  <c r="J175" i="2"/>
  <c r="N175" i="2" s="1"/>
  <c r="K171" i="2"/>
  <c r="J171" i="2"/>
  <c r="N171" i="2" s="1"/>
  <c r="K167" i="2"/>
  <c r="J167" i="2"/>
  <c r="N167" i="2" s="1"/>
  <c r="K163" i="2"/>
  <c r="J163" i="2"/>
  <c r="N163" i="2" s="1"/>
  <c r="K159" i="2"/>
  <c r="J159" i="2"/>
  <c r="N159" i="2" s="1"/>
  <c r="K155" i="2"/>
  <c r="J155" i="2"/>
  <c r="N155" i="2" s="1"/>
  <c r="K151" i="2"/>
  <c r="J151" i="2"/>
  <c r="N151" i="2" s="1"/>
  <c r="K147" i="2"/>
  <c r="J147" i="2"/>
  <c r="N147" i="2" s="1"/>
  <c r="K143" i="2"/>
  <c r="J143" i="2"/>
  <c r="K139" i="2"/>
  <c r="J139" i="2"/>
  <c r="K135" i="2"/>
  <c r="J135" i="2"/>
  <c r="N135" i="2" s="1"/>
  <c r="K131" i="2"/>
  <c r="J131" i="2"/>
  <c r="N127" i="2"/>
  <c r="K123" i="2"/>
  <c r="J123" i="2"/>
  <c r="N123" i="2" s="1"/>
  <c r="K119" i="2"/>
  <c r="J119" i="2"/>
  <c r="K115" i="2"/>
  <c r="J115" i="2"/>
  <c r="N115" i="2" s="1"/>
  <c r="K111" i="2"/>
  <c r="J111" i="2"/>
  <c r="N111" i="2" s="1"/>
  <c r="K107" i="2"/>
  <c r="J107" i="2"/>
  <c r="N107" i="2" s="1"/>
  <c r="K103" i="2"/>
  <c r="J103" i="2"/>
  <c r="N103" i="2" s="1"/>
  <c r="K99" i="2"/>
  <c r="J99" i="2"/>
  <c r="N99" i="2" s="1"/>
  <c r="K95" i="2"/>
  <c r="J95" i="2"/>
  <c r="N95" i="2" s="1"/>
  <c r="K91" i="2"/>
  <c r="J91" i="2"/>
  <c r="N91" i="2" s="1"/>
  <c r="K87" i="2"/>
  <c r="J87" i="2"/>
  <c r="N87" i="2" s="1"/>
  <c r="K83" i="2"/>
  <c r="J83" i="2"/>
  <c r="N83" i="2" s="1"/>
  <c r="K79" i="2"/>
  <c r="J79" i="2"/>
  <c r="N79" i="2" s="1"/>
  <c r="K75" i="2"/>
  <c r="J75" i="2"/>
  <c r="N75" i="2" s="1"/>
  <c r="K71" i="2"/>
  <c r="J71" i="2"/>
  <c r="K67" i="2"/>
  <c r="J67" i="2"/>
  <c r="N67" i="2" s="1"/>
  <c r="K64" i="2"/>
  <c r="J64" i="2"/>
  <c r="K60" i="2"/>
  <c r="J60" i="2"/>
  <c r="N60" i="2" s="1"/>
  <c r="K56" i="2"/>
  <c r="J56" i="2"/>
  <c r="N56" i="2" s="1"/>
  <c r="K52" i="2"/>
  <c r="J52" i="2"/>
  <c r="N52" i="2" s="1"/>
  <c r="K49" i="2"/>
  <c r="J49" i="2"/>
  <c r="K45" i="2"/>
  <c r="J45" i="2"/>
  <c r="N45" i="2" s="1"/>
  <c r="K41" i="2"/>
  <c r="J41" i="2"/>
  <c r="K37" i="2"/>
  <c r="J37" i="2"/>
  <c r="K32" i="2"/>
  <c r="J32" i="2"/>
  <c r="K28" i="2"/>
  <c r="J28" i="2"/>
  <c r="N28" i="2" s="1"/>
  <c r="K24" i="2"/>
  <c r="J24" i="2"/>
  <c r="N24" i="2" s="1"/>
  <c r="K20" i="2"/>
  <c r="J20" i="2"/>
  <c r="K17" i="2"/>
  <c r="J17" i="2"/>
  <c r="N17" i="2" s="1"/>
  <c r="K13" i="2"/>
  <c r="K1810" i="2"/>
  <c r="J1810" i="2"/>
  <c r="K1806" i="2"/>
  <c r="J1806" i="2"/>
  <c r="N1806" i="2" s="1"/>
  <c r="K1802" i="2"/>
  <c r="J1802" i="2"/>
  <c r="K1798" i="2"/>
  <c r="J1798" i="2"/>
  <c r="N1798" i="2" s="1"/>
  <c r="K1791" i="2"/>
  <c r="J1791" i="2"/>
  <c r="N1791" i="2" s="1"/>
  <c r="K1787" i="2"/>
  <c r="J1787" i="2"/>
  <c r="K1783" i="2"/>
  <c r="J1783" i="2"/>
  <c r="K1779" i="2"/>
  <c r="J1779" i="2"/>
  <c r="K1775" i="2"/>
  <c r="J1775" i="2"/>
  <c r="K1771" i="2"/>
  <c r="J1771" i="2"/>
  <c r="K1765" i="2"/>
  <c r="J1765" i="2"/>
  <c r="K1759" i="2"/>
  <c r="J1759" i="2"/>
  <c r="N1759" i="2" s="1"/>
  <c r="K1755" i="2"/>
  <c r="J1755" i="2"/>
  <c r="N1755" i="2" s="1"/>
  <c r="K1751" i="2"/>
  <c r="J1751" i="2"/>
  <c r="N1751" i="2" s="1"/>
  <c r="K1747" i="2"/>
  <c r="J1747" i="2"/>
  <c r="N1747" i="2" s="1"/>
  <c r="K1743" i="2"/>
  <c r="J1743" i="2"/>
  <c r="N1743" i="2" s="1"/>
  <c r="K1739" i="2"/>
  <c r="J1739" i="2"/>
  <c r="N1739" i="2" s="1"/>
  <c r="K1735" i="2"/>
  <c r="J1735" i="2"/>
  <c r="N1735" i="2" s="1"/>
  <c r="K1731" i="2"/>
  <c r="J1731" i="2"/>
  <c r="N1731" i="2" s="1"/>
  <c r="K1727" i="2"/>
  <c r="J1727" i="2"/>
  <c r="N1727" i="2" s="1"/>
  <c r="K1723" i="2"/>
  <c r="J1723" i="2"/>
  <c r="N1723" i="2" s="1"/>
  <c r="K1719" i="2"/>
  <c r="J1719" i="2"/>
  <c r="K1715" i="2"/>
  <c r="J1715" i="2"/>
  <c r="N1715" i="2" s="1"/>
  <c r="K1711" i="2"/>
  <c r="J1711" i="2"/>
  <c r="N1711" i="2" s="1"/>
  <c r="K1707" i="2"/>
  <c r="J1707" i="2"/>
  <c r="N1707" i="2" s="1"/>
  <c r="K1703" i="2"/>
  <c r="J1703" i="2"/>
  <c r="K1699" i="2"/>
  <c r="J1699" i="2"/>
  <c r="K1695" i="2"/>
  <c r="J1695" i="2"/>
  <c r="K1691" i="2"/>
  <c r="J1691" i="2"/>
  <c r="K1687" i="2"/>
  <c r="J1687" i="2"/>
  <c r="K1683" i="2"/>
  <c r="J1683" i="2"/>
  <c r="K1679" i="2"/>
  <c r="J1679" i="2"/>
  <c r="K1671" i="2"/>
  <c r="J1671" i="2"/>
  <c r="K1667" i="2"/>
  <c r="J1667" i="2"/>
  <c r="K1663" i="2"/>
  <c r="J1663" i="2"/>
  <c r="N1663" i="2" s="1"/>
  <c r="K1659" i="2"/>
  <c r="J1659" i="2"/>
  <c r="N1655" i="2"/>
  <c r="K1651" i="2"/>
  <c r="J1651" i="2"/>
  <c r="N1651" i="2" s="1"/>
  <c r="K1647" i="2"/>
  <c r="J1647" i="2"/>
  <c r="N1647" i="2" s="1"/>
  <c r="K1643" i="2"/>
  <c r="J1643" i="2"/>
  <c r="N1643" i="2" s="1"/>
  <c r="K1639" i="2"/>
  <c r="J1639" i="2"/>
  <c r="N1639" i="2" s="1"/>
  <c r="K1635" i="2"/>
  <c r="J1635" i="2"/>
  <c r="N1635" i="2" s="1"/>
  <c r="K1631" i="2"/>
  <c r="J1631" i="2"/>
  <c r="N1631" i="2" s="1"/>
  <c r="K1627" i="2"/>
  <c r="J1627" i="2"/>
  <c r="N1623" i="2"/>
  <c r="K1621" i="2"/>
  <c r="J1621" i="2"/>
  <c r="N1621" i="2" s="1"/>
  <c r="K1617" i="2"/>
  <c r="J1617" i="2"/>
  <c r="N1617" i="2" s="1"/>
  <c r="K1613" i="2"/>
  <c r="J1613" i="2"/>
  <c r="N1609" i="2"/>
  <c r="N1605" i="2"/>
  <c r="K1601" i="2"/>
  <c r="J1601" i="2"/>
  <c r="N1601" i="2" s="1"/>
  <c r="K1597" i="2"/>
  <c r="J1597" i="2"/>
  <c r="N1597" i="2" s="1"/>
  <c r="K1593" i="2"/>
  <c r="J1593" i="2"/>
  <c r="N1593" i="2" s="1"/>
  <c r="K1589" i="2"/>
  <c r="J1589" i="2"/>
  <c r="N1589" i="2" s="1"/>
  <c r="K1585" i="2"/>
  <c r="J1585" i="2"/>
  <c r="K1581" i="2"/>
  <c r="J1581" i="2"/>
  <c r="N1581" i="2" s="1"/>
  <c r="K1577" i="2"/>
  <c r="J1577" i="2"/>
  <c r="N1577" i="2" s="1"/>
  <c r="K1573" i="2"/>
  <c r="J1573" i="2"/>
  <c r="K1569" i="2"/>
  <c r="J1569" i="2"/>
  <c r="K1565" i="2"/>
  <c r="J1565" i="2"/>
  <c r="N1565" i="2" s="1"/>
  <c r="K1561" i="2"/>
  <c r="J1561" i="2"/>
  <c r="N1561" i="2" s="1"/>
  <c r="K1557" i="2"/>
  <c r="J1557" i="2"/>
  <c r="N1557" i="2" s="1"/>
  <c r="K1553" i="2"/>
  <c r="J1553" i="2"/>
  <c r="N1553" i="2" s="1"/>
  <c r="K1549" i="2"/>
  <c r="J1549" i="2"/>
  <c r="N1549" i="2" s="1"/>
  <c r="K1545" i="2"/>
  <c r="J1545" i="2"/>
  <c r="N1545" i="2" s="1"/>
  <c r="K1541" i="2"/>
  <c r="J1541" i="2"/>
  <c r="N1541" i="2" s="1"/>
  <c r="K1537" i="2"/>
  <c r="J1537" i="2"/>
  <c r="N1537" i="2" s="1"/>
  <c r="K1533" i="2"/>
  <c r="J1533" i="2"/>
  <c r="N1529" i="2"/>
  <c r="N1525" i="2"/>
  <c r="K1521" i="2"/>
  <c r="J1521" i="2"/>
  <c r="K1517" i="2"/>
  <c r="J1517" i="2"/>
  <c r="K1510" i="2"/>
  <c r="J1510" i="2"/>
  <c r="N1510" i="2" s="1"/>
  <c r="K1506" i="2"/>
  <c r="J1506" i="2"/>
  <c r="N1506" i="2" s="1"/>
  <c r="K1502" i="2"/>
  <c r="J1502" i="2"/>
  <c r="N1502" i="2" s="1"/>
  <c r="K1498" i="2"/>
  <c r="J1498" i="2"/>
  <c r="N1498" i="2" s="1"/>
  <c r="K1494" i="2"/>
  <c r="J1494" i="2"/>
  <c r="N1494" i="2" s="1"/>
  <c r="K1490" i="2"/>
  <c r="J1490" i="2"/>
  <c r="N1490" i="2" s="1"/>
  <c r="K1486" i="2"/>
  <c r="J1486" i="2"/>
  <c r="N1486" i="2" s="1"/>
  <c r="K1482" i="2"/>
  <c r="J1482" i="2"/>
  <c r="N1482" i="2" s="1"/>
  <c r="K1478" i="2"/>
  <c r="J1478" i="2"/>
  <c r="N1478" i="2" s="1"/>
  <c r="K1474" i="2"/>
  <c r="J1474" i="2"/>
  <c r="N1474" i="2" s="1"/>
  <c r="K1470" i="2"/>
  <c r="J1470" i="2"/>
  <c r="N1470" i="2" s="1"/>
  <c r="K1466" i="2"/>
  <c r="J1466" i="2"/>
  <c r="N1466" i="2" s="1"/>
  <c r="K1462" i="2"/>
  <c r="J1462" i="2"/>
  <c r="N1462" i="2" s="1"/>
  <c r="K1458" i="2"/>
  <c r="J1458" i="2"/>
  <c r="K1454" i="2"/>
  <c r="J1454" i="2"/>
  <c r="K1450" i="2"/>
  <c r="J1450" i="2"/>
  <c r="K1446" i="2"/>
  <c r="J1446" i="2"/>
  <c r="K1442" i="2"/>
  <c r="J1442" i="2"/>
  <c r="K1438" i="2"/>
  <c r="J1438" i="2"/>
  <c r="K1434" i="2"/>
  <c r="J1434" i="2"/>
  <c r="K1430" i="2"/>
  <c r="J1430" i="2"/>
  <c r="K1426" i="2"/>
  <c r="J1426" i="2"/>
  <c r="K1422" i="2"/>
  <c r="J1422" i="2"/>
  <c r="K1418" i="2"/>
  <c r="J1418" i="2"/>
  <c r="K1414" i="2"/>
  <c r="J1414" i="2"/>
  <c r="K1410" i="2"/>
  <c r="J1410" i="2"/>
  <c r="K1406" i="2"/>
  <c r="J1406" i="2"/>
  <c r="K1402" i="2"/>
  <c r="J1402" i="2"/>
  <c r="K1396" i="2"/>
  <c r="J1396" i="2"/>
  <c r="K1392" i="2"/>
  <c r="J1392" i="2"/>
  <c r="K1388" i="2"/>
  <c r="J1388" i="2"/>
  <c r="K1384" i="2"/>
  <c r="J1384" i="2"/>
  <c r="K1380" i="2"/>
  <c r="J1380" i="2"/>
  <c r="K1376" i="2"/>
  <c r="J1376" i="2"/>
  <c r="K1372" i="2"/>
  <c r="J1372" i="2"/>
  <c r="K1368" i="2"/>
  <c r="J1368" i="2"/>
  <c r="K1364" i="2"/>
  <c r="J1364" i="2"/>
  <c r="N1364" i="2" s="1"/>
  <c r="K1357" i="2"/>
  <c r="J1357" i="2"/>
  <c r="N1357" i="2" s="1"/>
  <c r="K1353" i="2"/>
  <c r="J1353" i="2"/>
  <c r="K1349" i="2"/>
  <c r="J1349" i="2"/>
  <c r="N1349" i="2" s="1"/>
  <c r="K1345" i="2"/>
  <c r="J1345" i="2"/>
  <c r="K1341" i="2"/>
  <c r="J1341" i="2"/>
  <c r="K1337" i="2"/>
  <c r="J1337" i="2"/>
  <c r="N1337" i="2" s="1"/>
  <c r="K1333" i="2"/>
  <c r="J1333" i="2"/>
  <c r="N1329" i="2"/>
  <c r="K1325" i="2"/>
  <c r="J1325" i="2"/>
  <c r="N1325" i="2" s="1"/>
  <c r="K1321" i="2"/>
  <c r="J1321" i="2"/>
  <c r="K1317" i="2"/>
  <c r="J1317" i="2"/>
  <c r="K1313" i="2"/>
  <c r="J1313" i="2"/>
  <c r="K1309" i="2"/>
  <c r="J1309" i="2"/>
  <c r="N1309" i="2" s="1"/>
  <c r="K1305" i="2"/>
  <c r="J1305" i="2"/>
  <c r="N1305" i="2" s="1"/>
  <c r="K1301" i="2"/>
  <c r="J1301" i="2"/>
  <c r="N1301" i="2" s="1"/>
  <c r="K1297" i="2"/>
  <c r="J1297" i="2"/>
  <c r="K1293" i="2"/>
  <c r="J1293" i="2"/>
  <c r="N1293" i="2" s="1"/>
  <c r="K1289" i="2"/>
  <c r="J1289" i="2"/>
  <c r="K1285" i="2"/>
  <c r="J1285" i="2"/>
  <c r="K1281" i="2"/>
  <c r="J1281" i="2"/>
  <c r="N1281" i="2" s="1"/>
  <c r="K1277" i="2"/>
  <c r="J1277" i="2"/>
  <c r="N1277" i="2" s="1"/>
  <c r="K1273" i="2"/>
  <c r="J1273" i="2"/>
  <c r="N1273" i="2" s="1"/>
  <c r="K1265" i="2"/>
  <c r="J1265" i="2"/>
  <c r="N1265" i="2" s="1"/>
  <c r="K1254" i="2"/>
  <c r="J1254" i="2"/>
  <c r="N1254" i="2" s="1"/>
  <c r="K1250" i="2"/>
  <c r="J1250" i="2"/>
  <c r="K1246" i="2"/>
  <c r="J1246" i="2"/>
  <c r="K1238" i="2"/>
  <c r="J1238" i="2"/>
  <c r="N1238" i="2" s="1"/>
  <c r="K1230" i="2"/>
  <c r="J1230" i="2"/>
  <c r="N1230" i="2" s="1"/>
  <c r="K1222" i="2"/>
  <c r="J1222" i="2"/>
  <c r="K1218" i="2"/>
  <c r="J1218" i="2"/>
  <c r="K1214" i="2"/>
  <c r="J1214" i="2"/>
  <c r="N1214" i="2" s="1"/>
  <c r="K1208" i="2"/>
  <c r="J1208" i="2"/>
  <c r="N1208" i="2" s="1"/>
  <c r="K1204" i="2"/>
  <c r="J1204" i="2"/>
  <c r="K1200" i="2"/>
  <c r="J1200" i="2"/>
  <c r="K1196" i="2"/>
  <c r="J1196" i="2"/>
  <c r="K1192" i="2"/>
  <c r="J1192" i="2"/>
  <c r="K1188" i="2"/>
  <c r="J1188" i="2"/>
  <c r="K1184" i="2"/>
  <c r="J1184" i="2"/>
  <c r="K1176" i="2"/>
  <c r="J1176" i="2"/>
  <c r="K1172" i="2"/>
  <c r="J1172" i="2"/>
  <c r="K1168" i="2"/>
  <c r="J1168" i="2"/>
  <c r="K1164" i="2"/>
  <c r="J1164" i="2"/>
  <c r="K1160" i="2"/>
  <c r="J1160" i="2"/>
  <c r="K1156" i="2"/>
  <c r="J1156" i="2"/>
  <c r="K1152" i="2"/>
  <c r="J1152" i="2"/>
  <c r="K1148" i="2"/>
  <c r="J1148" i="2"/>
  <c r="K1144" i="2"/>
  <c r="J1144" i="2"/>
  <c r="K1140" i="2"/>
  <c r="J1140" i="2"/>
  <c r="K1136" i="2"/>
  <c r="J1136" i="2"/>
  <c r="N1136" i="2" s="1"/>
  <c r="K1132" i="2"/>
  <c r="J1132" i="2"/>
  <c r="K1128" i="2"/>
  <c r="J1128" i="2"/>
  <c r="K1124" i="2"/>
  <c r="J1124" i="2"/>
  <c r="K1120" i="2"/>
  <c r="J1120" i="2"/>
  <c r="K1116" i="2"/>
  <c r="J1116" i="2"/>
  <c r="K1112" i="2"/>
  <c r="J1112" i="2"/>
  <c r="N1112" i="2" s="1"/>
  <c r="K1108" i="2"/>
  <c r="J1108" i="2"/>
  <c r="K1104" i="2"/>
  <c r="J1104" i="2"/>
  <c r="K1100" i="2"/>
  <c r="J1100" i="2"/>
  <c r="K1096" i="2"/>
  <c r="J1096" i="2"/>
  <c r="K1092" i="2"/>
  <c r="J1092" i="2"/>
  <c r="N1092" i="2" s="1"/>
  <c r="K1088" i="2"/>
  <c r="J1088" i="2"/>
  <c r="N1088" i="2" s="1"/>
  <c r="K1084" i="2"/>
  <c r="J1084" i="2"/>
  <c r="N1080" i="2"/>
  <c r="N1076" i="2"/>
  <c r="K1072" i="2"/>
  <c r="J1072" i="2"/>
  <c r="N1072" i="2" s="1"/>
  <c r="K1068" i="2"/>
  <c r="J1068" i="2"/>
  <c r="N1068" i="2" s="1"/>
  <c r="K1064" i="2"/>
  <c r="J1064" i="2"/>
  <c r="N1064" i="2" s="1"/>
  <c r="K1060" i="2"/>
  <c r="J1060" i="2"/>
  <c r="N1060" i="2" s="1"/>
  <c r="K1056" i="2"/>
  <c r="J1056" i="2"/>
  <c r="N1056" i="2" s="1"/>
  <c r="K1052" i="2"/>
  <c r="J1052" i="2"/>
  <c r="N1052" i="2" s="1"/>
  <c r="K1048" i="2"/>
  <c r="J1048" i="2"/>
  <c r="K1044" i="2"/>
  <c r="J1044" i="2"/>
  <c r="N1044" i="2" s="1"/>
  <c r="K1040" i="2"/>
  <c r="J1040" i="2"/>
  <c r="N1040" i="2" s="1"/>
  <c r="K1037" i="2"/>
  <c r="J1037" i="2"/>
  <c r="K1033" i="2"/>
  <c r="J1033" i="2"/>
  <c r="N1033" i="2" s="1"/>
  <c r="K1029" i="2"/>
  <c r="J1029" i="2"/>
  <c r="K1025" i="2"/>
  <c r="J1025" i="2"/>
  <c r="N1025" i="2" s="1"/>
  <c r="K1021" i="2"/>
  <c r="J1021" i="2"/>
  <c r="K1016" i="2"/>
  <c r="J1016" i="2"/>
  <c r="K1012" i="2"/>
  <c r="J1012" i="2"/>
  <c r="N1012" i="2" s="1"/>
  <c r="K1008" i="2"/>
  <c r="J1008" i="2"/>
  <c r="N1004" i="2"/>
  <c r="K1000" i="2"/>
  <c r="J1000" i="2"/>
  <c r="K996" i="2"/>
  <c r="J996" i="2"/>
  <c r="K992" i="2"/>
  <c r="J992" i="2"/>
  <c r="K988" i="2"/>
  <c r="J988" i="2"/>
  <c r="N988" i="2" s="1"/>
  <c r="K984" i="2"/>
  <c r="J984" i="2"/>
  <c r="N984" i="2" s="1"/>
  <c r="K980" i="2"/>
  <c r="J980" i="2"/>
  <c r="N980" i="2" s="1"/>
  <c r="K977" i="2"/>
  <c r="J977" i="2"/>
  <c r="N977" i="2" s="1"/>
  <c r="N969" i="2"/>
  <c r="N965" i="2"/>
  <c r="N962" i="2"/>
  <c r="N958" i="2"/>
  <c r="K955" i="2"/>
  <c r="J955" i="2"/>
  <c r="N955" i="2" s="1"/>
  <c r="K952" i="2"/>
  <c r="J952" i="2"/>
  <c r="N952" i="2" s="1"/>
  <c r="K948" i="2"/>
  <c r="J948" i="2"/>
  <c r="N948" i="2" s="1"/>
  <c r="K944" i="2"/>
  <c r="J944" i="2"/>
  <c r="N944" i="2" s="1"/>
  <c r="K940" i="2"/>
  <c r="J940" i="2"/>
  <c r="K935" i="2"/>
  <c r="J935" i="2"/>
  <c r="N935" i="2" s="1"/>
  <c r="K932" i="2"/>
  <c r="J932" i="2"/>
  <c r="N932" i="2" s="1"/>
  <c r="N927" i="2"/>
  <c r="N923" i="2"/>
  <c r="N919" i="2"/>
  <c r="K915" i="2"/>
  <c r="J915" i="2"/>
  <c r="N915" i="2" s="1"/>
  <c r="K909" i="2"/>
  <c r="J909" i="2"/>
  <c r="K906" i="2"/>
  <c r="J906" i="2"/>
  <c r="K903" i="2"/>
  <c r="J903" i="2"/>
  <c r="N903" i="2" s="1"/>
  <c r="K899" i="2"/>
  <c r="J899" i="2"/>
  <c r="K895" i="2"/>
  <c r="J895" i="2"/>
  <c r="K891" i="2"/>
  <c r="J891" i="2"/>
  <c r="K887" i="2"/>
  <c r="J887" i="2"/>
  <c r="K883" i="2"/>
  <c r="J883" i="2"/>
  <c r="K879" i="2"/>
  <c r="J879" i="2"/>
  <c r="K875" i="2"/>
  <c r="J875" i="2"/>
  <c r="K871" i="2"/>
  <c r="J871" i="2"/>
  <c r="K867" i="2"/>
  <c r="J867" i="2"/>
  <c r="K863" i="2"/>
  <c r="J863" i="2"/>
  <c r="N863" i="2" s="1"/>
  <c r="K860" i="2"/>
  <c r="J860" i="2"/>
  <c r="N860" i="2" s="1"/>
  <c r="K856" i="2"/>
  <c r="J856" i="2"/>
  <c r="N856" i="2" s="1"/>
  <c r="K852" i="2"/>
  <c r="J852" i="2"/>
  <c r="N844" i="2"/>
  <c r="K841" i="2"/>
  <c r="J841" i="2"/>
  <c r="K837" i="2"/>
  <c r="J837" i="2"/>
  <c r="N829" i="2"/>
  <c r="K1815" i="2"/>
  <c r="J1815" i="2"/>
  <c r="K1901" i="2"/>
  <c r="J1901" i="2"/>
  <c r="N1901" i="2" s="1"/>
  <c r="K1897" i="2"/>
  <c r="J1897" i="2"/>
  <c r="N1897" i="2" s="1"/>
  <c r="K1890" i="2"/>
  <c r="J1890" i="2"/>
  <c r="N1890" i="2" s="1"/>
  <c r="K1886" i="2"/>
  <c r="J1886" i="2"/>
  <c r="K1882" i="2"/>
  <c r="J1882" i="2"/>
  <c r="K1878" i="2"/>
  <c r="J1878" i="2"/>
  <c r="K1874" i="2"/>
  <c r="J1874" i="2"/>
  <c r="N1874" i="2" s="1"/>
  <c r="K1869" i="2"/>
  <c r="J1869" i="2"/>
  <c r="K1865" i="2"/>
  <c r="J1865" i="2"/>
  <c r="N1865" i="2" s="1"/>
  <c r="K1861" i="2"/>
  <c r="J1861" i="2"/>
  <c r="N1861" i="2" s="1"/>
  <c r="K1857" i="2"/>
  <c r="J1857" i="2"/>
  <c r="K1855" i="2"/>
  <c r="J1855" i="2"/>
  <c r="N1855" i="2" s="1"/>
  <c r="K1852" i="2"/>
  <c r="J1852" i="2"/>
  <c r="N1852" i="2" s="1"/>
  <c r="K1848" i="2"/>
  <c r="J1848" i="2"/>
  <c r="K1844" i="2"/>
  <c r="J1844" i="2"/>
  <c r="N1844" i="2" s="1"/>
  <c r="N1836" i="2"/>
  <c r="K1832" i="2"/>
  <c r="J1832" i="2"/>
  <c r="K1828" i="2"/>
  <c r="J1828" i="2"/>
  <c r="K1824" i="2"/>
  <c r="J1824" i="2"/>
  <c r="K1820" i="2"/>
  <c r="J1820" i="2"/>
  <c r="K1816" i="2"/>
  <c r="J1816" i="2"/>
  <c r="N1816" i="2" s="1"/>
  <c r="K1999" i="2"/>
  <c r="J1999" i="2"/>
  <c r="N1995" i="2"/>
  <c r="K1991" i="2"/>
  <c r="J1991" i="2"/>
  <c r="N1991" i="2" s="1"/>
  <c r="K1986" i="2"/>
  <c r="J1986" i="2"/>
  <c r="K1982" i="2"/>
  <c r="J1982" i="2"/>
  <c r="K1978" i="2"/>
  <c r="J1978" i="2"/>
  <c r="K1974" i="2"/>
  <c r="J1974" i="2"/>
  <c r="K1970" i="2"/>
  <c r="J1970" i="2"/>
  <c r="K1966" i="2"/>
  <c r="J1966" i="2"/>
  <c r="K1964" i="2"/>
  <c r="J1964" i="2"/>
  <c r="N1964" i="2" s="1"/>
  <c r="K1960" i="2"/>
  <c r="J1960" i="2"/>
  <c r="K1956" i="2"/>
  <c r="J1956" i="2"/>
  <c r="K1953" i="2"/>
  <c r="J1953" i="2"/>
  <c r="K1949" i="2"/>
  <c r="J1949" i="2"/>
  <c r="N1949" i="2" s="1"/>
  <c r="K1941" i="2"/>
  <c r="J1941" i="2"/>
  <c r="N1941" i="2" s="1"/>
  <c r="K1937" i="2"/>
  <c r="J1937" i="2"/>
  <c r="K1933" i="2"/>
  <c r="J1933" i="2"/>
  <c r="K1929" i="2"/>
  <c r="J1929" i="2"/>
  <c r="K1925" i="2"/>
  <c r="J1925" i="2"/>
  <c r="K1921" i="2"/>
  <c r="J1921" i="2"/>
  <c r="N1921" i="2" s="1"/>
  <c r="K1917" i="2"/>
  <c r="J1917" i="2"/>
  <c r="N1917" i="2" s="1"/>
  <c r="K1913" i="2"/>
  <c r="J1913" i="2"/>
  <c r="J2003" i="2"/>
  <c r="K7312" i="2"/>
  <c r="J7312" i="2"/>
  <c r="N7312" i="2" s="1"/>
  <c r="K7309" i="2"/>
  <c r="J7309" i="2"/>
  <c r="K7305" i="2"/>
  <c r="J7305" i="2"/>
  <c r="N7305" i="2" s="1"/>
  <c r="K7301" i="2"/>
  <c r="J7301" i="2"/>
  <c r="N7301" i="2" s="1"/>
  <c r="K7297" i="2"/>
  <c r="J7297" i="2"/>
  <c r="K7293" i="2"/>
  <c r="J7293" i="2"/>
  <c r="K7289" i="2"/>
  <c r="J7289" i="2"/>
  <c r="K7285" i="2"/>
  <c r="J7285" i="2"/>
  <c r="N7285" i="2" s="1"/>
  <c r="K7281" i="2"/>
  <c r="J7281" i="2"/>
  <c r="N7281" i="2" s="1"/>
  <c r="K7277" i="2"/>
  <c r="J7277" i="2"/>
  <c r="N7277" i="2" s="1"/>
  <c r="K7273" i="2"/>
  <c r="J7273" i="2"/>
  <c r="N7273" i="2" s="1"/>
  <c r="K7269" i="2"/>
  <c r="J7269" i="2"/>
  <c r="N7269" i="2" s="1"/>
  <c r="K7265" i="2"/>
  <c r="J7265" i="2"/>
  <c r="N7265" i="2" s="1"/>
  <c r="K7261" i="2"/>
  <c r="J7261" i="2"/>
  <c r="N7261" i="2" s="1"/>
  <c r="K7257" i="2"/>
  <c r="J7257" i="2"/>
  <c r="N7257" i="2" s="1"/>
  <c r="K7253" i="2"/>
  <c r="J7253" i="2"/>
  <c r="K7249" i="2"/>
  <c r="J7249" i="2"/>
  <c r="K7245" i="2"/>
  <c r="J7245" i="2"/>
  <c r="N7241" i="2"/>
  <c r="J7237" i="2"/>
  <c r="N7237" i="2" s="1"/>
  <c r="K7237" i="2"/>
  <c r="K7233" i="2"/>
  <c r="J7233" i="2"/>
  <c r="N7233" i="2" s="1"/>
  <c r="K7230" i="2"/>
  <c r="J7230" i="2"/>
  <c r="N7230" i="2" s="1"/>
  <c r="K7226" i="2"/>
  <c r="J7226" i="2"/>
  <c r="K7222" i="2"/>
  <c r="J7222" i="2"/>
  <c r="K7218" i="2"/>
  <c r="J7218" i="2"/>
  <c r="K7214" i="2"/>
  <c r="J7214" i="2"/>
  <c r="N7210" i="2"/>
  <c r="K7206" i="2"/>
  <c r="J7206" i="2"/>
  <c r="N7206" i="2" s="1"/>
  <c r="N7203" i="2"/>
  <c r="K7199" i="2"/>
  <c r="J7199" i="2"/>
  <c r="K7195" i="2"/>
  <c r="J7195" i="2"/>
  <c r="K7191" i="2"/>
  <c r="J7191" i="2"/>
  <c r="K7187" i="2"/>
  <c r="J7187" i="2"/>
  <c r="K7178" i="2"/>
  <c r="J7178" i="2"/>
  <c r="J7170" i="2"/>
  <c r="K7170" i="2"/>
  <c r="K7166" i="2"/>
  <c r="J7166" i="2"/>
  <c r="K7162" i="2"/>
  <c r="J7162" i="2"/>
  <c r="K7158" i="2"/>
  <c r="J7158" i="2"/>
  <c r="K7154" i="2"/>
  <c r="J7154" i="2"/>
  <c r="K7150" i="2"/>
  <c r="J7150" i="2"/>
  <c r="K7142" i="2"/>
  <c r="J7142" i="2"/>
  <c r="K7138" i="2"/>
  <c r="J7138" i="2"/>
  <c r="K7134" i="2"/>
  <c r="J7134" i="2"/>
  <c r="K7130" i="2"/>
  <c r="J7130" i="2"/>
  <c r="K7126" i="2"/>
  <c r="J7126" i="2"/>
  <c r="N7126" i="2" s="1"/>
  <c r="K7122" i="2"/>
  <c r="J7122" i="2"/>
  <c r="K7118" i="2"/>
  <c r="J7118" i="2"/>
  <c r="K7114" i="2"/>
  <c r="J7114" i="2"/>
  <c r="K7110" i="2"/>
  <c r="J7110" i="2"/>
  <c r="J7106" i="2"/>
  <c r="K7106" i="2"/>
  <c r="K7102" i="2"/>
  <c r="J7102" i="2"/>
  <c r="K7096" i="2"/>
  <c r="J7096" i="2"/>
  <c r="N7096" i="2" s="1"/>
  <c r="K7092" i="2"/>
  <c r="J7092" i="2"/>
  <c r="K7088" i="2"/>
  <c r="J7088" i="2"/>
  <c r="K7084" i="2"/>
  <c r="J7084" i="2"/>
  <c r="K7080" i="2"/>
  <c r="J7080" i="2"/>
  <c r="K7076" i="2"/>
  <c r="J7076" i="2"/>
  <c r="K7072" i="2"/>
  <c r="J7072" i="2"/>
  <c r="N7072" i="2" s="1"/>
  <c r="K7068" i="2"/>
  <c r="J7068" i="2"/>
  <c r="K7064" i="2"/>
  <c r="J7064" i="2"/>
  <c r="K7060" i="2"/>
  <c r="J7060" i="2"/>
  <c r="K7057" i="2"/>
  <c r="J7057" i="2"/>
  <c r="K7053" i="2"/>
  <c r="J7053" i="2"/>
  <c r="K7049" i="2"/>
  <c r="J7049" i="2"/>
  <c r="N7049" i="2" s="1"/>
  <c r="K7045" i="2"/>
  <c r="J7045" i="2"/>
  <c r="N7045" i="2" s="1"/>
  <c r="K7041" i="2"/>
  <c r="J7041" i="2"/>
  <c r="N7041" i="2" s="1"/>
  <c r="K7036" i="2"/>
  <c r="J7036" i="2"/>
  <c r="K7032" i="2"/>
  <c r="J7032" i="2"/>
  <c r="K7028" i="2"/>
  <c r="J7028" i="2"/>
  <c r="K7024" i="2"/>
  <c r="J7024" i="2"/>
  <c r="N7024" i="2" s="1"/>
  <c r="K7020" i="2"/>
  <c r="J7020" i="2"/>
  <c r="N7020" i="2" s="1"/>
  <c r="K7016" i="2"/>
  <c r="J7016" i="2"/>
  <c r="N7016" i="2" s="1"/>
  <c r="K7012" i="2"/>
  <c r="J7012" i="2"/>
  <c r="K7008" i="2"/>
  <c r="J7008" i="2"/>
  <c r="K7004" i="2"/>
  <c r="J7004" i="2"/>
  <c r="K7000" i="2"/>
  <c r="J7000" i="2"/>
  <c r="K6997" i="2"/>
  <c r="J6997" i="2"/>
  <c r="N6997" i="2" s="1"/>
  <c r="J6993" i="2"/>
  <c r="K6993" i="2"/>
  <c r="K6990" i="2"/>
  <c r="J6990" i="2"/>
  <c r="N6990" i="2" s="1"/>
  <c r="K6987" i="2"/>
  <c r="J6987" i="2"/>
  <c r="N6987" i="2" s="1"/>
  <c r="K6983" i="2"/>
  <c r="J6983" i="2"/>
  <c r="N6981" i="2"/>
  <c r="K6978" i="2"/>
  <c r="J6978" i="2"/>
  <c r="N6978" i="2" s="1"/>
  <c r="K6973" i="2"/>
  <c r="J6973" i="2"/>
  <c r="N6973" i="2" s="1"/>
  <c r="K6969" i="2"/>
  <c r="J6969" i="2"/>
  <c r="N6969" i="2" s="1"/>
  <c r="K6961" i="2"/>
  <c r="J6961" i="2"/>
  <c r="N6961" i="2" s="1"/>
  <c r="K6957" i="2"/>
  <c r="J6957" i="2"/>
  <c r="N6957" i="2" s="1"/>
  <c r="K6953" i="2"/>
  <c r="J6953" i="2"/>
  <c r="N6953" i="2" s="1"/>
  <c r="K6949" i="2"/>
  <c r="J6949" i="2"/>
  <c r="N6949" i="2" s="1"/>
  <c r="K6945" i="2"/>
  <c r="J6945" i="2"/>
  <c r="J6941" i="2"/>
  <c r="N6941" i="2" s="1"/>
  <c r="K6941" i="2"/>
  <c r="K6939" i="2"/>
  <c r="J6939" i="2"/>
  <c r="N6939" i="2" s="1"/>
  <c r="K6934" i="2"/>
  <c r="J6934" i="2"/>
  <c r="N6934" i="2" s="1"/>
  <c r="K6932" i="2"/>
  <c r="J6932" i="2"/>
  <c r="N6932" i="2" s="1"/>
  <c r="N6928" i="2"/>
  <c r="K6924" i="2"/>
  <c r="J6924" i="2"/>
  <c r="N6924" i="2" s="1"/>
  <c r="K6918" i="2"/>
  <c r="J6918" i="2"/>
  <c r="N6918" i="2" s="1"/>
  <c r="N6912" i="2"/>
  <c r="K6908" i="2"/>
  <c r="J6908" i="2"/>
  <c r="K6904" i="2"/>
  <c r="J6904" i="2"/>
  <c r="N6904" i="2" s="1"/>
  <c r="K6901" i="2"/>
  <c r="J6901" i="2"/>
  <c r="N6901" i="2" s="1"/>
  <c r="N6897" i="2"/>
  <c r="K6893" i="2"/>
  <c r="J6893" i="2"/>
  <c r="K6889" i="2"/>
  <c r="J6889" i="2"/>
  <c r="N6889" i="2" s="1"/>
  <c r="N6885" i="2"/>
  <c r="K6674" i="2"/>
  <c r="J6674" i="2"/>
  <c r="K6594" i="2"/>
  <c r="J6594" i="2"/>
  <c r="N6594" i="2" s="1"/>
  <c r="K6591" i="2"/>
  <c r="J6591" i="2"/>
  <c r="N6591" i="2" s="1"/>
  <c r="N6600" i="2"/>
  <c r="K6605" i="2"/>
  <c r="J6605" i="2"/>
  <c r="K6609" i="2"/>
  <c r="J6609" i="2"/>
  <c r="K6613" i="2"/>
  <c r="J6613" i="2"/>
  <c r="N6613" i="2" s="1"/>
  <c r="K6677" i="2"/>
  <c r="J6677" i="2"/>
  <c r="K6617" i="2"/>
  <c r="J6617" i="2"/>
  <c r="N6617" i="2" s="1"/>
  <c r="K6621" i="2"/>
  <c r="J6621" i="2"/>
  <c r="K6626" i="2"/>
  <c r="J6626" i="2"/>
  <c r="K6631" i="2"/>
  <c r="J6631" i="2"/>
  <c r="N6631" i="2" s="1"/>
  <c r="K6635" i="2"/>
  <c r="J6635" i="2"/>
  <c r="N6635" i="2" s="1"/>
  <c r="K6640" i="2"/>
  <c r="J6640" i="2"/>
  <c r="K6645" i="2"/>
  <c r="J6645" i="2"/>
  <c r="N6645" i="2" s="1"/>
  <c r="K6649" i="2"/>
  <c r="J6649" i="2"/>
  <c r="N6649" i="2" s="1"/>
  <c r="K6653" i="2"/>
  <c r="J6653" i="2"/>
  <c r="N6653" i="2" s="1"/>
  <c r="K6654" i="2"/>
  <c r="J6654" i="2"/>
  <c r="N6659" i="2"/>
  <c r="K6670" i="2"/>
  <c r="J6670" i="2"/>
  <c r="N6670" i="2" s="1"/>
  <c r="K6679" i="2"/>
  <c r="J6679" i="2"/>
  <c r="K6683" i="2"/>
  <c r="J6683" i="2"/>
  <c r="K6687" i="2"/>
  <c r="J6687" i="2"/>
  <c r="N6687" i="2" s="1"/>
  <c r="K6691" i="2"/>
  <c r="J6691" i="2"/>
  <c r="N6691" i="2" s="1"/>
  <c r="K6695" i="2"/>
  <c r="J6695" i="2"/>
  <c r="N6695" i="2" s="1"/>
  <c r="J6699" i="2"/>
  <c r="K6699" i="2"/>
  <c r="K6703" i="2"/>
  <c r="J6703" i="2"/>
  <c r="N6703" i="2" s="1"/>
  <c r="K6707" i="2"/>
  <c r="J6707" i="2"/>
  <c r="N6707" i="2" s="1"/>
  <c r="K6711" i="2"/>
  <c r="J6711" i="2"/>
  <c r="N6711" i="2" s="1"/>
  <c r="K6715" i="2"/>
  <c r="J6715" i="2"/>
  <c r="N6715" i="2" s="1"/>
  <c r="K6719" i="2"/>
  <c r="J6719" i="2"/>
  <c r="N6719" i="2" s="1"/>
  <c r="K6723" i="2"/>
  <c r="J6723" i="2"/>
  <c r="N6723" i="2" s="1"/>
  <c r="K6726" i="2"/>
  <c r="J6726" i="2"/>
  <c r="N6726" i="2" s="1"/>
  <c r="K6731" i="2"/>
  <c r="J6731" i="2"/>
  <c r="N6731" i="2" s="1"/>
  <c r="K6736" i="2"/>
  <c r="J6736" i="2"/>
  <c r="N6736" i="2" s="1"/>
  <c r="K6742" i="2"/>
  <c r="J6742" i="2"/>
  <c r="N6742" i="2" s="1"/>
  <c r="K6746" i="2"/>
  <c r="J6746" i="2"/>
  <c r="N6746" i="2" s="1"/>
  <c r="K6750" i="2"/>
  <c r="J6750" i="2"/>
  <c r="K6754" i="2"/>
  <c r="J6754" i="2"/>
  <c r="K6758" i="2"/>
  <c r="J6758" i="2"/>
  <c r="J6762" i="2"/>
  <c r="N6762" i="2" s="1"/>
  <c r="K6762" i="2"/>
  <c r="K6767" i="2"/>
  <c r="J6767" i="2"/>
  <c r="N6767" i="2" s="1"/>
  <c r="K6769" i="2"/>
  <c r="J6769" i="2"/>
  <c r="N6769" i="2" s="1"/>
  <c r="K6774" i="2"/>
  <c r="J6774" i="2"/>
  <c r="N6774" i="2" s="1"/>
  <c r="K6778" i="2"/>
  <c r="J6778" i="2"/>
  <c r="N6778" i="2" s="1"/>
  <c r="K6782" i="2"/>
  <c r="J6782" i="2"/>
  <c r="N6782" i="2" s="1"/>
  <c r="K6786" i="2"/>
  <c r="J6786" i="2"/>
  <c r="N6786" i="2" s="1"/>
  <c r="K6790" i="2"/>
  <c r="J6790" i="2"/>
  <c r="N6790" i="2" s="1"/>
  <c r="K6794" i="2"/>
  <c r="J6794" i="2"/>
  <c r="N6794" i="2" s="1"/>
  <c r="K6798" i="2"/>
  <c r="J6798" i="2"/>
  <c r="N6798" i="2" s="1"/>
  <c r="K6802" i="2"/>
  <c r="J6802" i="2"/>
  <c r="N6802" i="2" s="1"/>
  <c r="K6811" i="2"/>
  <c r="J6811" i="2"/>
  <c r="K6813" i="2"/>
  <c r="J6813" i="2"/>
  <c r="N6813" i="2" s="1"/>
  <c r="K6817" i="2"/>
  <c r="J6817" i="2"/>
  <c r="N6817" i="2" s="1"/>
  <c r="K6822" i="2"/>
  <c r="J6822" i="2"/>
  <c r="K6808" i="2"/>
  <c r="J6808" i="2"/>
  <c r="J6820" i="2"/>
  <c r="N6820" i="2" s="1"/>
  <c r="K6820" i="2"/>
  <c r="K6828" i="2"/>
  <c r="J6828" i="2"/>
  <c r="K6834" i="2"/>
  <c r="J6834" i="2"/>
  <c r="N6834" i="2" s="1"/>
  <c r="K6838" i="2"/>
  <c r="J6838" i="2"/>
  <c r="N6838" i="2" s="1"/>
  <c r="K6842" i="2"/>
  <c r="J6842" i="2"/>
  <c r="N6842" i="2" s="1"/>
  <c r="K6846" i="2"/>
  <c r="J6846" i="2"/>
  <c r="K6850" i="2"/>
  <c r="J6850" i="2"/>
  <c r="N6850" i="2" s="1"/>
  <c r="K6856" i="2"/>
  <c r="J6856" i="2"/>
  <c r="N6856" i="2" s="1"/>
  <c r="K6858" i="2"/>
  <c r="J6858" i="2"/>
  <c r="N6858" i="2" s="1"/>
  <c r="K6860" i="2"/>
  <c r="J6860" i="2"/>
  <c r="N6860" i="2" s="1"/>
  <c r="K6868" i="2"/>
  <c r="J6868" i="2"/>
  <c r="N6868" i="2" s="1"/>
  <c r="K6869" i="2"/>
  <c r="J6869" i="2"/>
  <c r="N6869" i="2" s="1"/>
  <c r="K6872" i="2"/>
  <c r="J6872" i="2"/>
  <c r="N6872" i="2" s="1"/>
  <c r="K6881" i="2"/>
  <c r="J6881" i="2"/>
  <c r="N6881" i="2" s="1"/>
  <c r="K6883" i="2"/>
  <c r="J6883" i="2"/>
  <c r="K6588" i="2"/>
  <c r="J6588" i="2"/>
  <c r="N6588" i="2" s="1"/>
  <c r="K6584" i="2"/>
  <c r="J6584" i="2"/>
  <c r="N6584" i="2" s="1"/>
  <c r="K6580" i="2"/>
  <c r="J6580" i="2"/>
  <c r="N6580" i="2" s="1"/>
  <c r="K6576" i="2"/>
  <c r="J6576" i="2"/>
  <c r="N6576" i="2" s="1"/>
  <c r="K6572" i="2"/>
  <c r="J6572" i="2"/>
  <c r="N6572" i="2" s="1"/>
  <c r="K6568" i="2"/>
  <c r="J6568" i="2"/>
  <c r="N6568" i="2" s="1"/>
  <c r="K6564" i="2"/>
  <c r="J6564" i="2"/>
  <c r="N6564" i="2" s="1"/>
  <c r="K6560" i="2"/>
  <c r="J6560" i="2"/>
  <c r="N6560" i="2" s="1"/>
  <c r="K6556" i="2"/>
  <c r="J6556" i="2"/>
  <c r="N6556" i="2" s="1"/>
  <c r="K6552" i="2"/>
  <c r="J6552" i="2"/>
  <c r="N6552" i="2" s="1"/>
  <c r="K6548" i="2"/>
  <c r="J6548" i="2"/>
  <c r="N6548" i="2" s="1"/>
  <c r="K6544" i="2"/>
  <c r="J6544" i="2"/>
  <c r="N6544" i="2" s="1"/>
  <c r="K6540" i="2"/>
  <c r="J6540" i="2"/>
  <c r="N6540" i="2" s="1"/>
  <c r="K6536" i="2"/>
  <c r="J6536" i="2"/>
  <c r="N6536" i="2" s="1"/>
  <c r="K6532" i="2"/>
  <c r="J6532" i="2"/>
  <c r="N6532" i="2" s="1"/>
  <c r="K6528" i="2"/>
  <c r="J6528" i="2"/>
  <c r="N6528" i="2" s="1"/>
  <c r="K6524" i="2"/>
  <c r="J6524" i="2"/>
  <c r="N6524" i="2" s="1"/>
  <c r="J6520" i="2"/>
  <c r="N6520" i="2" s="1"/>
  <c r="K6520" i="2"/>
  <c r="K6516" i="2"/>
  <c r="J6516" i="2"/>
  <c r="K6513" i="2"/>
  <c r="J6513" i="2"/>
  <c r="N6513" i="2" s="1"/>
  <c r="K6509" i="2"/>
  <c r="J6509" i="2"/>
  <c r="N6509" i="2" s="1"/>
  <c r="K6505" i="2"/>
  <c r="J6505" i="2"/>
  <c r="N6505" i="2" s="1"/>
  <c r="K6501" i="2"/>
  <c r="J6501" i="2"/>
  <c r="N6501" i="2" s="1"/>
  <c r="K6497" i="2"/>
  <c r="J6497" i="2"/>
  <c r="N6497" i="2" s="1"/>
  <c r="K6493" i="2"/>
  <c r="J6493" i="2"/>
  <c r="K6489" i="2"/>
  <c r="J6489" i="2"/>
  <c r="K6485" i="2"/>
  <c r="J6485" i="2"/>
  <c r="N6485" i="2" s="1"/>
  <c r="K6481" i="2"/>
  <c r="J6481" i="2"/>
  <c r="N6481" i="2" s="1"/>
  <c r="K6477" i="2"/>
  <c r="J6477" i="2"/>
  <c r="N6477" i="2" s="1"/>
  <c r="K6473" i="2"/>
  <c r="J6473" i="2"/>
  <c r="N6473" i="2" s="1"/>
  <c r="K6469" i="2"/>
  <c r="J6469" i="2"/>
  <c r="N6469" i="2" s="1"/>
  <c r="K6465" i="2"/>
  <c r="J6465" i="2"/>
  <c r="N6465" i="2" s="1"/>
  <c r="K6461" i="2"/>
  <c r="J6461" i="2"/>
  <c r="N6461" i="2" s="1"/>
  <c r="J6457" i="2"/>
  <c r="N6457" i="2" s="1"/>
  <c r="K6457" i="2"/>
  <c r="K6453" i="2"/>
  <c r="J6453" i="2"/>
  <c r="N6453" i="2" s="1"/>
  <c r="K6449" i="2"/>
  <c r="J6449" i="2"/>
  <c r="N6449" i="2" s="1"/>
  <c r="K6445" i="2"/>
  <c r="J6445" i="2"/>
  <c r="N6445" i="2" s="1"/>
  <c r="K6441" i="2"/>
  <c r="J6441" i="2"/>
  <c r="K6437" i="2"/>
  <c r="J6437" i="2"/>
  <c r="N6437" i="2" s="1"/>
  <c r="K6433" i="2"/>
  <c r="J6433" i="2"/>
  <c r="K6429" i="2"/>
  <c r="J6429" i="2"/>
  <c r="N6429" i="2" s="1"/>
  <c r="K6425" i="2"/>
  <c r="J6425" i="2"/>
  <c r="N6425" i="2" s="1"/>
  <c r="K6421" i="2"/>
  <c r="J6421" i="2"/>
  <c r="K6417" i="2"/>
  <c r="J6417" i="2"/>
  <c r="K6413" i="2"/>
  <c r="J6413" i="2"/>
  <c r="N6413" i="2" s="1"/>
  <c r="K6408" i="2"/>
  <c r="J6408" i="2"/>
  <c r="K6404" i="2"/>
  <c r="J6404" i="2"/>
  <c r="N6404" i="2" s="1"/>
  <c r="K6400" i="2"/>
  <c r="J6400" i="2"/>
  <c r="N6400" i="2" s="1"/>
  <c r="J6396" i="2"/>
  <c r="K6396" i="2"/>
  <c r="K6392" i="2"/>
  <c r="J6392" i="2"/>
  <c r="K6388" i="2"/>
  <c r="J6388" i="2"/>
  <c r="N6388" i="2" s="1"/>
  <c r="K6384" i="2"/>
  <c r="J6384" i="2"/>
  <c r="N6384" i="2" s="1"/>
  <c r="K6380" i="2"/>
  <c r="J6380" i="2"/>
  <c r="N6380" i="2" s="1"/>
  <c r="K6376" i="2"/>
  <c r="J6376" i="2"/>
  <c r="N6376" i="2" s="1"/>
  <c r="K6372" i="2"/>
  <c r="J6372" i="2"/>
  <c r="K6368" i="2"/>
  <c r="J6368" i="2"/>
  <c r="N6368" i="2" s="1"/>
  <c r="K6364" i="2"/>
  <c r="J6364" i="2"/>
  <c r="N6364" i="2" s="1"/>
  <c r="K6360" i="2"/>
  <c r="J6360" i="2"/>
  <c r="N6360" i="2" s="1"/>
  <c r="K6352" i="2"/>
  <c r="J6352" i="2"/>
  <c r="N6352" i="2" s="1"/>
  <c r="K6348" i="2"/>
  <c r="J6348" i="2"/>
  <c r="N6348" i="2" s="1"/>
  <c r="K6344" i="2"/>
  <c r="J6344" i="2"/>
  <c r="N6344" i="2" s="1"/>
  <c r="K6340" i="2"/>
  <c r="J6340" i="2"/>
  <c r="K6336" i="2"/>
  <c r="J6336" i="2"/>
  <c r="K6332" i="2"/>
  <c r="J6332" i="2"/>
  <c r="K6328" i="2"/>
  <c r="J6328" i="2"/>
  <c r="N6328" i="2" s="1"/>
  <c r="K6324" i="2"/>
  <c r="J6324" i="2"/>
  <c r="N6324" i="2" s="1"/>
  <c r="K6320" i="2"/>
  <c r="J6320" i="2"/>
  <c r="N6320" i="2" s="1"/>
  <c r="K6316" i="2"/>
  <c r="J6316" i="2"/>
  <c r="N6316" i="2" s="1"/>
  <c r="K6312" i="2"/>
  <c r="J6312" i="2"/>
  <c r="N6312" i="2" s="1"/>
  <c r="K6308" i="2"/>
  <c r="J6308" i="2"/>
  <c r="N6308" i="2" s="1"/>
  <c r="K6304" i="2"/>
  <c r="J6304" i="2"/>
  <c r="N6304" i="2" s="1"/>
  <c r="K6296" i="2"/>
  <c r="J6296" i="2"/>
  <c r="N6296" i="2" s="1"/>
  <c r="K6292" i="2"/>
  <c r="J6292" i="2"/>
  <c r="N6292" i="2" s="1"/>
  <c r="K6285" i="2"/>
  <c r="J6285" i="2"/>
  <c r="N6285" i="2" s="1"/>
  <c r="K6281" i="2"/>
  <c r="J6281" i="2"/>
  <c r="N6281" i="2" s="1"/>
  <c r="K6277" i="2"/>
  <c r="J6277" i="2"/>
  <c r="N6277" i="2" s="1"/>
  <c r="K6273" i="2"/>
  <c r="J6273" i="2"/>
  <c r="N6273" i="2" s="1"/>
  <c r="J6269" i="2"/>
  <c r="N6269" i="2" s="1"/>
  <c r="K6269" i="2"/>
  <c r="K6265" i="2"/>
  <c r="J6265" i="2"/>
  <c r="N6265" i="2" s="1"/>
  <c r="K6261" i="2"/>
  <c r="J6261" i="2"/>
  <c r="N6261" i="2" s="1"/>
  <c r="K6257" i="2"/>
  <c r="J6257" i="2"/>
  <c r="K6251" i="2"/>
  <c r="J6251" i="2"/>
  <c r="N6251" i="2" s="1"/>
  <c r="K6247" i="2"/>
  <c r="J6247" i="2"/>
  <c r="N6247" i="2" s="1"/>
  <c r="K6243" i="2"/>
  <c r="J6243" i="2"/>
  <c r="N6243" i="2" s="1"/>
  <c r="K6239" i="2"/>
  <c r="J6239" i="2"/>
  <c r="N6239" i="2" s="1"/>
  <c r="K6235" i="2"/>
  <c r="J6235" i="2"/>
  <c r="N6235" i="2" s="1"/>
  <c r="K6231" i="2"/>
  <c r="J6231" i="2"/>
  <c r="N6231" i="2" s="1"/>
  <c r="K6224" i="2"/>
  <c r="J6224" i="2"/>
  <c r="N6224" i="2" s="1"/>
  <c r="K6220" i="2"/>
  <c r="J6220" i="2"/>
  <c r="N6220" i="2" s="1"/>
  <c r="K6216" i="2"/>
  <c r="J6216" i="2"/>
  <c r="K6212" i="2"/>
  <c r="J6212" i="2"/>
  <c r="J6208" i="2"/>
  <c r="N6208" i="2" s="1"/>
  <c r="K6208" i="2"/>
  <c r="K6205" i="2"/>
  <c r="J6205" i="2"/>
  <c r="N6205" i="2" s="1"/>
  <c r="K6202" i="2"/>
  <c r="J6202" i="2"/>
  <c r="K6199" i="2"/>
  <c r="J6199" i="2"/>
  <c r="N6199" i="2" s="1"/>
  <c r="K6196" i="2"/>
  <c r="J6196" i="2"/>
  <c r="N6196" i="2" s="1"/>
  <c r="K6192" i="2"/>
  <c r="J6192" i="2"/>
  <c r="K6188" i="2"/>
  <c r="J6188" i="2"/>
  <c r="K6184" i="2"/>
  <c r="J6184" i="2"/>
  <c r="K6180" i="2"/>
  <c r="J6180" i="2"/>
  <c r="K6176" i="2"/>
  <c r="J6176" i="2"/>
  <c r="N6176" i="2" s="1"/>
  <c r="K6172" i="2"/>
  <c r="J6172" i="2"/>
  <c r="K6168" i="2"/>
  <c r="J6168" i="2"/>
  <c r="N6168" i="2" s="1"/>
  <c r="K6163" i="2"/>
  <c r="J6163" i="2"/>
  <c r="N6163" i="2" s="1"/>
  <c r="K6159" i="2"/>
  <c r="J6159" i="2"/>
  <c r="J6155" i="2"/>
  <c r="K6155" i="2"/>
  <c r="K6151" i="2"/>
  <c r="J6151" i="2"/>
  <c r="K6148" i="2"/>
  <c r="J6148" i="2"/>
  <c r="K6144" i="2"/>
  <c r="J6144" i="2"/>
  <c r="K6140" i="2"/>
  <c r="J6140" i="2"/>
  <c r="K6135" i="2"/>
  <c r="J6135" i="2"/>
  <c r="K6131" i="2"/>
  <c r="J6131" i="2"/>
  <c r="K6127" i="2"/>
  <c r="J6127" i="2"/>
  <c r="K6123" i="2"/>
  <c r="J6123" i="2"/>
  <c r="K6119" i="2"/>
  <c r="J6119" i="2"/>
  <c r="K6115" i="2"/>
  <c r="J6115" i="2"/>
  <c r="K6111" i="2"/>
  <c r="J6111" i="2"/>
  <c r="K6107" i="2"/>
  <c r="J6107" i="2"/>
  <c r="N6107" i="2" s="1"/>
  <c r="K6103" i="2"/>
  <c r="J6103" i="2"/>
  <c r="K6099" i="2"/>
  <c r="J6099" i="2"/>
  <c r="N6099" i="2" s="1"/>
  <c r="K6095" i="2"/>
  <c r="J6095" i="2"/>
  <c r="K6088" i="2"/>
  <c r="J6088" i="2"/>
  <c r="K6084" i="2"/>
  <c r="J6084" i="2"/>
  <c r="N6084" i="2" s="1"/>
  <c r="K6082" i="2"/>
  <c r="J6082" i="2"/>
  <c r="K6074" i="2"/>
  <c r="J6074" i="2"/>
  <c r="N6074" i="2" s="1"/>
  <c r="K6067" i="2"/>
  <c r="J6067" i="2"/>
  <c r="N6067" i="2" s="1"/>
  <c r="K6065" i="2"/>
  <c r="J6065" i="2"/>
  <c r="N6065" i="2" s="1"/>
  <c r="K6062" i="2"/>
  <c r="J6062" i="2"/>
  <c r="K6058" i="2"/>
  <c r="J6058" i="2"/>
  <c r="K6054" i="2"/>
  <c r="J6054" i="2"/>
  <c r="J6050" i="2"/>
  <c r="K6050" i="2"/>
  <c r="K6046" i="2"/>
  <c r="J6046" i="2"/>
  <c r="K6042" i="2"/>
  <c r="J6042" i="2"/>
  <c r="K6038" i="2"/>
  <c r="J6038" i="2"/>
  <c r="N6038" i="2" s="1"/>
  <c r="K6034" i="2"/>
  <c r="J6034" i="2"/>
  <c r="N6034" i="2" s="1"/>
  <c r="K6030" i="2"/>
  <c r="J6030" i="2"/>
  <c r="K6026" i="2"/>
  <c r="J6026" i="2"/>
  <c r="K6023" i="2"/>
  <c r="J6023" i="2"/>
  <c r="K6019" i="2"/>
  <c r="J6019" i="2"/>
  <c r="K6016" i="2"/>
  <c r="J6016" i="2"/>
  <c r="N6016" i="2" s="1"/>
  <c r="K6015" i="2"/>
  <c r="J6015" i="2"/>
  <c r="N6015" i="2" s="1"/>
  <c r="K6011" i="2"/>
  <c r="J6011" i="2"/>
  <c r="K6007" i="2"/>
  <c r="J6007" i="2"/>
  <c r="K6002" i="2"/>
  <c r="J6002" i="2"/>
  <c r="N6002" i="2" s="1"/>
  <c r="K5998" i="2"/>
  <c r="J5998" i="2"/>
  <c r="N5998" i="2" s="1"/>
  <c r="J5997" i="2"/>
  <c r="K5997" i="2"/>
  <c r="K5993" i="2"/>
  <c r="J5993" i="2"/>
  <c r="N5993" i="2" s="1"/>
  <c r="K5989" i="2"/>
  <c r="J5989" i="2"/>
  <c r="K5985" i="2"/>
  <c r="J5985" i="2"/>
  <c r="K5982" i="2"/>
  <c r="J5982" i="2"/>
  <c r="N5982" i="2" s="1"/>
  <c r="K5979" i="2"/>
  <c r="J5979" i="2"/>
  <c r="N5979" i="2" s="1"/>
  <c r="K5976" i="2"/>
  <c r="J5976" i="2"/>
  <c r="N5976" i="2" s="1"/>
  <c r="N5969" i="2"/>
  <c r="K5965" i="2"/>
  <c r="J5965" i="2"/>
  <c r="N5965" i="2" s="1"/>
  <c r="K5961" i="2"/>
  <c r="J5961" i="2"/>
  <c r="K5957" i="2"/>
  <c r="J5957" i="2"/>
  <c r="K5953" i="2"/>
  <c r="J5953" i="2"/>
  <c r="K5949" i="2"/>
  <c r="J5949" i="2"/>
  <c r="K5945" i="2"/>
  <c r="J5945" i="2"/>
  <c r="N5945" i="2" s="1"/>
  <c r="K5941" i="2"/>
  <c r="J5941" i="2"/>
  <c r="J5939" i="2"/>
  <c r="K5939" i="2"/>
  <c r="K5934" i="2"/>
  <c r="J5934" i="2"/>
  <c r="K5930" i="2"/>
  <c r="J5930" i="2"/>
  <c r="N5930" i="2" s="1"/>
  <c r="K5926" i="2"/>
  <c r="J5926" i="2"/>
  <c r="N5926" i="2" s="1"/>
  <c r="K5922" i="2"/>
  <c r="J5922" i="2"/>
  <c r="N5922" i="2" s="1"/>
  <c r="K5918" i="2"/>
  <c r="J5918" i="2"/>
  <c r="N5915" i="2"/>
  <c r="K5909" i="2"/>
  <c r="J5909" i="2"/>
  <c r="N5909" i="2" s="1"/>
  <c r="K5905" i="2"/>
  <c r="J5905" i="2"/>
  <c r="N5905" i="2" s="1"/>
  <c r="K5900" i="2"/>
  <c r="J5900" i="2"/>
  <c r="K5894" i="2"/>
  <c r="J5894" i="2"/>
  <c r="N5894" i="2" s="1"/>
  <c r="K5890" i="2"/>
  <c r="J5890" i="2"/>
  <c r="N5890" i="2" s="1"/>
  <c r="K5886" i="2"/>
  <c r="J5886" i="2"/>
  <c r="N5886" i="2" s="1"/>
  <c r="K5882" i="2"/>
  <c r="J5882" i="2"/>
  <c r="N5882" i="2" s="1"/>
  <c r="K5878" i="2"/>
  <c r="J5878" i="2"/>
  <c r="N5878" i="2" s="1"/>
  <c r="K5874" i="2"/>
  <c r="J5874" i="2"/>
  <c r="N5874" i="2" s="1"/>
  <c r="K5870" i="2"/>
  <c r="J5870" i="2"/>
  <c r="N5870" i="2" s="1"/>
  <c r="K5866" i="2"/>
  <c r="J5866" i="2"/>
  <c r="N5866" i="2" s="1"/>
  <c r="K5862" i="2"/>
  <c r="J5862" i="2"/>
  <c r="N5862" i="2" s="1"/>
  <c r="K5858" i="2"/>
  <c r="J5858" i="2"/>
  <c r="N5858" i="2" s="1"/>
  <c r="K5852" i="2"/>
  <c r="J5852" i="2"/>
  <c r="N5852" i="2" s="1"/>
  <c r="K5844" i="2"/>
  <c r="J5844" i="2"/>
  <c r="N5844" i="2" s="1"/>
  <c r="K5840" i="2"/>
  <c r="J5840" i="2"/>
  <c r="N5840" i="2" s="1"/>
  <c r="K5834" i="2"/>
  <c r="J5834" i="2"/>
  <c r="N5834" i="2" s="1"/>
  <c r="K5828" i="2"/>
  <c r="J5828" i="2"/>
  <c r="N5828" i="2" s="1"/>
  <c r="K5824" i="2"/>
  <c r="J5824" i="2"/>
  <c r="K5820" i="2"/>
  <c r="J5820" i="2"/>
  <c r="N5820" i="2" s="1"/>
  <c r="K5816" i="2"/>
  <c r="J5816" i="2"/>
  <c r="N5816" i="2" s="1"/>
  <c r="K5812" i="2"/>
  <c r="J5812" i="2"/>
  <c r="J5808" i="2"/>
  <c r="K5808" i="2"/>
  <c r="K5804" i="2"/>
  <c r="J5804" i="2"/>
  <c r="N5804" i="2" s="1"/>
  <c r="K5800" i="2"/>
  <c r="J5800" i="2"/>
  <c r="N5800" i="2" s="1"/>
  <c r="K5796" i="2"/>
  <c r="J5796" i="2"/>
  <c r="K5792" i="2"/>
  <c r="J5792" i="2"/>
  <c r="K5788" i="2"/>
  <c r="J5788" i="2"/>
  <c r="N5788" i="2" s="1"/>
  <c r="K5784" i="2"/>
  <c r="J5784" i="2"/>
  <c r="K5780" i="2"/>
  <c r="J5780" i="2"/>
  <c r="K5775" i="2"/>
  <c r="J5775" i="2"/>
  <c r="K5771" i="2"/>
  <c r="J5771" i="2"/>
  <c r="K5767" i="2"/>
  <c r="J5767" i="2"/>
  <c r="K5763" i="2"/>
  <c r="J5763" i="2"/>
  <c r="K5759" i="2"/>
  <c r="J5759" i="2"/>
  <c r="K5755" i="2"/>
  <c r="J5755" i="2"/>
  <c r="N5755" i="2" s="1"/>
  <c r="K5751" i="2"/>
  <c r="J5751" i="2"/>
  <c r="K5747" i="2"/>
  <c r="J5747" i="2"/>
  <c r="J5743" i="2"/>
  <c r="K5743" i="2"/>
  <c r="K5739" i="2"/>
  <c r="J5739" i="2"/>
  <c r="K5735" i="2"/>
  <c r="J5735" i="2"/>
  <c r="N5735" i="2" s="1"/>
  <c r="K5731" i="2"/>
  <c r="J5731" i="2"/>
  <c r="N5731" i="2" s="1"/>
  <c r="K5727" i="2"/>
  <c r="J5727" i="2"/>
  <c r="N5727" i="2" s="1"/>
  <c r="K5723" i="2"/>
  <c r="J5723" i="2"/>
  <c r="N5723" i="2" s="1"/>
  <c r="K5719" i="2"/>
  <c r="J5719" i="2"/>
  <c r="N5719" i="2" s="1"/>
  <c r="K5715" i="2"/>
  <c r="J5715" i="2"/>
  <c r="K5711" i="2"/>
  <c r="J5711" i="2"/>
  <c r="K5707" i="2"/>
  <c r="J5707" i="2"/>
  <c r="N5707" i="2" s="1"/>
  <c r="K5703" i="2"/>
  <c r="J5703" i="2"/>
  <c r="N5703" i="2" s="1"/>
  <c r="K5699" i="2"/>
  <c r="J5699" i="2"/>
  <c r="K5695" i="2"/>
  <c r="J5695" i="2"/>
  <c r="N5691" i="2"/>
  <c r="N5688" i="2"/>
  <c r="K5684" i="2"/>
  <c r="J5684" i="2"/>
  <c r="J5680" i="2"/>
  <c r="K5680" i="2"/>
  <c r="K5676" i="2"/>
  <c r="J5676" i="2"/>
  <c r="N5676" i="2" s="1"/>
  <c r="K5672" i="2"/>
  <c r="J5672" i="2"/>
  <c r="K5668" i="2"/>
  <c r="J5668" i="2"/>
  <c r="K5664" i="2"/>
  <c r="J5664" i="2"/>
  <c r="K5660" i="2"/>
  <c r="J5660" i="2"/>
  <c r="K5656" i="2"/>
  <c r="J5656" i="2"/>
  <c r="K5652" i="2"/>
  <c r="J5652" i="2"/>
  <c r="K5648" i="2"/>
  <c r="J5648" i="2"/>
  <c r="N5648" i="2" s="1"/>
  <c r="K5643" i="2"/>
  <c r="J5643" i="2"/>
  <c r="K5639" i="2"/>
  <c r="J5639" i="2"/>
  <c r="N5639" i="2" s="1"/>
  <c r="K5635" i="2"/>
  <c r="J5635" i="2"/>
  <c r="N5635" i="2" s="1"/>
  <c r="K5631" i="2"/>
  <c r="J5631" i="2"/>
  <c r="K5627" i="2"/>
  <c r="J5627" i="2"/>
  <c r="K5623" i="2"/>
  <c r="J5623" i="2"/>
  <c r="K5619" i="2"/>
  <c r="J5619" i="2"/>
  <c r="N5619" i="2" s="1"/>
  <c r="K5615" i="2"/>
  <c r="J5615" i="2"/>
  <c r="N5615" i="2" s="1"/>
  <c r="K5605" i="2"/>
  <c r="J5605" i="2"/>
  <c r="K5601" i="2"/>
  <c r="J5601" i="2"/>
  <c r="K5597" i="2"/>
  <c r="J5597" i="2"/>
  <c r="K5593" i="2"/>
  <c r="J5593" i="2"/>
  <c r="K5589" i="2"/>
  <c r="J5589" i="2"/>
  <c r="N5589" i="2" s="1"/>
  <c r="K5585" i="2"/>
  <c r="J5585" i="2"/>
  <c r="N5585" i="2" s="1"/>
  <c r="K5581" i="2"/>
  <c r="J5581" i="2"/>
  <c r="N5581" i="2" s="1"/>
  <c r="K5577" i="2"/>
  <c r="J5577" i="2"/>
  <c r="N5577" i="2" s="1"/>
  <c r="K5573" i="2"/>
  <c r="J5573" i="2"/>
  <c r="K5569" i="2"/>
  <c r="J5569" i="2"/>
  <c r="K5565" i="2"/>
  <c r="J5565" i="2"/>
  <c r="K5561" i="2"/>
  <c r="J5561" i="2"/>
  <c r="K5557" i="2"/>
  <c r="J5557" i="2"/>
  <c r="J5553" i="2"/>
  <c r="K5553" i="2"/>
  <c r="K5549" i="2"/>
  <c r="J5549" i="2"/>
  <c r="K5545" i="2"/>
  <c r="J5545" i="2"/>
  <c r="K5541" i="2"/>
  <c r="J5541" i="2"/>
  <c r="K5537" i="2"/>
  <c r="J5537" i="2"/>
  <c r="K5529" i="2"/>
  <c r="J5529" i="2"/>
  <c r="N5529" i="2" s="1"/>
  <c r="K5513" i="2"/>
  <c r="J5513" i="2"/>
  <c r="N5513" i="2" s="1"/>
  <c r="K5509" i="2"/>
  <c r="J5509" i="2"/>
  <c r="N5509" i="2" s="1"/>
  <c r="K5505" i="2"/>
  <c r="J5505" i="2"/>
  <c r="K5501" i="2"/>
  <c r="J5501" i="2"/>
  <c r="K5497" i="2"/>
  <c r="J5497" i="2"/>
  <c r="N5497" i="2" s="1"/>
  <c r="K5493" i="2"/>
  <c r="J5493" i="2"/>
  <c r="N5493" i="2" s="1"/>
  <c r="K5489" i="2"/>
  <c r="J5489" i="2"/>
  <c r="N5489" i="2" s="1"/>
  <c r="K5485" i="2"/>
  <c r="J5485" i="2"/>
  <c r="J5482" i="2"/>
  <c r="K5482" i="2"/>
  <c r="N5477" i="2"/>
  <c r="K5472" i="2"/>
  <c r="J5472" i="2"/>
  <c r="N5472" i="2" s="1"/>
  <c r="K5468" i="2"/>
  <c r="J5468" i="2"/>
  <c r="N5468" i="2" s="1"/>
  <c r="K5464" i="2"/>
  <c r="J5464" i="2"/>
  <c r="K5460" i="2"/>
  <c r="J5460" i="2"/>
  <c r="N5460" i="2" s="1"/>
  <c r="K5456" i="2"/>
  <c r="J5456" i="2"/>
  <c r="N5456" i="2" s="1"/>
  <c r="K5452" i="2"/>
  <c r="J5452" i="2"/>
  <c r="N5452" i="2" s="1"/>
  <c r="K5448" i="2"/>
  <c r="J5448" i="2"/>
  <c r="K5444" i="2"/>
  <c r="J5444" i="2"/>
  <c r="K5440" i="2"/>
  <c r="J5440" i="2"/>
  <c r="K5436" i="2"/>
  <c r="J5436" i="2"/>
  <c r="K5432" i="2"/>
  <c r="J5432" i="2"/>
  <c r="K5428" i="2"/>
  <c r="J5428" i="2"/>
  <c r="K5424" i="2"/>
  <c r="J5424" i="2"/>
  <c r="K5418" i="2"/>
  <c r="J5418" i="2"/>
  <c r="K5414" i="2"/>
  <c r="J5414" i="2"/>
  <c r="N5414" i="2" s="1"/>
  <c r="K5410" i="2"/>
  <c r="J5410" i="2"/>
  <c r="N5410" i="2" s="1"/>
  <c r="K5392" i="2"/>
  <c r="J5392" i="2"/>
  <c r="N5392" i="2" s="1"/>
  <c r="K5388" i="2"/>
  <c r="J5388" i="2"/>
  <c r="N5388" i="2" s="1"/>
  <c r="K5383" i="2"/>
  <c r="J5383" i="2"/>
  <c r="K5379" i="2"/>
  <c r="J5379" i="2"/>
  <c r="N5379" i="2" s="1"/>
  <c r="K5375" i="2"/>
  <c r="J5375" i="2"/>
  <c r="N5375" i="2" s="1"/>
  <c r="K5371" i="2"/>
  <c r="J5371" i="2"/>
  <c r="K5367" i="2"/>
  <c r="J5367" i="2"/>
  <c r="N5367" i="2" s="1"/>
  <c r="K5363" i="2"/>
  <c r="J5363" i="2"/>
  <c r="N5363" i="2" s="1"/>
  <c r="K5359" i="2"/>
  <c r="J5359" i="2"/>
  <c r="K5355" i="2"/>
  <c r="J5355" i="2"/>
  <c r="N5355" i="2" s="1"/>
  <c r="K5351" i="2"/>
  <c r="J5351" i="2"/>
  <c r="N5351" i="2" s="1"/>
  <c r="K5347" i="2"/>
  <c r="J5347" i="2"/>
  <c r="K5343" i="2"/>
  <c r="J5343" i="2"/>
  <c r="K5339" i="2"/>
  <c r="J5339" i="2"/>
  <c r="K5335" i="2"/>
  <c r="J5335" i="2"/>
  <c r="N5335" i="2" s="1"/>
  <c r="K5331" i="2"/>
  <c r="J5331" i="2"/>
  <c r="N5331" i="2" s="1"/>
  <c r="K5327" i="2"/>
  <c r="J5327" i="2"/>
  <c r="K5319" i="2"/>
  <c r="J5319" i="2"/>
  <c r="N5319" i="2" s="1"/>
  <c r="K5315" i="2"/>
  <c r="J5315" i="2"/>
  <c r="K5312" i="2"/>
  <c r="J5312" i="2"/>
  <c r="K5308" i="2"/>
  <c r="J5308" i="2"/>
  <c r="K5304" i="2"/>
  <c r="J5304" i="2"/>
  <c r="K5300" i="2"/>
  <c r="J5300" i="2"/>
  <c r="K5296" i="2"/>
  <c r="J5296" i="2"/>
  <c r="K5292" i="2"/>
  <c r="J5292" i="2"/>
  <c r="K5288" i="2"/>
  <c r="J5288" i="2"/>
  <c r="N5288" i="2" s="1"/>
  <c r="K5284" i="2"/>
  <c r="J5284" i="2"/>
  <c r="N5284" i="2" s="1"/>
  <c r="K5280" i="2"/>
  <c r="J5280" i="2"/>
  <c r="N5276" i="2"/>
  <c r="K5272" i="2"/>
  <c r="J5272" i="2"/>
  <c r="N5272" i="2" s="1"/>
  <c r="N5268" i="2"/>
  <c r="K5264" i="2"/>
  <c r="J5264" i="2"/>
  <c r="N5264" i="2" s="1"/>
  <c r="K5260" i="2"/>
  <c r="J5260" i="2"/>
  <c r="K5256" i="2"/>
  <c r="J5256" i="2"/>
  <c r="N5256" i="2" s="1"/>
  <c r="K5252" i="2"/>
  <c r="J5252" i="2"/>
  <c r="K5248" i="2"/>
  <c r="J5248" i="2"/>
  <c r="K5244" i="2"/>
  <c r="J5244" i="2"/>
  <c r="K5240" i="2"/>
  <c r="J5240" i="2"/>
  <c r="K5236" i="2"/>
  <c r="J5236" i="2"/>
  <c r="K5232" i="2"/>
  <c r="J5232" i="2"/>
  <c r="N5228" i="2"/>
  <c r="N5224" i="2"/>
  <c r="K5218" i="2"/>
  <c r="J5218" i="2"/>
  <c r="K5214" i="2"/>
  <c r="J5214" i="2"/>
  <c r="J5210" i="2"/>
  <c r="K5210" i="2"/>
  <c r="K5206" i="2"/>
  <c r="J5206" i="2"/>
  <c r="K5202" i="2"/>
  <c r="J5202" i="2"/>
  <c r="K5191" i="2"/>
  <c r="J5191" i="2"/>
  <c r="K5187" i="2"/>
  <c r="J5187" i="2"/>
  <c r="K5183" i="2"/>
  <c r="J5183" i="2"/>
  <c r="K5179" i="2"/>
  <c r="J5179" i="2"/>
  <c r="N5179" i="2" s="1"/>
  <c r="K5171" i="2"/>
  <c r="J5171" i="2"/>
  <c r="K5167" i="2"/>
  <c r="J5167" i="2"/>
  <c r="K5163" i="2"/>
  <c r="J5163" i="2"/>
  <c r="K5159" i="2"/>
  <c r="J5159" i="2"/>
  <c r="N5159" i="2" s="1"/>
  <c r="N5155" i="2"/>
  <c r="N5152" i="2"/>
  <c r="K5149" i="2"/>
  <c r="J5149" i="2"/>
  <c r="K5145" i="2"/>
  <c r="J5145" i="2"/>
  <c r="N5145" i="2" s="1"/>
  <c r="K5141" i="2"/>
  <c r="J5141" i="2"/>
  <c r="N5141" i="2" s="1"/>
  <c r="K5137" i="2"/>
  <c r="J5137" i="2"/>
  <c r="N5137" i="2" s="1"/>
  <c r="K5133" i="2"/>
  <c r="J5133" i="2"/>
  <c r="N5133" i="2" s="1"/>
  <c r="K5126" i="2"/>
  <c r="J5126" i="2"/>
  <c r="K5122" i="2"/>
  <c r="J5122" i="2"/>
  <c r="K5118" i="2"/>
  <c r="J5118" i="2"/>
  <c r="K5114" i="2"/>
  <c r="J5114" i="2"/>
  <c r="N5114" i="2" s="1"/>
  <c r="K5107" i="2"/>
  <c r="J5107" i="2"/>
  <c r="N5107" i="2" s="1"/>
  <c r="K5102" i="2"/>
  <c r="J5102" i="2"/>
  <c r="N5102" i="2" s="1"/>
  <c r="K5098" i="2"/>
  <c r="J5098" i="2"/>
  <c r="N5098" i="2" s="1"/>
  <c r="K5094" i="2"/>
  <c r="J5094" i="2"/>
  <c r="K5090" i="2"/>
  <c r="J5090" i="2"/>
  <c r="N5090" i="2" s="1"/>
  <c r="K5086" i="2"/>
  <c r="J5086" i="2"/>
  <c r="N5086" i="2" s="1"/>
  <c r="K5083" i="2"/>
  <c r="J5083" i="2"/>
  <c r="N5083" i="2" s="1"/>
  <c r="K5079" i="2"/>
  <c r="J5079" i="2"/>
  <c r="N5079" i="2" s="1"/>
  <c r="K5075" i="2"/>
  <c r="J5075" i="2"/>
  <c r="N5075" i="2" s="1"/>
  <c r="K5071" i="2"/>
  <c r="J5071" i="2"/>
  <c r="N5071" i="2" s="1"/>
  <c r="K5067" i="2"/>
  <c r="J5067" i="2"/>
  <c r="N5067" i="2" s="1"/>
  <c r="K5063" i="2"/>
  <c r="J5063" i="2"/>
  <c r="N5063" i="2" s="1"/>
  <c r="K5059" i="2"/>
  <c r="J5059" i="2"/>
  <c r="N5059" i="2" s="1"/>
  <c r="K5055" i="2"/>
  <c r="J5055" i="2"/>
  <c r="K5051" i="2"/>
  <c r="J5051" i="2"/>
  <c r="N5051" i="2" s="1"/>
  <c r="K5047" i="2"/>
  <c r="J5047" i="2"/>
  <c r="N5047" i="2" s="1"/>
  <c r="K5043" i="2"/>
  <c r="J5043" i="2"/>
  <c r="K5039" i="2"/>
  <c r="J5039" i="2"/>
  <c r="N5039" i="2" s="1"/>
  <c r="K5035" i="2"/>
  <c r="J5035" i="2"/>
  <c r="N5035" i="2" s="1"/>
  <c r="K5031" i="2"/>
  <c r="J5031" i="2"/>
  <c r="N5031" i="2" s="1"/>
  <c r="K5027" i="2"/>
  <c r="J5027" i="2"/>
  <c r="K5019" i="2"/>
  <c r="J5019" i="2"/>
  <c r="K5015" i="2"/>
  <c r="J5015" i="2"/>
  <c r="N5015" i="2" s="1"/>
  <c r="K5011" i="2"/>
  <c r="J5011" i="2"/>
  <c r="N5011" i="2" s="1"/>
  <c r="K5007" i="2"/>
  <c r="J5007" i="2"/>
  <c r="N5007" i="2" s="1"/>
  <c r="K5003" i="2"/>
  <c r="J5003" i="2"/>
  <c r="N5003" i="2" s="1"/>
  <c r="K4996" i="2"/>
  <c r="J4996" i="2"/>
  <c r="N4996" i="2" s="1"/>
  <c r="K4992" i="2"/>
  <c r="J4992" i="2"/>
  <c r="K4988" i="2"/>
  <c r="J4988" i="2"/>
  <c r="N4988" i="2" s="1"/>
  <c r="K4984" i="2"/>
  <c r="J4984" i="2"/>
  <c r="K4980" i="2"/>
  <c r="J4980" i="2"/>
  <c r="K4976" i="2"/>
  <c r="J4976" i="2"/>
  <c r="K4972" i="2"/>
  <c r="J4972" i="2"/>
  <c r="K4968" i="2"/>
  <c r="J4968" i="2"/>
  <c r="K4964" i="2"/>
  <c r="J4964" i="2"/>
  <c r="K4960" i="2"/>
  <c r="J4960" i="2"/>
  <c r="N4960" i="2" s="1"/>
  <c r="K4956" i="2"/>
  <c r="J4956" i="2"/>
  <c r="K4952" i="2"/>
  <c r="J4952" i="2"/>
  <c r="N4952" i="2" s="1"/>
  <c r="K4948" i="2"/>
  <c r="J4948" i="2"/>
  <c r="N4948" i="2" s="1"/>
  <c r="K4944" i="2"/>
  <c r="J4944" i="2"/>
  <c r="N4944" i="2" s="1"/>
  <c r="K4940" i="2"/>
  <c r="J4940" i="2"/>
  <c r="N4940" i="2" s="1"/>
  <c r="K4936" i="2"/>
  <c r="J4936" i="2"/>
  <c r="N4936" i="2" s="1"/>
  <c r="K4932" i="2"/>
  <c r="J4932" i="2"/>
  <c r="N4932" i="2" s="1"/>
  <c r="K4928" i="2"/>
  <c r="J4928" i="2"/>
  <c r="N4928" i="2" s="1"/>
  <c r="K4924" i="2"/>
  <c r="J4924" i="2"/>
  <c r="N4924" i="2" s="1"/>
  <c r="K4920" i="2"/>
  <c r="J4920" i="2"/>
  <c r="N4920" i="2" s="1"/>
  <c r="K4915" i="2"/>
  <c r="J4915" i="2"/>
  <c r="N4915" i="2" s="1"/>
  <c r="K4912" i="2"/>
  <c r="J4912" i="2"/>
  <c r="N4912" i="2" s="1"/>
  <c r="K4908" i="2"/>
  <c r="J4908" i="2"/>
  <c r="K4900" i="2"/>
  <c r="J4900" i="2"/>
  <c r="K4896" i="2"/>
  <c r="J4896" i="2"/>
  <c r="K4892" i="2"/>
  <c r="J4892" i="2"/>
  <c r="K4889" i="2"/>
  <c r="J4889" i="2"/>
  <c r="K4885" i="2"/>
  <c r="J4885" i="2"/>
  <c r="K4881" i="2"/>
  <c r="J4881" i="2"/>
  <c r="N4881" i="2" s="1"/>
  <c r="K4877" i="2"/>
  <c r="J4877" i="2"/>
  <c r="N4877" i="2" s="1"/>
  <c r="K4871" i="2"/>
  <c r="J4871" i="2"/>
  <c r="K4867" i="2"/>
  <c r="J4867" i="2"/>
  <c r="K4863" i="2"/>
  <c r="J4863" i="2"/>
  <c r="K4859" i="2"/>
  <c r="J4859" i="2"/>
  <c r="N4859" i="2" s="1"/>
  <c r="K4855" i="2"/>
  <c r="J4855" i="2"/>
  <c r="K4851" i="2"/>
  <c r="J4851" i="2"/>
  <c r="K4847" i="2"/>
  <c r="J4847" i="2"/>
  <c r="K4841" i="2"/>
  <c r="J4841" i="2"/>
  <c r="N4841" i="2" s="1"/>
  <c r="K4837" i="2"/>
  <c r="J4837" i="2"/>
  <c r="K4833" i="2"/>
  <c r="J4833" i="2"/>
  <c r="K4829" i="2"/>
  <c r="J4829" i="2"/>
  <c r="N4829" i="2" s="1"/>
  <c r="N4825" i="2"/>
  <c r="K4821" i="2"/>
  <c r="J4821" i="2"/>
  <c r="N4821" i="2" s="1"/>
  <c r="K4817" i="2"/>
  <c r="J4817" i="2"/>
  <c r="N4817" i="2" s="1"/>
  <c r="K4813" i="2"/>
  <c r="J4813" i="2"/>
  <c r="N4813" i="2" s="1"/>
  <c r="K4809" i="2"/>
  <c r="J4809" i="2"/>
  <c r="N4809" i="2" s="1"/>
  <c r="K4805" i="2"/>
  <c r="J4805" i="2"/>
  <c r="N4805" i="2" s="1"/>
  <c r="K4801" i="2"/>
  <c r="J4801" i="2"/>
  <c r="N4801" i="2" s="1"/>
  <c r="K4797" i="2"/>
  <c r="J4797" i="2"/>
  <c r="N4797" i="2" s="1"/>
  <c r="K4793" i="2"/>
  <c r="J4793" i="2"/>
  <c r="N4793" i="2" s="1"/>
  <c r="K4789" i="2"/>
  <c r="J4789" i="2"/>
  <c r="K4785" i="2"/>
  <c r="J4785" i="2"/>
  <c r="N4785" i="2" s="1"/>
  <c r="K4781" i="2"/>
  <c r="J4781" i="2"/>
  <c r="N4781" i="2" s="1"/>
  <c r="K4777" i="2"/>
  <c r="J4777" i="2"/>
  <c r="N4777" i="2" s="1"/>
  <c r="K4773" i="2"/>
  <c r="J4773" i="2"/>
  <c r="N4773" i="2" s="1"/>
  <c r="K4769" i="2"/>
  <c r="J4769" i="2"/>
  <c r="N4769" i="2" s="1"/>
  <c r="K4765" i="2"/>
  <c r="J4765" i="2"/>
  <c r="K4761" i="2"/>
  <c r="J4761" i="2"/>
  <c r="N4757" i="2"/>
  <c r="K4753" i="2"/>
  <c r="J4753" i="2"/>
  <c r="N4753" i="2" s="1"/>
  <c r="K4749" i="2"/>
  <c r="J4749" i="2"/>
  <c r="K4743" i="2"/>
  <c r="J4743" i="2"/>
  <c r="N4743" i="2" s="1"/>
  <c r="K4739" i="2"/>
  <c r="J4739" i="2"/>
  <c r="N4739" i="2" s="1"/>
  <c r="K4735" i="2"/>
  <c r="J4735" i="2"/>
  <c r="N4735" i="2" s="1"/>
  <c r="K4731" i="2"/>
  <c r="J4731" i="2"/>
  <c r="N4731" i="2" s="1"/>
  <c r="K4727" i="2"/>
  <c r="J4727" i="2"/>
  <c r="N4727" i="2" s="1"/>
  <c r="K4723" i="2"/>
  <c r="J4723" i="2"/>
  <c r="N4723" i="2" s="1"/>
  <c r="K4719" i="2"/>
  <c r="J4719" i="2"/>
  <c r="K4715" i="2"/>
  <c r="J4715" i="2"/>
  <c r="N4715" i="2" s="1"/>
  <c r="N4711" i="2"/>
  <c r="K4707" i="2"/>
  <c r="J4707" i="2"/>
  <c r="N4707" i="2" s="1"/>
  <c r="K4703" i="2"/>
  <c r="J4703" i="2"/>
  <c r="N4703" i="2" s="1"/>
  <c r="K4699" i="2"/>
  <c r="J4699" i="2"/>
  <c r="N4699" i="2" s="1"/>
  <c r="K4695" i="2"/>
  <c r="J4695" i="2"/>
  <c r="N4695" i="2" s="1"/>
  <c r="K4691" i="2"/>
  <c r="J4691" i="2"/>
  <c r="N4691" i="2" s="1"/>
  <c r="K4687" i="2"/>
  <c r="J4687" i="2"/>
  <c r="N4687" i="2" s="1"/>
  <c r="K4683" i="2"/>
  <c r="J4683" i="2"/>
  <c r="N4683" i="2" s="1"/>
  <c r="K4679" i="2"/>
  <c r="J4679" i="2"/>
  <c r="N4679" i="2" s="1"/>
  <c r="K4675" i="2"/>
  <c r="J4675" i="2"/>
  <c r="K4671" i="2"/>
  <c r="J4671" i="2"/>
  <c r="N4671" i="2" s="1"/>
  <c r="K4663" i="2"/>
  <c r="J4663" i="2"/>
  <c r="N4659" i="2"/>
  <c r="K4657" i="2"/>
  <c r="J4657" i="2"/>
  <c r="N4657" i="2" s="1"/>
  <c r="K4652" i="2"/>
  <c r="J4652" i="2"/>
  <c r="K4648" i="2"/>
  <c r="J4648" i="2"/>
  <c r="K4644" i="2"/>
  <c r="J4644" i="2"/>
  <c r="K4640" i="2"/>
  <c r="J4640" i="2"/>
  <c r="K4636" i="2"/>
  <c r="J4636" i="2"/>
  <c r="N4636" i="2" s="1"/>
  <c r="N4632" i="2"/>
  <c r="K4628" i="2"/>
  <c r="J4628" i="2"/>
  <c r="N4628" i="2" s="1"/>
  <c r="K4624" i="2"/>
  <c r="J4624" i="2"/>
  <c r="N4624" i="2" s="1"/>
  <c r="K4620" i="2"/>
  <c r="J4620" i="2"/>
  <c r="N4620" i="2" s="1"/>
  <c r="K4616" i="2"/>
  <c r="J4616" i="2"/>
  <c r="N4616" i="2" s="1"/>
  <c r="K4612" i="2"/>
  <c r="J4612" i="2"/>
  <c r="N4612" i="2" s="1"/>
  <c r="K4608" i="2"/>
  <c r="J4608" i="2"/>
  <c r="N4608" i="2" s="1"/>
  <c r="K4604" i="2"/>
  <c r="J4604" i="2"/>
  <c r="N4604" i="2" s="1"/>
  <c r="K4600" i="2"/>
  <c r="J4600" i="2"/>
  <c r="K4596" i="2"/>
  <c r="J4596" i="2"/>
  <c r="K4592" i="2"/>
  <c r="J4592" i="2"/>
  <c r="N4588" i="2"/>
  <c r="K4584" i="2"/>
  <c r="J4584" i="2"/>
  <c r="N4584" i="2" s="1"/>
  <c r="K4580" i="2"/>
  <c r="J4580" i="2"/>
  <c r="N4580" i="2" s="1"/>
  <c r="K4574" i="2"/>
  <c r="J4574" i="2"/>
  <c r="K4569" i="2"/>
  <c r="J4569" i="2"/>
  <c r="N4569" i="2" s="1"/>
  <c r="K4566" i="2"/>
  <c r="J4566" i="2"/>
  <c r="N4566" i="2" s="1"/>
  <c r="K4562" i="2"/>
  <c r="J4562" i="2"/>
  <c r="N4562" i="2" s="1"/>
  <c r="K4558" i="2"/>
  <c r="J4558" i="2"/>
  <c r="N4558" i="2" s="1"/>
  <c r="K4554" i="2"/>
  <c r="J4554" i="2"/>
  <c r="N4554" i="2" s="1"/>
  <c r="K4550" i="2"/>
  <c r="J4550" i="2"/>
  <c r="N4550" i="2" s="1"/>
  <c r="K4546" i="2"/>
  <c r="J4546" i="2"/>
  <c r="N4546" i="2" s="1"/>
  <c r="K4542" i="2"/>
  <c r="J4542" i="2"/>
  <c r="N4542" i="2" s="1"/>
  <c r="K4538" i="2"/>
  <c r="J4538" i="2"/>
  <c r="K4535" i="2"/>
  <c r="J4535" i="2"/>
  <c r="K4531" i="2"/>
  <c r="J4531" i="2"/>
  <c r="N4531" i="2" s="1"/>
  <c r="K4527" i="2"/>
  <c r="J4527" i="2"/>
  <c r="N4527" i="2" s="1"/>
  <c r="K4523" i="2"/>
  <c r="J4523" i="2"/>
  <c r="N4523" i="2" s="1"/>
  <c r="K4519" i="2"/>
  <c r="J4519" i="2"/>
  <c r="N4519" i="2" s="1"/>
  <c r="K4515" i="2"/>
  <c r="J4515" i="2"/>
  <c r="N4515" i="2" s="1"/>
  <c r="K4511" i="2"/>
  <c r="J4511" i="2"/>
  <c r="N4507" i="2"/>
  <c r="N4506" i="2"/>
  <c r="K4502" i="2"/>
  <c r="J4502" i="2"/>
  <c r="N4502" i="2" s="1"/>
  <c r="K4498" i="2"/>
  <c r="J4498" i="2"/>
  <c r="N4498" i="2" s="1"/>
  <c r="K4494" i="2"/>
  <c r="J4494" i="2"/>
  <c r="K4490" i="2"/>
  <c r="J4490" i="2"/>
  <c r="N4490" i="2" s="1"/>
  <c r="N4486" i="2"/>
  <c r="K4482" i="2"/>
  <c r="J4482" i="2"/>
  <c r="N4482" i="2" s="1"/>
  <c r="K4478" i="2"/>
  <c r="J4478" i="2"/>
  <c r="K4474" i="2"/>
  <c r="J4474" i="2"/>
  <c r="K4470" i="2"/>
  <c r="J4470" i="2"/>
  <c r="K4467" i="2"/>
  <c r="J4467" i="2"/>
  <c r="N4467" i="2" s="1"/>
  <c r="K4463" i="2"/>
  <c r="J4463" i="2"/>
  <c r="N4463" i="2" s="1"/>
  <c r="K4448" i="2"/>
  <c r="J4448" i="2"/>
  <c r="K4444" i="2"/>
  <c r="J4444" i="2"/>
  <c r="K4440" i="2"/>
  <c r="J4440" i="2"/>
  <c r="K4436" i="2"/>
  <c r="J4436" i="2"/>
  <c r="N4436" i="2" s="1"/>
  <c r="K4432" i="2"/>
  <c r="J4432" i="2"/>
  <c r="N4432" i="2" s="1"/>
  <c r="K4428" i="2"/>
  <c r="J4428" i="2"/>
  <c r="K4424" i="2"/>
  <c r="J4424" i="2"/>
  <c r="K4420" i="2"/>
  <c r="J4420" i="2"/>
  <c r="K4416" i="2"/>
  <c r="J4416" i="2"/>
  <c r="K4412" i="2"/>
  <c r="J4412" i="2"/>
  <c r="K4408" i="2"/>
  <c r="J4408" i="2"/>
  <c r="K4404" i="2"/>
  <c r="J4404" i="2"/>
  <c r="N4404" i="2" s="1"/>
  <c r="K4400" i="2"/>
  <c r="J4400" i="2"/>
  <c r="N4400" i="2" s="1"/>
  <c r="K4396" i="2"/>
  <c r="J4396" i="2"/>
  <c r="N4396" i="2" s="1"/>
  <c r="K4392" i="2"/>
  <c r="J4392" i="2"/>
  <c r="N4392" i="2" s="1"/>
  <c r="K4388" i="2"/>
  <c r="J4388" i="2"/>
  <c r="N4388" i="2" s="1"/>
  <c r="K4384" i="2"/>
  <c r="J4384" i="2"/>
  <c r="N4384" i="2" s="1"/>
  <c r="K4380" i="2"/>
  <c r="J4380" i="2"/>
  <c r="N4380" i="2" s="1"/>
  <c r="K4376" i="2"/>
  <c r="J4376" i="2"/>
  <c r="N4376" i="2" s="1"/>
  <c r="K4372" i="2"/>
  <c r="J4372" i="2"/>
  <c r="N4372" i="2" s="1"/>
  <c r="K4368" i="2"/>
  <c r="J4368" i="2"/>
  <c r="N4368" i="2" s="1"/>
  <c r="K4364" i="2"/>
  <c r="J4364" i="2"/>
  <c r="N4364" i="2" s="1"/>
  <c r="K4360" i="2"/>
  <c r="J4360" i="2"/>
  <c r="N4360" i="2" s="1"/>
  <c r="K4356" i="2"/>
  <c r="J4356" i="2"/>
  <c r="N4356" i="2" s="1"/>
  <c r="K4352" i="2"/>
  <c r="J4352" i="2"/>
  <c r="N4352" i="2" s="1"/>
  <c r="K4349" i="2"/>
  <c r="J4349" i="2"/>
  <c r="K4345" i="2"/>
  <c r="J4345" i="2"/>
  <c r="N4345" i="2" s="1"/>
  <c r="K4341" i="2"/>
  <c r="J4341" i="2"/>
  <c r="N4341" i="2" s="1"/>
  <c r="K4337" i="2"/>
  <c r="J4337" i="2"/>
  <c r="K4333" i="2"/>
  <c r="J4333" i="2"/>
  <c r="K4329" i="2"/>
  <c r="J4329" i="2"/>
  <c r="K4325" i="2"/>
  <c r="J4325" i="2"/>
  <c r="K4321" i="2"/>
  <c r="J4321" i="2"/>
  <c r="K4317" i="2"/>
  <c r="J4317" i="2"/>
  <c r="K4313" i="2"/>
  <c r="J4313" i="2"/>
  <c r="N4313" i="2" s="1"/>
  <c r="K4309" i="2"/>
  <c r="J4309" i="2"/>
  <c r="K4305" i="2"/>
  <c r="J4305" i="2"/>
  <c r="K4301" i="2"/>
  <c r="J4301" i="2"/>
  <c r="N4301" i="2" s="1"/>
  <c r="K4297" i="2"/>
  <c r="J4297" i="2"/>
  <c r="K4293" i="2"/>
  <c r="J4293" i="2"/>
  <c r="N4293" i="2" s="1"/>
  <c r="K4289" i="2"/>
  <c r="J4289" i="2"/>
  <c r="K4285" i="2"/>
  <c r="J4285" i="2"/>
  <c r="K4281" i="2"/>
  <c r="J4281" i="2"/>
  <c r="N4281" i="2" s="1"/>
  <c r="K4277" i="2"/>
  <c r="J4277" i="2"/>
  <c r="K4273" i="2"/>
  <c r="J4273" i="2"/>
  <c r="N4273" i="2" s="1"/>
  <c r="K4269" i="2"/>
  <c r="J4269" i="2"/>
  <c r="K4265" i="2"/>
  <c r="J4265" i="2"/>
  <c r="N4261" i="2"/>
  <c r="K4257" i="2"/>
  <c r="J4257" i="2"/>
  <c r="K4253" i="2"/>
  <c r="J4253" i="2"/>
  <c r="K4249" i="2"/>
  <c r="J4249" i="2"/>
  <c r="K4245" i="2"/>
  <c r="J4245" i="2"/>
  <c r="K4241" i="2"/>
  <c r="J4241" i="2"/>
  <c r="N4237" i="2"/>
  <c r="K4230" i="2"/>
  <c r="J4230" i="2"/>
  <c r="N4230" i="2" s="1"/>
  <c r="K4226" i="2"/>
  <c r="J4226" i="2"/>
  <c r="N4226" i="2" s="1"/>
  <c r="K4222" i="2"/>
  <c r="J4222" i="2"/>
  <c r="K4218" i="2"/>
  <c r="J4218" i="2"/>
  <c r="N4218" i="2" s="1"/>
  <c r="K4214" i="2"/>
  <c r="J4214" i="2"/>
  <c r="N4214" i="2" s="1"/>
  <c r="N4210" i="2"/>
  <c r="K4206" i="2"/>
  <c r="J4206" i="2"/>
  <c r="N4206" i="2" s="1"/>
  <c r="K4202" i="2"/>
  <c r="J4202" i="2"/>
  <c r="K4198" i="2"/>
  <c r="J4198" i="2"/>
  <c r="N4198" i="2" s="1"/>
  <c r="K4194" i="2"/>
  <c r="J4194" i="2"/>
  <c r="N4194" i="2" s="1"/>
  <c r="K4190" i="2"/>
  <c r="J4190" i="2"/>
  <c r="N4190" i="2" s="1"/>
  <c r="K4186" i="2"/>
  <c r="J4186" i="2"/>
  <c r="N4186" i="2" s="1"/>
  <c r="K4182" i="2"/>
  <c r="J4182" i="2"/>
  <c r="N4182" i="2" s="1"/>
  <c r="K4178" i="2"/>
  <c r="J4178" i="2"/>
  <c r="K4174" i="2"/>
  <c r="J4174" i="2"/>
  <c r="N4174" i="2" s="1"/>
  <c r="K4170" i="2"/>
  <c r="J4170" i="2"/>
  <c r="K4162" i="2"/>
  <c r="J4162" i="2"/>
  <c r="N4162" i="2" s="1"/>
  <c r="K4158" i="2"/>
  <c r="J4158" i="2"/>
  <c r="K4154" i="2"/>
  <c r="J4154" i="2"/>
  <c r="N4154" i="2" s="1"/>
  <c r="K4150" i="2"/>
  <c r="J4150" i="2"/>
  <c r="N4150" i="2" s="1"/>
  <c r="J4146" i="2"/>
  <c r="N4146" i="2" s="1"/>
  <c r="K4146" i="2"/>
  <c r="K4142" i="2"/>
  <c r="J4142" i="2"/>
  <c r="N4142" i="2" s="1"/>
  <c r="K4138" i="2"/>
  <c r="J4138" i="2"/>
  <c r="K4134" i="2"/>
  <c r="J4134" i="2"/>
  <c r="N4134" i="2" s="1"/>
  <c r="K4130" i="2"/>
  <c r="J4130" i="2"/>
  <c r="N4130" i="2" s="1"/>
  <c r="K4126" i="2"/>
  <c r="J4126" i="2"/>
  <c r="N4126" i="2" s="1"/>
  <c r="K4122" i="2"/>
  <c r="J4122" i="2"/>
  <c r="N4122" i="2" s="1"/>
  <c r="K4119" i="2"/>
  <c r="J4119" i="2"/>
  <c r="N4119" i="2" s="1"/>
  <c r="K4115" i="2"/>
  <c r="J4115" i="2"/>
  <c r="N4115" i="2" s="1"/>
  <c r="K4111" i="2"/>
  <c r="J4111" i="2"/>
  <c r="K4107" i="2"/>
  <c r="J4107" i="2"/>
  <c r="N4107" i="2" s="1"/>
  <c r="K4103" i="2"/>
  <c r="J4103" i="2"/>
  <c r="K4099" i="2"/>
  <c r="J4099" i="2"/>
  <c r="K4095" i="2"/>
  <c r="J4095" i="2"/>
  <c r="K4091" i="2"/>
  <c r="J4091" i="2"/>
  <c r="K4087" i="2"/>
  <c r="J4087" i="2"/>
  <c r="N4087" i="2" s="1"/>
  <c r="K4083" i="2"/>
  <c r="J4083" i="2"/>
  <c r="K4079" i="2"/>
  <c r="J4079" i="2"/>
  <c r="K4075" i="2"/>
  <c r="J4075" i="2"/>
  <c r="K4071" i="2"/>
  <c r="J4071" i="2"/>
  <c r="K4067" i="2"/>
  <c r="J4067" i="2"/>
  <c r="K4063" i="2"/>
  <c r="J4063" i="2"/>
  <c r="N4063" i="2" s="1"/>
  <c r="K4059" i="2"/>
  <c r="J4059" i="2"/>
  <c r="K4055" i="2"/>
  <c r="J4055" i="2"/>
  <c r="K4051" i="2"/>
  <c r="J4051" i="2"/>
  <c r="K4047" i="2"/>
  <c r="J4047" i="2"/>
  <c r="K4043" i="2"/>
  <c r="J4043" i="2"/>
  <c r="K4039" i="2"/>
  <c r="J4039" i="2"/>
  <c r="K4035" i="2"/>
  <c r="J4035" i="2"/>
  <c r="K4031" i="2"/>
  <c r="J4031" i="2"/>
  <c r="K4027" i="2"/>
  <c r="J4027" i="2"/>
  <c r="N4027" i="2" s="1"/>
  <c r="K4023" i="2"/>
  <c r="J4023" i="2"/>
  <c r="K4019" i="2"/>
  <c r="J4019" i="2"/>
  <c r="K4015" i="2"/>
  <c r="J4015" i="2"/>
  <c r="N4015" i="2" s="1"/>
  <c r="K4011" i="2"/>
  <c r="J4011" i="2"/>
  <c r="K4007" i="2"/>
  <c r="J4007" i="2"/>
  <c r="K4003" i="2"/>
  <c r="J4003" i="2"/>
  <c r="K3999" i="2"/>
  <c r="J3999" i="2"/>
  <c r="K3995" i="2"/>
  <c r="J3995" i="2"/>
  <c r="K3991" i="2"/>
  <c r="J3991" i="2"/>
  <c r="K3987" i="2"/>
  <c r="J3987" i="2"/>
  <c r="N3983" i="2"/>
  <c r="N3980" i="2"/>
  <c r="K3976" i="2"/>
  <c r="J3976" i="2"/>
  <c r="K3972" i="2"/>
  <c r="J3972" i="2"/>
  <c r="K3968" i="2"/>
  <c r="J3968" i="2"/>
  <c r="K3964" i="2"/>
  <c r="J3964" i="2"/>
  <c r="N3964" i="2" s="1"/>
  <c r="K3960" i="2"/>
  <c r="J3960" i="2"/>
  <c r="N3960" i="2" s="1"/>
  <c r="K3956" i="2"/>
  <c r="J3956" i="2"/>
  <c r="N3956" i="2" s="1"/>
  <c r="K3952" i="2"/>
  <c r="J3952" i="2"/>
  <c r="N3952" i="2" s="1"/>
  <c r="K3948" i="2"/>
  <c r="J3948" i="2"/>
  <c r="N3948" i="2" s="1"/>
  <c r="K3944" i="2"/>
  <c r="J3944" i="2"/>
  <c r="K3942" i="2"/>
  <c r="J3942" i="2"/>
  <c r="K3938" i="2"/>
  <c r="J3938" i="2"/>
  <c r="K3934" i="2"/>
  <c r="J3934" i="2"/>
  <c r="K3930" i="2"/>
  <c r="J3930" i="2"/>
  <c r="K3926" i="2"/>
  <c r="J3926" i="2"/>
  <c r="K3922" i="2"/>
  <c r="J3922" i="2"/>
  <c r="N3922" i="2" s="1"/>
  <c r="K3918" i="2"/>
  <c r="J3918" i="2"/>
  <c r="K3914" i="2"/>
  <c r="J3914" i="2"/>
  <c r="K3910" i="2"/>
  <c r="J3910" i="2"/>
  <c r="N3910" i="2" s="1"/>
  <c r="K3906" i="2"/>
  <c r="J3906" i="2"/>
  <c r="K3902" i="2"/>
  <c r="J3902" i="2"/>
  <c r="K3898" i="2"/>
  <c r="J3898" i="2"/>
  <c r="K3894" i="2"/>
  <c r="J3894" i="2"/>
  <c r="K3890" i="2"/>
  <c r="J3890" i="2"/>
  <c r="K3886" i="2"/>
  <c r="J3886" i="2"/>
  <c r="K3882" i="2"/>
  <c r="J3882" i="2"/>
  <c r="K3878" i="2"/>
  <c r="J3878" i="2"/>
  <c r="N3878" i="2" s="1"/>
  <c r="K3874" i="2"/>
  <c r="J3874" i="2"/>
  <c r="N3874" i="2" s="1"/>
  <c r="K3870" i="2"/>
  <c r="J3870" i="2"/>
  <c r="K3862" i="2"/>
  <c r="J3862" i="2"/>
  <c r="K3858" i="2"/>
  <c r="J3858" i="2"/>
  <c r="N3858" i="2" s="1"/>
  <c r="K3854" i="2"/>
  <c r="J3854" i="2"/>
  <c r="K3846" i="2"/>
  <c r="J3846" i="2"/>
  <c r="K3842" i="2"/>
  <c r="J3842" i="2"/>
  <c r="K3838" i="2"/>
  <c r="J3838" i="2"/>
  <c r="N3838" i="2" s="1"/>
  <c r="K3834" i="2"/>
  <c r="J3834" i="2"/>
  <c r="N3834" i="2" s="1"/>
  <c r="K3830" i="2"/>
  <c r="J3830" i="2"/>
  <c r="N3830" i="2" s="1"/>
  <c r="K3826" i="2"/>
  <c r="J3826" i="2"/>
  <c r="N3826" i="2" s="1"/>
  <c r="K3822" i="2"/>
  <c r="J3822" i="2"/>
  <c r="N3822" i="2" s="1"/>
  <c r="K3818" i="2"/>
  <c r="J3818" i="2"/>
  <c r="K3814" i="2"/>
  <c r="J3814" i="2"/>
  <c r="K3810" i="2"/>
  <c r="J3810" i="2"/>
  <c r="K3806" i="2"/>
  <c r="J3806" i="2"/>
  <c r="N3798" i="2"/>
  <c r="K3794" i="2"/>
  <c r="J3794" i="2"/>
  <c r="K3790" i="2"/>
  <c r="J3790" i="2"/>
  <c r="K3786" i="2"/>
  <c r="J3786" i="2"/>
  <c r="K3782" i="2"/>
  <c r="J3782" i="2"/>
  <c r="K3778" i="2"/>
  <c r="J3778" i="2"/>
  <c r="N3778" i="2" s="1"/>
  <c r="N3774" i="2"/>
  <c r="K3770" i="2"/>
  <c r="J3770" i="2"/>
  <c r="K3766" i="2"/>
  <c r="J3766" i="2"/>
  <c r="K3762" i="2"/>
  <c r="J3762" i="2"/>
  <c r="N3762" i="2" s="1"/>
  <c r="K3758" i="2"/>
  <c r="J3758" i="2"/>
  <c r="N3758" i="2" s="1"/>
  <c r="K3754" i="2"/>
  <c r="J3754" i="2"/>
  <c r="N3754" i="2" s="1"/>
  <c r="K3750" i="2"/>
  <c r="J3750" i="2"/>
  <c r="N3750" i="2" s="1"/>
  <c r="K3746" i="2"/>
  <c r="J3746" i="2"/>
  <c r="N3746" i="2" s="1"/>
  <c r="K3742" i="2"/>
  <c r="J3742" i="2"/>
  <c r="N3742" i="2" s="1"/>
  <c r="K3738" i="2"/>
  <c r="J3738" i="2"/>
  <c r="K3734" i="2"/>
  <c r="J3734" i="2"/>
  <c r="N3734" i="2" s="1"/>
  <c r="K3730" i="2"/>
  <c r="J3730" i="2"/>
  <c r="K3726" i="2"/>
  <c r="J3726" i="2"/>
  <c r="N3718" i="2"/>
  <c r="N3714" i="2"/>
  <c r="K3710" i="2"/>
  <c r="J3710" i="2"/>
  <c r="K3706" i="2"/>
  <c r="J3706" i="2"/>
  <c r="N3706" i="2" s="1"/>
  <c r="K3702" i="2"/>
  <c r="J3702" i="2"/>
  <c r="K3698" i="2"/>
  <c r="J3698" i="2"/>
  <c r="K3694" i="2"/>
  <c r="J3694" i="2"/>
  <c r="K3690" i="2"/>
  <c r="J3690" i="2"/>
  <c r="N3680" i="2"/>
  <c r="K3673" i="2"/>
  <c r="J3673" i="2"/>
  <c r="K3669" i="2"/>
  <c r="J3669" i="2"/>
  <c r="K3665" i="2"/>
  <c r="J3665" i="2"/>
  <c r="K3661" i="2"/>
  <c r="J3661" i="2"/>
  <c r="K3657" i="2"/>
  <c r="J3657" i="2"/>
  <c r="K3653" i="2"/>
  <c r="J3653" i="2"/>
  <c r="K3649" i="2"/>
  <c r="J3649" i="2"/>
  <c r="K3645" i="2"/>
  <c r="J3645" i="2"/>
  <c r="K3641" i="2"/>
  <c r="J3641" i="2"/>
  <c r="K3637" i="2"/>
  <c r="J3637" i="2"/>
  <c r="K3633" i="2"/>
  <c r="J3633" i="2"/>
  <c r="K3630" i="2"/>
  <c r="J3630" i="2"/>
  <c r="N3630" i="2" s="1"/>
  <c r="K3627" i="2"/>
  <c r="J3627" i="2"/>
  <c r="K3623" i="2"/>
  <c r="J3623" i="2"/>
  <c r="K3619" i="2"/>
  <c r="J3619" i="2"/>
  <c r="K3615" i="2"/>
  <c r="J3615" i="2"/>
  <c r="K3611" i="2"/>
  <c r="J3611" i="2"/>
  <c r="K3607" i="2"/>
  <c r="J3607" i="2"/>
  <c r="K3603" i="2"/>
  <c r="J3603" i="2"/>
  <c r="K3599" i="2"/>
  <c r="J3599" i="2"/>
  <c r="N3599" i="2" s="1"/>
  <c r="K3595" i="2"/>
  <c r="J3595" i="2"/>
  <c r="K3591" i="2"/>
  <c r="J3591" i="2"/>
  <c r="K3587" i="2"/>
  <c r="J3587" i="2"/>
  <c r="K3583" i="2"/>
  <c r="J3583" i="2"/>
  <c r="N3583" i="2" s="1"/>
  <c r="K3579" i="2"/>
  <c r="J3579" i="2"/>
  <c r="K3575" i="2"/>
  <c r="J3575" i="2"/>
  <c r="K3571" i="2"/>
  <c r="J3571" i="2"/>
  <c r="K3565" i="2"/>
  <c r="J3565" i="2"/>
  <c r="K3561" i="2"/>
  <c r="J3561" i="2"/>
  <c r="K3557" i="2"/>
  <c r="J3557" i="2"/>
  <c r="K3553" i="2"/>
  <c r="J3553" i="2"/>
  <c r="N3553" i="2" s="1"/>
  <c r="K3549" i="2"/>
  <c r="J3549" i="2"/>
  <c r="K3545" i="2"/>
  <c r="J3545" i="2"/>
  <c r="K3541" i="2"/>
  <c r="J3541" i="2"/>
  <c r="K3537" i="2"/>
  <c r="J3537" i="2"/>
  <c r="K3534" i="2"/>
  <c r="J3534" i="2"/>
  <c r="N3531" i="2"/>
  <c r="K3524" i="2"/>
  <c r="J3524" i="2"/>
  <c r="K3520" i="2"/>
  <c r="J3520" i="2"/>
  <c r="K3516" i="2"/>
  <c r="J3516" i="2"/>
  <c r="K3512" i="2"/>
  <c r="J3512" i="2"/>
  <c r="N3512" i="2" s="1"/>
  <c r="K3508" i="2"/>
  <c r="J3508" i="2"/>
  <c r="N3508" i="2" s="1"/>
  <c r="K3505" i="2"/>
  <c r="J3505" i="2"/>
  <c r="K3502" i="2"/>
  <c r="J3502" i="2"/>
  <c r="N3502" i="2" s="1"/>
  <c r="K3497" i="2"/>
  <c r="J3497" i="2"/>
  <c r="K3496" i="2"/>
  <c r="J3496" i="2"/>
  <c r="N3496" i="2" s="1"/>
  <c r="K3493" i="2"/>
  <c r="J3493" i="2"/>
  <c r="K3489" i="2"/>
  <c r="J3489" i="2"/>
  <c r="N3489" i="2" s="1"/>
  <c r="N3485" i="2"/>
  <c r="K3481" i="2"/>
  <c r="J3481" i="2"/>
  <c r="K3477" i="2"/>
  <c r="J3477" i="2"/>
  <c r="K3473" i="2"/>
  <c r="J3473" i="2"/>
  <c r="N3473" i="2" s="1"/>
  <c r="K3469" i="2"/>
  <c r="J3469" i="2"/>
  <c r="N3469" i="2" s="1"/>
  <c r="K3457" i="2"/>
  <c r="J3457" i="2"/>
  <c r="N3457" i="2" s="1"/>
  <c r="N3453" i="2"/>
  <c r="K3449" i="2"/>
  <c r="J3449" i="2"/>
  <c r="K3445" i="2"/>
  <c r="J3445" i="2"/>
  <c r="N3441" i="2"/>
  <c r="N3437" i="2"/>
  <c r="K3433" i="2"/>
  <c r="J3433" i="2"/>
  <c r="N3433" i="2" s="1"/>
  <c r="K3429" i="2"/>
  <c r="J3429" i="2"/>
  <c r="N3429" i="2" s="1"/>
  <c r="K3425" i="2"/>
  <c r="J3425" i="2"/>
  <c r="N3425" i="2" s="1"/>
  <c r="K3421" i="2"/>
  <c r="J3421" i="2"/>
  <c r="N3421" i="2" s="1"/>
  <c r="K3417" i="2"/>
  <c r="J3417" i="2"/>
  <c r="N3417" i="2" s="1"/>
  <c r="K3413" i="2"/>
  <c r="J3413" i="2"/>
  <c r="N3413" i="2" s="1"/>
  <c r="K3409" i="2"/>
  <c r="J3409" i="2"/>
  <c r="N3409" i="2" s="1"/>
  <c r="K3405" i="2"/>
  <c r="J3405" i="2"/>
  <c r="K3401" i="2"/>
  <c r="J3401" i="2"/>
  <c r="K3397" i="2"/>
  <c r="J3397" i="2"/>
  <c r="N3397" i="2" s="1"/>
  <c r="K3393" i="2"/>
  <c r="J3393" i="2"/>
  <c r="N3393" i="2" s="1"/>
  <c r="K3389" i="2"/>
  <c r="J3389" i="2"/>
  <c r="N3389" i="2" s="1"/>
  <c r="K3382" i="2"/>
  <c r="J3382" i="2"/>
  <c r="N3382" i="2" s="1"/>
  <c r="K3378" i="2"/>
  <c r="J3378" i="2"/>
  <c r="N3378" i="2" s="1"/>
  <c r="K3374" i="2"/>
  <c r="J3374" i="2"/>
  <c r="K3370" i="2"/>
  <c r="J3370" i="2"/>
  <c r="K3366" i="2"/>
  <c r="J3366" i="2"/>
  <c r="N3366" i="2" s="1"/>
  <c r="N3362" i="2"/>
  <c r="K3358" i="2"/>
  <c r="J3358" i="2"/>
  <c r="N3358" i="2" s="1"/>
  <c r="K3354" i="2"/>
  <c r="J3354" i="2"/>
  <c r="N3354" i="2" s="1"/>
  <c r="K3350" i="2"/>
  <c r="J3350" i="2"/>
  <c r="N3350" i="2" s="1"/>
  <c r="K3347" i="2"/>
  <c r="J3347" i="2"/>
  <c r="K3343" i="2"/>
  <c r="J3343" i="2"/>
  <c r="N3343" i="2" s="1"/>
  <c r="K3337" i="2"/>
  <c r="J3337" i="2"/>
  <c r="N3337" i="2" s="1"/>
  <c r="N3325" i="2"/>
  <c r="N3321" i="2"/>
  <c r="K3316" i="2"/>
  <c r="J3316" i="2"/>
  <c r="N3316" i="2" s="1"/>
  <c r="K3315" i="2"/>
  <c r="J3315" i="2"/>
  <c r="N3315" i="2" s="1"/>
  <c r="K3311" i="2"/>
  <c r="J3311" i="2"/>
  <c r="N3311" i="2" s="1"/>
  <c r="K3307" i="2"/>
  <c r="J3307" i="2"/>
  <c r="N3307" i="2" s="1"/>
  <c r="K3303" i="2"/>
  <c r="J3303" i="2"/>
  <c r="N3303" i="2" s="1"/>
  <c r="K3297" i="2"/>
  <c r="J3297" i="2"/>
  <c r="N3297" i="2" s="1"/>
  <c r="K3285" i="2"/>
  <c r="J3285" i="2"/>
  <c r="N3285" i="2" s="1"/>
  <c r="N3281" i="2"/>
  <c r="K3280" i="2"/>
  <c r="J3280" i="2"/>
  <c r="K3276" i="2"/>
  <c r="J3276" i="2"/>
  <c r="N3276" i="2" s="1"/>
  <c r="K3272" i="2"/>
  <c r="J3272" i="2"/>
  <c r="N3272" i="2" s="1"/>
  <c r="K3268" i="2"/>
  <c r="J3268" i="2"/>
  <c r="N3268" i="2" s="1"/>
  <c r="K3264" i="2"/>
  <c r="J3264" i="2"/>
  <c r="N3264" i="2" s="1"/>
  <c r="K3260" i="2"/>
  <c r="J3260" i="2"/>
  <c r="N3260" i="2" s="1"/>
  <c r="K3256" i="2"/>
  <c r="J3256" i="2"/>
  <c r="N3256" i="2" s="1"/>
  <c r="K3252" i="2"/>
  <c r="J3252" i="2"/>
  <c r="N3252" i="2" s="1"/>
  <c r="K3243" i="2"/>
  <c r="J3243" i="2"/>
  <c r="N3243" i="2" s="1"/>
  <c r="K3239" i="2"/>
  <c r="J3239" i="2"/>
  <c r="N3239" i="2" s="1"/>
  <c r="K3235" i="2"/>
  <c r="J3235" i="2"/>
  <c r="K3227" i="2"/>
  <c r="J3227" i="2"/>
  <c r="K3223" i="2"/>
  <c r="J3223" i="2"/>
  <c r="N3223" i="2" s="1"/>
  <c r="K3219" i="2"/>
  <c r="J3219" i="2"/>
  <c r="N3219" i="2" s="1"/>
  <c r="K3215" i="2"/>
  <c r="J3215" i="2"/>
  <c r="K3211" i="2"/>
  <c r="J3211" i="2"/>
  <c r="N3211" i="2" s="1"/>
  <c r="K3207" i="2"/>
  <c r="J3207" i="2"/>
  <c r="N3207" i="2" s="1"/>
  <c r="K3203" i="2"/>
  <c r="J3203" i="2"/>
  <c r="N3203" i="2" s="1"/>
  <c r="K3199" i="2"/>
  <c r="J3199" i="2"/>
  <c r="K3197" i="2"/>
  <c r="J3197" i="2"/>
  <c r="N3197" i="2" s="1"/>
  <c r="K3193" i="2"/>
  <c r="J3193" i="2"/>
  <c r="K3187" i="2"/>
  <c r="J3187" i="2"/>
  <c r="N3187" i="2" s="1"/>
  <c r="K3183" i="2"/>
  <c r="J3183" i="2"/>
  <c r="N3183" i="2" s="1"/>
  <c r="K3175" i="2"/>
  <c r="J3175" i="2"/>
  <c r="N3175" i="2" s="1"/>
  <c r="N3171" i="2"/>
  <c r="K3165" i="2"/>
  <c r="J3165" i="2"/>
  <c r="N3165" i="2" s="1"/>
  <c r="K3162" i="2"/>
  <c r="J3162" i="2"/>
  <c r="N3162" i="2" s="1"/>
  <c r="K3158" i="2"/>
  <c r="J3158" i="2"/>
  <c r="N3158" i="2" s="1"/>
  <c r="K3154" i="2"/>
  <c r="J3154" i="2"/>
  <c r="N3154" i="2" s="1"/>
  <c r="K3150" i="2"/>
  <c r="J3150" i="2"/>
  <c r="K3146" i="2"/>
  <c r="J3146" i="2"/>
  <c r="N3146" i="2" s="1"/>
  <c r="N3138" i="2"/>
  <c r="K3135" i="2"/>
  <c r="J3135" i="2"/>
  <c r="N3135" i="2" s="1"/>
  <c r="K3131" i="2"/>
  <c r="J3131" i="2"/>
  <c r="N3131" i="2" s="1"/>
  <c r="K3127" i="2"/>
  <c r="J3127" i="2"/>
  <c r="N3127" i="2" s="1"/>
  <c r="K3123" i="2"/>
  <c r="J3123" i="2"/>
  <c r="N3123" i="2" s="1"/>
  <c r="K3119" i="2"/>
  <c r="J3119" i="2"/>
  <c r="N3119" i="2" s="1"/>
  <c r="K3115" i="2"/>
  <c r="J3115" i="2"/>
  <c r="N3115" i="2" s="1"/>
  <c r="K3111" i="2"/>
  <c r="J3111" i="2"/>
  <c r="K3107" i="2"/>
  <c r="J3107" i="2"/>
  <c r="N3107" i="2" s="1"/>
  <c r="K3103" i="2"/>
  <c r="J3103" i="2"/>
  <c r="N3103" i="2" s="1"/>
  <c r="K3099" i="2"/>
  <c r="J3099" i="2"/>
  <c r="N3099" i="2" s="1"/>
  <c r="K3095" i="2"/>
  <c r="J3095" i="2"/>
  <c r="N3095" i="2" s="1"/>
  <c r="K3091" i="2"/>
  <c r="J3091" i="2"/>
  <c r="N3091" i="2" s="1"/>
  <c r="K3087" i="2"/>
  <c r="J3087" i="2"/>
  <c r="N3087" i="2" s="1"/>
  <c r="K3083" i="2"/>
  <c r="J3083" i="2"/>
  <c r="N3083" i="2" s="1"/>
  <c r="K3079" i="2"/>
  <c r="J3079" i="2"/>
  <c r="N3079" i="2" s="1"/>
  <c r="K3072" i="2"/>
  <c r="J3072" i="2"/>
  <c r="N3072" i="2" s="1"/>
  <c r="K3067" i="2"/>
  <c r="J3067" i="2"/>
  <c r="N3067" i="2" s="1"/>
  <c r="K3063" i="2"/>
  <c r="J3063" i="2"/>
  <c r="N3063" i="2" s="1"/>
  <c r="K3059" i="2"/>
  <c r="J3059" i="2"/>
  <c r="N3059" i="2" s="1"/>
  <c r="K3055" i="2"/>
  <c r="J3055" i="2"/>
  <c r="N3055" i="2" s="1"/>
  <c r="K3051" i="2"/>
  <c r="J3051" i="2"/>
  <c r="N3051" i="2" s="1"/>
  <c r="K3047" i="2"/>
  <c r="J3047" i="2"/>
  <c r="N3047" i="2" s="1"/>
  <c r="K3043" i="2"/>
  <c r="J3043" i="2"/>
  <c r="N3043" i="2" s="1"/>
  <c r="K3039" i="2"/>
  <c r="J3039" i="2"/>
  <c r="N3039" i="2" s="1"/>
  <c r="K3035" i="2"/>
  <c r="J3035" i="2"/>
  <c r="N3035" i="2" s="1"/>
  <c r="K3031" i="2"/>
  <c r="J3031" i="2"/>
  <c r="N3031" i="2" s="1"/>
  <c r="K3025" i="2"/>
  <c r="J3025" i="2"/>
  <c r="N3025" i="2" s="1"/>
  <c r="K3021" i="2"/>
  <c r="J3021" i="2"/>
  <c r="N3021" i="2" s="1"/>
  <c r="K3013" i="2"/>
  <c r="J3013" i="2"/>
  <c r="N3013" i="2" s="1"/>
  <c r="K3006" i="2"/>
  <c r="J3006" i="2"/>
  <c r="N3006" i="2" s="1"/>
  <c r="K3002" i="2"/>
  <c r="J3002" i="2"/>
  <c r="N3002" i="2" s="1"/>
  <c r="K2993" i="2"/>
  <c r="J2993" i="2"/>
  <c r="N2993" i="2" s="1"/>
  <c r="K2989" i="2"/>
  <c r="J2989" i="2"/>
  <c r="N2989" i="2" s="1"/>
  <c r="K2985" i="2"/>
  <c r="J2985" i="2"/>
  <c r="N2985" i="2" s="1"/>
  <c r="K2981" i="2"/>
  <c r="J2981" i="2"/>
  <c r="N2981" i="2" s="1"/>
  <c r="K2977" i="2"/>
  <c r="J2977" i="2"/>
  <c r="N2977" i="2" s="1"/>
  <c r="K2973" i="2"/>
  <c r="J2973" i="2"/>
  <c r="N2973" i="2" s="1"/>
  <c r="K2969" i="2"/>
  <c r="J2969" i="2"/>
  <c r="N2969" i="2" s="1"/>
  <c r="K2965" i="2"/>
  <c r="J2965" i="2"/>
  <c r="N2965" i="2" s="1"/>
  <c r="K2958" i="2"/>
  <c r="J2958" i="2"/>
  <c r="N2958" i="2" s="1"/>
  <c r="K2954" i="2"/>
  <c r="J2954" i="2"/>
  <c r="N2954" i="2" s="1"/>
  <c r="K2950" i="2"/>
  <c r="J2950" i="2"/>
  <c r="N2950" i="2" s="1"/>
  <c r="K2946" i="2"/>
  <c r="J2946" i="2"/>
  <c r="N2946" i="2" s="1"/>
  <c r="K2942" i="2"/>
  <c r="J2942" i="2"/>
  <c r="N2942" i="2" s="1"/>
  <c r="K2938" i="2"/>
  <c r="J2938" i="2"/>
  <c r="N2938" i="2" s="1"/>
  <c r="K2934" i="2"/>
  <c r="J2934" i="2"/>
  <c r="N2934" i="2" s="1"/>
  <c r="K2930" i="2"/>
  <c r="J2930" i="2"/>
  <c r="N2930" i="2" s="1"/>
  <c r="K2923" i="2"/>
  <c r="J2923" i="2"/>
  <c r="N2923" i="2" s="1"/>
  <c r="K2919" i="2"/>
  <c r="J2919" i="2"/>
  <c r="N2919" i="2" s="1"/>
  <c r="K2914" i="2"/>
  <c r="J2914" i="2"/>
  <c r="N2914" i="2" s="1"/>
  <c r="K2910" i="2"/>
  <c r="J2910" i="2"/>
  <c r="N2910" i="2" s="1"/>
  <c r="K2906" i="2"/>
  <c r="J2906" i="2"/>
  <c r="K2902" i="2"/>
  <c r="J2902" i="2"/>
  <c r="K2898" i="2"/>
  <c r="J2898" i="2"/>
  <c r="N2898" i="2" s="1"/>
  <c r="K2894" i="2"/>
  <c r="J2894" i="2"/>
  <c r="N2894" i="2" s="1"/>
  <c r="K2890" i="2"/>
  <c r="J2890" i="2"/>
  <c r="K2886" i="2"/>
  <c r="J2886" i="2"/>
  <c r="N2886" i="2" s="1"/>
  <c r="K2883" i="2"/>
  <c r="J2883" i="2"/>
  <c r="N2883" i="2" s="1"/>
  <c r="K2879" i="2"/>
  <c r="J2879" i="2"/>
  <c r="K2875" i="2"/>
  <c r="J2875" i="2"/>
  <c r="N2875" i="2" s="1"/>
  <c r="K2871" i="2"/>
  <c r="J2871" i="2"/>
  <c r="K2867" i="2"/>
  <c r="J2867" i="2"/>
  <c r="K2863" i="2"/>
  <c r="J2863" i="2"/>
  <c r="N2863" i="2" s="1"/>
  <c r="K2859" i="2"/>
  <c r="J2859" i="2"/>
  <c r="N2859" i="2" s="1"/>
  <c r="K2855" i="2"/>
  <c r="J2855" i="2"/>
  <c r="N2855" i="2" s="1"/>
  <c r="K2851" i="2"/>
  <c r="J2851" i="2"/>
  <c r="N2851" i="2" s="1"/>
  <c r="K2847" i="2"/>
  <c r="J2847" i="2"/>
  <c r="N2847" i="2" s="1"/>
  <c r="K2843" i="2"/>
  <c r="J2843" i="2"/>
  <c r="K2839" i="2"/>
  <c r="J2839" i="2"/>
  <c r="N2839" i="2" s="1"/>
  <c r="K2831" i="2"/>
  <c r="J2831" i="2"/>
  <c r="N2831" i="2" s="1"/>
  <c r="K2829" i="2"/>
  <c r="J2829" i="2"/>
  <c r="N2829" i="2" s="1"/>
  <c r="N2820" i="2"/>
  <c r="K2816" i="2"/>
  <c r="J2816" i="2"/>
  <c r="N2816" i="2" s="1"/>
  <c r="K2812" i="2"/>
  <c r="J2812" i="2"/>
  <c r="K2808" i="2"/>
  <c r="J2808" i="2"/>
  <c r="N2808" i="2" s="1"/>
  <c r="K2804" i="2"/>
  <c r="J2804" i="2"/>
  <c r="N2804" i="2" s="1"/>
  <c r="K2798" i="2"/>
  <c r="J2798" i="2"/>
  <c r="N2798" i="2" s="1"/>
  <c r="K2794" i="2"/>
  <c r="J2794" i="2"/>
  <c r="N2794" i="2" s="1"/>
  <c r="K2790" i="2"/>
  <c r="J2790" i="2"/>
  <c r="N2790" i="2" s="1"/>
  <c r="K2783" i="2"/>
  <c r="J2783" i="2"/>
  <c r="N2783" i="2" s="1"/>
  <c r="K2780" i="2"/>
  <c r="J2780" i="2"/>
  <c r="K2776" i="2"/>
  <c r="J2776" i="2"/>
  <c r="N2776" i="2" s="1"/>
  <c r="K2772" i="2"/>
  <c r="J2772" i="2"/>
  <c r="N2772" i="2" s="1"/>
  <c r="K2768" i="2"/>
  <c r="J2768" i="2"/>
  <c r="N2768" i="2" s="1"/>
  <c r="K2764" i="2"/>
  <c r="J2764" i="2"/>
  <c r="K2762" i="2"/>
  <c r="J2762" i="2"/>
  <c r="K2758" i="2"/>
  <c r="J2758" i="2"/>
  <c r="N2758" i="2" s="1"/>
  <c r="K2754" i="2"/>
  <c r="J2754" i="2"/>
  <c r="K2750" i="2"/>
  <c r="J2750" i="2"/>
  <c r="K2746" i="2"/>
  <c r="J2746" i="2"/>
  <c r="N2746" i="2" s="1"/>
  <c r="K2742" i="2"/>
  <c r="J2742" i="2"/>
  <c r="K2738" i="2"/>
  <c r="J2738" i="2"/>
  <c r="K2734" i="2"/>
  <c r="J2734" i="2"/>
  <c r="K2731" i="2"/>
  <c r="J2731" i="2"/>
  <c r="K2727" i="2"/>
  <c r="J2727" i="2"/>
  <c r="K2723" i="2"/>
  <c r="J2723" i="2"/>
  <c r="K2719" i="2"/>
  <c r="J2719" i="2"/>
  <c r="K2715" i="2"/>
  <c r="J2715" i="2"/>
  <c r="K2712" i="2"/>
  <c r="J2712" i="2"/>
  <c r="N2712" i="2" s="1"/>
  <c r="K2708" i="2"/>
  <c r="J2708" i="2"/>
  <c r="N2708" i="2" s="1"/>
  <c r="K2704" i="2"/>
  <c r="J2704" i="2"/>
  <c r="K2700" i="2"/>
  <c r="J2700" i="2"/>
  <c r="K2697" i="2"/>
  <c r="J2697" i="2"/>
  <c r="N2697" i="2" s="1"/>
  <c r="K2693" i="2"/>
  <c r="J2693" i="2"/>
  <c r="N2693" i="2" s="1"/>
  <c r="K2689" i="2"/>
  <c r="J2689" i="2"/>
  <c r="K2686" i="2"/>
  <c r="J2686" i="2"/>
  <c r="K2682" i="2"/>
  <c r="J2682" i="2"/>
  <c r="N2682" i="2" s="1"/>
  <c r="K2678" i="2"/>
  <c r="J2678" i="2"/>
  <c r="N2678" i="2" s="1"/>
  <c r="K2674" i="2"/>
  <c r="J2674" i="2"/>
  <c r="K2670" i="2"/>
  <c r="J2670" i="2"/>
  <c r="N2670" i="2" s="1"/>
  <c r="K2664" i="2"/>
  <c r="J2664" i="2"/>
  <c r="N2664" i="2" s="1"/>
  <c r="K2656" i="2"/>
  <c r="J2656" i="2"/>
  <c r="N2656" i="2" s="1"/>
  <c r="N2649" i="2"/>
  <c r="K2646" i="2"/>
  <c r="J2646" i="2"/>
  <c r="N2646" i="2" s="1"/>
  <c r="K2642" i="2"/>
  <c r="J2642" i="2"/>
  <c r="N2642" i="2" s="1"/>
  <c r="K2638" i="2"/>
  <c r="J2638" i="2"/>
  <c r="K2635" i="2"/>
  <c r="J2635" i="2"/>
  <c r="N2635" i="2" s="1"/>
  <c r="K2631" i="2"/>
  <c r="J2631" i="2"/>
  <c r="N2631" i="2" s="1"/>
  <c r="K2627" i="2"/>
  <c r="J2627" i="2"/>
  <c r="N2627" i="2" s="1"/>
  <c r="K2623" i="2"/>
  <c r="J2623" i="2"/>
  <c r="N2623" i="2" s="1"/>
  <c r="K2619" i="2"/>
  <c r="J2619" i="2"/>
  <c r="K2615" i="2"/>
  <c r="J2615" i="2"/>
  <c r="K2611" i="2"/>
  <c r="J2611" i="2"/>
  <c r="N2611" i="2" s="1"/>
  <c r="K2607" i="2"/>
  <c r="J2607" i="2"/>
  <c r="K2603" i="2"/>
  <c r="J2603" i="2"/>
  <c r="K2599" i="2"/>
  <c r="J2599" i="2"/>
  <c r="N2599" i="2" s="1"/>
  <c r="K2595" i="2"/>
  <c r="J2595" i="2"/>
  <c r="K2591" i="2"/>
  <c r="J2591" i="2"/>
  <c r="K2587" i="2"/>
  <c r="J2587" i="2"/>
  <c r="N2587" i="2" s="1"/>
  <c r="K2583" i="2"/>
  <c r="J2583" i="2"/>
  <c r="K2579" i="2"/>
  <c r="J2579" i="2"/>
  <c r="K2575" i="2"/>
  <c r="J2575" i="2"/>
  <c r="K2571" i="2"/>
  <c r="J2571" i="2"/>
  <c r="N2571" i="2" s="1"/>
  <c r="K2567" i="2"/>
  <c r="J2567" i="2"/>
  <c r="N2567" i="2" s="1"/>
  <c r="K2563" i="2"/>
  <c r="J2563" i="2"/>
  <c r="N2563" i="2" s="1"/>
  <c r="K2559" i="2"/>
  <c r="J2559" i="2"/>
  <c r="N2559" i="2" s="1"/>
  <c r="K2555" i="2"/>
  <c r="J2555" i="2"/>
  <c r="N2555" i="2" s="1"/>
  <c r="K2551" i="2"/>
  <c r="J2551" i="2"/>
  <c r="N2551" i="2" s="1"/>
  <c r="K2547" i="2"/>
  <c r="J2547" i="2"/>
  <c r="N2547" i="2" s="1"/>
  <c r="K2543" i="2"/>
  <c r="J2543" i="2"/>
  <c r="N2543" i="2" s="1"/>
  <c r="K2539" i="2"/>
  <c r="J2539" i="2"/>
  <c r="N2539" i="2" s="1"/>
  <c r="K2535" i="2"/>
  <c r="J2535" i="2"/>
  <c r="N2535" i="2" s="1"/>
  <c r="K2531" i="2"/>
  <c r="J2531" i="2"/>
  <c r="K2527" i="2"/>
  <c r="J2527" i="2"/>
  <c r="N2527" i="2" s="1"/>
  <c r="K2523" i="2"/>
  <c r="J2523" i="2"/>
  <c r="N2523" i="2" s="1"/>
  <c r="K2519" i="2"/>
  <c r="J2519" i="2"/>
  <c r="N2519" i="2" s="1"/>
  <c r="K2515" i="2"/>
  <c r="J2515" i="2"/>
  <c r="N2515" i="2" s="1"/>
  <c r="K2511" i="2"/>
  <c r="J2511" i="2"/>
  <c r="N2511" i="2" s="1"/>
  <c r="K2507" i="2"/>
  <c r="J2507" i="2"/>
  <c r="N2507" i="2" s="1"/>
  <c r="K2503" i="2"/>
  <c r="J2503" i="2"/>
  <c r="N2503" i="2" s="1"/>
  <c r="K2499" i="2"/>
  <c r="J2499" i="2"/>
  <c r="N2499" i="2" s="1"/>
  <c r="K2495" i="2"/>
  <c r="J2495" i="2"/>
  <c r="N2495" i="2" s="1"/>
  <c r="K2491" i="2"/>
  <c r="J2491" i="2"/>
  <c r="K2487" i="2"/>
  <c r="J2487" i="2"/>
  <c r="K2483" i="2"/>
  <c r="J2483" i="2"/>
  <c r="K2479" i="2"/>
  <c r="J2479" i="2"/>
  <c r="K2471" i="2"/>
  <c r="J2471" i="2"/>
  <c r="N2471" i="2" s="1"/>
  <c r="K2467" i="2"/>
  <c r="J2467" i="2"/>
  <c r="N2467" i="2" s="1"/>
  <c r="K2463" i="2"/>
  <c r="J2463" i="2"/>
  <c r="N2463" i="2" s="1"/>
  <c r="K2459" i="2"/>
  <c r="J2459" i="2"/>
  <c r="N2459" i="2" s="1"/>
  <c r="K2455" i="2"/>
  <c r="J2455" i="2"/>
  <c r="N2455" i="2" s="1"/>
  <c r="K2451" i="2"/>
  <c r="J2451" i="2"/>
  <c r="N2451" i="2" s="1"/>
  <c r="K2447" i="2"/>
  <c r="J2447" i="2"/>
  <c r="N2447" i="2" s="1"/>
  <c r="K2443" i="2"/>
  <c r="J2443" i="2"/>
  <c r="K2439" i="2"/>
  <c r="J2439" i="2"/>
  <c r="K2435" i="2"/>
  <c r="J2435" i="2"/>
  <c r="K2431" i="2"/>
  <c r="J2431" i="2"/>
  <c r="N2431" i="2" s="1"/>
  <c r="K2427" i="2"/>
  <c r="J2427" i="2"/>
  <c r="K2423" i="2"/>
  <c r="J2423" i="2"/>
  <c r="K2419" i="2"/>
  <c r="J2419" i="2"/>
  <c r="K2415" i="2"/>
  <c r="J2415" i="2"/>
  <c r="K2411" i="2"/>
  <c r="J2411" i="2"/>
  <c r="N2411" i="2" s="1"/>
  <c r="K2407" i="2"/>
  <c r="J2407" i="2"/>
  <c r="N2407" i="2" s="1"/>
  <c r="K2403" i="2"/>
  <c r="J2403" i="2"/>
  <c r="N2403" i="2" s="1"/>
  <c r="K2399" i="2"/>
  <c r="J2399" i="2"/>
  <c r="K2395" i="2"/>
  <c r="J2395" i="2"/>
  <c r="N2395" i="2" s="1"/>
  <c r="N2387" i="2"/>
  <c r="N2383" i="2"/>
  <c r="N2379" i="2"/>
  <c r="K2375" i="2"/>
  <c r="J2375" i="2"/>
  <c r="K2371" i="2"/>
  <c r="J2371" i="2"/>
  <c r="N2371" i="2" s="1"/>
  <c r="K2367" i="2"/>
  <c r="J2367" i="2"/>
  <c r="N2367" i="2" s="1"/>
  <c r="K2363" i="2"/>
  <c r="J2363" i="2"/>
  <c r="K2359" i="2"/>
  <c r="J2359" i="2"/>
  <c r="N2359" i="2" s="1"/>
  <c r="K2355" i="2"/>
  <c r="J2355" i="2"/>
  <c r="K2351" i="2"/>
  <c r="J2351" i="2"/>
  <c r="N2351" i="2" s="1"/>
  <c r="K2347" i="2"/>
  <c r="J2347" i="2"/>
  <c r="N2347" i="2" s="1"/>
  <c r="K2343" i="2"/>
  <c r="J2343" i="2"/>
  <c r="N2343" i="2" s="1"/>
  <c r="K2339" i="2"/>
  <c r="J2339" i="2"/>
  <c r="K2335" i="2"/>
  <c r="J2335" i="2"/>
  <c r="J2327" i="2"/>
  <c r="N2327" i="2" s="1"/>
  <c r="K2327" i="2"/>
  <c r="K2323" i="2"/>
  <c r="J2323" i="2"/>
  <c r="N2323" i="2" s="1"/>
  <c r="K2319" i="2"/>
  <c r="J2319" i="2"/>
  <c r="K2315" i="2"/>
  <c r="J2315" i="2"/>
  <c r="N2313" i="2"/>
  <c r="K2309" i="2"/>
  <c r="J2309" i="2"/>
  <c r="K2305" i="2"/>
  <c r="J2305" i="2"/>
  <c r="K2301" i="2"/>
  <c r="J2301" i="2"/>
  <c r="K2297" i="2"/>
  <c r="J2297" i="2"/>
  <c r="K2295" i="2"/>
  <c r="J2295" i="2"/>
  <c r="N2295" i="2" s="1"/>
  <c r="K2286" i="2"/>
  <c r="J2286" i="2"/>
  <c r="N2286" i="2" s="1"/>
  <c r="K2282" i="2"/>
  <c r="J2282" i="2"/>
  <c r="K2280" i="2"/>
  <c r="J2280" i="2"/>
  <c r="N2280" i="2" s="1"/>
  <c r="K2272" i="2"/>
  <c r="J2272" i="2"/>
  <c r="N2272" i="2" s="1"/>
  <c r="N2268" i="2"/>
  <c r="K2264" i="2"/>
  <c r="J2264" i="2"/>
  <c r="K2260" i="2"/>
  <c r="J2260" i="2"/>
  <c r="K2256" i="2"/>
  <c r="J2256" i="2"/>
  <c r="N2256" i="2" s="1"/>
  <c r="K2252" i="2"/>
  <c r="J2252" i="2"/>
  <c r="K2248" i="2"/>
  <c r="J2248" i="2"/>
  <c r="K2244" i="2"/>
  <c r="J2244" i="2"/>
  <c r="K2240" i="2"/>
  <c r="J2240" i="2"/>
  <c r="N2236" i="2"/>
  <c r="K2232" i="2"/>
  <c r="J2232" i="2"/>
  <c r="K2228" i="2"/>
  <c r="J2228" i="2"/>
  <c r="N2228" i="2" s="1"/>
  <c r="K2223" i="2"/>
  <c r="J2223" i="2"/>
  <c r="N2223" i="2" s="1"/>
  <c r="K2219" i="2"/>
  <c r="J2219" i="2"/>
  <c r="K2215" i="2"/>
  <c r="J2215" i="2"/>
  <c r="K2211" i="2"/>
  <c r="J2211" i="2"/>
  <c r="N2211" i="2" s="1"/>
  <c r="K2206" i="2"/>
  <c r="J2206" i="2"/>
  <c r="N2206" i="2" s="1"/>
  <c r="K2202" i="2"/>
  <c r="J2202" i="2"/>
  <c r="N2202" i="2" s="1"/>
  <c r="K2198" i="2"/>
  <c r="J2198" i="2"/>
  <c r="N2198" i="2" s="1"/>
  <c r="K2194" i="2"/>
  <c r="J2194" i="2"/>
  <c r="N2194" i="2" s="1"/>
  <c r="K2190" i="2"/>
  <c r="J2190" i="2"/>
  <c r="K2186" i="2"/>
  <c r="J2186" i="2"/>
  <c r="N2186" i="2" s="1"/>
  <c r="K2182" i="2"/>
  <c r="J2182" i="2"/>
  <c r="N2182" i="2" s="1"/>
  <c r="K2178" i="2"/>
  <c r="J2178" i="2"/>
  <c r="K2174" i="2"/>
  <c r="J2174" i="2"/>
  <c r="K2170" i="2"/>
  <c r="J2170" i="2"/>
  <c r="K2167" i="2"/>
  <c r="J2167" i="2"/>
  <c r="N2167" i="2" s="1"/>
  <c r="K2163" i="2"/>
  <c r="J2163" i="2"/>
  <c r="K2159" i="2"/>
  <c r="J2159" i="2"/>
  <c r="N2159" i="2" s="1"/>
  <c r="K2155" i="2"/>
  <c r="J2155" i="2"/>
  <c r="N2155" i="2" s="1"/>
  <c r="K2151" i="2"/>
  <c r="J2151" i="2"/>
  <c r="K2147" i="2"/>
  <c r="J2147" i="2"/>
  <c r="N2143" i="2"/>
  <c r="N2139" i="2"/>
  <c r="K2135" i="2"/>
  <c r="J2135" i="2"/>
  <c r="K2131" i="2"/>
  <c r="J2131" i="2"/>
  <c r="K2128" i="2"/>
  <c r="J2128" i="2"/>
  <c r="K2124" i="2"/>
  <c r="J2124" i="2"/>
  <c r="K2121" i="2"/>
  <c r="J2121" i="2"/>
  <c r="N2121" i="2" s="1"/>
  <c r="K2118" i="2"/>
  <c r="J2118" i="2"/>
  <c r="K2114" i="2"/>
  <c r="J2114" i="2"/>
  <c r="N2114" i="2" s="1"/>
  <c r="K2110" i="2"/>
  <c r="J2110" i="2"/>
  <c r="K2106" i="2"/>
  <c r="J2106" i="2"/>
  <c r="K2102" i="2"/>
  <c r="J2102" i="2"/>
  <c r="K2098" i="2"/>
  <c r="J2098" i="2"/>
  <c r="K2094" i="2"/>
  <c r="J2094" i="2"/>
  <c r="K2090" i="2"/>
  <c r="J2090" i="2"/>
  <c r="K2086" i="2"/>
  <c r="J2086" i="2"/>
  <c r="N2086" i="2" s="1"/>
  <c r="K2082" i="2"/>
  <c r="J2082" i="2"/>
  <c r="N2082" i="2" s="1"/>
  <c r="K2079" i="2"/>
  <c r="J2079" i="2"/>
  <c r="K2075" i="2"/>
  <c r="J2075" i="2"/>
  <c r="N2075" i="2" s="1"/>
  <c r="K2071" i="2"/>
  <c r="J2071" i="2"/>
  <c r="N2071" i="2" s="1"/>
  <c r="K2066" i="2"/>
  <c r="J2066" i="2"/>
  <c r="K2062" i="2"/>
  <c r="J2062" i="2"/>
  <c r="K2058" i="2"/>
  <c r="J2058" i="2"/>
  <c r="N2058" i="2" s="1"/>
  <c r="K2054" i="2"/>
  <c r="J2054" i="2"/>
  <c r="N2054" i="2" s="1"/>
  <c r="K2050" i="2"/>
  <c r="J2050" i="2"/>
  <c r="N2050" i="2" s="1"/>
  <c r="K2046" i="2"/>
  <c r="J2046" i="2"/>
  <c r="N2046" i="2" s="1"/>
  <c r="K2042" i="2"/>
  <c r="J2042" i="2"/>
  <c r="K2038" i="2"/>
  <c r="J2038" i="2"/>
  <c r="K2034" i="2"/>
  <c r="J2034" i="2"/>
  <c r="K2030" i="2"/>
  <c r="J2030" i="2"/>
  <c r="N2026" i="2"/>
  <c r="K2022" i="2"/>
  <c r="J2022" i="2"/>
  <c r="K2018" i="2"/>
  <c r="J2018" i="2"/>
  <c r="K2011" i="2"/>
  <c r="J2011" i="2"/>
  <c r="K2007" i="2"/>
  <c r="J2007" i="2"/>
  <c r="N2003" i="2" l="1"/>
  <c r="N7" i="2"/>
  <c r="N8" i="2"/>
  <c r="J12" i="2"/>
  <c r="N12" i="2" s="1"/>
  <c r="J13" i="2"/>
  <c r="N13" i="2" s="1"/>
  <c r="J7321" i="2"/>
  <c r="K7321" i="2"/>
  <c r="K706" i="2"/>
  <c r="N2190" i="2"/>
  <c r="N1985" i="2"/>
  <c r="N1831" i="2"/>
  <c r="N5424" i="2"/>
  <c r="N5440" i="2"/>
  <c r="N6677" i="2"/>
  <c r="N1978" i="2"/>
  <c r="N1353" i="2"/>
  <c r="N711" i="2"/>
  <c r="N719" i="2"/>
  <c r="N757" i="2"/>
  <c r="N732" i="2"/>
  <c r="N758" i="2"/>
  <c r="N2012" i="2"/>
  <c r="N2020" i="2"/>
  <c r="N5438" i="2"/>
  <c r="N1958" i="2"/>
  <c r="N733" i="2"/>
  <c r="N740" i="2"/>
  <c r="N5427" i="2"/>
  <c r="N1918" i="2"/>
  <c r="N1959" i="2"/>
  <c r="N5428" i="2"/>
  <c r="N1982" i="2"/>
  <c r="N5437" i="2"/>
  <c r="N1875" i="2"/>
  <c r="N2019" i="2"/>
  <c r="N2024" i="2"/>
  <c r="N5426" i="2"/>
  <c r="N5442" i="2"/>
  <c r="N1976" i="2"/>
  <c r="N709" i="2"/>
  <c r="N2021" i="2"/>
  <c r="N4639" i="2"/>
  <c r="N1360" i="2"/>
  <c r="N718" i="2"/>
  <c r="N1358" i="2"/>
  <c r="N726" i="2"/>
  <c r="N1983" i="2"/>
  <c r="N1354" i="2"/>
  <c r="N2022" i="2"/>
  <c r="N2007" i="2"/>
  <c r="N6676" i="2"/>
  <c r="N1977" i="2"/>
  <c r="N4640" i="2"/>
  <c r="N1986" i="2"/>
  <c r="N1832" i="2"/>
  <c r="N1848" i="2"/>
  <c r="N731" i="2"/>
  <c r="N4641" i="2"/>
  <c r="N5425" i="2"/>
  <c r="N5441" i="2"/>
  <c r="N6678" i="2"/>
  <c r="N1975" i="2"/>
  <c r="N2023" i="2"/>
  <c r="N2009" i="2"/>
  <c r="N5430" i="2"/>
  <c r="N1980" i="2"/>
  <c r="N1842" i="2"/>
  <c r="N1355" i="2"/>
  <c r="N4643" i="2"/>
  <c r="N706" i="2"/>
  <c r="N730" i="2"/>
  <c r="N1979" i="2"/>
  <c r="N728" i="2"/>
  <c r="N2010" i="2"/>
  <c r="N734" i="2"/>
  <c r="N1981" i="2"/>
  <c r="N2011" i="2"/>
  <c r="N2018" i="2"/>
  <c r="N4644" i="2"/>
  <c r="N5436" i="2"/>
  <c r="N1974" i="2"/>
  <c r="N707" i="2"/>
  <c r="N742" i="2"/>
  <c r="N4645" i="2"/>
  <c r="N5429" i="2"/>
  <c r="N1988" i="2"/>
  <c r="N720" i="2"/>
  <c r="N2008" i="2"/>
  <c r="N4642" i="2"/>
  <c r="N1984" i="2"/>
  <c r="N1876" i="2"/>
  <c r="N1359" i="2"/>
  <c r="N729" i="2"/>
  <c r="N5423" i="2"/>
  <c r="N5439" i="2"/>
  <c r="N1801" i="2"/>
  <c r="N710" i="2"/>
  <c r="N1841" i="2"/>
  <c r="N708" i="2"/>
  <c r="N741" i="2"/>
  <c r="N7322" i="2"/>
  <c r="N7324" i="2"/>
  <c r="N7321" i="2"/>
  <c r="K7323" i="2"/>
  <c r="J7322" i="2"/>
  <c r="K7322" i="2"/>
  <c r="J7326" i="2"/>
  <c r="J7324" i="2"/>
  <c r="K7324" i="2"/>
  <c r="Q7327" i="2"/>
  <c r="N7323" i="2" l="1"/>
  <c r="Q7323" i="2" s="1"/>
  <c r="J7323" i="2"/>
  <c r="K7326" i="2"/>
  <c r="N7326" i="2"/>
  <c r="Q7322" i="2"/>
  <c r="Q7324" i="2"/>
  <c r="R7327" i="2"/>
  <c r="Q7326" i="2" l="1"/>
  <c r="R7323" i="2"/>
  <c r="Q7321" i="2" l="1"/>
  <c r="R7321" i="2" s="1"/>
  <c r="J6" i="2" l="1"/>
  <c r="L7325" i="2"/>
  <c r="P7325" i="2" s="1"/>
  <c r="L917" i="2"/>
  <c r="P917" i="2" s="1"/>
  <c r="J917" i="2" s="1"/>
  <c r="J7320" i="2" l="1"/>
  <c r="L7320" i="2"/>
  <c r="N917" i="2"/>
  <c r="N7320" i="2" s="1"/>
  <c r="J7325" i="2"/>
  <c r="K917" i="2"/>
  <c r="K7320" i="2" l="1"/>
  <c r="K7325" i="2"/>
  <c r="N7325" i="2"/>
  <c r="Q7325" i="2" l="1"/>
  <c r="R7325" i="2" s="1"/>
  <c r="Q7320" i="2"/>
</calcChain>
</file>

<file path=xl/sharedStrings.xml><?xml version="1.0" encoding="utf-8"?>
<sst xmlns="http://schemas.openxmlformats.org/spreadsheetml/2006/main" count="44294" uniqueCount="9373">
  <si>
    <t>Наименование муниципального образования</t>
  </si>
  <si>
    <t>Бокситогорский муниципальный район</t>
  </si>
  <si>
    <t>Муниципальное образование Бокситогорское городское поселение</t>
  </si>
  <si>
    <t>39f71769-acab-4d54-a296-c0da7d836dd4</t>
  </si>
  <si>
    <t>РО</t>
  </si>
  <si>
    <t>Г. Бокситогорск, ул. Вишнякова, д. 21</t>
  </si>
  <si>
    <t>b0856ac3-460b-4c97-b39e-0c9381ebc8e5</t>
  </si>
  <si>
    <t>Г. Бокситогорск, ул. Вишнякова, д. 23</t>
  </si>
  <si>
    <t>9e5ae969-4d97-4216-b7af-204ebc01f3dc</t>
  </si>
  <si>
    <t>Г. Бокситогорск, ул. Вишнякова, д. 24</t>
  </si>
  <si>
    <t>e24ba7e7-1244-4136-a1ae-2159f9dcb6bd</t>
  </si>
  <si>
    <t>Г. Бокситогорск, ул. Вишнякова, д. 25</t>
  </si>
  <si>
    <t>27a4ee4e-5807-400e-b3a6-05ad225dea64</t>
  </si>
  <si>
    <t>Г. Бокситогорск, ул. Вишнякова, д. 26</t>
  </si>
  <si>
    <t>711d53f3-4664-49e1-b5bc-bba624230e2d</t>
  </si>
  <si>
    <t>Г. Бокситогорск, ул. Вишнякова, д. 30</t>
  </si>
  <si>
    <t>32e75f38-d673-4e11-b199-e5f07d7d47b1</t>
  </si>
  <si>
    <t>Г. Бокситогорск, ул. Вишнякова, д. 32</t>
  </si>
  <si>
    <t>79efbfe4-9e11-44dc-8a9c-dff997ed70b5</t>
  </si>
  <si>
    <t>Г. Бокситогорск, ул. Воронина, д. 7</t>
  </si>
  <si>
    <t>e19a59c7-d4f5-45db-8aac-cd079938baaf</t>
  </si>
  <si>
    <t>Г. Бокситогорск, ул. Воронина, д. 9/1</t>
  </si>
  <si>
    <t>d6523a21-a776-4c01-931d-6641030ada87</t>
  </si>
  <si>
    <t>Г. Бокситогорск, ул. Заводская, д. 11/2</t>
  </si>
  <si>
    <t>3fc26500-cdbf-4020-ae85-3b00c6ccffc2</t>
  </si>
  <si>
    <t>Г. Бокситогорск, ул. Заводская, д. 13/1</t>
  </si>
  <si>
    <t>091121eb-1a6d-473c-be20-f2aa8cc52cfd</t>
  </si>
  <si>
    <t>Г. Бокситогорск, ул. Заводская, д. 4</t>
  </si>
  <si>
    <t>03ec4f0f-302f-4e02-ac84-148bac939490</t>
  </si>
  <si>
    <t>Г. Бокситогорск, ул. Заводская, д. 5</t>
  </si>
  <si>
    <t>4c4dacfc-821a-4f42-b88a-16d77157ee39</t>
  </si>
  <si>
    <t>Г. Бокситогорск, ул. Заводская, д. 6</t>
  </si>
  <si>
    <t>3d754a5e-bc16-4b9c-99bc-5976cd9f3a67</t>
  </si>
  <si>
    <t>Г. Бокситогорск, ул. Заводская, д. 6а</t>
  </si>
  <si>
    <t>f768bd0a-264a-4f90-86f0-563cbeb64148</t>
  </si>
  <si>
    <t>Г. Бокситогорск, ул. Заводская, д. 7/2</t>
  </si>
  <si>
    <t>c55cedb5-3668-43b5-a2fa-213b052d16a8</t>
  </si>
  <si>
    <t>Г. Бокситогорск, ул. Комсомольская, д. 10</t>
  </si>
  <si>
    <t>dbf14551-ffb9-4b07-89d9-e18ee9bfde2f</t>
  </si>
  <si>
    <t>Г. Бокситогорск, ул. Комсомольская, д. 12/18</t>
  </si>
  <si>
    <t>573fbe3a-f095-44b2-ab1b-7266f3203fb0</t>
  </si>
  <si>
    <t>Г. Бокситогорск, ул. Комсомольская, д. 13/20</t>
  </si>
  <si>
    <t>aeeeadd7-75e5-41db-a5d2-242f0dc57aa0</t>
  </si>
  <si>
    <t>Г. Бокситогорск, ул. Комсомольская, д. 14</t>
  </si>
  <si>
    <t>c3a560f0-3bff-4a5c-a50c-8344169ad0e2</t>
  </si>
  <si>
    <t>Г. Бокситогорск, ул. Комсомольская, д. 15</t>
  </si>
  <si>
    <t>64ab82fb-02ad-4b47-9705-d4aa5055b76a</t>
  </si>
  <si>
    <t>Г. Бокситогорск, ул. Комсомольская, д. 16/11</t>
  </si>
  <si>
    <t>c5b167ba-846a-45c1-9183-0b453c30787e</t>
  </si>
  <si>
    <t>Г. Бокситогорск, ул. Комсомольская, д. 17</t>
  </si>
  <si>
    <t>c714f6fd-eb67-4ac6-a3fc-455d93a07e1e</t>
  </si>
  <si>
    <t>Г. Бокситогорск, ул. Комсомольская, д. 18/18</t>
  </si>
  <si>
    <t>6881660e-5e16-40ef-8206-5c9146094875</t>
  </si>
  <si>
    <t>Г. Бокситогорск, ул. Комсомольская, д. 19/13</t>
  </si>
  <si>
    <t>f575bb5b-8390-467d-9b4b-f4bc51b73f82</t>
  </si>
  <si>
    <t>Г. Бокситогорск, ул. Комсомольская, д. 20</t>
  </si>
  <si>
    <t>31496e4f-b005-4ee0-8bc9-ffd2fc8dc9c0</t>
  </si>
  <si>
    <t>Г. Бокситогорск, ул. Комсомольская, д. 24</t>
  </si>
  <si>
    <t>63920e0b-3562-4da0-9937-baa9265dfd5e</t>
  </si>
  <si>
    <t>Г. Бокситогорск, ул. Комсомольская, д. 26/11</t>
  </si>
  <si>
    <t>ea57dc15-8c5e-4f35-8c3a-1a8aeea4995d</t>
  </si>
  <si>
    <t>Г. Бокситогорск, ул. Комсомольская, д. 3</t>
  </si>
  <si>
    <t>30f748a4-47de-4cef-a973-488a48bef58b</t>
  </si>
  <si>
    <t>Г. Бокситогорск, ул. Комсомольская, д. 5</t>
  </si>
  <si>
    <t>10677b10-ffc3-41f0-ad6c-d8c2b170e756</t>
  </si>
  <si>
    <t>Г. Бокситогорск, ул. Комсомольская, д. 6</t>
  </si>
  <si>
    <t>fdd6338c-dcfe-48cf-9dda-148a8b4152e0</t>
  </si>
  <si>
    <t>Г. Бокситогорск, ул. Комсомольская, д. 7</t>
  </si>
  <si>
    <t>1990cc90-c9c7-44d3-836f-da61ee7b6d35</t>
  </si>
  <si>
    <t>Г. Бокситогорск, ул. Комсомольская, д. 8</t>
  </si>
  <si>
    <t>af4c21da-2eac-41d4-99d7-164743bf1751</t>
  </si>
  <si>
    <t>Г. Бокситогорск, ул. Красных Следопытов, д. 1</t>
  </si>
  <si>
    <t>59003e87-cdb8-45c9-ad76-f6dd6ae5ac18</t>
  </si>
  <si>
    <t>Г. Бокситогорск, ул. Красных Следопытов, д. 3</t>
  </si>
  <si>
    <t>b11ee3c4-cca2-4e7b-a852-38cab42376ce</t>
  </si>
  <si>
    <t>Г. Бокситогорск, ул. Красных Следопытов, д. 4</t>
  </si>
  <si>
    <t>d6912a8f-fbcd-4b41-9aa4-f08372776ce9</t>
  </si>
  <si>
    <t>Г. Бокситогорск, ул. Красных Следопытов, д. 5</t>
  </si>
  <si>
    <t>c710f25d-993a-41d0-940d-4a179a4a369b</t>
  </si>
  <si>
    <t>Г. Бокситогорск, ул. Металлургов, д. 1/31</t>
  </si>
  <si>
    <t>3a8d15a0-ef75-42f7-a80c-145bd49127a4</t>
  </si>
  <si>
    <t>Г. Бокситогорск, ул. Новогородская, д. 4</t>
  </si>
  <si>
    <t>574dd4cc-b9de-4104-ac01-49d697b11da6</t>
  </si>
  <si>
    <t>Г. Бокситогорск, ул. Новогородская, д. 8</t>
  </si>
  <si>
    <t>c6d0bb30-dd7c-4900-920b-47932c523896</t>
  </si>
  <si>
    <t>Г. Бокситогорск, ул. Павлова, д. 15</t>
  </si>
  <si>
    <t>e59dd00a-fb39-4ecc-a51e-76aa0b3e7436</t>
  </si>
  <si>
    <t>Г. Бокситогорск, ул. Павлова, д. 17</t>
  </si>
  <si>
    <t>e4558cad-c98e-40df-87ab-14a2b8686658</t>
  </si>
  <si>
    <t>Г. Бокситогорск, ул. Павлова, д. 18</t>
  </si>
  <si>
    <t>134a3277-d40a-40d3-9e25-6ffb4448da65</t>
  </si>
  <si>
    <t>Г. Бокситогорск, ул. Павлова, д. 19</t>
  </si>
  <si>
    <t>80c35101-94b5-4268-9b2c-62d9caeead37</t>
  </si>
  <si>
    <t>Г. Бокситогорск, ул. Павлова, д. 21</t>
  </si>
  <si>
    <t>64209d18-8b69-4b78-8dd7-2e9e828b751c</t>
  </si>
  <si>
    <t>Г. Бокситогорск, ул. Павлова, д. 23</t>
  </si>
  <si>
    <t>c6cf25d8-2740-42d9-941f-5a93cd56b998</t>
  </si>
  <si>
    <t>Г. Бокситогорск, ул. Павлова, д. 25</t>
  </si>
  <si>
    <t>b23fe215-fedd-4cff-87a8-3cfc1682076b</t>
  </si>
  <si>
    <t>Г. Бокситогорск, ул. Садовая, д. 11</t>
  </si>
  <si>
    <t>3f7710f4-0070-425d-b5e7-7ead388999ce</t>
  </si>
  <si>
    <t>Г. Бокситогорск, ул. Садовая, д. 12/7</t>
  </si>
  <si>
    <t>580fdf76-16d4-4e04-a7b7-53520d71b89a</t>
  </si>
  <si>
    <t>Г. Бокситогорск, ул. Садовая, д. 13</t>
  </si>
  <si>
    <t>a3d53c5b-18dc-4948-9c26-6d676f3b425e</t>
  </si>
  <si>
    <t>Г. Бокситогорск, ул. Садовая, д. 14</t>
  </si>
  <si>
    <t>5f3828ca-6965-43d7-a010-4db189ed589d</t>
  </si>
  <si>
    <t>Г. Бокситогорск, ул. Садовая, д. 15</t>
  </si>
  <si>
    <t>fccae332-94ec-4d27-9d1f-76ff679c0b23</t>
  </si>
  <si>
    <t>Г. Бокситогорск, ул. Садовая, д. 16/19</t>
  </si>
  <si>
    <t>655a3c03-c3e9-4dc4-98de-572f7b43a985</t>
  </si>
  <si>
    <t>Г. Бокситогорск, ул. Садовая, д. 20</t>
  </si>
  <si>
    <t>f2cd1302-33a4-4be8-a13e-2939ada68247</t>
  </si>
  <si>
    <t>Г. Бокситогорск, ул. Садовая, д. 20а</t>
  </si>
  <si>
    <t>23e1fcd6-5c15-43b9-8778-17e124dc08ef</t>
  </si>
  <si>
    <t>Г. Бокситогорск, ул. Садовая, д. 22</t>
  </si>
  <si>
    <t>16b39725-a0dd-4dcc-af83-340ae78b6f31</t>
  </si>
  <si>
    <t>Г. Бокситогорск, ул. Садовая, д. 22а</t>
  </si>
  <si>
    <t>7de25188-656e-431e-b27c-7d50ecdce840</t>
  </si>
  <si>
    <t>Г. Бокситогорск, ул. Садовая, д. 3</t>
  </si>
  <si>
    <t>be0bac10-3a0d-458c-8dcf-1de2303f9608</t>
  </si>
  <si>
    <t>Г. Бокситогорск, ул. Садовая, д. 5</t>
  </si>
  <si>
    <t>542ddda0-5a67-4240-b3ad-b5ca24a01646</t>
  </si>
  <si>
    <t>Г. Бокситогорск, ул. Садовая, д. 5а</t>
  </si>
  <si>
    <t>5f48a051-029c-4584-a1c2-1aa3fd92111d</t>
  </si>
  <si>
    <t>Г. Бокситогорск, ул. Садовая, д. 7</t>
  </si>
  <si>
    <t>04570e62-f9b4-46f5-b414-d17abbb521ab</t>
  </si>
  <si>
    <t>Г. Бокситогорск, ул. Садовая, д. 9</t>
  </si>
  <si>
    <t>0fd027bd-6f0d-492c-b9bb-73a5ba453f27</t>
  </si>
  <si>
    <t>Г. Бокситогорск, ул. Советская, д. 11</t>
  </si>
  <si>
    <t>384c833b-92d0-4122-8874-ae0f08e1b37b</t>
  </si>
  <si>
    <t>Г. Бокситогорск, ул. Советская, д. 17</t>
  </si>
  <si>
    <t>5bf27c26-525a-411f-aead-080c6593c89f</t>
  </si>
  <si>
    <t>Г. Бокситогорск, ул. Советская, д. 4</t>
  </si>
  <si>
    <t>9eb90da4-1228-49b2-80bc-d0d20f1d1bcb</t>
  </si>
  <si>
    <t>Г. Бокситогорск, ул. Советская, д. 8</t>
  </si>
  <si>
    <t>2854475b-3b71-44c4-b52b-23881085f378</t>
  </si>
  <si>
    <t>Г. Бокситогорск, ул. Советская, д. 9</t>
  </si>
  <si>
    <t>a742a749-59ff-4814-9de4-53cc01c7a0c1</t>
  </si>
  <si>
    <t>Г. Бокситогорск, ул. Социалистическая, д. 1</t>
  </si>
  <si>
    <t>a449636b-8b65-40d0-8d5f-4e735c0f9d10</t>
  </si>
  <si>
    <t>Г. Бокситогорск, ул. Социалистическая, д. 10</t>
  </si>
  <si>
    <t>2dc09fe9-4b4e-4ed1-854b-16e9bbff6064</t>
  </si>
  <si>
    <t>Г. Бокситогорск, ул. Социалистическая, д. 11</t>
  </si>
  <si>
    <t>843f04e2-a2dd-41c2-99d4-5b3ff8f5851d</t>
  </si>
  <si>
    <t>Г. Бокситогорск, ул. Социалистическая, д. 12</t>
  </si>
  <si>
    <t>ba701bdd-107f-4195-8489-b17547fff18c</t>
  </si>
  <si>
    <t>Г. Бокситогорск, ул. Социалистическая, д. 13</t>
  </si>
  <si>
    <t>d5c4f121-6393-44f5-911a-3f3361e7c71a</t>
  </si>
  <si>
    <t>Г. Бокситогорск, ул. Социалистическая, д. 15</t>
  </si>
  <si>
    <t>c411b07d-0f60-4b0f-a929-397c7ebb76e5</t>
  </si>
  <si>
    <t>Г. Бокситогорск, ул. Социалистическая, д. 16</t>
  </si>
  <si>
    <t>d1934cd5-892b-4a72-9fca-2863a775174a</t>
  </si>
  <si>
    <t>Г. Бокситогорск, ул. Социалистическая, д. 17</t>
  </si>
  <si>
    <t>f78b9f81-30bb-4a01-b716-40e596aacc18</t>
  </si>
  <si>
    <t>Г. Бокситогорск, ул. Социалистическая, д. 18</t>
  </si>
  <si>
    <t>0284dbe4-23ac-4e55-9794-f9336ab46b8b</t>
  </si>
  <si>
    <t>Г. Бокситогорск, ул. Социалистическая, д. 19</t>
  </si>
  <si>
    <t>32fd8549-1d92-4b2a-a3f6-150b3c2293a8</t>
  </si>
  <si>
    <t>Г. Бокситогорск, ул. Социалистическая, д. 19/2</t>
  </si>
  <si>
    <t>132d891d-46b3-45e9-924a-17777fd7993f</t>
  </si>
  <si>
    <t>Г. Бокситогорск, ул. Социалистическая, д. 2</t>
  </si>
  <si>
    <t>8c63d11e-c136-4227-a79e-2e2d12977ad9</t>
  </si>
  <si>
    <t>Г. Бокситогорск, ул. Социалистическая, д. 20</t>
  </si>
  <si>
    <t>0a52634a-ae9b-4ed8-8d4f-e3777cbc4709</t>
  </si>
  <si>
    <t>Г. Бокситогорск, ул. Социалистическая, д. 22</t>
  </si>
  <si>
    <t>2614d5a2-bd65-4f96-a14f-61fc54ab1c6c</t>
  </si>
  <si>
    <t>Г. Бокситогорск, ул. Социалистическая, д. 24</t>
  </si>
  <si>
    <t>5c57cd78-b44e-4ede-a91a-bd33730750e7</t>
  </si>
  <si>
    <t>Г. Бокситогорск, ул. Социалистическая, д. 26</t>
  </si>
  <si>
    <t>dc8c03c3-fcda-4ee8-af74-417edd074899</t>
  </si>
  <si>
    <t>Г. Бокситогорск, ул. Социалистическая, д. 28</t>
  </si>
  <si>
    <t>ffedd958-0272-43f0-ba4d-697e9a3bfed8</t>
  </si>
  <si>
    <t>Г. Бокситогорск, ул. Социалистическая, д. 3</t>
  </si>
  <si>
    <t>dbbbd134-2804-47cb-bf49-29fd259b7eb1</t>
  </si>
  <si>
    <t>Г. Бокситогорск, ул. Социалистическая, д. 4</t>
  </si>
  <si>
    <t>741d51fc-13a1-403f-af8b-cdaeb719855a</t>
  </si>
  <si>
    <t>Г. Бокситогорск, ул. Социалистическая, д. 5</t>
  </si>
  <si>
    <t>e0af2369-a7c1-4c4f-b732-589c89dccde2</t>
  </si>
  <si>
    <t>Г. Бокситогорск, ул. Социалистическая, д. 6</t>
  </si>
  <si>
    <t>84daa10e-af66-4e8f-bbc6-7d2fb779bc65</t>
  </si>
  <si>
    <t>Г. Бокситогорск, ул. Социалистическая, д. 7</t>
  </si>
  <si>
    <t>3e4d23ca-bd31-458c-8d09-4be8d36e8ddb</t>
  </si>
  <si>
    <t>Г. Бокситогорск, ул. Социалистическая, д. 8</t>
  </si>
  <si>
    <t>5238d526-6430-4df5-bf14-a32d555ccad5</t>
  </si>
  <si>
    <t>Г. Бокситогорск, ул. Спортивная, д. 10</t>
  </si>
  <si>
    <t>ac4df647-3313-47d7-be99-14aee8241c7a</t>
  </si>
  <si>
    <t>Г. Бокситогорск, ул. Спортивная, д. 12</t>
  </si>
  <si>
    <t>fc5be5c1-0c90-43a7-b66e-86d625d8707b</t>
  </si>
  <si>
    <t>Г. Бокситогорск, ул. Спортивная, д. 14</t>
  </si>
  <si>
    <t>e164bd86-a71b-4b3b-8ce4-a040c31b43db</t>
  </si>
  <si>
    <t>Г. Бокситогорск, ул. Спортивная, д. 4</t>
  </si>
  <si>
    <t>beccf626-f80e-48dc-bee9-eccb3e006de2</t>
  </si>
  <si>
    <t>Г. Бокситогорск, ул. Школьная, д. 10</t>
  </si>
  <si>
    <t>ea371a3b-8d40-44cc-a3fd-893658905bf4</t>
  </si>
  <si>
    <t>Г. Бокситогорск, ул. Школьная, д. 11/15</t>
  </si>
  <si>
    <t>cfe0d85b-bf12-48e9-89b2-45f90ad656f1</t>
  </si>
  <si>
    <t>Г. Бокситогорск, ул. Школьная, д. 12</t>
  </si>
  <si>
    <t>1265227f-7fc5-4985-88f0-91cc3a632b92</t>
  </si>
  <si>
    <t>Г. Бокситогорск, ул. Школьная, д. 14/13</t>
  </si>
  <si>
    <t>8f9a3b31-0fae-485e-92f7-409599c1b1c6</t>
  </si>
  <si>
    <t>Г. Бокситогорск, ул. Школьная, д. 21</t>
  </si>
  <si>
    <t>8a552278-6e0a-4faf-9181-c45388bccc69</t>
  </si>
  <si>
    <t>Г. Бокситогорск, ул. Школьная, д. 23</t>
  </si>
  <si>
    <t>ccfff1db-0063-4b33-a9a3-081cc20a8c60</t>
  </si>
  <si>
    <t>Г. Бокситогорск, ул. Школьная, д. 24/8</t>
  </si>
  <si>
    <t>628ad0f7-d0c6-4dbe-acc7-e031e4681b5e</t>
  </si>
  <si>
    <t>Г. Бокситогорск, ул. Школьная, д. 26</t>
  </si>
  <si>
    <t>2b8c758a-0f92-4101-bdc5-aa3484f07b8a</t>
  </si>
  <si>
    <t>Г. Бокситогорск, ул. Школьная, д. 28</t>
  </si>
  <si>
    <t>5bc4aad1-ebb1-4a90-96cb-10211267500e</t>
  </si>
  <si>
    <t>Г. Бокситогорск, ул. Школьная, д. 30</t>
  </si>
  <si>
    <t>aee3c440-54ff-40c7-8631-ee9754bfc7f1</t>
  </si>
  <si>
    <t>Г. Бокситогорск, ул. Школьная, д. 5</t>
  </si>
  <si>
    <t>18c109d6-7775-4926-bd95-19186925cd85</t>
  </si>
  <si>
    <t>Г. Бокситогорск, ул. Школьная, д. 7</t>
  </si>
  <si>
    <t>c597ec5d-a4d5-41c0-ad54-44d7a8a1a723</t>
  </si>
  <si>
    <t>Г. Бокситогорск, ул. Школьная, д. 8/12</t>
  </si>
  <si>
    <t>8a8f4d8a-02a7-4c2e-9c7b-b3e25ea8a904</t>
  </si>
  <si>
    <t>Г. Бокситогорск, ул. Школьная, д. 9</t>
  </si>
  <si>
    <t>e7c1803f-162c-4b23-ae9c-d0aeebdca74c</t>
  </si>
  <si>
    <t>Г. Бокситогорск, ул. Южная, д. 13</t>
  </si>
  <si>
    <t>16ba5b1f-950d-4f83-82a0-f8198c9bafe9</t>
  </si>
  <si>
    <t>Г. Бокситогорск, ул. Южная, д.15</t>
  </si>
  <si>
    <t>78160ca2-b8ea-4daa-ae18-542c0691d4aa</t>
  </si>
  <si>
    <t>Г. Бокситогорск, ул. Южная, д.15/2</t>
  </si>
  <si>
    <t>32b070f9-adae-44e1-a423-60e824de3053</t>
  </si>
  <si>
    <t>Г. Бокситогорск, ул. Южная, д.17</t>
  </si>
  <si>
    <t>c59e6e69-7133-4b5c-a2bf-45500f3fa843</t>
  </si>
  <si>
    <t>Г. Бокситогорск, ул. Южная, д.19</t>
  </si>
  <si>
    <t>aaa15d8c-f0e3-40d8-966d-1a6726139348</t>
  </si>
  <si>
    <t>Г. Бокситогорск, ул. Южная, д.25</t>
  </si>
  <si>
    <t>ccfb0ff8-22ed-4c15-b62f-68bd5e280297</t>
  </si>
  <si>
    <t>Г. Бокситогорск, ул. Южная, д.7</t>
  </si>
  <si>
    <t>a762a321-27f3-4afe-b379-206f150bf776</t>
  </si>
  <si>
    <t>Г. Бокситогорск, ш. Дымское, д. 3</t>
  </si>
  <si>
    <t>c479fc34-6074-4108-ba91-e2b977f102fd</t>
  </si>
  <si>
    <t>Г. Бокситогорск, ш. Дымское, д. 4</t>
  </si>
  <si>
    <t>99817b5a-fcbb-4c9a-a0b0-c4e894e7775f</t>
  </si>
  <si>
    <t>Муниципальное образование Большедворское сельское поселение</t>
  </si>
  <si>
    <t>Дер. Большой Двор, д. 1</t>
  </si>
  <si>
    <t>419616cf-3429-4415-a834-243d94fa085d</t>
  </si>
  <si>
    <t>Дер. Большой Двор, д. 2</t>
  </si>
  <si>
    <t>8cb1d569-e5ab-43e5-97a7-f0e58a3ce654</t>
  </si>
  <si>
    <t>Дер. Дыми, д. 1</t>
  </si>
  <si>
    <t>242f4f4b-9b41-48ce-ad80-58b877e69c01</t>
  </si>
  <si>
    <t>Дер. Дыми, д. 2</t>
  </si>
  <si>
    <t>4162232d-c9a8-4047-8f8f-48babe787ddb</t>
  </si>
  <si>
    <t>Дер. Зиновья Гора, д. 10</t>
  </si>
  <si>
    <t>7187aaea-afc0-47d1-9a48-3d915fdd16be</t>
  </si>
  <si>
    <t>Дер. Зиновья Гора, д. 12</t>
  </si>
  <si>
    <t>c9968c5e-a6f5-4a7b-936e-dc788888da79</t>
  </si>
  <si>
    <t>Муниципальное образование Борское сельское поселение</t>
  </si>
  <si>
    <t>Дер. Бор, д. 3</t>
  </si>
  <si>
    <t>Дер. Бор, д. 4</t>
  </si>
  <si>
    <t>Муниципальное образование Город Пикалево</t>
  </si>
  <si>
    <t>Г. Пикалево, микрорайон 3, д.4</t>
  </si>
  <si>
    <t>2b0fc589-ec7a-4b00-8b13-3c0127d045f8</t>
  </si>
  <si>
    <t>Г. Пикалево, микрорайон 3, д.5</t>
  </si>
  <si>
    <t>196e2e3b-ec48-4fa7-b7d3-1f4c7bceb304</t>
  </si>
  <si>
    <t>Г. Пикалево, микрорайон 3, д.7</t>
  </si>
  <si>
    <t>c9112274-4244-4063-bdbc-f6d51c0d9a35</t>
  </si>
  <si>
    <t>Г. Пикалево, микрорайон 6, д. 17</t>
  </si>
  <si>
    <t>fb39d2f8-578e-4f35-8b34-e0aa3d5d5335</t>
  </si>
  <si>
    <t>Г. Пикалево, микрорайон 6, д. 18</t>
  </si>
  <si>
    <t>05d6c981-2e1a-4743-b032-e259f1eded0b</t>
  </si>
  <si>
    <t>Г. Пикалево, пер. 1 Театральный, д. 6</t>
  </si>
  <si>
    <t>ec414e4c-ab2c-4c55-8a75-b4ad49a89ef6</t>
  </si>
  <si>
    <t>Г. Пикалево, пер. 2 Театральный, д. 3</t>
  </si>
  <si>
    <t>157ce1ce-e0ac-4c91-969a-0f212d0238a0</t>
  </si>
  <si>
    <t>Г. Пикалево, пер. 2 Театральный, д. 5</t>
  </si>
  <si>
    <t>8055da8b-8222-4104-ad6b-866a8f810b05</t>
  </si>
  <si>
    <t>Г. Пикалево, пер. 2 Театральный, д. 7</t>
  </si>
  <si>
    <t>cb38800f-632f-4c9b-8064-976d87f3806a</t>
  </si>
  <si>
    <t>Г. Пикалево, ул. Больничная, д. 20</t>
  </si>
  <si>
    <t>5cd54d9f-2d01-4ee8-8b14-e1673c22a44e</t>
  </si>
  <si>
    <t>Г. Пикалево, ул. Вокзальная, д. 23</t>
  </si>
  <si>
    <t>4df25a3e-8697-4482-99a2-5aac961b4135</t>
  </si>
  <si>
    <t>Г. Пикалево, ул. Вокзальная, д. 24</t>
  </si>
  <si>
    <t>c0b67031-963f-4611-990e-99e48672b5ed</t>
  </si>
  <si>
    <t>Г. Пикалево, ул. Вокзальная, д. 28</t>
  </si>
  <si>
    <t>098046a7-a2b6-452d-8247-430a447b7086</t>
  </si>
  <si>
    <t>Г. Пикалево, ул. Вокзальная, д. 3</t>
  </si>
  <si>
    <t>ae80e297-7644-43b6-81e5-c9d970e69987</t>
  </si>
  <si>
    <t>Г. Пикалево, ул. Вокзальная, д. 7</t>
  </si>
  <si>
    <t>a0cea370-70f2-4b0b-8e92-c04fba6373a3</t>
  </si>
  <si>
    <t>Г. Пикалево, ул. Горняков, д. 2</t>
  </si>
  <si>
    <t>fc5ab48d-332b-4679-8de3-88086ddc4298</t>
  </si>
  <si>
    <t>Г. Пикалево, ул. Заводская, д. 19</t>
  </si>
  <si>
    <t>fbd6dd74-2aa2-437e-8d78-d59580b1f8d6</t>
  </si>
  <si>
    <t>Г. Пикалево, ул. Заводская, д. 23</t>
  </si>
  <si>
    <t>50069724-987f-4487-83c2-66eb124aa3b8</t>
  </si>
  <si>
    <t>Г. Пикалево, ул. Заводская, д. 24</t>
  </si>
  <si>
    <t>e418c1ef-b5d0-434d-9103-49c9fafb637a</t>
  </si>
  <si>
    <t>Г. Пикалево, ул. Заводская, д. 25</t>
  </si>
  <si>
    <t>5a429788-e307-48d5-813c-28d0b87ebe60</t>
  </si>
  <si>
    <t>Г. Пикалево, ул. Заводская, д. 26</t>
  </si>
  <si>
    <t>7b65279e-923e-4f92-be50-8cf303a6f998</t>
  </si>
  <si>
    <t>Г. Пикалево, ул. Металлургов, д. 27</t>
  </si>
  <si>
    <t>666a560a-255d-4d54-a0fc-40b76224b98e</t>
  </si>
  <si>
    <t>Г. Пикалево, ул. Металлургов, д. 5</t>
  </si>
  <si>
    <t>ece58416-9c98-42b3-9467-d88296ba719f</t>
  </si>
  <si>
    <t>Г. Пикалево, ул. Молодежная, д. 3</t>
  </si>
  <si>
    <t>b8f0c54c-1572-47ed-ac2f-775c0dad615a</t>
  </si>
  <si>
    <t>Г. Пикалево, ул. Молодежная, д. 4</t>
  </si>
  <si>
    <t>8c402b82-1d03-4482-a527-4566e17de082</t>
  </si>
  <si>
    <t>Г. Пикалево, ул. Молодежная, д. 5</t>
  </si>
  <si>
    <t>27137f81-d199-4420-8d9b-3d64a31d7604</t>
  </si>
  <si>
    <t>Г. Пикалево, ул. Советская, д. 1</t>
  </si>
  <si>
    <t>4ed958c2-cee4-4765-94fa-1a917486a1b7</t>
  </si>
  <si>
    <t>Г. Пикалево, ул. Советская, д. 11</t>
  </si>
  <si>
    <t>1331b60f-09bc-44e1-a4dc-0ad2a4030d3a</t>
  </si>
  <si>
    <t>Г. Пикалево, ул. Советская, д. 15</t>
  </si>
  <si>
    <t>a8633ea9-8732-4a71-a64e-7e1e30d2a181</t>
  </si>
  <si>
    <t>Г. Пикалево, ул. Советская, д. 2</t>
  </si>
  <si>
    <t>2d96d98b-5b29-4aa2-a310-111c8d0afeb0</t>
  </si>
  <si>
    <t>Г. Пикалево, ул. Советская, д. 26</t>
  </si>
  <si>
    <t>dcbac5d4-bffb-43b4-b9ac-f7eae3bc601c</t>
  </si>
  <si>
    <t>Г. Пикалево, ул. Советская, д. 28</t>
  </si>
  <si>
    <t>8f795fb2-7c81-4765-8265-1ce6c092e9b7</t>
  </si>
  <si>
    <t>Г. Пикалево, ул. Советская, д. 29</t>
  </si>
  <si>
    <t>aac770f1-d1f3-4bb7-936e-ce7fa725612e</t>
  </si>
  <si>
    <t>ССРО</t>
  </si>
  <si>
    <t>Г. Пикалево, ул. Советская, д. 3</t>
  </si>
  <si>
    <t>df9d8503-a6e8-478d-b691-c3dee3f8ad93</t>
  </si>
  <si>
    <t>Г. Пикалево, ул. Советская, д. 30</t>
  </si>
  <si>
    <t>f07067de-017b-4bfc-bc24-e394cf390167</t>
  </si>
  <si>
    <t>Г. Пикалево, ул. Советская, д. 36</t>
  </si>
  <si>
    <t>24f6f6b5-97e5-4f42-9786-e02ad1c4d5e2</t>
  </si>
  <si>
    <t>Г. Пикалево, ул. Советская, д. 44</t>
  </si>
  <si>
    <t>873b15f9-10bd-41a2-9df9-ad5e99544b9e</t>
  </si>
  <si>
    <t>Г. Пикалево, ул. Советская, д. 46</t>
  </si>
  <si>
    <t>47336e49-f78b-426a-9a27-9ae6e3219388</t>
  </si>
  <si>
    <t>Г. Пикалево, ул. Советская, д. 50</t>
  </si>
  <si>
    <t>deb052a4-86e5-42a2-9f7b-3d7f8cdb17d2</t>
  </si>
  <si>
    <t>Г. Пикалево, ул. Советская, д. 52</t>
  </si>
  <si>
    <t>ba7c5ca2-09f3-4172-8132-341e26746b5f</t>
  </si>
  <si>
    <t>Г. Пикалево, ул. Советская, д. 56</t>
  </si>
  <si>
    <t>9b3fd977-aa93-4d9f-bcd8-9ab966e737e0</t>
  </si>
  <si>
    <t>Г. Пикалево, ул. Советская, д. 9</t>
  </si>
  <si>
    <t>d85a47a9-e6d8-43cc-ba60-3d8a719bc22c</t>
  </si>
  <si>
    <t>Г. Пикалево, ул. Спортивная, д. 4</t>
  </si>
  <si>
    <t>1ef34147-bcab-46d9-a62c-b7b9edf595d2</t>
  </si>
  <si>
    <t>Г. Пикалево, ул. Спортивная, д. 6</t>
  </si>
  <si>
    <t>7ee81f64-7c87-4cc7-ada7-05240ea11115</t>
  </si>
  <si>
    <t>Г. Пикалево, ул. Спортивная, д. 8</t>
  </si>
  <si>
    <t>6d16993e-4972-4fd6-b737-0298f6ce70ca</t>
  </si>
  <si>
    <t>Г. Пикалево, ул. Строительная, д. 13</t>
  </si>
  <si>
    <t>65a99031-d51e-4589-8067-276a96d9b2cf</t>
  </si>
  <si>
    <t>Г. Пикалево, ул. Школьная, д. 12</t>
  </si>
  <si>
    <t>cdc6d911-87ee-46cf-aaa5-747a29c84a7c</t>
  </si>
  <si>
    <t>Г. Пикалево, ул. Школьная, д. 13</t>
  </si>
  <si>
    <t>8ee93fa2-a00e-408a-a7d5-88668d8c36d4</t>
  </si>
  <si>
    <t>Г. Пикалево, ул. Школьная, д. 15</t>
  </si>
  <si>
    <t>b476522f-4d47-4ced-9a05-653119d59e5e</t>
  </si>
  <si>
    <t>Г. Пикалево, ул. Школьная, д. 17</t>
  </si>
  <si>
    <t>20646b0d-7bc0-43e2-88fb-8b12f3828882</t>
  </si>
  <si>
    <t>Г. Пикалево, ул. Школьная, д. 50</t>
  </si>
  <si>
    <t>7577d10e-561a-44f0-afc1-b3f7c85e6ea4</t>
  </si>
  <si>
    <t>Г. Пикалево, ул. Школьная, д. 55</t>
  </si>
  <si>
    <t>5beced5f-28a9-42a2-8c86-7708e5f81ee3</t>
  </si>
  <si>
    <t>Г. Пикалево, ул. Школьная, д. 57</t>
  </si>
  <si>
    <t>8016d845-75cc-4000-962f-e272b320cdbc</t>
  </si>
  <si>
    <t>Г. Пикалево, ул. Школьная, д. 58</t>
  </si>
  <si>
    <t>3177c30a-4c14-4e59-a7ee-fb96e68b60d1</t>
  </si>
  <si>
    <t>Г. Пикалево, ул. Школьная, д. 60</t>
  </si>
  <si>
    <t>bddc95fd-4927-402e-b682-58afd2e9c12f</t>
  </si>
  <si>
    <t>Г. Пикалево, ул. Школьная, д. 61</t>
  </si>
  <si>
    <t>11aba3ce-64db-44b6-bda5-5d5e60b71178</t>
  </si>
  <si>
    <t>Г. Пикалево, ул. Школьная, д. 63</t>
  </si>
  <si>
    <t>a5c827c6-db32-4b9e-897c-a86eb44075c0</t>
  </si>
  <si>
    <t>Г. Пикалево, ул. Школьная, д. 64</t>
  </si>
  <si>
    <t>09f27499-f714-4f10-8b2d-727650c5fe4b</t>
  </si>
  <si>
    <t>Г. Пикалево, ул. Школьная, д. 65</t>
  </si>
  <si>
    <t>72b41a4f-a46f-446e-a178-95d20e1dbc02</t>
  </si>
  <si>
    <t>Г. Пикалево, ул. Школьная, д. 66</t>
  </si>
  <si>
    <t>343f19ba-22ce-4972-8e90-030ab6451686</t>
  </si>
  <si>
    <t>Г. Пикалево, ул. Школьная, д. 68</t>
  </si>
  <si>
    <t>d73b6e92-8ff2-49ac-890f-4bb872272f15</t>
  </si>
  <si>
    <t>Г. Пикалево, ул. Школьная, д. 70</t>
  </si>
  <si>
    <t>2f88a6cb-025e-42f5-aaf8-7f2b6257d4e5</t>
  </si>
  <si>
    <t>Г. Пикалево, ул. Школьная, д. 8</t>
  </si>
  <si>
    <t>060e643f-d19d-4623-9843-3777a0e3ee2c</t>
  </si>
  <si>
    <t>Территория жилая зона "Обрино", ул. Огородная, д. 8</t>
  </si>
  <si>
    <t>c1064b4c-a7b9-4d3a-960b-f25fb45006a4</t>
  </si>
  <si>
    <t>Муниципальное образование Ефимовское городское поселение</t>
  </si>
  <si>
    <t>Г.п. Ефимовский, микрорайон 1, д. 2</t>
  </si>
  <si>
    <t>b8f47bc5-fa99-4aa1-a8e5-884884207a34</t>
  </si>
  <si>
    <t>Г.п. Ефимовский, микрорайон 1, д. 8</t>
  </si>
  <si>
    <t>b173d1f9-bd69-4983-b984-45c54ef1a998</t>
  </si>
  <si>
    <t>Г.п. Ефимовский, ул. Володарского , д. 14</t>
  </si>
  <si>
    <t>6a192a3f-e082-41b4-8f9c-c9241087b85a</t>
  </si>
  <si>
    <t>Г.п. Ефимовский, ул. Володарского, д. 9</t>
  </si>
  <si>
    <t>c67bcb59-2c3f-45e6-87f9-2ba6fb7f6ba3</t>
  </si>
  <si>
    <t>Г.п. Ефимовский, ул. Гусарова , д. 2</t>
  </si>
  <si>
    <t>aec19b5f-74ba-4582-beb5-20e98362d5f8</t>
  </si>
  <si>
    <t>С. Сомино, ул. Ярославская, д. 57</t>
  </si>
  <si>
    <t>1532d429-e9ef-4ac1-be7b-b6354287caf9</t>
  </si>
  <si>
    <t>Дер. Климово, д. 1</t>
  </si>
  <si>
    <t>025585ad-c913-47cc-9525-25856ef1afe1</t>
  </si>
  <si>
    <t>Дер. Климово, д. 5</t>
  </si>
  <si>
    <t>a4d013b9-e383-4c6a-ab9c-67dc750d2a3f</t>
  </si>
  <si>
    <t>Дер. Климово, д. 7</t>
  </si>
  <si>
    <t>d500ba8a-b976-44c9-aaa2-d6206454b1c4</t>
  </si>
  <si>
    <t>Дер. Климово, д. 8</t>
  </si>
  <si>
    <t>ff45dcb3-279a-4125-ab55-29bc2473c911</t>
  </si>
  <si>
    <t>Муниципальное образование Лидское сельское поселение</t>
  </si>
  <si>
    <t>Дер. Поток, д. 2</t>
  </si>
  <si>
    <t>6bbd77b3-ca66-43e3-823e-e1e1a8f637f4</t>
  </si>
  <si>
    <t>Дер. Шибалово, д. 1</t>
  </si>
  <si>
    <t>bd29a008-2e5c-4b5a-ab70-f047431acaea</t>
  </si>
  <si>
    <t>Пос. Подборовье, ул. Железнодорожная, д. 12</t>
  </si>
  <si>
    <t>4eff22c1-0e84-446e-8c60-6a7c7a59dd2b</t>
  </si>
  <si>
    <t>Пос. Подборовье, ул. Новая, д. 2</t>
  </si>
  <si>
    <t>02152b36-a7c2-41c4-a3e3-983f46bd5fbb</t>
  </si>
  <si>
    <t>Пос. Подборовье, ул. Советская, д. 8</t>
  </si>
  <si>
    <t>8d701683-e20f-4e3a-b242-cda31066412e</t>
  </si>
  <si>
    <t>Муниципальное образование Самойловское сельское поселение</t>
  </si>
  <si>
    <t>Дер. Анисимово, д. 2</t>
  </si>
  <si>
    <t>6ab63844-936f-4922-8d88-b422aab80fac</t>
  </si>
  <si>
    <t>Дер. Анисимово, д. 4</t>
  </si>
  <si>
    <t>ec157052-bff8-41f4-950d-ef00bc9a4f39</t>
  </si>
  <si>
    <t>Дер. Анисимово, д. 6</t>
  </si>
  <si>
    <t>8ec3c377-05ce-4cb0-ae75-3566ac3f8959</t>
  </si>
  <si>
    <t>Пос. Совхозный, д. 4</t>
  </si>
  <si>
    <t>068db4a6-564d-4bce-9fc7-933cfc5c51f0</t>
  </si>
  <si>
    <t>Пос. Совхозный, д. 5</t>
  </si>
  <si>
    <t>06e62616-b341-4c71-b76a-61aa60b4ad5d</t>
  </si>
  <si>
    <t>Пос. Совхозный, д. 6</t>
  </si>
  <si>
    <t>d1395f7a-f63f-40be-9b02-4ab63b632f8a</t>
  </si>
  <si>
    <t>Пос. Совхозный, д. 7</t>
  </si>
  <si>
    <t>8f32cd0e-5f12-45f1-b5ba-4e5f2af78f74</t>
  </si>
  <si>
    <t>Волосовский муниципальный район</t>
  </si>
  <si>
    <t>Муниципальное образование Бегуницкое сельское поселение</t>
  </si>
  <si>
    <t>Дер. Бегуницы, д. 12</t>
  </si>
  <si>
    <t>c17724f9-7c81-429d-bd25-075a243d8b07</t>
  </si>
  <si>
    <t>Дер. Бегуницы, д. 13</t>
  </si>
  <si>
    <t>67ce81d9-bcd4-4340-94e9-07629d3c6e31</t>
  </si>
  <si>
    <t>Дер. Бегуницы, д. 14</t>
  </si>
  <si>
    <t>097e87d8-74bf-4a3a-9efc-079331973fdb</t>
  </si>
  <si>
    <t>Дер. Бегуницы, д. 14А</t>
  </si>
  <si>
    <t>635f21d5-afb1-4436-87a6-c4c1275fc9bc</t>
  </si>
  <si>
    <t>Дер. Бегуницы, д. 15</t>
  </si>
  <si>
    <t>1464eb79-6ee6-42f8-9a01-b8be6d71ce54</t>
  </si>
  <si>
    <t>Дер. Бегуницы, д. 19</t>
  </si>
  <si>
    <t>b6f94669-31c7-4872-af88-c32e78e3da7a</t>
  </si>
  <si>
    <t>Дер. Бегуницы, д. 27</t>
  </si>
  <si>
    <t>96b7e0d6-9b88-4c7c-9e0f-66602cd0e85e</t>
  </si>
  <si>
    <t>Муниципальное образование Большеврудское сельское поселение</t>
  </si>
  <si>
    <t>Пос. Беседа, д. 1</t>
  </si>
  <si>
    <t>be918674-23a5-476e-b28a-4be28f63727d</t>
  </si>
  <si>
    <t>Дер. Большая Вруда, д. 1</t>
  </si>
  <si>
    <t>bd1d4b5d-53b1-4e7a-b50a-4a4d3674c174</t>
  </si>
  <si>
    <t>Дер. Большая Вруда, д. 2</t>
  </si>
  <si>
    <t>Дер. Большая Вруда, д. 5</t>
  </si>
  <si>
    <t>Дер. Ущевицы, д. 13</t>
  </si>
  <si>
    <t>53404df5-fb35-414d-91a6-52d973ba29a5</t>
  </si>
  <si>
    <t>Дер. Ущевицы, д. 17</t>
  </si>
  <si>
    <t>a86657ca-e15c-4d79-83c0-39e146a9139d</t>
  </si>
  <si>
    <t>Пос. Каложицы, д. 15</t>
  </si>
  <si>
    <t>3af1d1b5-a503-4908-8640-863f1bb50f4d</t>
  </si>
  <si>
    <t>Пос. Каложицы, д. 17</t>
  </si>
  <si>
    <t>b35ca0c9-27ef-47e5-bbb1-58d65d5fb53f</t>
  </si>
  <si>
    <t>Пос. Каложицы, д. 20</t>
  </si>
  <si>
    <t>9708268d-c805-4024-8f1c-5b1c750aac46</t>
  </si>
  <si>
    <t>Пос. Курск, д. 1</t>
  </si>
  <si>
    <t>0ca01bfd-5066-4910-9bf1-e1653054b8b4</t>
  </si>
  <si>
    <t>Пос. Курск, д. 2</t>
  </si>
  <si>
    <t>3e456d75-c74f-48df-a818-de8a82e94d15</t>
  </si>
  <si>
    <t>Пос. Курск, д. 3</t>
  </si>
  <si>
    <t>5a8bb764-6e0c-4b86-85c5-4fe35bd4aaf7</t>
  </si>
  <si>
    <t>Пос. Курск, д. 7</t>
  </si>
  <si>
    <t>9b9d4cca-d239-4daf-8eb3-8b9cf33414c6</t>
  </si>
  <si>
    <t>Пос. Остроговицы, д. 1</t>
  </si>
  <si>
    <t>1c77fb5a-4476-4dda-8eb1-15eafabd3174</t>
  </si>
  <si>
    <t>Пос. Остроговицы, д. 2</t>
  </si>
  <si>
    <t>c4f42e27-5035-4621-9ff7-e70437bd47ac</t>
  </si>
  <si>
    <t>Пос. Остроговицы, д. 4</t>
  </si>
  <si>
    <t>90f5e7ad-b0b3-49bc-8f28-39e8ade27d74</t>
  </si>
  <si>
    <t>Муниципальное образование Волосовское городское поселение</t>
  </si>
  <si>
    <t>Г. Волосово, пл. Советов, д. 1</t>
  </si>
  <si>
    <t>df6380ca-a74c-4b39-99fd-9f2ef59e3d6f</t>
  </si>
  <si>
    <t>Г. Волосово, пл. Советов, д. 3</t>
  </si>
  <si>
    <t>669d8bc8-ceaa-40a7-b025-ac29943a3bde</t>
  </si>
  <si>
    <t>Г. Волосово, пл. Советов, д. 5</t>
  </si>
  <si>
    <t>074e102c-18eb-4539-bbb6-cd3c389dd395</t>
  </si>
  <si>
    <t>Г. Волосово, пл. Советов, д. 7А</t>
  </si>
  <si>
    <t>dedda8ff-08c1-4cfc-8178-7159b712d69a</t>
  </si>
  <si>
    <t>Г. Волосово, пр. Вингиссара, д. 101</t>
  </si>
  <si>
    <t>3d45239d-5f7f-46f1-af9c-a8d38c4f1969</t>
  </si>
  <si>
    <t>Г. Волосово, пр. Вингиссара, д. 119</t>
  </si>
  <si>
    <t>6e8b88e2-dd38-4bc6-89cf-0e19cd214460</t>
  </si>
  <si>
    <t>Г. Волосово, пр. Вингиссара, д. 53</t>
  </si>
  <si>
    <t>85a33109-c627-4d8b-ab89-a07d355f61de</t>
  </si>
  <si>
    <t>Г. Волосово, ул. Красногвардейская, д. 7</t>
  </si>
  <si>
    <t>aaf52e1d-a04d-4415-a338-043cc36de2c0</t>
  </si>
  <si>
    <t>Г. Волосово, ул. Ленинградская, д. 5</t>
  </si>
  <si>
    <t>ee7bbcd3-7254-4fca-9415-92e52a66ddf9</t>
  </si>
  <si>
    <t>Г. Волосово, ул. Лесная, д. 12</t>
  </si>
  <si>
    <t>e5c5b31b-4803-43d8-a023-4e39a3b61b8f</t>
  </si>
  <si>
    <t>Г. Волосово, ул. Механизаторов, д. 10</t>
  </si>
  <si>
    <t>f190ba5e-7f01-496b-bd33-4fb6548b1485</t>
  </si>
  <si>
    <t>Г. Волосово, ул. Усадьба СХТ, д. 3</t>
  </si>
  <si>
    <t>3371fd63-7552-4abb-a431-04a2ab927bd4</t>
  </si>
  <si>
    <t>Г. Волосово, ул. Хрустицкого, д. 82</t>
  </si>
  <si>
    <t>2ecd5fd8-5651-41e3-85cd-6b9c67a4b7b8</t>
  </si>
  <si>
    <t>Г. Волосово, ш. Гатчинское, д. 2</t>
  </si>
  <si>
    <t>9bf47f0f-4f12-4cf7-b0e5-bca0011337b9</t>
  </si>
  <si>
    <t>Г. Волосово, ш. Гатчинское, д. 6</t>
  </si>
  <si>
    <t>e2211ffb-a6a1-453f-ae03-12bd51d01256</t>
  </si>
  <si>
    <t>Муниципальное образование Клопицкое сельское поселение</t>
  </si>
  <si>
    <t>Пос. Сумино, д. 46</t>
  </si>
  <si>
    <t>8b1180b9-6801-47e2-a943-9cb7f50fc7cf</t>
  </si>
  <si>
    <t>Пос. Сумино, д. 56</t>
  </si>
  <si>
    <t>2fce2c69-c32e-4d14-a5df-42ec14042658</t>
  </si>
  <si>
    <t>Муниципальное образование Рабитицкое сельское поселение</t>
  </si>
  <si>
    <t>Дер. Извара, д. 2</t>
  </si>
  <si>
    <t>52eac01d-958a-4906-b09d-166d2bccfbc5</t>
  </si>
  <si>
    <t>Дер. Извара, д. 6</t>
  </si>
  <si>
    <t>01ceae92-0db8-49cb-9a51-a5a990da65d0</t>
  </si>
  <si>
    <t>Дер. Извара, ул. ВИЗ, д. 7</t>
  </si>
  <si>
    <t>e0c0522a-6af7-411a-9e3c-9717aa478d34</t>
  </si>
  <si>
    <t>Дер. Извара, ул. ВИЗ, д. 8</t>
  </si>
  <si>
    <t>2dd23492-769b-401d-a5d0-c890c10354f5</t>
  </si>
  <si>
    <t>Муниципальное образование Калитинское сельское поселение</t>
  </si>
  <si>
    <t>Дер. Глумицы, д. 60</t>
  </si>
  <si>
    <t>2812e7f2-56e4-4b77-9c31-dbcbba6f29be</t>
  </si>
  <si>
    <t>Дер. Курковицы, д. 20</t>
  </si>
  <si>
    <t>eedeef9b-286a-4598-9caa-54ff9a9f947f</t>
  </si>
  <si>
    <t>Дер. Курковицы, д. 22</t>
  </si>
  <si>
    <t>f6fbcf2f-f741-47c9-abb2-8e75a0ac7cb6</t>
  </si>
  <si>
    <t>Дер. Курковицы, д. 5</t>
  </si>
  <si>
    <t>6513e9f1-83cf-4939-96fd-9fdf747d989a</t>
  </si>
  <si>
    <t>Пос. Калитино, д. 1</t>
  </si>
  <si>
    <t>15a42ac4-6192-4aad-abe6-0dd14949df68</t>
  </si>
  <si>
    <t>Пос. Калитино, д. 16</t>
  </si>
  <si>
    <t>f7a9ae3d-d3cd-470f-b66d-4971206b4a4b</t>
  </si>
  <si>
    <t>Пос. Калитино, д. 2</t>
  </si>
  <si>
    <t>a0a83661-dd9f-460e-9369-dfdcb6905641</t>
  </si>
  <si>
    <t>Пос. Калитино, д. 3</t>
  </si>
  <si>
    <t>5333fa74-c795-4886-91bc-b28a90440276</t>
  </si>
  <si>
    <t>Пос. Калитино, д. 7</t>
  </si>
  <si>
    <t>8fdfaed7-2e81-4c85-bc85-08eb135f8d6f</t>
  </si>
  <si>
    <t>Пос. Кикерино, пер. Гатчинский, д. 9а</t>
  </si>
  <si>
    <t>5adb899f-e8c4-4e41-8d1d-afef63eed82f</t>
  </si>
  <si>
    <t>Пос. Кикерино, ул. 2 квартал, д. 12</t>
  </si>
  <si>
    <t>aedee6cc-7a46-473a-a84e-35e74ba0a9f1</t>
  </si>
  <si>
    <t>Пос. Кикерино, ул. 2 квартал, д. 6</t>
  </si>
  <si>
    <t>95cb32cc-2d57-4ef4-8e08-c685997c00f9</t>
  </si>
  <si>
    <t>Пос. Кикерино, ул. 2 квартал, д. 7</t>
  </si>
  <si>
    <t>b5c9a527-df66-4ecc-96fb-41e391ceb485</t>
  </si>
  <si>
    <t>Пос. Кикерино, ул. 2 квартал, д. 9</t>
  </si>
  <si>
    <t>f7c4186b-ae05-4f79-80a5-f9bd6aa221e0</t>
  </si>
  <si>
    <t>Пос. Кикерино, ул. Ивановская, д. 4</t>
  </si>
  <si>
    <t>3fd91b23-fa86-4917-9236-fa0f920e81ca</t>
  </si>
  <si>
    <t>Пос. Кикерино, ул. Комсомольская, д. 8</t>
  </si>
  <si>
    <t>42937c2f-9158-49ed-b089-a99c6c8d5df8</t>
  </si>
  <si>
    <t>Пос. Кикерино, ул. Ломакина, д. 1</t>
  </si>
  <si>
    <t>8194a3b4-d2c7-4c88-92b6-71c7e24193be</t>
  </si>
  <si>
    <t>Пос. Кикерино, ул. Ломакина, д. 11</t>
  </si>
  <si>
    <t>c4d8a042-5e7f-43e0-9132-97b8fcf4e330</t>
  </si>
  <si>
    <t>Пос. Кикерино, ул. Ломакина, д. 13</t>
  </si>
  <si>
    <t>4e33f828-5208-42b8-bd9a-aa764665c0e9</t>
  </si>
  <si>
    <t>Пос. Кикерино, ул. Ломакина, д. 15</t>
  </si>
  <si>
    <t>2091b72b-0a80-4870-85d9-b63fc32233eb</t>
  </si>
  <si>
    <t>Пос. Кикерино, ул. Ломакина, д. 19</t>
  </si>
  <si>
    <t>4615f662-b342-4962-9a68-e1620a53fe5e</t>
  </si>
  <si>
    <t>Пос. Кикерино, ул. Ломакина, д. 21</t>
  </si>
  <si>
    <t>9ab63ffc-c898-453e-aa40-b117907e9bf0</t>
  </si>
  <si>
    <t>Пос. Кикерино, ул. Ломакина, д. 23</t>
  </si>
  <si>
    <t>e7407717-3251-46c7-b10f-716ed1b19d6a</t>
  </si>
  <si>
    <t>Пос. Кикерино, ул. Ломакина, д. 25</t>
  </si>
  <si>
    <t>5163b459-571d-4176-84d0-2338392bf405</t>
  </si>
  <si>
    <t>Пос. Кикерино, ул. Ломакина, д. 27</t>
  </si>
  <si>
    <t>a2a4751a-e0e3-4f81-9ef9-876075ed47ab</t>
  </si>
  <si>
    <t>Пос. Кикерино, ул. Ломакина, д. 3</t>
  </si>
  <si>
    <t>c8980c28-3349-46c0-ab81-0b76fc52dae0</t>
  </si>
  <si>
    <t>Пос. Кикерино, ул. Ломакина, д. 5</t>
  </si>
  <si>
    <t>0d450f17-6edc-46b2-92b4-ae4362f5806d</t>
  </si>
  <si>
    <t>Пос. Кикерино, ул. Ломакина, д. 7</t>
  </si>
  <si>
    <t>5f9664a6-eb15-46a8-a42b-d87395acb250</t>
  </si>
  <si>
    <t>Пос. Кикерино, ул. Ломакина, д. 9</t>
  </si>
  <si>
    <t>4c1870af-099b-43fc-8efa-7ad762f41e8f</t>
  </si>
  <si>
    <t>Пос. Кикерино, ул. Театральная, д. 4а</t>
  </si>
  <si>
    <t>df8bd9e5-4581-4485-b6d0-5154ee7a7e1b</t>
  </si>
  <si>
    <t>Пос. Кикерино, ш. Гатчинское, д. 17</t>
  </si>
  <si>
    <t>9da5c95e-5ef9-4a4b-911c-add06c7fa916</t>
  </si>
  <si>
    <t>Пос. Кикерино, ш. Гатчинское, д. 21</t>
  </si>
  <si>
    <t>16aebd1b-a337-4d41-bc96-92c3328c2f2c</t>
  </si>
  <si>
    <t>Дер. Клопицы, д. 15</t>
  </si>
  <si>
    <t>3ddea3ec-b265-4f78-9465-adeccba295af</t>
  </si>
  <si>
    <t>Пос. Жилгородок, д. 5</t>
  </si>
  <si>
    <t>067cc632-11f6-4a82-8c0d-970304fa9486</t>
  </si>
  <si>
    <t>Дер. Рабитицы, д. 10</t>
  </si>
  <si>
    <t>7938964e-c376-4ea9-80f1-63fa865f03e9</t>
  </si>
  <si>
    <t>Дер. Рабитицы, д. 14</t>
  </si>
  <si>
    <t>1fee9b44-959c-4ef8-9844-2e89f702e006</t>
  </si>
  <si>
    <t>Муниципальное образование Сабское сельское поселение</t>
  </si>
  <si>
    <t>Дер. Большой Сабск, д. 10</t>
  </si>
  <si>
    <t>fefb9c30-daa3-40b2-92d9-3e4fcfab4925</t>
  </si>
  <si>
    <t>Дер. Большой Сабск, д. 11</t>
  </si>
  <si>
    <t>bfb6c23d-5297-48c0-aaad-441622b27665</t>
  </si>
  <si>
    <t>Дер. Большой Сабск, д. 3</t>
  </si>
  <si>
    <t>dbdfabab-7fa5-47af-a7af-5c233ae2468c</t>
  </si>
  <si>
    <t>Пос. Сельцо, д. 2</t>
  </si>
  <si>
    <t>98339223-e2a8-4358-8055-f85cb9b25222</t>
  </si>
  <si>
    <t>Пос. Сельцо, д. 3</t>
  </si>
  <si>
    <t>c05e5f22-f638-49ca-9a71-88bedf38b83b</t>
  </si>
  <si>
    <t>Пос. Сельцо, д. 4</t>
  </si>
  <si>
    <t>b966ff3b-f39e-4040-b95a-d7985c09eb91</t>
  </si>
  <si>
    <t>Волховский муниципальный район</t>
  </si>
  <si>
    <t>Муниципальное образование Бережковское сельское поселение</t>
  </si>
  <si>
    <t>Дер. Бережки, ул. Песочная, д. 18</t>
  </si>
  <si>
    <t>ade0ead0-8804-4091-82d3-5ca152b4841d</t>
  </si>
  <si>
    <t>Дер. Бережки, ул. Песочная, д. 19</t>
  </si>
  <si>
    <t>34aa642b-f8ae-4a3d-8b7d-f0c77009e598</t>
  </si>
  <si>
    <t>Дер. Бережки, ул. Песочная, д. 2</t>
  </si>
  <si>
    <t>38c8c730-3087-4d69-bfa6-b76ef1e9aa7d</t>
  </si>
  <si>
    <t>Дер. Бережки, ул. Песочная, д. 20</t>
  </si>
  <si>
    <t>411d3d54-296f-42d9-a865-e7f3041ac3ff</t>
  </si>
  <si>
    <t>Дер. Бережки, ул. Песочная, д. 21</t>
  </si>
  <si>
    <t>54b6946f-770d-4dc8-ad93-6d3bcc939c08</t>
  </si>
  <si>
    <t>Дер. Бережки, ул. Придорожная, д. 24</t>
  </si>
  <si>
    <t>a5e43f61-2aff-451b-a593-d417117e54dc</t>
  </si>
  <si>
    <t>Муниципальное образование Вындиноостровское сельское поселение</t>
  </si>
  <si>
    <t>Дер. Вындин Остров, ул. Центральная, д. 1</t>
  </si>
  <si>
    <t>75ab093e-b013-4d69-8513-8e61804a14a7</t>
  </si>
  <si>
    <t>Дер. Вындин Остров, ул. Центральная, д. 2</t>
  </si>
  <si>
    <t>9dd0201a-ac3a-412a-98a5-f7696a40921c</t>
  </si>
  <si>
    <t>Дер. Вындин Остров, ул. Центральная, д. 3</t>
  </si>
  <si>
    <t>90713687-4821-46bd-9453-8776e45ef76b</t>
  </si>
  <si>
    <t>Дер. Вындин Остров, ул. Центральная, д. 4</t>
  </si>
  <si>
    <t>27bf6ff2-3dc8-4332-bbb0-d8514b363e69</t>
  </si>
  <si>
    <t>Дер. Вындин Остров, ул. Центральная, д. 5</t>
  </si>
  <si>
    <t>c6528fd1-661c-4df8-b81c-8a434e5fe9fe</t>
  </si>
  <si>
    <t>Дер. Вындин Остров, ул. Центральная, д. 6</t>
  </si>
  <si>
    <t>1cea274f-f3e1-4785-a24f-426c70c77f6f</t>
  </si>
  <si>
    <t>Дер. Вындин Остров, ул. Центральная, д. 7</t>
  </si>
  <si>
    <t>479e3026-8afa-4be5-82ad-c4d0f2e5431f</t>
  </si>
  <si>
    <t>Дер. Вындин Остров, ул. Центральная, д. 8</t>
  </si>
  <si>
    <t>75f9c9ac-8f7b-4c5f-8f2e-aa2ac2bad06d</t>
  </si>
  <si>
    <t>Дер. Вындин Остров, ул. Центральная, д. 9</t>
  </si>
  <si>
    <t>b776536d-53d4-4bf3-bb07-c9b7d4b4c5fa</t>
  </si>
  <si>
    <t>Муниципальное образование Город Волхов</t>
  </si>
  <si>
    <t>Г. Волхов, бул. Чайковского, д. 3</t>
  </si>
  <si>
    <t>750d0913-d0a7-4e7e-8682-eda3750ca3b4</t>
  </si>
  <si>
    <t>Г. Волхов, просп. Волховский, д. 29</t>
  </si>
  <si>
    <t>0b9325d0-9a9e-47f2-9f4d-e99db4c8ce5f</t>
  </si>
  <si>
    <t>Г. Волхов, просп. Волховский, д. 43а</t>
  </si>
  <si>
    <t>7be0544d-5b9a-4502-b128-80190a96110c</t>
  </si>
  <si>
    <t>Г. Волхов, просп. Волховский, д. 57</t>
  </si>
  <si>
    <t>58fe71f4-c265-4e3b-8957-80d6157e1b5f</t>
  </si>
  <si>
    <t>Г. Волхов, просп. Державина, д. 42</t>
  </si>
  <si>
    <t>9881fd37-7c13-482c-b146-7a203b829741</t>
  </si>
  <si>
    <t>Г. Волхов, просп. Державина, д. 44</t>
  </si>
  <si>
    <t>55da95f5-fc28-4667-a29a-71104116ed98</t>
  </si>
  <si>
    <t>Г. Волхов, просп. Державина, д. 46</t>
  </si>
  <si>
    <t>331ee746-876e-4d9d-a47a-51e25685b115</t>
  </si>
  <si>
    <t>Г. Волхов, просп. Державина, д. 48</t>
  </si>
  <si>
    <t>af22868f-2e0e-4460-b95b-a6fa9365641c</t>
  </si>
  <si>
    <t>Г. Волхов, просп. Державина, д. 55</t>
  </si>
  <si>
    <t>22da1778-5687-4a05-b0cd-af2ae2f996c0</t>
  </si>
  <si>
    <t>Г. Волхов, просп. Державина, д. 57</t>
  </si>
  <si>
    <t>aad98f03-6518-4e0e-a50c-19d3081a848a</t>
  </si>
  <si>
    <t>Г. Волхов, просп. Кировский, д. 38</t>
  </si>
  <si>
    <t>0dc0ab95-149c-425f-8623-0283c0e6a2d2</t>
  </si>
  <si>
    <t>Г. Волхов, просп. Кировский, д. 40</t>
  </si>
  <si>
    <t>8ee22fd4-787f-4a90-ab48-8b94a118547f</t>
  </si>
  <si>
    <t>Г. Волхов, просп. Кировский, д. 47</t>
  </si>
  <si>
    <t>a0a0d18e-17eb-47c2-8386-693255f91bc8</t>
  </si>
  <si>
    <t>Г. Волхов, просп. Кировский, д. 51</t>
  </si>
  <si>
    <t>ab5f1407-448f-4834-a3fc-7825c36cf447</t>
  </si>
  <si>
    <t>Г. Волхов, ул. 3 Первомайская, д. 15</t>
  </si>
  <si>
    <t>55f813e4-b82a-400d-86d1-60ae7d603cc7</t>
  </si>
  <si>
    <t>Г. Волхов, ул. 3 Первомайская, д. 16</t>
  </si>
  <si>
    <t>712ce037-5593-4760-90d6-2809178a4eea</t>
  </si>
  <si>
    <t>Г. Волхов, ул. 3 Первомайская, д. 17</t>
  </si>
  <si>
    <t>8f28b348-4d49-4ef1-99a2-f3cb89dc0d93</t>
  </si>
  <si>
    <t>Г. Волхов, ул. Александра Лукьянова, д. 14</t>
  </si>
  <si>
    <t>914d6f00-6065-4a5e-b38c-d7f57afd117f</t>
  </si>
  <si>
    <t>Г. Волхов, ул. Александра Лукьянова, д. 16</t>
  </si>
  <si>
    <t>b47f8bc7-4480-4f6f-a88a-816f2d786d89</t>
  </si>
  <si>
    <t>Г. Волхов, ул. Александра Лукьянова, д. 16а</t>
  </si>
  <si>
    <t>fbb2bc3a-1070-4bd6-bd7e-8371eaa25e36</t>
  </si>
  <si>
    <t>Г. Волхов, ул. Александра Лукьянова, д. 18</t>
  </si>
  <si>
    <t>14165571-59d7-450a-8df4-ff4930e36b7d</t>
  </si>
  <si>
    <t>Г. Волхов, ул. Александра Лукьянова, д. 18а</t>
  </si>
  <si>
    <t>b263db75-d8db-4166-8a12-f02196120e0d</t>
  </si>
  <si>
    <t>Г. Волхов, ул. Александра Лукьянова, д. 22</t>
  </si>
  <si>
    <t>ae828c1c-4352-4f9c-a40f-aacea105f7cb</t>
  </si>
  <si>
    <t>Г. Волхов, ул. Александра Лукьянова, д. 9</t>
  </si>
  <si>
    <t>e75a9501-18a9-4acb-a726-24ba69f4ac32</t>
  </si>
  <si>
    <t>Г. Волхов, ул. Авиационная, д. 17</t>
  </si>
  <si>
    <t>90808a9e-2441-44ea-b47b-23e049a63f55</t>
  </si>
  <si>
    <t>Г. Волхов, ул. Авиационная, д. 34</t>
  </si>
  <si>
    <t>80891d7d-49b8-4d59-96d8-02b04a96c7ff</t>
  </si>
  <si>
    <t>Г. Волхов, ул. Авиационная, д. 36</t>
  </si>
  <si>
    <t>682e1b35-8da3-46da-a571-ef2009697f70</t>
  </si>
  <si>
    <t>Г. Волхов, ул. Вали Голубевой, д. 17</t>
  </si>
  <si>
    <t>97e47fbd-2232-4f3d-b6de-22d1b050c2d5</t>
  </si>
  <si>
    <t>Г. Волхов, ул. Вали Голубевой, д. 7</t>
  </si>
  <si>
    <t>d7d73a25-98fb-4284-a02c-f50360fa3e83</t>
  </si>
  <si>
    <t>Г. Волхов, ул. Волгоградская, д. 19</t>
  </si>
  <si>
    <t>95c6b5f6-59af-423b-afd9-d6ccd6245bcc</t>
  </si>
  <si>
    <t>Г. Волхов, ул. Волгоградская, д. 32</t>
  </si>
  <si>
    <t>b8ffdf59-c366-4fe6-92e5-c328746131d3</t>
  </si>
  <si>
    <t>Г. Волхов, ул. Волгоградская, д. 34</t>
  </si>
  <si>
    <t>135d1661-3c3c-4af4-9fb9-41cb4cb6a586</t>
  </si>
  <si>
    <t>Г. Волхов, ул. Волгоградская, д. 5а</t>
  </si>
  <si>
    <t>320c6dae-f18f-4128-a72d-aa30ca342654</t>
  </si>
  <si>
    <t>Г. Волхов, ул. Волгоградская, д. 5б</t>
  </si>
  <si>
    <t>ae2116b6-8954-4cf7-8840-2cebec0190b0</t>
  </si>
  <si>
    <t>Г. Волхов, ул. Володарского, д. 1</t>
  </si>
  <si>
    <t>48782164-4e10-4213-8b05-f515a6d029d3</t>
  </si>
  <si>
    <t>Г. Волхов, ул. Дзержинского, д. 12</t>
  </si>
  <si>
    <t>94b72eea-5bc4-4361-987e-6dc3d77f9659</t>
  </si>
  <si>
    <t>Г. Волхов, ул. Дзержинского, д. 20б</t>
  </si>
  <si>
    <t>127dacb0-543c-44ee-b11a-fe10179b3d1d</t>
  </si>
  <si>
    <t>Г. Волхов, ул. Дзержинского, д. 8</t>
  </si>
  <si>
    <t>a430385c-c29c-4486-973b-e87ce626fbfb</t>
  </si>
  <si>
    <t>Г. Волхов, ул. Калинина, д. 13</t>
  </si>
  <si>
    <t>84b354fe-594f-4ff8-aaaf-e330256543d6</t>
  </si>
  <si>
    <t>Г. Волхов, ул. Калинина, д. 14</t>
  </si>
  <si>
    <t>ffe8cb84-d9de-44d2-9d7a-e2668e15aaf1</t>
  </si>
  <si>
    <t>Г. Волхов, ул. Калинина, д. 17</t>
  </si>
  <si>
    <t>baeadac2-e7ed-414d-9c0b-4bf5a65ba54a</t>
  </si>
  <si>
    <t>Г. Волхов, ул. Калинина, д. 19</t>
  </si>
  <si>
    <t>bbc179cf-80b1-40c5-8700-54e0a34bc30b</t>
  </si>
  <si>
    <t>Г. Волхов, ул. Калинина, д. 19а</t>
  </si>
  <si>
    <t>2322948b-c742-4598-a8d6-8f116f16e080</t>
  </si>
  <si>
    <t>Г. Волхов, ул. Калинина, д. 38а</t>
  </si>
  <si>
    <t>c7a26433-738d-4b71-9501-5ec08b887396</t>
  </si>
  <si>
    <t>Г. Волхов, ул. Калинина, д. 4</t>
  </si>
  <si>
    <t>f8ad1d14-b2ea-4167-ae02-b23b4c6fc3f1</t>
  </si>
  <si>
    <t>Г. Волхов, ул. Калинина, д. 6</t>
  </si>
  <si>
    <t>11344d60-6f30-475d-9360-4a28451df51a</t>
  </si>
  <si>
    <t>Г. Волхов, ул. Калинина, д. 8</t>
  </si>
  <si>
    <t>e77a90f4-9f40-48b2-b362-b617a48c78f9</t>
  </si>
  <si>
    <t>Г. Волхов, ул. Кирова, д. 20</t>
  </si>
  <si>
    <t>1837d802-5f70-47e7-b30d-b8d8324d6ffa</t>
  </si>
  <si>
    <t>Г. Волхов, ул. Коммунаров, д. 14</t>
  </si>
  <si>
    <t>a67a44ef-d39c-40ba-8c5b-4480e97099d7</t>
  </si>
  <si>
    <t>Г. Волхов, ул. Коммунаров, д. 18</t>
  </si>
  <si>
    <t>f9f72012-b504-47b7-b30a-4f5ba1802438</t>
  </si>
  <si>
    <t>Г. Волхов, ул. Коммунаров, д. 22</t>
  </si>
  <si>
    <t>65b2d63e-0a43-4b23-aff7-86603e00d19d</t>
  </si>
  <si>
    <t>Г. Волхов, ул. Коммунаров, д. 24</t>
  </si>
  <si>
    <t>dd61110a-31f1-40e4-b755-ece120feb6f5</t>
  </si>
  <si>
    <t>Г. Волхов, ул. Коммунаров, д. 26</t>
  </si>
  <si>
    <t>a905ec1c-cfa4-44df-a559-e26d419819e2</t>
  </si>
  <si>
    <t>Г. Волхов, ул. Коммунаров, д. 33</t>
  </si>
  <si>
    <t>fe965537-49ba-474b-ab03-32d02f592b66</t>
  </si>
  <si>
    <t>Г. Волхов, ул. Коммунаров, д. 8</t>
  </si>
  <si>
    <t>5f5deddd-a61e-4865-85fe-31e44576b743</t>
  </si>
  <si>
    <t>Г. Волхов, ул. Ломоносова, д. 10</t>
  </si>
  <si>
    <t>95d5d59a-1034-499d-aee6-2478138e236d</t>
  </si>
  <si>
    <t>Г. Волхов, ул. Ломоносова, д. 11</t>
  </si>
  <si>
    <t>ed64df18-4dd7-4630-b289-4cb2cdad88d7</t>
  </si>
  <si>
    <t>Г. Волхов, ул. Ломоносова, д. 12</t>
  </si>
  <si>
    <t>c56755c3-df9a-4110-b7d6-5af74fa834ae</t>
  </si>
  <si>
    <t>Г. Волхов, ул. Ломоносова, д. 12а</t>
  </si>
  <si>
    <t>c818cef1-2a5d-4200-bf25-cf9a7ca2e7fd</t>
  </si>
  <si>
    <t>Г. Волхов, ул. Ломоносова, д. 17</t>
  </si>
  <si>
    <t>b18eaabc-4dd8-440f-929b-7f627bba819b</t>
  </si>
  <si>
    <t>Г. Волхов, ул. Ломоносова, д. 25</t>
  </si>
  <si>
    <t>17234899-ffe8-4855-a69b-dd1313562ab7</t>
  </si>
  <si>
    <t>Г. Волхов, ул. Ломоносова, д. 3</t>
  </si>
  <si>
    <t>cf3c24a9-0a16-404d-b711-27464a72afb5</t>
  </si>
  <si>
    <t>Г. Волхов, ул. Ломоносова, д. 5</t>
  </si>
  <si>
    <t>c4cc9a0a-7aa5-41ed-a8d2-35a547e3fbd8</t>
  </si>
  <si>
    <t>Г. Волхов, ул. Ломоносова, д. 9</t>
  </si>
  <si>
    <t>28d7081e-a986-4637-a55d-e90e1f50a755</t>
  </si>
  <si>
    <t>Г. Волхов, ул. Марата, д. 2</t>
  </si>
  <si>
    <t>7b2cadae-4324-4b3a-940a-54f544d8ccf5</t>
  </si>
  <si>
    <t>Г. Волхов, ул. Марата, д. 4</t>
  </si>
  <si>
    <t>da7f6ff5-44d2-469d-a6ba-e59b9ae7de0a</t>
  </si>
  <si>
    <t>Г. Волхов, ул. Марата, д. 6</t>
  </si>
  <si>
    <t>e932e580-8812-4f14-a032-eb2967051ee0</t>
  </si>
  <si>
    <t>Г. Волхов, ул. Марата, д. 8</t>
  </si>
  <si>
    <t>715169ac-caea-4286-8ba9-a0908e852914</t>
  </si>
  <si>
    <t>Г. Волхов, ул. Молодежная, д. 1</t>
  </si>
  <si>
    <t>56fb03a4-ea30-48b6-b00b-bd22a7391445</t>
  </si>
  <si>
    <t>Г. Волхов, ул. Молодежная, д. 10</t>
  </si>
  <si>
    <t>a4e85116-0670-4e9d-a542-f4304bd14eee</t>
  </si>
  <si>
    <t>Г. Волхов, ул. Молодежная, д. 11</t>
  </si>
  <si>
    <t>647d08f5-371b-4b7a-bf39-d7fcd7754f92</t>
  </si>
  <si>
    <t>Г. Волхов, ул. Молодежная, д. 12</t>
  </si>
  <si>
    <t>8dbdde92-d4eb-4a94-8a7a-1c6d5dc945ab</t>
  </si>
  <si>
    <t>Г. Волхов, ул. Молодежная, д. 13</t>
  </si>
  <si>
    <t>eccf2098-f48c-4652-aeae-07065708a74c</t>
  </si>
  <si>
    <t>Г. Волхов, ул. Молодежная, д. 14</t>
  </si>
  <si>
    <t>841d588d-44dd-4c66-8cbd-ee4a39f46a59</t>
  </si>
  <si>
    <t>Г. Волхов, ул. Молодежная, д. 15</t>
  </si>
  <si>
    <t>839706c4-963f-4212-aeb6-7b9e0d7e7a49</t>
  </si>
  <si>
    <t>Г. Волхов, ул. Молодежная, д. 16а</t>
  </si>
  <si>
    <t>dcf76e7e-c9ca-4d16-8fd6-1eaba921fe03</t>
  </si>
  <si>
    <t>Г. Волхов, ул. Молодежная, д. 18</t>
  </si>
  <si>
    <t>3462367d-0bd4-413c-b404-f43c354e6954</t>
  </si>
  <si>
    <t>Г. Волхов, ул. Молодежная, д. 18а</t>
  </si>
  <si>
    <t>46613401-e9c9-479d-9291-c9c949b4fe6a</t>
  </si>
  <si>
    <t>Г. Волхов, ул. Молодежная, д. 19</t>
  </si>
  <si>
    <t>ae758b5b-2b61-4be2-a4e8-f727714512c5</t>
  </si>
  <si>
    <t>Г. Волхов, ул. Молодежная, д. 20</t>
  </si>
  <si>
    <t>45e8a204-ba32-4e52-8ba9-ad4da228c8ae</t>
  </si>
  <si>
    <t>Г. Волхов, ул. Молодежная, д. 21</t>
  </si>
  <si>
    <t>86466616-be95-43ba-a0ed-d7a895f7d1b8</t>
  </si>
  <si>
    <t>Г. Волхов, ул. Молодежная, д. 21а</t>
  </si>
  <si>
    <t>a293a868-7384-4943-b9bc-53694b9eed5e</t>
  </si>
  <si>
    <t>Г. Волхов, ул. Молодежная, д. 21б</t>
  </si>
  <si>
    <t>c06b10da-a03d-4e1f-ba31-92626a68b979</t>
  </si>
  <si>
    <t>Г. Волхов, ул. Молодежная, д. 23</t>
  </si>
  <si>
    <t>97fe72bf-2390-477f-9cdc-0a8f8f9a5d83</t>
  </si>
  <si>
    <t>Г. Волхов, ул. Молодежная, д. 23б</t>
  </si>
  <si>
    <t>72f86b08-740a-446c-91cc-b378fc71ad47</t>
  </si>
  <si>
    <t>СС</t>
  </si>
  <si>
    <t>Г. Волхов, ул. Молодежная, д. 25</t>
  </si>
  <si>
    <t>730b0170-2691-47be-b44f-38b2a74d4b66</t>
  </si>
  <si>
    <t>Г. Волхов, ул. Молодежная, д. 25а</t>
  </si>
  <si>
    <t>8786028e-28b8-4826-8e6f-5842f291d113</t>
  </si>
  <si>
    <t>Г. Волхов, ул. Молодежная, д. 8а</t>
  </si>
  <si>
    <t>e505954b-89c5-498a-8f04-d65b2522c1a3</t>
  </si>
  <si>
    <t>Г. Волхов, ул. Молодежная, д. 9</t>
  </si>
  <si>
    <t>8e62ac89-44ef-4cce-be23-732ea963977b</t>
  </si>
  <si>
    <t>Г. Волхов, ул. Нахимова, д. 5</t>
  </si>
  <si>
    <t>266d8462-b07c-49b4-854b-f7396961d1b9</t>
  </si>
  <si>
    <t>Г. Волхов, ул. Новая, д. 2</t>
  </si>
  <si>
    <t>59129a2d-70e1-4eaa-b802-37f379daeb30</t>
  </si>
  <si>
    <t>Г. Волхов, ул. Новая, д. 4</t>
  </si>
  <si>
    <t>db86b98a-f083-4f6c-88b9-4db0370c92be</t>
  </si>
  <si>
    <t>Г. Волхов, ул. Новая, д. 6</t>
  </si>
  <si>
    <t>39d68720-1d50-44fe-848e-5038c479c097</t>
  </si>
  <si>
    <t>Г. Волхов, ул. Новгородская, д. 10а</t>
  </si>
  <si>
    <t>a454bde0-b955-4c75-8b13-215865912764</t>
  </si>
  <si>
    <t>Г. Волхов, ул. Новгородская, д. 12а</t>
  </si>
  <si>
    <t>b117df34-8f1f-41eb-b44a-f77aee1f34f6</t>
  </si>
  <si>
    <t>Г. Волхов, ул. Новгородская, д. 14</t>
  </si>
  <si>
    <t>eb7eaf0a-bf36-4985-b4c4-9f9d7608b6e5</t>
  </si>
  <si>
    <t>Г. Волхов, ул. Новгородская, д. 8</t>
  </si>
  <si>
    <t>130d0e06-5a3e-47c0-972c-247978ec794d</t>
  </si>
  <si>
    <t>Г. Волхов, ул. Новгородская, д. 8а</t>
  </si>
  <si>
    <t>99069a0a-3065-426f-93ba-a55c66eb0e71</t>
  </si>
  <si>
    <t>Г. Волхов, ул. Пирогова, д.1</t>
  </si>
  <si>
    <t>68c08fa2-be9d-404b-9ff3-bdd0419033d7</t>
  </si>
  <si>
    <t>Г. Волхов, ул. Пирогова, д.3</t>
  </si>
  <si>
    <t>4d8b1b64-d2f4-48f2-af71-94bff9bd5c26</t>
  </si>
  <si>
    <t>Г. Волхов, ул. Пирогова, д.5</t>
  </si>
  <si>
    <t>75a9609c-8a02-4740-ab7e-696c46830561</t>
  </si>
  <si>
    <t>Г. Волхов, ул. Пирогова, д.7</t>
  </si>
  <si>
    <t>b610677e-5c4a-4fd4-8e55-59758dbe6b41</t>
  </si>
  <si>
    <t>Г. Волхов, ул. Пирогова, д.9/43</t>
  </si>
  <si>
    <t>a5ba084c-51eb-44de-9d66-94267d061e2f</t>
  </si>
  <si>
    <t>Г. Волхов, ул. Работниц, д. 4</t>
  </si>
  <si>
    <t>451874fa-4562-40d4-98d6-f21fd8b52dc9</t>
  </si>
  <si>
    <t>Г. Волхов, ул. Советская, д. 6</t>
  </si>
  <si>
    <t>801dff47-2e7c-407f-bbce-98fc210aa2c8</t>
  </si>
  <si>
    <t>Г. Волхов, ул. Советская, д. 9</t>
  </si>
  <si>
    <t>2d2f3a63-28ba-41f3-a3ab-0e92d13526cf</t>
  </si>
  <si>
    <t>Г. Волхов, ул. Фрунзе, д. 7</t>
  </si>
  <si>
    <t>a43995e8-1074-49de-aa9b-edb349684de2</t>
  </si>
  <si>
    <t>Г. Волхов, ул. Щорса, д. 3</t>
  </si>
  <si>
    <t>33e96f2b-a21a-4827-9caf-43abf160dd87</t>
  </si>
  <si>
    <t>Г. Волхов, ул. Юрия Гагарина, д. 11</t>
  </si>
  <si>
    <t>c71331cd-56c6-4a5c-8648-0dac4672155f</t>
  </si>
  <si>
    <t>Г. Волхов, ул. Юрия Гагарина, д. 15</t>
  </si>
  <si>
    <t>12789ca5-e144-4f9a-8fc9-8ec2b4b00387</t>
  </si>
  <si>
    <t>Г. Волхов, ул. Юрия Гагарина, д. 21/17</t>
  </si>
  <si>
    <t>2cb76d1c-8935-44d5-ab6f-617f829ccfcb</t>
  </si>
  <si>
    <t>Г. Волхов, ул. Юрия Гагарина, д. 5</t>
  </si>
  <si>
    <t>4d2650a8-8687-4fac-8f80-134ae1f43eaf</t>
  </si>
  <si>
    <t>Г. Волхов, ул. Юрия Гагарина, д. 9</t>
  </si>
  <si>
    <t>510420f5-3085-4186-8fdb-221f0f9be479</t>
  </si>
  <si>
    <t>Дер. Иссад, микрорайон Центральный, д. 14</t>
  </si>
  <si>
    <t>Муниципальное образование Иссадское сельское поселение</t>
  </si>
  <si>
    <t>474c779c-0eac-4be5-b90f-a739a0643394</t>
  </si>
  <si>
    <t>Дер. Иссад, микрорайон Центральный, д. 15</t>
  </si>
  <si>
    <t>e11b8adc-2110-4b4f-a8fc-e4d1bae59a76</t>
  </si>
  <si>
    <t>Дер. Иссад, микрорайон Центральный, д. 23</t>
  </si>
  <si>
    <t>e8b9a8eb-ff93-4c61-872a-70d67383e80b</t>
  </si>
  <si>
    <t>Дер. Немятово-2, ул. Петровская, д. 26</t>
  </si>
  <si>
    <t>0a955df4-8ca4-449c-86e4-9c3f8d4cae6a</t>
  </si>
  <si>
    <t>Дер. Немятово-2, ул. Петровская, д. 28</t>
  </si>
  <si>
    <t>75732253-6795-4c72-98e0-efc9ea129e62</t>
  </si>
  <si>
    <t>Муниципальное образование Кисельнинское сельское поселение</t>
  </si>
  <si>
    <t>Дер. Кисельня, ул. Центральная, д. 10</t>
  </si>
  <si>
    <t>3348dff3-54ff-4f1c-9915-2c677f947e59</t>
  </si>
  <si>
    <t>Дер. Кисельня, ул. Центральная, д. 11</t>
  </si>
  <si>
    <t>2fa431c5-e702-4b02-94ea-6bfdacb94b73</t>
  </si>
  <si>
    <t>Дер. Кисельня, ул. Центральная, д. 12</t>
  </si>
  <si>
    <t>c7f0907c-b961-4b09-9ff5-cd9832c7fa55</t>
  </si>
  <si>
    <t>Дер. Кисельня, ул. Центральная, д. 2</t>
  </si>
  <si>
    <t>0b4be3bd-9842-4f7a-a717-1ea4b6b64665</t>
  </si>
  <si>
    <t>Дер. Кисельня, ул. Центральная, д. 3</t>
  </si>
  <si>
    <t>22e89a03-deb4-4c64-9c59-18464629bef0</t>
  </si>
  <si>
    <t>Дер. Кисельня, ул. Центральная, д. 4</t>
  </si>
  <si>
    <t>136b9328-ed98-4691-81a7-dbb7191ec128</t>
  </si>
  <si>
    <t>Дер. Кисельня, ул. Центральная, д. 9</t>
  </si>
  <si>
    <t>e21d5810-7546-494b-a862-8f23f44d1a95</t>
  </si>
  <si>
    <t>Дер. Чаплино, д. 1</t>
  </si>
  <si>
    <t>7751f3de-f5cd-4a47-a31b-6287bfad0f61</t>
  </si>
  <si>
    <t>С. Колчаново, ул. Железнодорожная, д. 2</t>
  </si>
  <si>
    <t>Муниципальное образование Колчановское сельское поселение</t>
  </si>
  <si>
    <t>ad6bf0e0-bf8b-44d9-b616-1920b1fa3902</t>
  </si>
  <si>
    <t>С. Колчаново, ул. Чернецкое, д. 75</t>
  </si>
  <si>
    <t>5a8bd855-f9bf-4d44-8c84-63b9d1c97d80</t>
  </si>
  <si>
    <t>Г. Новая Ладога, микрорайон В, д. 1</t>
  </si>
  <si>
    <t>Муниципальное образование Новоладожское городское поселение</t>
  </si>
  <si>
    <t>45083496-8d12-4d75-acb8-892391ba5f60</t>
  </si>
  <si>
    <t>Г. Новая Ладога, микрорайон В, д. 14</t>
  </si>
  <si>
    <t>c78291cb-bcfa-4863-95b5-32e9b70bfbac</t>
  </si>
  <si>
    <t>Г. Новая Ладога, микрорайон В, д. 8</t>
  </si>
  <si>
    <t>514f5de6-d5c2-40e0-a16e-5c8e118e173e</t>
  </si>
  <si>
    <t>Г. Новая Ладога, микрорайон В, д. 9</t>
  </si>
  <si>
    <t>d1acb24c-1b02-4682-a5e7-b6fe1edc1ba4</t>
  </si>
  <si>
    <t>Г. Новая Ладога, микрорайон Южный, д. 1</t>
  </si>
  <si>
    <t>8b696ea3-d358-4c12-8063-a5c34066ea3f</t>
  </si>
  <si>
    <t>Г. Новая Ладога, микрорайон Южный, д. 11</t>
  </si>
  <si>
    <t>a4cbef3d-3b40-4222-90a9-87712908f347</t>
  </si>
  <si>
    <t>Г. Новая Ладога, микрорайон Южный, д. 12</t>
  </si>
  <si>
    <t>19402f61-2eee-4983-b9ca-0fe4177a74e9</t>
  </si>
  <si>
    <t>Г. Новая Ладога, микрорайон Южный, д. 13</t>
  </si>
  <si>
    <t>e8a126c3-ac75-46eb-a9aa-70135dbb99e8</t>
  </si>
  <si>
    <t>Г. Новая Ладога, микрорайон Южный, д. 14</t>
  </si>
  <si>
    <t>1cc4ab4f-d8b6-4839-8970-e620895c0bd0</t>
  </si>
  <si>
    <t>Г. Новая Ладога, микрорайон Южный, д. 15</t>
  </si>
  <si>
    <t>49c904a0-dd27-4f9f-a67e-720be64dab1f</t>
  </si>
  <si>
    <t>Г. Новая Ладога, микрорайон Южный, д. 16</t>
  </si>
  <si>
    <t>8a3c0554-5aea-4950-8a2b-beb5be9be136</t>
  </si>
  <si>
    <t>Г. Новая Ладога, микрорайон Южный, д. 17</t>
  </si>
  <si>
    <t>4e433b2f-4d60-41cf-a25a-cf6e498466b2</t>
  </si>
  <si>
    <t>Г. Новая Ладога, микрорайон Южный, д. 19</t>
  </si>
  <si>
    <t>50c0a842-4882-4513-8091-45134ab30758</t>
  </si>
  <si>
    <t>Г. Новая Ладога, микрорайон Южный, д. 2</t>
  </si>
  <si>
    <t>f267929b-658b-4b9f-b15a-5131110eb3d7</t>
  </si>
  <si>
    <t>Г. Новая Ладога, микрорайон Южный, д. 21</t>
  </si>
  <si>
    <t>9c5e99fc-bc21-43e3-a841-d45e02896f3f</t>
  </si>
  <si>
    <t>Г. Новая Ладога, микрорайон Южный, д. 22</t>
  </si>
  <si>
    <t>e1bf4791-751d-483b-b76a-d064080770e7</t>
  </si>
  <si>
    <t>Г. Новая Ладога, микрорайон Южный, д. 6</t>
  </si>
  <si>
    <t>534b5755-e6fd-468c-b4f1-86afcd459b6d</t>
  </si>
  <si>
    <t>Г. Новая Ладога, микрорайон Южный, д. 7</t>
  </si>
  <si>
    <t>01c4a5ee-4ee7-428f-a6f2-a2300ee040fa</t>
  </si>
  <si>
    <t>Г. Новая Ладога, микрорайон Южный, д. 9</t>
  </si>
  <si>
    <t>2587c65c-d6ba-4966-b1b3-5cfd52428549</t>
  </si>
  <si>
    <t>Г. Новая Ладога, Наб. Ладожской Флотилии, д. 24</t>
  </si>
  <si>
    <t>8d1dd143-32e6-40aa-9c39-1ac94e7e6be6</t>
  </si>
  <si>
    <t>Г. Новая Ладога, пер. Водников, д. 12</t>
  </si>
  <si>
    <t>87e971dd-ecf5-42af-8ac6-121926d4c4c3</t>
  </si>
  <si>
    <t>Г. Новая Ладога, пер. Водников, д. 6</t>
  </si>
  <si>
    <t>7698d0bf-a7e9-4029-b4c6-12108479c4c5</t>
  </si>
  <si>
    <t>Г. Новая Ладога, пер. Кузнечный, д. 9</t>
  </si>
  <si>
    <t>15e58905-430c-4404-8455-ddd4bac8f5ca</t>
  </si>
  <si>
    <t>Г. Новая Ладога, пер. Озерный, д. 20</t>
  </si>
  <si>
    <t>d8d3e6d4-6776-472e-979c-7c34e4499903</t>
  </si>
  <si>
    <t>Г. Новая Ладога, пер. Озерный, д. 22</t>
  </si>
  <si>
    <t>51d44cbf-89f1-433e-bc7f-529cfec0f824</t>
  </si>
  <si>
    <t>Г. Новая Ладога, пер. Озерный, д. 24</t>
  </si>
  <si>
    <t>7676ef54-c0ed-4d28-a244-16879ec476c2</t>
  </si>
  <si>
    <t>Г. Новая Ладога, пер. Озерный, д. 26</t>
  </si>
  <si>
    <t>a84d6a63-fcef-4a42-8dfb-6e0133941d9e</t>
  </si>
  <si>
    <t>Г. Новая Ладога, пер. Озерный, д. 28</t>
  </si>
  <si>
    <t>56a9b012-768c-41fe-a69b-d75695474a7c</t>
  </si>
  <si>
    <t>Г. Новая Ладога, пер. Рыбацкий, д. 3</t>
  </si>
  <si>
    <t>4546ca44-61bf-4d74-a51e-ebb98da40e78</t>
  </si>
  <si>
    <t>Г. Новая Ладога, пер. Суворова, д. 33</t>
  </si>
  <si>
    <t>a970ddb7-1afa-4078-92ec-d3cd4b5d04a5</t>
  </si>
  <si>
    <t>Г. Новая Ладога, просп. К. Маркса, д. 19/4</t>
  </si>
  <si>
    <t>ba1fe7cb-f292-4757-9101-3e4bf409e8dd</t>
  </si>
  <si>
    <t>Г. Новая Ладога, просп. К. Маркса, д. 32</t>
  </si>
  <si>
    <t>d08658e3-f7c2-4cc5-ae5d-687849bb90c9</t>
  </si>
  <si>
    <t>Г. Новая Ладога, просп. К. Маркса, д. 46</t>
  </si>
  <si>
    <t>02010a3e-f885-4517-ad5c-75dffdd1dd6c</t>
  </si>
  <si>
    <t>Г. Новая Ладога, просп. К. Маркса, д. 58/1</t>
  </si>
  <si>
    <t>93de6d02-397e-4e50-bfec-c5696d78c370</t>
  </si>
  <si>
    <t>Г. Новая Ладога, ул. 1 Мая, д. 6А</t>
  </si>
  <si>
    <t>d71a54d3-7c2f-4a06-973a-72dfdd981b9b</t>
  </si>
  <si>
    <t>Г. Новая Ладога, ул. 1 Мая, д. 9А</t>
  </si>
  <si>
    <t>c230362e-58f6-418d-bab8-6a9be86c325f</t>
  </si>
  <si>
    <t>Г. Новая Ладога, ул. Володарского, д. 17А</t>
  </si>
  <si>
    <t>8647a872-3dad-485e-a688-181d97359ad4</t>
  </si>
  <si>
    <t>Г. Новая Ладога, ул. Ворошилова, д. 18/8</t>
  </si>
  <si>
    <t>96431256-d80d-4fa7-95cf-6860c36eb3bb</t>
  </si>
  <si>
    <t>Г. Новая Ладога, ул. Ворошилова, д. 20</t>
  </si>
  <si>
    <t>cef152ea-b063-4f50-93e8-ec481c01582b</t>
  </si>
  <si>
    <t>Г. Новая Ладога, ул. Ворошилова, д. 7</t>
  </si>
  <si>
    <t>b68b2509-dfdd-4ad8-afeb-36dcee60532c</t>
  </si>
  <si>
    <t>Г. Новая Ладога, ул. Ворошилова, д. 9</t>
  </si>
  <si>
    <t>c0e0a817-2771-4d34-a061-efad1df1f837</t>
  </si>
  <si>
    <t>Г. Новая Ладога, ул. Гагарина, д. 10</t>
  </si>
  <si>
    <t>c15c1a28-75ea-49e9-a474-7dccbf2ca141</t>
  </si>
  <si>
    <t>Г. Новая Ладога, ул. Гагарина, д. 13</t>
  </si>
  <si>
    <t>633c348d-bf2f-4357-95c6-5a164c1df907</t>
  </si>
  <si>
    <t>ec1513cf-3e1d-4766-9f70-614da0768a5d</t>
  </si>
  <si>
    <t>43ae5041-c9f2-4351-979d-fb20e0df9d93</t>
  </si>
  <si>
    <t>2a2f34e0-60bf-4360-acb5-2bdb9f94b46a</t>
  </si>
  <si>
    <t>ec5205cb-6d51-4ef0-b606-950127a51337</t>
  </si>
  <si>
    <t>d17c69ab-5b7b-429c-82a6-5b1b6fd22849</t>
  </si>
  <si>
    <t>9157a174-60e8-4ba4-ad57-8ebeba5ce176</t>
  </si>
  <si>
    <t>Г. Новая Ладога, ул. Луначарского, д. 10</t>
  </si>
  <si>
    <t>83698b0c-27a2-4db2-892b-1b4642323303</t>
  </si>
  <si>
    <t>Г. Новая Ладога, ул. М. Горького, д. 10</t>
  </si>
  <si>
    <t>4498ffe2-8690-446c-9c4d-5f7844895c14</t>
  </si>
  <si>
    <t>Г. Новая Ладога, ул. М. Горького, д. 2А</t>
  </si>
  <si>
    <t>ba308127-5f57-4377-8499-536c0a4ed410</t>
  </si>
  <si>
    <t>Г. Новая Ладога, ул. М. Горького, д. 7А</t>
  </si>
  <si>
    <t>b3b7dbad-8242-41f5-8f39-358c40042eab</t>
  </si>
  <si>
    <t>Г. Новая Ладога, ул. М. Горького, д. 9/6</t>
  </si>
  <si>
    <t>70a3145d-024d-48ee-a02f-905050fc86c6</t>
  </si>
  <si>
    <t>Г. Новая Ладога, ул. М. Горького, д. 7/9</t>
  </si>
  <si>
    <t>Г. Новая Ладога, ул. Пионерская, д. 20</t>
  </si>
  <si>
    <t>f191dee3-b26e-4305-86fa-ee925a9f00f2</t>
  </si>
  <si>
    <t>Г. Новая Ладога, ул. Пионерская, д. 18/А</t>
  </si>
  <si>
    <t>Г. Новая Ладога, ул. Пионерская, д. 3</t>
  </si>
  <si>
    <t>Г. Новая Ладога, ул. Пролетарский канал, д. 28</t>
  </si>
  <si>
    <t>313a9a90-3fe1-4c2d-a617-23314aef3b93</t>
  </si>
  <si>
    <t>Г. Новая Ладога, ул. Пролетарский канал, д. 30</t>
  </si>
  <si>
    <t>67f5a1a0-117e-42b8-b2fd-b6f1490900e5</t>
  </si>
  <si>
    <t>Г. Новая Ладога, ул. Пролетарский канал, д. 49</t>
  </si>
  <si>
    <t>101ffc88-8f3e-4751-b10f-5057ff2ebaa0</t>
  </si>
  <si>
    <t>Г. Новая Ладога, ул. Садовая, д. 18</t>
  </si>
  <si>
    <t>c0f55d92-770e-49a4-a3df-3398b5c2b4ed</t>
  </si>
  <si>
    <t>Г. Новая Ладога, ул. Пролетарский канал, д. 12</t>
  </si>
  <si>
    <t>Г. Новая Ладога, ул. Садовая, д. 18А</t>
  </si>
  <si>
    <t>f7a4370c-f6af-4fc5-900f-35dd667e7500</t>
  </si>
  <si>
    <t>Г. Новая Ладога, ул. Садовая, д. 20</t>
  </si>
  <si>
    <t>bc082840-cd92-4b0e-b0a9-0af6d6d04427</t>
  </si>
  <si>
    <t>Г. Новая Ладога, ул. Садовая, д. 22</t>
  </si>
  <si>
    <t>65de896f-3539-4c8b-ad34-e48706c5de18</t>
  </si>
  <si>
    <t>Г. Новая Ладога, ул. Садовая, д. 22А</t>
  </si>
  <si>
    <t>6313a581-7eca-4eb7-b356-d4941bf5ee5e</t>
  </si>
  <si>
    <t>Г. Новая Ладога, ул. Пролетарский канал, д. 31</t>
  </si>
  <si>
    <t>Г. Новая Ладога, ул. Садовая, д. 40</t>
  </si>
  <si>
    <t>5f01117a-3fa2-4cf0-909f-1d639cd5772b</t>
  </si>
  <si>
    <t>Г. Новая Ладога, ул. Садовая, д. 40А</t>
  </si>
  <si>
    <t>ff3783e4-f181-488e-a4c3-40f8c7dbf674</t>
  </si>
  <si>
    <t>Г. Новая Ладога, ул. Старый Канал, д. 24</t>
  </si>
  <si>
    <t>64ca3924-2a84-4fec-b010-d72c002d35d0</t>
  </si>
  <si>
    <t>Г. Новая Ладога, ул. Северная, д. 2</t>
  </si>
  <si>
    <t>3f6e48ec-e1f4-41a9-afaa-3abae6180218</t>
  </si>
  <si>
    <t>Г. Новая Ладога, ул. Северная, д. 4</t>
  </si>
  <si>
    <t>a40c4779-b1a6-43dc-9cf7-6e2e4fdce924</t>
  </si>
  <si>
    <t>Г. Новая Ладога, ул. Староладожская, д. 1</t>
  </si>
  <si>
    <t>f1eb52bc-8e99-44bf-874b-d4c7b10c84e3</t>
  </si>
  <si>
    <t>Г. Новая Ладога, ул. Суворова, д. 15</t>
  </si>
  <si>
    <t>88480b26-d9c3-4e72-940f-9c0fb032f675</t>
  </si>
  <si>
    <t>Г. Новая Ладога, ул. Суворова, д. 2</t>
  </si>
  <si>
    <t>babfcaff-3104-4b17-b2ee-350e13a1b526</t>
  </si>
  <si>
    <t>Г. Новая Ладога, ул. Суворова, д. 33</t>
  </si>
  <si>
    <t>672fdc13-e27e-4040-bef2-2767fafbb248</t>
  </si>
  <si>
    <t>Г. Новая Ладога, ул. Суворова, д. 37</t>
  </si>
  <si>
    <t>bd836620-1979-491f-a189-d524ce6d95a0</t>
  </si>
  <si>
    <t>Г. Новая Ладога, ул. Суворова, д. 39</t>
  </si>
  <si>
    <t>717fbff6-b98e-41b0-b66e-938288b40771</t>
  </si>
  <si>
    <t>Г. Новая Ладога, ул. Суворова, д. 4</t>
  </si>
  <si>
    <t>968be054-9615-4451-947f-e8db87a1dad3</t>
  </si>
  <si>
    <t>Г. Новая Ладога, ул. Суворова, д. 43</t>
  </si>
  <si>
    <t>c32b96fc-9388-43e4-8955-bd4272d039c5</t>
  </si>
  <si>
    <t>Г. Новая Ладога, ул. Суворова, д. 45</t>
  </si>
  <si>
    <t>1d8708cf-92f1-4b19-927b-356e5f585a89</t>
  </si>
  <si>
    <t>Г. Новая Ладога, ул. Суворова, д. 8</t>
  </si>
  <si>
    <t>ed0355a6-3010-496a-9330-d3047d281149</t>
  </si>
  <si>
    <t>Г. Новая Ладога, ул. Урицкого, д. 4</t>
  </si>
  <si>
    <t>b73f872f-14de-4caa-85d7-0e35dc67a079</t>
  </si>
  <si>
    <t>Г. Новая Ладога, ул. Черокова, д. 4а</t>
  </si>
  <si>
    <t>4d0066a6-3de1-41e6-9591-2aedb7905a7b</t>
  </si>
  <si>
    <t>Г. Новая Ладога, ул. Черокова, д. 5</t>
  </si>
  <si>
    <t>250723a8-88da-4927-a488-876ae79bae0e</t>
  </si>
  <si>
    <t>Муниципальное образование Пашское сельское поселение</t>
  </si>
  <si>
    <t>Дер. Надкопанье, д. 22</t>
  </si>
  <si>
    <t>73b14d31-8d64-474e-961e-08b0d4f6e66c</t>
  </si>
  <si>
    <t>С. Паша, ул. П. Нечесанова, д. 136</t>
  </si>
  <si>
    <t>556e0fd7-a75b-4dd6-a6dd-70b2f3f46d11</t>
  </si>
  <si>
    <t>С. Паша, ул. П. Нечесанова, д. 59</t>
  </si>
  <si>
    <t>84f16d34-226a-49d2-8cc9-2216c0709ecf</t>
  </si>
  <si>
    <t>С. Паша, ул. Советская, д. 104</t>
  </si>
  <si>
    <t>448c51a7-688e-40c7-a13f-468e5bf03ce0</t>
  </si>
  <si>
    <t>С. Паша, ул. Советская, д. 128</t>
  </si>
  <si>
    <t>82a5e3c7-07c4-4edb-95cd-5cc77bcc362e</t>
  </si>
  <si>
    <t>С. Паша, ул. Советская, д. 194</t>
  </si>
  <si>
    <t>4ece8c8e-56c1-446c-b9fc-cab98e273d9f</t>
  </si>
  <si>
    <t>С. Паша, ул. Советская, д. 95</t>
  </si>
  <si>
    <t>6f313784-279d-45f2-b123-a06276b87b0a</t>
  </si>
  <si>
    <t>С. Паша, ул. Школьная, д. 2</t>
  </si>
  <si>
    <t>ffd9f9c4-95ed-48fc-9be9-62f012017f5e</t>
  </si>
  <si>
    <t>С. Паша, ул. Юбилейная, д. 2</t>
  </si>
  <si>
    <t>d32554e8-27ab-470b-8cff-a0b4de840ec2</t>
  </si>
  <si>
    <t>С. Паша, ул. Юбилейная, д. 3</t>
  </si>
  <si>
    <t>44da6cf7-0b9c-4fd9-addd-6d43a313d093</t>
  </si>
  <si>
    <t>С. Паша, ул. Юбилейная, д. 5</t>
  </si>
  <si>
    <t>2ee30e5b-3e00-4f75-82a3-68bd54ee82b0</t>
  </si>
  <si>
    <t>Дер. Потанино, д. 1</t>
  </si>
  <si>
    <t>Муниципальное образование Потанинское сельское поселение</t>
  </si>
  <si>
    <t>1582a00c-2812-4f05-b376-177ee6b0ce84</t>
  </si>
  <si>
    <t>Дер. Потанино, д. 3</t>
  </si>
  <si>
    <t>e7faa524-929f-436b-971e-a43d778d28a6</t>
  </si>
  <si>
    <t>Пос. Свирица, ул. Заводский остров, д. 34</t>
  </si>
  <si>
    <t>Муниципальное образование Свирицкое сельское поселение</t>
  </si>
  <si>
    <t>be78f776-b9e0-485d-939d-f32d4b822b50</t>
  </si>
  <si>
    <t>Пос. Свирица, ул. Набережная реки Паши, д. 9</t>
  </si>
  <si>
    <t>25a4e0f2-2338-45bb-b5f6-15fe2808bbd5</t>
  </si>
  <si>
    <t>Пос. Свирица, ул. Набережная реки Паши, д. 8</t>
  </si>
  <si>
    <t>953d3706-9841-4550-b8b6-31b1067a0b45</t>
  </si>
  <si>
    <t>Пос. Свирица, ул. Новая Свирица, д. 12</t>
  </si>
  <si>
    <t>5515aa2e-a7d1-433d-905d-009d8863158d</t>
  </si>
  <si>
    <t>Пос. Свирица, ул. Новая Свирица, д. 18</t>
  </si>
  <si>
    <t>a056963d-7bb3-45d8-9c7b-2304803fe4ff</t>
  </si>
  <si>
    <t>Пос. Свирица, ул. Новая Свирица, д. 22</t>
  </si>
  <si>
    <t>df400d1a-840b-4799-9b1c-012d77fdfe12</t>
  </si>
  <si>
    <t>Пос. Свирица, ул. Новая Свирица, д. 39</t>
  </si>
  <si>
    <t>a6531e1b-85fb-449f-9389-a8d6115d6eba</t>
  </si>
  <si>
    <t>Пос. Селиваново, ул. Первомайская, д. 12</t>
  </si>
  <si>
    <t>Муниципальное образование Селивановское сельское поселение</t>
  </si>
  <si>
    <t>75506203-6523-4db7-8538-947692ab53dd</t>
  </si>
  <si>
    <t>Пос. Селиваново, ул. Первомайская, д. 8</t>
  </si>
  <si>
    <t>5444adde-326f-420f-9c56-4a9f60a9f8d8</t>
  </si>
  <si>
    <t>Пос. Селиваново, ул. Торфяников, д. 12</t>
  </si>
  <si>
    <t>07c7d741-cd48-48c3-a488-3c864c34452f</t>
  </si>
  <si>
    <t>Пос. Селиваново, ул. Торфяников, д. 16</t>
  </si>
  <si>
    <t>6a4be43b-06c5-47aa-b735-cb270599ab36</t>
  </si>
  <si>
    <t>Пос. Селиваново, ул. Школьная, д. 11</t>
  </si>
  <si>
    <t>3b9308ec-d16b-4719-9431-d1eda331fdab</t>
  </si>
  <si>
    <t>Пос. Селиваново, ул. Школьная, д. 7</t>
  </si>
  <si>
    <t>5f5f8e04-9773-42b3-998e-169eb5ff8c86</t>
  </si>
  <si>
    <t>Дер. Местовка, д. 1</t>
  </si>
  <si>
    <t>Муниципальное образование Староладожское сельское поселение</t>
  </si>
  <si>
    <t>f4cf666d-9b85-4096-b6a4-950604a3adf6</t>
  </si>
  <si>
    <t>Г. Сясьстрой, ул. 1 Мая, д. 29</t>
  </si>
  <si>
    <t>Муниципальное образование Сясьстройское городское поселение</t>
  </si>
  <si>
    <t>bbace4c9-9833-44c2-b1c0-8847ee2db1f5</t>
  </si>
  <si>
    <t>Г. Сясьстрой, ул. 1 Мая, д. 30</t>
  </si>
  <si>
    <t>f4328cd8-e9f5-46c3-af4d-669cf7e50099</t>
  </si>
  <si>
    <t>Г. Сясьстрой, ул. 1 Мая, д. 31</t>
  </si>
  <si>
    <t>c2c7e99a-2903-476f-afeb-5659671bc81e</t>
  </si>
  <si>
    <t>Г. Сясьстрой, ул. 1 Мая, д. 32</t>
  </si>
  <si>
    <t>9e2bc6dd-ce77-4f42-afec-54af9a9b7da6</t>
  </si>
  <si>
    <t>Г. Сясьстрой, ул. 1 Мая, д. 33</t>
  </si>
  <si>
    <t>876802bf-9fa1-43ad-a241-f9b3c10204f9</t>
  </si>
  <si>
    <t>Г. Сясьстрой, ул. 1 Мая, д. 34</t>
  </si>
  <si>
    <t>afd053d7-cf3d-4e79-9fe9-c24e36eed789</t>
  </si>
  <si>
    <t>1e8e8d2b-6860-4e22-a65a-4ed59f64a352</t>
  </si>
  <si>
    <t>Г. Сясьстрой, ул. 1 Мая, д. 36</t>
  </si>
  <si>
    <t>e29e2736-5b82-4e43-9deb-6db7b67c5c33</t>
  </si>
  <si>
    <t>Г. Сясьстрой, ул. 1 Мая, д. 37</t>
  </si>
  <si>
    <t>17b04d1a-acb9-47ba-bb86-184afdfb6bdc</t>
  </si>
  <si>
    <t>Г. Сясьстрой, ул. 25 Октября, д. 13</t>
  </si>
  <si>
    <t>ed6e26a7-c78d-4f0b-a16e-b15159514b31</t>
  </si>
  <si>
    <t>Г. Сясьстрой, ул. Петра Лаврова, д. 4</t>
  </si>
  <si>
    <t>e842a858-d5a6-4b40-8db3-da1708777628</t>
  </si>
  <si>
    <t>Г. Сясьстрой, ул. Петра Лаврова, д. 5</t>
  </si>
  <si>
    <t>af688747-8479-4213-8acc-b3856be1e668</t>
  </si>
  <si>
    <t>Г. Сясьстрой, ул. Петра Лаврова, д. 6</t>
  </si>
  <si>
    <t>3137783e-f878-47eb-8aa5-eaea093229f8</t>
  </si>
  <si>
    <t>Г. Сясьстрой, ул. Петра Лаврова, д. 7</t>
  </si>
  <si>
    <t>a5635a8e-0624-4f0d-8f2a-2448f57a6735</t>
  </si>
  <si>
    <t>Г. Сясьстрой, ул. Петра Лаврова, д. 8</t>
  </si>
  <si>
    <t>dadf52a6-fdeb-46fd-bee8-ad2135e57f26</t>
  </si>
  <si>
    <t>Г. Сясьстрой, ул. Петрозаводская, д. 1</t>
  </si>
  <si>
    <t>5649bfe1-3a8a-44ae-9b2b-cf1872c0ef6d</t>
  </si>
  <si>
    <t>Г. Сясьстрой, ул. Петрозаводская, д. 5</t>
  </si>
  <si>
    <t>ad2b5c9a-f101-4935-a2ca-9543744e5e4f</t>
  </si>
  <si>
    <t>Г. Сясьстрой, ул. Советская, д. 20</t>
  </si>
  <si>
    <t>9b625be3-1880-4d34-86f0-96abef875ece</t>
  </si>
  <si>
    <t>Г. Сясьстрой, ул. Советская, д. 23</t>
  </si>
  <si>
    <t>b230fd8c-8a5f-4002-9f0a-894f1dffde8d</t>
  </si>
  <si>
    <t>Г. Сясьстрой, ул. Советская, д. 24</t>
  </si>
  <si>
    <t>baefd149-232c-466d-9fcc-c5d167d4aa97</t>
  </si>
  <si>
    <t>Г. Сясьстрой, ул. Советская, д. 25</t>
  </si>
  <si>
    <t>24cac277-de20-43a3-a6db-2ffe12411e73</t>
  </si>
  <si>
    <t>Г. Сясьстрой, ул. Советская, д. 26</t>
  </si>
  <si>
    <t>082c0709-9bd5-4ba2-8454-1cd2bff16935</t>
  </si>
  <si>
    <t>Г. Сясьстрой, ул. Советская, д. 27</t>
  </si>
  <si>
    <t>1eb62af7-2fe6-4e8d-b862-b81777c31072</t>
  </si>
  <si>
    <t>Г. Сясьстрой, ул. Советская, д. 28</t>
  </si>
  <si>
    <t>94903a15-fb93-4d1e-bf2a-1b55bbcdbf00</t>
  </si>
  <si>
    <t>Г. Сясьстрой, ул. Советская, д. 32</t>
  </si>
  <si>
    <t>525a71d4-e283-4999-9599-048fd3783c54</t>
  </si>
  <si>
    <t>Г. Сясьстрой, ул. Строителей, д. 1</t>
  </si>
  <si>
    <t>5c4fe4ec-5aeb-44a1-85e2-7f0043be4c10</t>
  </si>
  <si>
    <t>Г. Сясьстрой, ул. Строителей, д. 9</t>
  </si>
  <si>
    <t>5af336ae-8847-41dd-ad5e-a1b40dfed494</t>
  </si>
  <si>
    <t>Пос. Аврово, ул. Набережная, д. 1</t>
  </si>
  <si>
    <t>60730e48-e94b-46d2-8eaf-01cbcccc24a8</t>
  </si>
  <si>
    <t>Пос. Аврово, ул. Центральная, д. 4</t>
  </si>
  <si>
    <t>4b16fde0-b2f9-4862-95a8-5bb0fb5633aa</t>
  </si>
  <si>
    <t>Дер. Хвалово, д. 15</t>
  </si>
  <si>
    <t>Муниципальное образование Хваловское сельское поселение</t>
  </si>
  <si>
    <t>2c971e05-f5ec-4b09-a713-dde36b969514</t>
  </si>
  <si>
    <t>Дер. Хвалово, д. 1а</t>
  </si>
  <si>
    <t>b36b6f7d-c4ef-4c20-948a-7ecc29467e5b</t>
  </si>
  <si>
    <t>Дер. Хвалово, д. 21</t>
  </si>
  <si>
    <t>883c803f-3fee-4049-be8b-442ea4586da8</t>
  </si>
  <si>
    <t>Всеволожский муниципальный район</t>
  </si>
  <si>
    <t>Муниципальное образование Сертоловское городское поселение</t>
  </si>
  <si>
    <t>Г. Сертолово, микрорайон Черная Речка, д. 10</t>
  </si>
  <si>
    <t>368b0305-aab5-470d-9f90-103b38b7fe0a</t>
  </si>
  <si>
    <t>Г. Сертолово, микрорайон Черная Речка, д. 11</t>
  </si>
  <si>
    <t>465163fa-d27f-4873-a808-93823a0a516e</t>
  </si>
  <si>
    <t>Г. Сертолово, микрорайон Черная Речка, д. 12</t>
  </si>
  <si>
    <t>dd1a22c2-aabf-427c-867a-ec8e85282474</t>
  </si>
  <si>
    <t>Г. Сертолово, микрорайон Черная Речка, д. 13</t>
  </si>
  <si>
    <t>81625a65-7ce8-4344-9445-5bb419e9137e</t>
  </si>
  <si>
    <t>Г. Сертолово, микрорайон Черная Речка, д. 14</t>
  </si>
  <si>
    <t>f1c11eac-2b7a-4b80-a664-599f60c1cea4</t>
  </si>
  <si>
    <t>Г. Сертолово, микрорайон Черная Речка, д. 15</t>
  </si>
  <si>
    <t>ca3606d1-1b0f-4e52-bac7-b0db317139d0</t>
  </si>
  <si>
    <t>Г. Сертолово, микрорайон Черная Речка, д. 2</t>
  </si>
  <si>
    <t>fb363c70-b992-41f3-9df2-67fbadf7125d</t>
  </si>
  <si>
    <t>Г. Сертолово, микрорайон Черная Речка, д. 3</t>
  </si>
  <si>
    <t>4db144c9-0d19-479c-84e8-46bf2f271e89</t>
  </si>
  <si>
    <t>Г. Сертолово, микрорайон Черная Речка, д. 5</t>
  </si>
  <si>
    <t>955d7601-22a0-42c0-97b1-e108f0eb4660</t>
  </si>
  <si>
    <t>Г. Сертолово, микрорайон Черная Речка, д. 6</t>
  </si>
  <si>
    <t>d86e6008-7714-472f-9578-790d3955c9eb</t>
  </si>
  <si>
    <t>Г. Сертолово, микрорайон Черная Речка, д. 7</t>
  </si>
  <si>
    <t>4b4f7da5-380e-465c-a21a-993fdec7340f</t>
  </si>
  <si>
    <t>Г. Сертолово, микрорайон Черная Речка, д. 8</t>
  </si>
  <si>
    <t>4aff7f87-ee13-4124-b2ae-1f782b44209b</t>
  </si>
  <si>
    <t>Г. Сертолово, микрорайон Сертолово-1, ул. Ветеранов, д. 5</t>
  </si>
  <si>
    <t>dde2560a-3abc-4cde-bfaa-2abe318ed92a</t>
  </si>
  <si>
    <t>Г. Сертолово, микрорайон Сертолово-1, ул. Ветеранов, д. 7</t>
  </si>
  <si>
    <t>9ff6f890-4ddb-45fd-ae5e-cd6e5f626958</t>
  </si>
  <si>
    <t>Г. Сертолово, микрорайон Сертолово-1, ул. Ветеранов, д. 9</t>
  </si>
  <si>
    <t>668e7a9b-8690-4b89-908f-60de74249a1b</t>
  </si>
  <si>
    <t>Г. Сертолово, микрорайон Сертолово-1, ул. Заречная, д. 11</t>
  </si>
  <si>
    <t>f9bfb88d-094a-4615-ba79-2a259ff8d896</t>
  </si>
  <si>
    <t>Г. Сертолово, микрорайон Сертолово-1, ул. Заречная, д. 11, корп. 2</t>
  </si>
  <si>
    <t>c6da5459-b3b3-4103-83ed-1d1a9047cf82</t>
  </si>
  <si>
    <t>Г. Сертолово, микрорайон Сертолово-1, ул. Заречная, д. 13</t>
  </si>
  <si>
    <t>0b153e34-1ea9-40ac-a488-86f67d518b73</t>
  </si>
  <si>
    <t>Г. Сертолово, микрорайон Сертолово-1, ул. Заречная, д. 15</t>
  </si>
  <si>
    <t>7cae80d7-2eda-4c3c-a373-81674fe495ae</t>
  </si>
  <si>
    <t>Г. Сертолово, микрорайон Сертолово-1, ул. Заречная, д. 17</t>
  </si>
  <si>
    <t>47b5b887-654e-47ce-bcaf-b51854140fb0</t>
  </si>
  <si>
    <t>Г. Сертолово, микрорайон Сертолово-1, ул. Заречная, д. 5</t>
  </si>
  <si>
    <t>328c03b1-9a63-45bd-a08d-76f8ed18a767</t>
  </si>
  <si>
    <t>Г. Сертолово, микрорайон Сертолово-1, ул. Заречная, д. 5, корп. 2</t>
  </si>
  <si>
    <t>a7237937-f878-4226-944c-3de7eb1ba848</t>
  </si>
  <si>
    <t>Г. Сертолово, микрорайон Сертолово-1, ул. Заречная, д. 7</t>
  </si>
  <si>
    <t>afb80697-47b5-4476-95ac-e56d401888ea</t>
  </si>
  <si>
    <t>Г. Сертолово, микрорайон Сертолово-1, ул. Заречная, д. 7, корп. 2</t>
  </si>
  <si>
    <t>3988d5a4-342a-4022-9555-756a372fb36b</t>
  </si>
  <si>
    <t>Г. Сертолово, микрорайон Сертолово-1, ул. Заречная, д. 9</t>
  </si>
  <si>
    <t>4e6dc054-573c-4b89-9b21-8b6c638647c9</t>
  </si>
  <si>
    <t>Г. Сертолово, микрорайон Сертолово-1, ул. Заречная, д. 9, корп. 2</t>
  </si>
  <si>
    <t>209bccef-2ee5-481d-92fc-c6e4a14db3ef</t>
  </si>
  <si>
    <t>Г. Сертолово, микрорайон Сертолово-1, ул. Индустриальная, д. 1</t>
  </si>
  <si>
    <t>4e37aa68-3975-48f3-8b94-1a801cbf6283</t>
  </si>
  <si>
    <t>Г. Сертолово, микрорайон Сертолово-1, ул. Кленовая, д. 5, корп. 1</t>
  </si>
  <si>
    <t>c9cbbb6a-d607-45f6-a53c-315f7bbd0c08</t>
  </si>
  <si>
    <t>Г. Сертолово, микрорайон Сертолово-1, ул. Кленовая, д. 5, корп. 4</t>
  </si>
  <si>
    <t>ff7fe90a-2913-41e4-adde-fc73af5b27b8</t>
  </si>
  <si>
    <t>Г. Сертолово, микрорайон Сертолово-1, ул. Ларина, д. 1</t>
  </si>
  <si>
    <t>0edd067b-6098-4dd9-a339-73f7ed1f8256</t>
  </si>
  <si>
    <t>Г. Сертолово, микрорайон Сертолово-1, ул. Ларина, д. 2</t>
  </si>
  <si>
    <t>1b9da70b-45f1-4d50-a070-f4f18315e6cf</t>
  </si>
  <si>
    <t>Г. Сертолово, микрорайон Сертолово-1, ул. Ларина, д. 3а</t>
  </si>
  <si>
    <t>a90fe8a2-d3aa-49b3-9b8d-9dfd68205a6b</t>
  </si>
  <si>
    <t>Г. Сертолово, микрорайон Сертолово-1, ул. Ларина, д. 4</t>
  </si>
  <si>
    <t>ca0fd933-9000-4eeb-882e-91fc44e5d4fb</t>
  </si>
  <si>
    <t>Г. Сертолово, микрорайон Сертолово-1, ул. Ларина, д. 5</t>
  </si>
  <si>
    <t>c74ef5d5-ae8d-4158-80c9-b2796b08a012</t>
  </si>
  <si>
    <t>Г. Сертолово, микрорайон Сертолово-1, ул. Ларина, д. 6</t>
  </si>
  <si>
    <t>7b9770bd-b64a-4764-820c-085f6a18489c</t>
  </si>
  <si>
    <t>Г. Сертолово, микрорайон Сертолово-1, ул. Молодежная, д. 4</t>
  </si>
  <si>
    <t>0421181f-7cd0-41d2-903e-b85cab16290a</t>
  </si>
  <si>
    <t>Г. Сертолово, микрорайон Сертолово-1, ул. Молодежная, д. 6</t>
  </si>
  <si>
    <t>acd9fa4c-eec8-4f8b-a693-3d561940387e</t>
  </si>
  <si>
    <t>Г. Сертолово, микрорайон Сертолово-1, ул. Молодежная, д. 7</t>
  </si>
  <si>
    <t>347fc562-2feb-4bda-ac15-dcbc4fe5ae7e</t>
  </si>
  <si>
    <t>Г. Сертолово, микрорайон Сертолово-1, ул. Молодежная, д. 8, корп. 1</t>
  </si>
  <si>
    <t>8f8dd7a0-986b-4959-af4b-398b5dba8654</t>
  </si>
  <si>
    <t>Г. Сертолово, микрорайон Сертолово-1, ул. Молодежная, д. 8, корп. 2</t>
  </si>
  <si>
    <t>c62ad9c9-7a49-4b68-b578-39ddbbea58f8</t>
  </si>
  <si>
    <t>Г. Сертолово, микрорайон Сертолово-1, ул. Молодцова, д. 10</t>
  </si>
  <si>
    <t>fdd5715b-0b38-4624-8f02-a54967830200</t>
  </si>
  <si>
    <t>Г. Сертолово, микрорайон Сертолово-1, ул. Молодцова, д. 11</t>
  </si>
  <si>
    <t>4fb6c195-7f6a-4a5d-896e-2c99bc4b1bc8</t>
  </si>
  <si>
    <t>Г. Сертолово, микрорайон Сертолово-1, ул. Молодцова, д. 12</t>
  </si>
  <si>
    <t>bcd74214-b047-488b-81fa-9228d9ff83dd</t>
  </si>
  <si>
    <t>Г. Сертолово, микрорайон Сертолово-1, ул. Молодцова, д. 13</t>
  </si>
  <si>
    <t>58121e2b-ab7b-4fc2-b124-255cfecb7108</t>
  </si>
  <si>
    <t>Г. Сертолово, микрорайон Сертолово-1, ул. Молодцова, д. 14</t>
  </si>
  <si>
    <t>56fad0d2-aa74-46b4-bec0-8620c3107b7c</t>
  </si>
  <si>
    <t>Г. Сертолово, микрорайон Сертолово-1, ул. Молодцова, д. 15, корп. 1</t>
  </si>
  <si>
    <t>f3290a66-3927-4f0a-8d76-d76ccb8cca24</t>
  </si>
  <si>
    <t>Г. Сертолово, микрорайон Сертолово-1, ул. Молодцова, д. 15, корп. 2</t>
  </si>
  <si>
    <t>edf6d74c-4afd-451f-b0b0-5be0023d815b</t>
  </si>
  <si>
    <t>Г. Сертолово, микрорайон Сертолово-1, ул. Молодцова, д. 6</t>
  </si>
  <si>
    <t>74214462-5738-49b9-8023-6ce01a731b2c</t>
  </si>
  <si>
    <t>Г. Сертолово, микрорайон Сертолово-1, ул. Молодцова, д. 7</t>
  </si>
  <si>
    <t>1e7baf02-c72a-44ac-9659-9307437757db</t>
  </si>
  <si>
    <t>Г. Сертолово, микрорайон Сертолово-1, ул. Молодцова, д. 7, корп. 2</t>
  </si>
  <si>
    <t>f05f700a-7c97-4339-80ed-5fec11bb49bf</t>
  </si>
  <si>
    <t>Г. Сертолово, микрорайон Сертолово-1, ул. Молодцова, д. 9</t>
  </si>
  <si>
    <t>4c3c3379-d62a-456f-bd7c-91e7a02dc492</t>
  </si>
  <si>
    <t>Г. Сертолово, микрорайон Сертолово-1, ул. Парковая, д. 1</t>
  </si>
  <si>
    <t>cf81dcc1-8031-4b8b-8129-f369b176b8ff</t>
  </si>
  <si>
    <t>Г. Сертолово, микрорайон Сертолово-1, ул. Сосновая, д. 1</t>
  </si>
  <si>
    <t>27527b31-9f8a-4628-ab8d-8999398d1f68</t>
  </si>
  <si>
    <t>Г. Сертолово, микрорайон Сертолово-1, ул. Молодцова, д. 16</t>
  </si>
  <si>
    <t>Г. Сертолово, микрорайон Сертолово-1, ул. Сосновая, д. 2</t>
  </si>
  <si>
    <t>477d5d98-5879-452c-b5c3-c841f16a7492</t>
  </si>
  <si>
    <t>Г. Сертолово, микрорайон Сертолово-1, ул. Сосновая, д. 4</t>
  </si>
  <si>
    <t>2db5e7d9-9004-4201-bbf1-9f029192e123</t>
  </si>
  <si>
    <t>Г. Сертолово, микрорайон Сертолово-1, ул. Центральная, д. 2</t>
  </si>
  <si>
    <t>a5643307-0bf4-4833-8c0e-c5c60d2ff73d</t>
  </si>
  <si>
    <t>Г. Сертолово, микрорайон Сертолово-1, ул. Центральная, д. 4, корп. 1</t>
  </si>
  <si>
    <t>60040998-598a-4687-9304-87318c3cf26e</t>
  </si>
  <si>
    <t>Г. Сертолово, микрорайон Сертолово-1, ул. Центральная, д. 4, корп. 2</t>
  </si>
  <si>
    <t>b0d332c6-d197-425d-b737-02351765573f</t>
  </si>
  <si>
    <t>Г. Сертолово, микрорайон Сертолово-1, ул. Центральная, д. 6, корп. 1</t>
  </si>
  <si>
    <t>89ba7644-d25c-4347-a27c-e19cd336e7bf</t>
  </si>
  <si>
    <t>Г. Сертолово, микрорайон Сертолово-1, ул. Центральная, д. 7, корп. 1</t>
  </si>
  <si>
    <t>530a9c8e-8049-4ce6-ab6b-3686f0655faa</t>
  </si>
  <si>
    <t>Г. Сертолово, микрорайон Сертолово-1, ул. Центральная, д. 7, корп. 2</t>
  </si>
  <si>
    <t>966d2548-0154-42d4-82a8-a2efd3b048df</t>
  </si>
  <si>
    <t>Г. Сертолово, микрорайон Сертолово-1, ул. Школьная, д. 1</t>
  </si>
  <si>
    <t>882d04eb-e0e6-4dc8-bfb1-50120f9b9ef8</t>
  </si>
  <si>
    <t>Г. Сертолово, микрорайон Сертолово-1, ул. Школьная, д. 2, корп. 2</t>
  </si>
  <si>
    <t>da093fa0-6746-4985-bbec-98552bd0bc56</t>
  </si>
  <si>
    <t>Г. Сертолово, микрорайон Сертолово-1, ул. Школьная, д. 3</t>
  </si>
  <si>
    <t>3247ade7-c925-46c7-a5f1-ea034282bb90</t>
  </si>
  <si>
    <t>Г. Сертолово, микрорайон Сертолово-1, ул. Школьная, д. 5</t>
  </si>
  <si>
    <t>50c9674b-968e-4cb1-8d3a-dde911068287</t>
  </si>
  <si>
    <t>Г. Сертолово, микрорайон Сертолово-1, ул. Центральная, д. 6, корп. 2</t>
  </si>
  <si>
    <t>Г. Сертолово, микрорайон Сертолово-1, ул. Школьная, д. 6, корп. 1</t>
  </si>
  <si>
    <t>f2cd3df4-5142-4cbb-ba75-fd6acb3d849f</t>
  </si>
  <si>
    <t>Г. Сертолово, микрорайон Сертолово-1, ул. Школьная, д. 6, корп. 3</t>
  </si>
  <si>
    <t>7d2a55dc-4678-4559-8384-e00d7b01c883</t>
  </si>
  <si>
    <t>Г. Сертолово, микрорайон Сертолово-1, ш. Восточно-Выборгское, д. 1</t>
  </si>
  <si>
    <t>d334ce0e-a1b9-4d97-b8a5-738040f25bc0</t>
  </si>
  <si>
    <t>Г. Сертолово, микрорайон Сертолово-1, ул. Центральная, д. 8, корп. 1</t>
  </si>
  <si>
    <t>Г. Сертолово, микрорайон Сертолово-1, ш. Восточно-Выборгское, д. 11</t>
  </si>
  <si>
    <t>fc7c219a-9ec4-4972-a561-cdd8c2ce67f1</t>
  </si>
  <si>
    <t>Г. Сертолово, микрорайон Сертолово-1, ул. Центральная, д. 10, корп. 1</t>
  </si>
  <si>
    <t>Дер. Агалатово, д. 111</t>
  </si>
  <si>
    <t>Муниципальное образование Агалатовское сельское поселение</t>
  </si>
  <si>
    <t>b088612e-6201-4d87-88e7-ab92f7b86e48</t>
  </si>
  <si>
    <t>Г. Сертолово, микрорайон Сертолово-1, ул. Центральная, д. 10, корп. 2</t>
  </si>
  <si>
    <t>Дер. Агалатово, д. 112</t>
  </si>
  <si>
    <t>58375d24-1cc6-4f4b-9f98-f90b3b2a975f</t>
  </si>
  <si>
    <t>Дер. Агалатово, д. 113</t>
  </si>
  <si>
    <t>a310813b-174a-4876-a44a-794be37b9b7d</t>
  </si>
  <si>
    <t>Дер. Агалатово, д. 114</t>
  </si>
  <si>
    <t>73760dff-47df-479d-b9c0-9dcbd6d7d6a2</t>
  </si>
  <si>
    <t>Дер. Агалатово, д. 115</t>
  </si>
  <si>
    <t>2b45bbf1-5e14-46fa-aed4-b2ea9e3f061d</t>
  </si>
  <si>
    <t>Дер. Агалатово, д. 119</t>
  </si>
  <si>
    <t>03a3c19b-6e94-4bd3-92fc-3f6235cf54d5</t>
  </si>
  <si>
    <t>Дер. Агалатово, д. 127</t>
  </si>
  <si>
    <t>4e9b36da-95af-4374-ab3f-134f3c2b43ed</t>
  </si>
  <si>
    <t>Дер. Агалатово, д. 128</t>
  </si>
  <si>
    <t>5bb6ffdc-5756-4ebb-b4db-0db675858c69</t>
  </si>
  <si>
    <t>Дер. Агалатово, д. 97</t>
  </si>
  <si>
    <t>062cc198-6a5b-4494-8000-0015874d9b55</t>
  </si>
  <si>
    <t>Дер. Агалатово, ул. Жилгородок, д. 1</t>
  </si>
  <si>
    <t>7be18019-8f34-4d1f-8f41-2cf134b066a7</t>
  </si>
  <si>
    <t>Дер. Агалатово, ул. Жилгородок, д. 2</t>
  </si>
  <si>
    <t>8fb978ca-a853-4125-bae6-5da8fe58f4bb</t>
  </si>
  <si>
    <t>Дер. Агалатово, ул. Жилгородок, д. 3</t>
  </si>
  <si>
    <t>0ef98b06-79a4-417e-ab4e-19276e1ba5e0</t>
  </si>
  <si>
    <t>Дер. Агалатово, ул. Жилгородок, д. 4</t>
  </si>
  <si>
    <t>dd47a267-ad8c-49a9-9227-d7cc7dd5e2fa</t>
  </si>
  <si>
    <t>Дер. Агалатово, ул. Жилгородок, д. 5</t>
  </si>
  <si>
    <t>aef9d3c6-1ccc-4550-9f39-cb6547705dbd</t>
  </si>
  <si>
    <t>Дер. Агалатово, ул. Жилгородок, д. 6</t>
  </si>
  <si>
    <t>a963e01b-64cf-4533-8128-a2354aecf9ae</t>
  </si>
  <si>
    <t>Дер. Агалатово, ул. Жилгородок, д. 8</t>
  </si>
  <si>
    <t>c6481551-0ab1-4cef-a131-c8265bdb7e7e</t>
  </si>
  <si>
    <t>Дер. Агалатово, ул. Жилгородок, д. 9</t>
  </si>
  <si>
    <t>33bc0be0-77a3-4973-9d01-ccad3ddbb43b</t>
  </si>
  <si>
    <t>Дер. Вартемяги, ш. Приозерское, д. 1</t>
  </si>
  <si>
    <t>fa0ce826-4c95-41ae-9bf1-dd4aa31c2bc9</t>
  </si>
  <si>
    <t>Дер. Вартемяги, ш. Приозерское, д. 2</t>
  </si>
  <si>
    <t>7be0570e-3f9c-44cf-9acd-43f4cd2ceccf</t>
  </si>
  <si>
    <t>Дер. Вартемяги, ш. Токсовское, д. 4</t>
  </si>
  <si>
    <t>a415d8c7-b650-4f49-8974-e9b301e0addc</t>
  </si>
  <si>
    <t>Дер. Елизаветинка, д. №1/28</t>
  </si>
  <si>
    <t>514eee51-190a-473e-9c64-87eb2051a15b</t>
  </si>
  <si>
    <t>Дер. Елизаветинка, д. №1/31</t>
  </si>
  <si>
    <t>1a3451a8-9412-483a-9da7-d6bd2337c7bd</t>
  </si>
  <si>
    <t>Дер. Елизаветинка, д. №1/32</t>
  </si>
  <si>
    <t>2d7dd36e-28dc-4000-bb83-295b8284f1b5</t>
  </si>
  <si>
    <t>Дер. Елизаветинка, д. №1/36</t>
  </si>
  <si>
    <t>2641d227-9728-41ea-87d0-b2d83447780d</t>
  </si>
  <si>
    <t>Дер. Елизаветинка, д. №1/38</t>
  </si>
  <si>
    <t>122fa43c-0e9b-4087-a0c3-fa416b0b6fc1</t>
  </si>
  <si>
    <t>Дер. Елизаветинка, д. №1/47</t>
  </si>
  <si>
    <t>18e004b9-f4eb-4257-a023-228f6a79b7d3</t>
  </si>
  <si>
    <t>Дер. Елизаветинка, д. №1/48</t>
  </si>
  <si>
    <t>98632b24-f1b8-4af9-91f3-17406d408fa3</t>
  </si>
  <si>
    <t>Пос. Бугры, ул. Парковая, д. 16А</t>
  </si>
  <si>
    <t>Муниципальное образование Бугровское сельское поселение</t>
  </si>
  <si>
    <t>Пос. Бугры, ул. Полевая, д. 6</t>
  </si>
  <si>
    <t>68f11604-adcf-4e86-b4d5-7ce59a66692c</t>
  </si>
  <si>
    <t>Пос. Бугры, ул. Шоссейная, д. 1</t>
  </si>
  <si>
    <t>adaa8ed9-72dc-4245-96f3-6cc069dcff87</t>
  </si>
  <si>
    <t>Пос. Бугры, ул. Шоссейная, д. 20</t>
  </si>
  <si>
    <t>9297deed-deda-477d-959d-88f227e2b7b2</t>
  </si>
  <si>
    <t>Пос. Бугры, ул. Шоссейная, д. 33</t>
  </si>
  <si>
    <t>cbc0db89-4922-4167-9eac-5347eed7db15</t>
  </si>
  <si>
    <t>Г. Всеволожск, ул. Станционная, д. 2</t>
  </si>
  <si>
    <t>Муниципальное образование Город Всеволожск</t>
  </si>
  <si>
    <t>3aab0311-f085-475d-bb38-3ab8adeeaa4b</t>
  </si>
  <si>
    <t>Г. Всеволожск, ул. Станционная, д. 3</t>
  </si>
  <si>
    <t>cb8ddea7-3042-4eb3-ab3f-99ce9fcfdaf9</t>
  </si>
  <si>
    <t>Г. Всеволожск, ул. Станционная, д. 4</t>
  </si>
  <si>
    <t>c9908825-f42f-4a73-b61f-ac69026124a0</t>
  </si>
  <si>
    <t>Г. Всеволожск, ул. 1 линия, д. 13</t>
  </si>
  <si>
    <t>63e30167-a303-4264-b7a8-0a1df5c5f352</t>
  </si>
  <si>
    <t>Г. Всеволожск, ул. 1 линия, д. 25</t>
  </si>
  <si>
    <t>9945e090-4607-4625-9904-0d3c7479b6ff</t>
  </si>
  <si>
    <t>Г. Всеволожск, ул. Александровская, д. 81, корпус 3</t>
  </si>
  <si>
    <t>8e34f4e8-9db3-4664-9fbc-17d57011d7dc</t>
  </si>
  <si>
    <t>Г. Всеволожск, ул. Балашова, д. 8/3</t>
  </si>
  <si>
    <t>f26d46a6-a4c0-444e-b376-622735dd13fc</t>
  </si>
  <si>
    <t>Г. Всеволожск, ул. Василеозерская, д. 5</t>
  </si>
  <si>
    <t>079f0f1b-bce6-48e1-a736-eed3aff0c516</t>
  </si>
  <si>
    <t>Г. Всеволожск, ул. Василеозерская, д. 7</t>
  </si>
  <si>
    <t>00ed8c6b-f1c5-4819-9863-6adbed5e92e6</t>
  </si>
  <si>
    <t>Г. Всеволожск, ул. Дружбы, д. 2</t>
  </si>
  <si>
    <t>5a41e981-7283-4768-bfb3-35ff6e0a8d53</t>
  </si>
  <si>
    <t>Г. Всеволожск, ул. Евграфова, д. 11а</t>
  </si>
  <si>
    <t>a3363211-6106-4f71-bade-18b95586fd0b</t>
  </si>
  <si>
    <t>Г. Всеволожск, ул. Комсомола, д. 11</t>
  </si>
  <si>
    <t>19ae4e5a-31e7-40b1-9817-10c3e14d08ff</t>
  </si>
  <si>
    <t>Г. Всеволожск, ул. Комсомола, д. 7</t>
  </si>
  <si>
    <t>dcc1b1cb-8a0d-42c5-9983-c9ce6749d547</t>
  </si>
  <si>
    <t>Г. Всеволожск, ул. Ленинградская, д. 15, корпус 2</t>
  </si>
  <si>
    <t>30fbb242-60d2-4056-86dd-32e5f448359e</t>
  </si>
  <si>
    <t>Г. Всеволожск, ул. Ленинградская, д. 19, корп. 2</t>
  </si>
  <si>
    <t>5b5cfc61-1e06-43ec-8015-fc7477d258f0</t>
  </si>
  <si>
    <t>Г. Всеволожск, ул. Ленинградская, д. 19, корп. 3</t>
  </si>
  <si>
    <t>dec334b3-3fd5-424f-8d03-b9729a694299</t>
  </si>
  <si>
    <t>Г. Всеволожск, ул. Ленинградская, д. 20, корпус 2</t>
  </si>
  <si>
    <t>15eb63d2-c808-4393-b54e-2a676f0aae33</t>
  </si>
  <si>
    <t>Г. Всеволожск, ул. Ленинградская, д. 21, корпус 1</t>
  </si>
  <si>
    <t>c2a935e8-56d2-4fac-bfbe-fe381e162b1e</t>
  </si>
  <si>
    <t>Г. Всеволожск, ул. Ленинградская, д. 24/84</t>
  </si>
  <si>
    <t>ae7395e9-7205-4120-8a1e-747e557b7de3</t>
  </si>
  <si>
    <t>Г. Всеволожск, ул. Ленинградская, д. 30, корпус 1</t>
  </si>
  <si>
    <t>1f768ebb-5e80-477d-8a2d-c4b9e0981527</t>
  </si>
  <si>
    <t>Г. Всеволожск, ул. Василеозерская, д. 8/6</t>
  </si>
  <si>
    <t>Г. Всеволожск, ул. Ленинградская, д. 34/82</t>
  </si>
  <si>
    <t>b12e9c56-04a3-442c-a2dd-c968925a49c7</t>
  </si>
  <si>
    <t>Г. Всеволожск, ул. Героев, д. 13/90</t>
  </si>
  <si>
    <t>Г. Всеволожск, ул. Магистральная, д. 2</t>
  </si>
  <si>
    <t>407ab622-662e-484b-896f-5f2acc37f8c0</t>
  </si>
  <si>
    <t>Г. Всеволожск, ул. Московская, д. 10</t>
  </si>
  <si>
    <t>0122d9c9-a460-48b1-9705-7d9b1e5f7f53</t>
  </si>
  <si>
    <t>Г. Всеволожск, ул. Московская, д. 12</t>
  </si>
  <si>
    <t>f67c6385-222b-4242-9187-44c1a46cc698</t>
  </si>
  <si>
    <t>Г. Всеволожск, ул. Московская, д. 3</t>
  </si>
  <si>
    <t>4e8b67a6-0fba-4d03-9795-d708e71d8cb4</t>
  </si>
  <si>
    <t>Г. Всеволожск, ул. Московская, д. 5</t>
  </si>
  <si>
    <t>9ebdc761-7c01-4b24-adc7-dfd9fba72213</t>
  </si>
  <si>
    <t>Г. Всеволожск, ул. Московская, д. 7</t>
  </si>
  <si>
    <t>0086562a-9be5-49b7-99f5-dd16e4ad6d56</t>
  </si>
  <si>
    <t>Г. Всеволожск, ул. Московская, д. 8</t>
  </si>
  <si>
    <t>133fea3c-29e3-4c4e-97f4-1ab20269c2ad</t>
  </si>
  <si>
    <t>Г. Всеволожск, ул. Павловская, д. 73</t>
  </si>
  <si>
    <t>c81a983b-e3c3-4c22-8912-ca0bd917c13e</t>
  </si>
  <si>
    <t>Г. Всеволожск, ул. Павловская, д. 75</t>
  </si>
  <si>
    <t>7220c685-2f30-4539-a487-7a1a2084ee23</t>
  </si>
  <si>
    <t>Г. Всеволожск, ул. Павловская, д. 77</t>
  </si>
  <si>
    <t>2ed39972-dc92-464b-82a4-0c0a73aaef91</t>
  </si>
  <si>
    <t>Г. Всеволожск, ул. Пермская, д. 44</t>
  </si>
  <si>
    <t>6fa16acf-7f6f-4bf1-be64-da9f17caa713</t>
  </si>
  <si>
    <t>Г. Всеволожск, ул. Ленинградская, д. 26-А</t>
  </si>
  <si>
    <t>Г. Всеволожск, ул. Плоткина, д. 15</t>
  </si>
  <si>
    <t>4472ec54-dfdf-4113-b8b6-5e419e15cc29</t>
  </si>
  <si>
    <t>Г. Всеволожск, ул. Плоткина, д. 19</t>
  </si>
  <si>
    <t>e020dd59-0f25-4c89-a8c8-3f07a7651c9f</t>
  </si>
  <si>
    <t>Г. Всеволожск, ул. Ленинградская, д. 32, корпус 1</t>
  </si>
  <si>
    <t>Г. Всеволожск, ул. Плоткина, д. 9/73</t>
  </si>
  <si>
    <t>6b5a2d95-4d51-44d9-80e2-c53bfe96d911</t>
  </si>
  <si>
    <t>Г. Всеволожск, ул. Победы, д. 3</t>
  </si>
  <si>
    <t>dfe7adaa-ff3b-4b21-8505-95f441b5e539</t>
  </si>
  <si>
    <t>Г. Всеволожск, ул. Преображенского, д. 16</t>
  </si>
  <si>
    <t>ec977275-4601-4559-8742-85d9afd8e2b0</t>
  </si>
  <si>
    <t>Г. Всеволожск, ул. Преображенского, д. 1а</t>
  </si>
  <si>
    <t>49170b62-3c4d-426d-ba50-fa771e1b5b9b</t>
  </si>
  <si>
    <t>Г. Всеволожск, ул. Приютинская, д. 6</t>
  </si>
  <si>
    <t>68b41e58-f1ee-4100-b3dc-90ddb4ca46c3</t>
  </si>
  <si>
    <t>Г. Всеволожск, ул. Северная, д. 3</t>
  </si>
  <si>
    <t>727467e1-eed4-46fe-9b35-36e18131838c</t>
  </si>
  <si>
    <t>Г. Всеволожск, ул. Северная, д. 5</t>
  </si>
  <si>
    <t>f23cc81a-5d9a-4983-810f-09394c2b15cf</t>
  </si>
  <si>
    <t>Г. Всеволожск, ул. Северная, д. 9</t>
  </si>
  <si>
    <t>e47d06e9-db3e-40c9-9472-c04e44473d2f</t>
  </si>
  <si>
    <t>Г. Всеволожск, ул. Советская, д. 68</t>
  </si>
  <si>
    <t>e77a3370-47f1-4e15-980e-bbc4bb2d9932</t>
  </si>
  <si>
    <t>Г. Всеволожск, ул. Советская, д. 70А</t>
  </si>
  <si>
    <t>af38b5fa-f47b-4980-a256-806d1fd43e3e</t>
  </si>
  <si>
    <t>Г. Всеволожск, ул. Советская, д. 72</t>
  </si>
  <si>
    <t>7a77535c-ec91-4aab-8a7b-60410e6ca483</t>
  </si>
  <si>
    <t>Г. Всеволожск, ул. Советская, д. 74</t>
  </si>
  <si>
    <t>76fccf53-931e-43fd-9acc-b8d4a67ecfa1</t>
  </si>
  <si>
    <t>Г. Всеволожск, ул. Советская, д. 76</t>
  </si>
  <si>
    <t>06dd478f-0095-4527-a394-c13c1c9c8f1e</t>
  </si>
  <si>
    <t>Г. Всеволожск, ул. Советская, д. 78</t>
  </si>
  <si>
    <t>c4082940-cbba-448c-a10e-4d038ebeb5d9</t>
  </si>
  <si>
    <t>Г. Всеволожск, ш. Колтушское, д. 78</t>
  </si>
  <si>
    <t>635a41a3-3443-48c3-af09-902375691714</t>
  </si>
  <si>
    <t>Г. Всеволожск, ш. Колтушское, д. 84</t>
  </si>
  <si>
    <t>249731cb-a1f9-46ca-834a-c7b9b13291d3</t>
  </si>
  <si>
    <t>Г. Всеволожск, ш. Колтушское, д. 86</t>
  </si>
  <si>
    <t>a4231b82-0b0a-4520-b7ea-a66378f34e7e</t>
  </si>
  <si>
    <t>Г. Всеволожск, ш. Колтушское, д. 88</t>
  </si>
  <si>
    <t>43ad36dc-b6fb-4daa-9a36-da6da78a581b</t>
  </si>
  <si>
    <t>Г. Всеволожск, ш. Колтушское, д. 91</t>
  </si>
  <si>
    <t>f594b639-8541-43c0-90e7-e5dd69c4d7b2</t>
  </si>
  <si>
    <t>Г. Всеволожск, ш. Колтушское, д. 92</t>
  </si>
  <si>
    <t>022332b7-e2a7-4821-8565-561e04789d79</t>
  </si>
  <si>
    <t>Г. Всеволожск, ш. Колтушское, д. 93</t>
  </si>
  <si>
    <t>d2de8eb5-e052-4a6c-9d39-3a3fa9519684</t>
  </si>
  <si>
    <t>Г. Всеволожск, ш. Колтушское, д. 100</t>
  </si>
  <si>
    <t>957b8940-a4c0-49c9-b684-ebaf93dc448e</t>
  </si>
  <si>
    <t>Г. Всеволожск, ш. Колтушское, д. 95</t>
  </si>
  <si>
    <t>555717e5-3317-4a58-9724-f8b285b9c535</t>
  </si>
  <si>
    <t>Г.п. Дубровка, ул. Ленинградская, д. 1</t>
  </si>
  <si>
    <t>Муниципальное образование Дубровское городское поселение</t>
  </si>
  <si>
    <t>a1823e2a-1e05-41fa-b8ac-1fdea0d047eb</t>
  </si>
  <si>
    <t>Г.п. Дубровка, ул. Ленинградская, д. 2</t>
  </si>
  <si>
    <t>8dd0355d-df66-4c3f-aaac-513d38ec5de0</t>
  </si>
  <si>
    <t>Г.п. Дубровка, ул. Ленинградская, д. 5</t>
  </si>
  <si>
    <t>1e5b74f1-8808-460a-b7b7-545c2b79fc64</t>
  </si>
  <si>
    <t>Г.п. Дубровка, ул. Ленинградская, д. 6</t>
  </si>
  <si>
    <t>1a3ddd6c-e858-4172-9bfb-bd623cfdd0d6</t>
  </si>
  <si>
    <t>Г.п. Дубровка, ул. Ленинградская, д. 8</t>
  </si>
  <si>
    <t>54aa80a9-d255-4f72-aa51-aeba578922ec</t>
  </si>
  <si>
    <t>Г.п. Дубровка, ул. Пионерская, д. 1</t>
  </si>
  <si>
    <t>ae6f0d41-a983-4b35-9bf1-a008e029b637</t>
  </si>
  <si>
    <t>Г.п. Дубровка, ул. Пионерская, д. 11</t>
  </si>
  <si>
    <t>1761d93d-431c-48b6-9757-7a3f957ae89f</t>
  </si>
  <si>
    <t>Г.п. Дубровка, ул. Пионерская, д. 2</t>
  </si>
  <si>
    <t>5511d7d0-eb8f-4d81-81c0-a2b07a96e35e</t>
  </si>
  <si>
    <t>Г.п. Дубровка, ул. Пионерская, д. 3</t>
  </si>
  <si>
    <t>e3e01a23-f588-42e4-ba9c-801dc5a6caf4</t>
  </si>
  <si>
    <t>Г.п. Дубровка, ул. Пионерская, д. 4</t>
  </si>
  <si>
    <t>6406e5ac-6193-47a5-bcb8-917125d38c19</t>
  </si>
  <si>
    <t>Г.п. Дубровка, ул. Пионерская, д. 5</t>
  </si>
  <si>
    <t>20fafee5-976d-4cfd-886e-7e2d5f58d523</t>
  </si>
  <si>
    <t>Г.п. Дубровка, ул. Пионерская, д. 6</t>
  </si>
  <si>
    <t>f637c9f8-0322-4079-aa0f-59e2a268e74c</t>
  </si>
  <si>
    <t>Г.п. Дубровка, ул. Советская, д. 25А</t>
  </si>
  <si>
    <t>30a1f5fe-bb4e-4c06-b7b7-fd81da4680e8</t>
  </si>
  <si>
    <t>Г.п. Дубровка, ул. Советская, д. 27А</t>
  </si>
  <si>
    <t>61465cc1-cf81-4610-822b-b434c6b972a9</t>
  </si>
  <si>
    <t>Г.п. Дубровка, ул. Советская, д. 29</t>
  </si>
  <si>
    <t>4ff4de84-218a-42cc-8d15-8948d5ef89f6</t>
  </si>
  <si>
    <t>Г.п. Дубровка, ул. Советская, д. 35</t>
  </si>
  <si>
    <t>c04614f6-b978-49e5-915e-ce819812e9c1</t>
  </si>
  <si>
    <t>Г.п. Дубровка, ул. Советская, д. 35А</t>
  </si>
  <si>
    <t>53ba3c97-9e9f-4e0f-a684-3dbe055ff03f</t>
  </si>
  <si>
    <t>Г.п. Дубровка, ул. Советская, д. 37</t>
  </si>
  <si>
    <t>fb41392a-b138-4058-b6f8-f7a10f28d28f</t>
  </si>
  <si>
    <t>Г.п. Дубровка, ул. Советская, д. 4</t>
  </si>
  <si>
    <t>a701e8b3-5fad-467a-b7de-e97edd70d698</t>
  </si>
  <si>
    <t>Г.п. Дубровка, ул. Томилина, д. 1</t>
  </si>
  <si>
    <t>b12e4ea8-07c9-480f-8505-e91f6f1f4460</t>
  </si>
  <si>
    <t>Г.п. Дубровка, ул. Школьная, д. 19</t>
  </si>
  <si>
    <t>72bebdc1-5676-404c-9e49-cb1de32eda0f</t>
  </si>
  <si>
    <t>Г.п. Дубровка, ул. Школьная, д. 20</t>
  </si>
  <si>
    <t>5ff1cd37-6b59-415e-b7e3-fe313c93da60</t>
  </si>
  <si>
    <t>Г.п. Дубровка, ул. Школьная, д. 20А</t>
  </si>
  <si>
    <t>9585b9f8-5777-4a1f-85f8-7930360feef0</t>
  </si>
  <si>
    <t>Г.п. Дубровка, ул. Школьная, д. 22</t>
  </si>
  <si>
    <t>ae1ceb7e-99bf-4796-b8cd-ca6058ed60e9</t>
  </si>
  <si>
    <t>Г.п. Дубровка, ул. Школьная, д. 24А</t>
  </si>
  <si>
    <t>c6a5dd89-4d28-464b-9530-a61752655350</t>
  </si>
  <si>
    <t>Г.п. Дубровка, ул. Школьная, д. 26А</t>
  </si>
  <si>
    <t>04991509-485f-4fe3-9a16-002c394147a2</t>
  </si>
  <si>
    <t>Г.п. Дубровка, ул. Школьная, д. 32А</t>
  </si>
  <si>
    <t>c8a82f34-8c39-4826-8423-74608ae92e6c</t>
  </si>
  <si>
    <t>Г.п. Дубровка, ул. Школьная, д. 34</t>
  </si>
  <si>
    <t>544ae6e4-780c-48bc-af43-727d8b6c7847</t>
  </si>
  <si>
    <t>Г.п. Дубровка, ул. Школьная, д. 34А</t>
  </si>
  <si>
    <t>8620bee4-2295-4465-9019-96ba1452b3f3</t>
  </si>
  <si>
    <t>Г.п. Янино-1, ул. Военный городок, д. 1</t>
  </si>
  <si>
    <t>Муниципальное образование Заневское городское поселение</t>
  </si>
  <si>
    <t>12f6605b-212f-41f9-850a-49527a10ea66</t>
  </si>
  <si>
    <t>Г.п. Янино-1, ул. Военный городок, д. 29</t>
  </si>
  <si>
    <t>fc83b343-b783-4c30-9d1d-d740aa48e91c</t>
  </si>
  <si>
    <t>Г.п. Янино-1, ул. Новая, д. 1</t>
  </si>
  <si>
    <t>cbb2a4d2-3abe-4b78-ad73-874e4f23500b</t>
  </si>
  <si>
    <t>Г.п. Янино-1, ул. Новая, д. 3</t>
  </si>
  <si>
    <t>fc72f507-e8cc-41e6-896f-ceaeb477e7f9</t>
  </si>
  <si>
    <t>Г.п. Янино-1, ул. Новая, д. 4</t>
  </si>
  <si>
    <t>f7a524fe-050e-498c-bfa3-67076bf3baa7</t>
  </si>
  <si>
    <t>Г.п. Янино-1, ул. Новая, д. 5</t>
  </si>
  <si>
    <t>d6779940-c46e-46fe-87ce-91ed75a94ec4</t>
  </si>
  <si>
    <t>Г.п. Янино-1, ул. Новая, д. 8</t>
  </si>
  <si>
    <t>d02f2685-9600-4231-9b7d-c52635bbd0bb</t>
  </si>
  <si>
    <t>Дер. Кальтино, д. 1</t>
  </si>
  <si>
    <t>Муниципальное образование Колтушское сельское поселение</t>
  </si>
  <si>
    <t>1757c2aa-f9fc-4676-acbd-6efbcc5b41d7</t>
  </si>
  <si>
    <t>Дер. Кальтино, д. 2</t>
  </si>
  <si>
    <t>f539aaff-2bc3-42ad-bccd-6b47de19aa15</t>
  </si>
  <si>
    <t>Дер. Разметелево, д. 1</t>
  </si>
  <si>
    <t>f262bdfc-d4b0-437d-8009-a1dcd19a8085</t>
  </si>
  <si>
    <t>Дер. Разметелево, д. 2</t>
  </si>
  <si>
    <t>21390bee-1a39-4ff0-9606-62727e132272</t>
  </si>
  <si>
    <t>Дер. Разметелево, д. 3</t>
  </si>
  <si>
    <t>c0d9b50c-9c04-46e6-89c5-a58f425d8eb7</t>
  </si>
  <si>
    <t>Дер. Разметелево, д. 5</t>
  </si>
  <si>
    <t>ecbafa87-8a30-45d3-8dd0-1545dca27e2e</t>
  </si>
  <si>
    <t>Дер. Разметелево, д. 6</t>
  </si>
  <si>
    <t>3418f6f6-1d54-435a-b85c-921546c3f5b1</t>
  </si>
  <si>
    <t>Дер. Старая, д. 1</t>
  </si>
  <si>
    <t>36dcbf91-1735-4717-8f3e-c0137cc6b464</t>
  </si>
  <si>
    <t>Дер. Старая, д. 3</t>
  </si>
  <si>
    <t>99cdf2b8-9b73-4567-9c4b-9620c632502e</t>
  </si>
  <si>
    <t>Дер. Старая, д. 5</t>
  </si>
  <si>
    <t>3f75ed5b-560d-49e9-8817-67577a927a3f</t>
  </si>
  <si>
    <t>Дер. Старая, д. 7</t>
  </si>
  <si>
    <t>41e13bfe-47b2-4121-9eba-a3efa660d59b</t>
  </si>
  <si>
    <t>Дер. Старая, д. 9</t>
  </si>
  <si>
    <t>b090a86b-8edb-45e1-a10d-8d26353054d3</t>
  </si>
  <si>
    <t>Дер. Старая, пер. Школьный, д. 12</t>
  </si>
  <si>
    <t>ca763f2c-b316-40ad-962d-99be136a2477</t>
  </si>
  <si>
    <t>Дер. Старая, пер. Школьный, д. 14</t>
  </si>
  <si>
    <t>36563ce0-4b4c-412c-8828-358816600c8c</t>
  </si>
  <si>
    <t>Дер. Старая, пер. Школьный, д. 16</t>
  </si>
  <si>
    <t>ef100e3f-6f81-49ba-8dd2-d9e43c758603</t>
  </si>
  <si>
    <t>Дер. Старая, пер. Школьный, д. 20</t>
  </si>
  <si>
    <t>93d2c32b-03eb-49fd-80b0-093d0206a7f6</t>
  </si>
  <si>
    <t>Дер. Старая, ул. Верхняя, д. 16</t>
  </si>
  <si>
    <t>23afdb3d-0fac-4b2c-9e0a-9f72518517ff</t>
  </si>
  <si>
    <t>Дер. Хапо-Ое, д. 1</t>
  </si>
  <si>
    <t>8ac244c9-d28b-4243-a14b-f1b757aeb0b3</t>
  </si>
  <si>
    <t>Дер. Хапо-Ое, д. 2</t>
  </si>
  <si>
    <t>5a130cb4-c2c4-4743-8d96-bb89131f890f</t>
  </si>
  <si>
    <t>Пос. Воейково, д. 7</t>
  </si>
  <si>
    <t>9b564d31-001f-4a2d-81fe-6bc100081280</t>
  </si>
  <si>
    <t>Пос. Воейково, д. 1</t>
  </si>
  <si>
    <t>bbcbd7fd-7e0d-4376-a53e-5def18947af4</t>
  </si>
  <si>
    <t>Пос. Воейково, д. 13</t>
  </si>
  <si>
    <t>804ec1eb-d801-4437-9d94-4445346d44e7</t>
  </si>
  <si>
    <t>Пос. Воейково, д. 2</t>
  </si>
  <si>
    <t>e5837c9a-1ae2-4da7-a378-9854d4900f45</t>
  </si>
  <si>
    <t>Пос. Воейково, д. 3</t>
  </si>
  <si>
    <t>34258f4d-1e3e-4672-b9d9-320dfa3ad4bb</t>
  </si>
  <si>
    <t>Пос. Воейково, д. 39</t>
  </si>
  <si>
    <t>2741d3cc-cc9b-433d-b315-d811d9d7894e</t>
  </si>
  <si>
    <t>Пос. Воейково, д. 5</t>
  </si>
  <si>
    <t>3d8afffc-bc7d-4a99-89cd-2edb9e558de4</t>
  </si>
  <si>
    <t>Пос. Воейково, д. 9</t>
  </si>
  <si>
    <t>065b09cb-85f3-41c5-8427-5b37a6602fe7</t>
  </si>
  <si>
    <t>С. Павлово, ул. Быкова, д. 13</t>
  </si>
  <si>
    <t>677ea9cd-e81d-4d5e-b940-14e4c8551cec</t>
  </si>
  <si>
    <t>С. Павлово, ул. Быкова, д. 15</t>
  </si>
  <si>
    <t>685a1dea-0b51-4e38-af26-fbd53d21fce2</t>
  </si>
  <si>
    <t>С. Павлово, ул. Быкова, д. 19а</t>
  </si>
  <si>
    <t>e051c333-3cdc-4f24-9332-884e27c10878</t>
  </si>
  <si>
    <t>С. Павлово, ул. Быкова, д. 19б</t>
  </si>
  <si>
    <t>1d4a970c-fb68-4dde-8f06-25fb0a24f027</t>
  </si>
  <si>
    <t>С. Павлово, ул. Быкова, д. 21</t>
  </si>
  <si>
    <t>a0ee496c-a240-4f9b-bf5f-a7c4764c219f</t>
  </si>
  <si>
    <t>Дер. Старая, ул. Верхняя, д. 20</t>
  </si>
  <si>
    <t>С. Павлово, ул. Быкова, д. 21а</t>
  </si>
  <si>
    <t>ec66fd57-32a7-4d1d-85fd-c92cc0c9133f</t>
  </si>
  <si>
    <t>Дер. Старая, ул. Верхняя, д. 22</t>
  </si>
  <si>
    <t>С. Павлово, ул. Быкова, д. 21б</t>
  </si>
  <si>
    <t>3eb6acb6-ab55-439d-9ccf-e404196e076f</t>
  </si>
  <si>
    <t>С. Павлово, ул. Быкова, д. 23</t>
  </si>
  <si>
    <t>95d06530-4152-4ff4-8ba4-db77b0a66521</t>
  </si>
  <si>
    <t>С. Павлово, ул. Быкова, д. 27</t>
  </si>
  <si>
    <t>d3e61d78-0389-41d2-8667-465e3d8c6e41</t>
  </si>
  <si>
    <t>С. Павлово, ул. Быкова, д. 31</t>
  </si>
  <si>
    <t>766d8c9e-7caa-40c9-9085-3039f71346ba</t>
  </si>
  <si>
    <t>С. Павлово, ул. Быкова, д. 35</t>
  </si>
  <si>
    <t>0598b35a-4dbe-4768-8ce2-14ebd9a59c20</t>
  </si>
  <si>
    <t>С. Павлово, ул. Быкова, д. 37</t>
  </si>
  <si>
    <t>1f66b9d3-65e2-42bf-9172-3de4fcae020c</t>
  </si>
  <si>
    <t>Г.п. Кузьмоловский, ул. Железнодорожная, д. 10а</t>
  </si>
  <si>
    <t>Муниципальное образование Кузьмоловское городское поселение</t>
  </si>
  <si>
    <t>975e2bd7-7c5a-4e08-b9c6-0800f51f588f</t>
  </si>
  <si>
    <t>Г.п. Кузьмоловский, ул. Железнодорожная, д. 14</t>
  </si>
  <si>
    <t>31dbf350-0329-4ce4-9937-1c1bd41e3ece</t>
  </si>
  <si>
    <t>Г.п. Кузьмоловский, ул. Железнодорожная, д. 16</t>
  </si>
  <si>
    <t>84458dee-74bd-4ae9-b23c-3b4aaad4191a</t>
  </si>
  <si>
    <t>Г.п. Кузьмоловский, ул. Железнодорожная, д. 18а</t>
  </si>
  <si>
    <t>7cadb65d-10c9-493b-9916-7ab9f42f2a4a</t>
  </si>
  <si>
    <t>Г.п. Кузьмоловский, ул. Железнодорожная, д. 20</t>
  </si>
  <si>
    <t>228dc2f6-2a6e-4d79-ac88-4891552b299a</t>
  </si>
  <si>
    <t>Г.п. Кузьмоловский, ул. Железнодорожная, д. 4</t>
  </si>
  <si>
    <t>7eb43763-48b7-4f1e-a2d6-f554df74d65d</t>
  </si>
  <si>
    <t>Г.п. Кузьмоловский, ул. Ленинградское шоссе, д. 10</t>
  </si>
  <si>
    <t>993d4c74-a1e5-4c3c-a325-03228ef06e60</t>
  </si>
  <si>
    <t>Г.п. Кузьмоловский, ул. Ленинградское шоссе, д. 12</t>
  </si>
  <si>
    <t>600b5c00-beb8-4ce7-a53f-d20f2eaf4b04</t>
  </si>
  <si>
    <t>Г.п. Кузьмоловский, ул. Ленинградское шоссе, д. 2</t>
  </si>
  <si>
    <t>f858a6e7-e12f-4b43-b55d-1b883e340b80</t>
  </si>
  <si>
    <t>Г.п. Кузьмоловский, ул. Ленинградское шоссе, д. 4</t>
  </si>
  <si>
    <t>a6b71a21-ad37-4dd8-bbf7-455370e7467b</t>
  </si>
  <si>
    <t>Г.п. Кузьмоловский, ул. Ленинградское шоссе, д. 6</t>
  </si>
  <si>
    <t>b778e383-4d5e-4ffd-949b-e8399fb4e937</t>
  </si>
  <si>
    <t>Г.п. Кузьмоловский, ул. Молодежная, д. 1</t>
  </si>
  <si>
    <t>b5387afc-b52c-4d06-a0b4-f25b3076c189</t>
  </si>
  <si>
    <t>Г.п. Кузьмоловский, ул. Молодежная, д. 10</t>
  </si>
  <si>
    <t>2fcc7559-af8a-47cf-8227-e5bfaed444b7</t>
  </si>
  <si>
    <t>Г.п. Кузьмоловский, ул. Молодежная, д. 13а</t>
  </si>
  <si>
    <t>9a93c987-ddbe-45a9-802e-b2e5dcac6551</t>
  </si>
  <si>
    <t>Г.п. Кузьмоловский, ул. Молодежная, д. 20</t>
  </si>
  <si>
    <t>a78df68e-0c7e-481a-8019-2e3225ce101b</t>
  </si>
  <si>
    <t>Г.п. Кузьмоловский, ул. Молодежная, д. 9а</t>
  </si>
  <si>
    <t>8509b08b-580a-4011-8b98-813470a1f2e3</t>
  </si>
  <si>
    <t>Г.п. Кузьмоловский, ул. Пионерская, д. 4</t>
  </si>
  <si>
    <t>fdb47c9d-279f-460b-b8f1-61858155b910</t>
  </si>
  <si>
    <t>Г.п. Кузьмоловский, ул. Заозерная, д. 5</t>
  </si>
  <si>
    <t>Г.п. Кузьмоловский, ул. Пионерская, д. 6</t>
  </si>
  <si>
    <t>ab672250-2e49-41cd-9fff-ccedb80c1fd5</t>
  </si>
  <si>
    <t>Г.п. Кузьмоловский, ул. Победы, д. 11</t>
  </si>
  <si>
    <t>f327ef5c-fb97-4ca7-9276-7c9065f4df8f</t>
  </si>
  <si>
    <t>Г.п. Кузьмоловский, ул. Рядового Л. Иванова, д. 19</t>
  </si>
  <si>
    <t>e2bc1d93-004d-4dc8-be2f-aea8e4f4f52c</t>
  </si>
  <si>
    <t>Г.п. Кузьмоловский, ул. Рядового Л. Иванова, д. 25</t>
  </si>
  <si>
    <t>1dc6d45b-4830-4c63-a1f4-25ad70f4c96e</t>
  </si>
  <si>
    <t>Г.п. Кузьмоловский, ул. Рядового Л. Иванова, д. 3</t>
  </si>
  <si>
    <t>7f2304dc-8140-4310-971b-489c3910cab9</t>
  </si>
  <si>
    <t>Г.п. Кузьмоловский, ул. Рядового Л. Иванова, д. 6</t>
  </si>
  <si>
    <t>60a0459f-674b-4692-a1bd-87b95c2c2fb7</t>
  </si>
  <si>
    <t>Г.п. Кузьмоловский, ул. Рядового Л. Иванова, д. 8</t>
  </si>
  <si>
    <t>81f86233-5473-4ba1-ab68-cc545f3bdcd9</t>
  </si>
  <si>
    <t>Г.п. Кузьмоловский, ул. Спортивная, д. 1</t>
  </si>
  <si>
    <t>394b06c6-ab7b-4124-b119-d919ba23dec5</t>
  </si>
  <si>
    <t>Г.п. Кузьмоловский, ул. Строителей, д. 3</t>
  </si>
  <si>
    <t>33753432-7a35-47a4-93b8-119d64a2d876</t>
  </si>
  <si>
    <t>Г.п. Кузьмоловский, ул. Строителей, д. 5</t>
  </si>
  <si>
    <t>0b7a1dc7-d263-4c26-855d-291fe1640af1</t>
  </si>
  <si>
    <t>Г.п. Кузьмоловский, ул. Строителей, д. 7</t>
  </si>
  <si>
    <t>afe05325-5a72-4c1a-b388-3fe38b7f06e4</t>
  </si>
  <si>
    <t>Г.п. Кузьмоловский, ул. Строителей, д. 9</t>
  </si>
  <si>
    <t>61f17c49-4b08-4a45-9f9e-4ef02dce4a58</t>
  </si>
  <si>
    <t>Г.п. Кузьмоловский, ул. Школьная, д. 11а</t>
  </si>
  <si>
    <t>fe3b8c79-e8af-4c83-a974-e34710003c47</t>
  </si>
  <si>
    <t>Г.п. Кузьмоловский, ул. Школьная, д. 8</t>
  </si>
  <si>
    <t>8561e6a5-4cc9-4dfd-a1df-39f2454ef324</t>
  </si>
  <si>
    <t>Дер. Гарболово, д. 192</t>
  </si>
  <si>
    <t>Муниципальное образование Куйвозовское сельское поселение</t>
  </si>
  <si>
    <t>4d2c7987-bac5-4024-aeef-1ef08a46b9be</t>
  </si>
  <si>
    <t>Дер. Гарболово, д. 193</t>
  </si>
  <si>
    <t>a59f5888-ede7-4842-8e3c-7e1fa7504e4e</t>
  </si>
  <si>
    <t>Дер. Гарболово, д. 199</t>
  </si>
  <si>
    <t>620868b2-cfc6-4166-bc56-70079c7b3973</t>
  </si>
  <si>
    <t>Дер. Гарболово, д. 206</t>
  </si>
  <si>
    <t>fc120cbb-a1cd-4c2c-a3c3-1ef677b3da30</t>
  </si>
  <si>
    <t>Дер. Гарболово, д. 207</t>
  </si>
  <si>
    <t>c3251676-0429-4623-923f-f1146e11ba78</t>
  </si>
  <si>
    <t>Дер. Гарболово, д. 214</t>
  </si>
  <si>
    <t>0eabc8eb-403f-41ca-bfcc-a21dfbc71db2</t>
  </si>
  <si>
    <t>Дер. Гарболово, д. 1</t>
  </si>
  <si>
    <t>1a904138-c213-4ddb-9fb6-8110c8d389d1</t>
  </si>
  <si>
    <t>Дер. Гарболово, д. 12</t>
  </si>
  <si>
    <t>3d750b23-be37-4a58-8d77-4a0e468347d0</t>
  </si>
  <si>
    <t>Дер. Гарболово, д. 13</t>
  </si>
  <si>
    <t>93b2aebf-954d-42a5-a1cd-d13855139238</t>
  </si>
  <si>
    <t>Дер. Гарболово, д. 3</t>
  </si>
  <si>
    <t>29821b52-1c3c-4134-a9e4-e3a5b409e719</t>
  </si>
  <si>
    <t>Дер. Екатериновка, ул. Забогонского, д. 2</t>
  </si>
  <si>
    <t>c7b06421-8b81-41f4-a86f-c3c00483c194</t>
  </si>
  <si>
    <t>Дер. Екатериновка, ул. Забогонского, д. 4</t>
  </si>
  <si>
    <t>0da0b69c-01b2-4bf1-9e02-32a8049db207</t>
  </si>
  <si>
    <t>Дер. Екатериновка, ул. Забогонского, д. 6</t>
  </si>
  <si>
    <t>43e562c0-246e-4c37-b798-21c56ce98953</t>
  </si>
  <si>
    <t>Дер. Керро, д. 122</t>
  </si>
  <si>
    <t>dfac4fc0-8825-4d87-ae99-866939afabd5</t>
  </si>
  <si>
    <t>Дер. Керро, д. 112</t>
  </si>
  <si>
    <t>7d723703-c4ac-4737-bcea-635faed308cd</t>
  </si>
  <si>
    <t>Дер. Керро, д. 113</t>
  </si>
  <si>
    <t>32a2f288-cc84-4284-87ee-50901dbad8ab</t>
  </si>
  <si>
    <t>Дер. Керро, д. 121</t>
  </si>
  <si>
    <t>026f9542-c3a3-49b6-bb41-c1abe97c97a5</t>
  </si>
  <si>
    <t>Дер. Керро, д. 128</t>
  </si>
  <si>
    <t>ec935410-a5d8-4a31-9cf2-b65779542cf3</t>
  </si>
  <si>
    <t>Дер. Матокса, д. 16</t>
  </si>
  <si>
    <t>652c9bad-dd19-44cc-af50-9ed70875f150</t>
  </si>
  <si>
    <t>Дер. Матокса, д. 3</t>
  </si>
  <si>
    <t>f27d3d03-b8a2-4e18-807e-50fcde6a784b</t>
  </si>
  <si>
    <t>Дер. Ненимяки, д. 74</t>
  </si>
  <si>
    <t>51f2d7a9-dd22-4252-8e38-3e6b17c0a5f3</t>
  </si>
  <si>
    <t>Дер. Ненимяки, д. 75</t>
  </si>
  <si>
    <t>e40d7aec-5e45-4402-a98c-1f9247a1f54b</t>
  </si>
  <si>
    <t>Дер. Ненимяки, д. 76</t>
  </si>
  <si>
    <t>80131d38-eb50-47ce-a2e5-03c4141fcb3f</t>
  </si>
  <si>
    <t>Дер. Ненимяки, д. 78</t>
  </si>
  <si>
    <t>cf7d31c1-cb0c-456f-8a3b-9c02b4761f23</t>
  </si>
  <si>
    <t>Дер. Ненимяки, д. 82</t>
  </si>
  <si>
    <t>b5d75216-d061-4fef-b1e7-38d71ece047a</t>
  </si>
  <si>
    <t>Дер. Ненимяки, д. 83</t>
  </si>
  <si>
    <t>b714e7d6-a32c-4233-b70e-42fdcecfbf6f</t>
  </si>
  <si>
    <t>Пос. Лесное, д. 10</t>
  </si>
  <si>
    <t>c5fafac8-b640-4bec-bcc2-e92e13dec44f</t>
  </si>
  <si>
    <t>Пос. Лесное, д. 11</t>
  </si>
  <si>
    <t>a787cfab-233e-450b-87de-024690692bda</t>
  </si>
  <si>
    <t>Пос. Лесное, д. 12</t>
  </si>
  <si>
    <t>cd17c8bd-8e5c-44f8-92fe-c30518aa4470</t>
  </si>
  <si>
    <t>Пос. Лесное, д. 13</t>
  </si>
  <si>
    <t>13c5e7fc-4783-4981-8c46-f72bef274ee5</t>
  </si>
  <si>
    <t>Пос. Лесное, д. 14</t>
  </si>
  <si>
    <t>811d7e6b-7e12-41e0-a74d-612756cfef80</t>
  </si>
  <si>
    <t>Пос. Лесное, д. 15</t>
  </si>
  <si>
    <t>65b4eef1-1f50-4094-bd65-4854716927a1</t>
  </si>
  <si>
    <t>Пос. Лесное, д. 16</t>
  </si>
  <si>
    <t>fcb728f7-4961-495b-b53f-87c933f885e1</t>
  </si>
  <si>
    <t>Пос. Лесное, д. 17</t>
  </si>
  <si>
    <t>f2c67b7c-475f-481c-a79b-3e663630f2f7</t>
  </si>
  <si>
    <t>Пос. Лесное, д. 7</t>
  </si>
  <si>
    <t>cc5be7c9-8329-4779-9045-c11bcd9a90fc</t>
  </si>
  <si>
    <t>Пос. Лесное, д. 8</t>
  </si>
  <si>
    <t>4b86a860-3261-41fb-8941-d568dccb8cc0</t>
  </si>
  <si>
    <t>Пос. Лесное, д. 9</t>
  </si>
  <si>
    <t>e0963f4e-f461-4862-8731-3b6db9df82d0</t>
  </si>
  <si>
    <t>Пос. Стеклянный, д. 30</t>
  </si>
  <si>
    <t>845460f6-a25f-4421-ac5d-1d0eb65c3c96</t>
  </si>
  <si>
    <t>Пос. Стеклянный, д. 31</t>
  </si>
  <si>
    <t>4336696a-d698-4757-b8bf-e5a151f1a1ca</t>
  </si>
  <si>
    <t>Пос. Стеклянный, д. 33</t>
  </si>
  <si>
    <t>a62630b9-ef5c-4aba-8b30-b6a7de1e521c</t>
  </si>
  <si>
    <t>Пос. Стеклянный, д. 34</t>
  </si>
  <si>
    <t>91525c37-f568-42b6-9cb7-5d4be1d48eab</t>
  </si>
  <si>
    <t>Пос. Стеклянный, д. 35</t>
  </si>
  <si>
    <t>a2957886-b393-42e6-940c-74b788429d10</t>
  </si>
  <si>
    <t>Пос. Стеклянный, д. 36</t>
  </si>
  <si>
    <t>9a783c80-b3bc-4753-998e-2be0409d3f40</t>
  </si>
  <si>
    <t>Пос. Стеклянный, д. 38</t>
  </si>
  <si>
    <t>90afe102-19c7-48c8-bd5a-a3f0d1c91cc1</t>
  </si>
  <si>
    <t>Пос. Стеклянный, ул. Дружбы, д. 1</t>
  </si>
  <si>
    <t>75a1a009-81c7-401d-af0d-d8980acb5e51</t>
  </si>
  <si>
    <t>Пос. Стеклянный, ул. Дружбы, д. 2</t>
  </si>
  <si>
    <t>2815302c-eff6-47a6-aeb6-ab5d81008070</t>
  </si>
  <si>
    <t>Пос. Стеклянный, ул. Жданова, д. 1</t>
  </si>
  <si>
    <t>0ab268d2-4041-41ca-9b27-3d258c2cb3c8</t>
  </si>
  <si>
    <t>Пос. Стеклянный, ул. Жданова, д. 2</t>
  </si>
  <si>
    <t>0f4bd276-81cd-4e94-bb70-6d7c6ee7dfb9</t>
  </si>
  <si>
    <t>Пос. Стеклянный, ул. Жданова, д. 3</t>
  </si>
  <si>
    <t>05cab96c-dd6b-4225-a9e7-e935ead4d9f0</t>
  </si>
  <si>
    <t>Дер. Лесколово, ул. Красноборская, д. 10</t>
  </si>
  <si>
    <t>Муниципальное образование Лесколовское сельское поселение</t>
  </si>
  <si>
    <t>0ead0dc5-3d35-4213-ba42-31a2558b29ec</t>
  </si>
  <si>
    <t>Дер. Лесколово, ул. Красноборская, д. 11</t>
  </si>
  <si>
    <t>284a8b28-5532-4ecb-9f25-520317b7bf62</t>
  </si>
  <si>
    <t>Дер. Лесколово, ул. Красноборская, д. 12</t>
  </si>
  <si>
    <t>b9959a48-d98c-48c0-af00-627ad61ccdc5</t>
  </si>
  <si>
    <t>Дер. Лесколово, ул. Красноборская, д. 13</t>
  </si>
  <si>
    <t>52d18913-7ff9-462c-a196-e681748a6c86</t>
  </si>
  <si>
    <t>Пос. Осельки, д. 105</t>
  </si>
  <si>
    <t>92e179a3-6d84-40db-95b9-6987d7fb7ae5</t>
  </si>
  <si>
    <t>Пос. Осельки, д. 106</t>
  </si>
  <si>
    <t>15d61212-c20f-4e3c-9c1b-f14af1e1ac91</t>
  </si>
  <si>
    <t>Пос. Осельки, д. 107</t>
  </si>
  <si>
    <t>2ff7a634-dbb0-47a8-a941-0eadc2838fd4</t>
  </si>
  <si>
    <t>Пос. Осельки, д. 112</t>
  </si>
  <si>
    <t>e3328572-0cb1-45b4-9005-7bab4aac5f92</t>
  </si>
  <si>
    <t>Пос. Осельки, д. 2</t>
  </si>
  <si>
    <t>f0425065-3e7c-446b-b5ad-a65a6ef34ede</t>
  </si>
  <si>
    <t>Пос. Осельки, д. 3</t>
  </si>
  <si>
    <t>a0b40ce0-fef1-47a5-b095-83b95328913d</t>
  </si>
  <si>
    <t>Г.п. им. Морозова, квартал ст. Петрокрепость, д. 3</t>
  </si>
  <si>
    <t>Муниципальное образование Морозовское городское поселение</t>
  </si>
  <si>
    <t>7c004f23-469f-4ed1-b5e7-63b5f59e522b</t>
  </si>
  <si>
    <t>Г.п. им. Морозова, квартал ст. Петрокрепость, д. 4</t>
  </si>
  <si>
    <t>30299ebc-aead-47a9-8d7f-b378816bdf78</t>
  </si>
  <si>
    <t>Г.п. им. Морозова, квартал ст. Петрокрепость, д. 5</t>
  </si>
  <si>
    <t>d4d7a8f7-98c6-4fc8-b587-6227da69d466</t>
  </si>
  <si>
    <t>Г.п. им. Морозова, ул. Жука, д. 2</t>
  </si>
  <si>
    <t>2a9233cd-f7cd-4d9b-9169-04cd07fd5f19</t>
  </si>
  <si>
    <t>Г.п. им. Морозова, ул. Жука, д. 4</t>
  </si>
  <si>
    <t>ee698787-eae0-4c29-a588-0f0058563407</t>
  </si>
  <si>
    <t>Г.п. им. Морозова, Площадь Культуры, д. 1</t>
  </si>
  <si>
    <t>1846fde0-c31f-4176-8489-b8e80ac6de8a</t>
  </si>
  <si>
    <t>Г.п. им. Морозова, Площадь Культуры, д. 2</t>
  </si>
  <si>
    <t>822614c3-1f51-4c26-8aee-2c2e59210f1c</t>
  </si>
  <si>
    <t>Г.п. им. Морозова, ул. Ладожская, д. 41</t>
  </si>
  <si>
    <t>8d6f8c90-f4bc-4667-98fc-505cdb32de43</t>
  </si>
  <si>
    <t>Г.п. им. Морозова, ул. Ладожская, д. 43</t>
  </si>
  <si>
    <t>d6eef9b0-c918-40cf-a4e9-81875da127af</t>
  </si>
  <si>
    <t>Г.п. им. Морозова, ул. Ладожская, д. 44</t>
  </si>
  <si>
    <t>ce9abe6b-4918-466e-9a18-ce8bcaf1cf00</t>
  </si>
  <si>
    <t>Г.п. им. Морозова, ул. Ладожская, д. 45</t>
  </si>
  <si>
    <t>dd436e55-1e75-4a02-bd7d-eb97647fe14f</t>
  </si>
  <si>
    <t>Г.п. им. Морозова, ул. Ладожская, д. 45, кор. 2</t>
  </si>
  <si>
    <t>de604222-cfc0-47e7-a828-fc7a7718e2a1</t>
  </si>
  <si>
    <t>Г.п. им. Морозова, ул. Ладожская, д. 45, кор. 3</t>
  </si>
  <si>
    <t>daccd37d-9a1f-49cf-a602-fc8c0b9cef96</t>
  </si>
  <si>
    <t>Г.п. им. Морозова, ул. Ладожская, д. 46</t>
  </si>
  <si>
    <t>b31dcd63-8fa0-49e7-a77c-3885a8ffba7d</t>
  </si>
  <si>
    <t>Г.п. им. Морозова, ул. Ладожская, д. 47</t>
  </si>
  <si>
    <t>c0435f37-db06-49dd-9e7c-2145a80a8d7a</t>
  </si>
  <si>
    <t>Г.п. им. Морозова, ул. Мира, д. 11</t>
  </si>
  <si>
    <t>df18fc34-fbbb-46e6-b67e-adeb47beca7e</t>
  </si>
  <si>
    <t>Г.п. им. Морозова, ул. Мира, д. 13</t>
  </si>
  <si>
    <t>d76e9dc2-6477-4b23-b9e2-321fc86f0d09</t>
  </si>
  <si>
    <t>Г.п. им. Морозова, ул. Мира, д. 15</t>
  </si>
  <si>
    <t>4c1ba50b-68f1-45ae-8a3a-f90aa19fcff8</t>
  </si>
  <si>
    <t>Г.п. им. Морозова, ул. Мира, д. 2</t>
  </si>
  <si>
    <t>68d64947-c414-4011-84b5-d9a3885c15f3</t>
  </si>
  <si>
    <t>Г.п. им. Морозова, ул. Мира, д. 9</t>
  </si>
  <si>
    <t>5e95f7a1-b325-4d92-8eb6-4877d95a1c90</t>
  </si>
  <si>
    <t>Г.п. им. Морозова, ул. Новая, д. 1</t>
  </si>
  <si>
    <t>8d87a46b-d55a-40fb-a2af-b0831ed51e8d</t>
  </si>
  <si>
    <t>Г.п. им. Морозова, ул. Новая, д. 2</t>
  </si>
  <si>
    <t>82c4be93-d39d-4b7e-99ae-4b0f849d819f</t>
  </si>
  <si>
    <t>Г.п. им. Морозова, ул. Новая, д. 3</t>
  </si>
  <si>
    <t>08fb07df-da8a-40ff-8d7b-c7fc591d5ce5</t>
  </si>
  <si>
    <t>Г.п. им. Морозова, ул. Новая, д. 4</t>
  </si>
  <si>
    <t>09c7d71e-1375-4287-ac25-dab6db1aeeb8</t>
  </si>
  <si>
    <t>Г.п. им. Морозова, ул. Первомайская, д. 1</t>
  </si>
  <si>
    <t>9246fd71-87fc-44d5-8411-8b66440346b2</t>
  </si>
  <si>
    <t>Г.п. им. Морозова, ул. Первомайская, д. 10</t>
  </si>
  <si>
    <t>09cdf9b6-69ae-4e0a-9500-968692f4e5de</t>
  </si>
  <si>
    <t>Г.п. им. Морозова, ул. Первомайская, д. 13</t>
  </si>
  <si>
    <t>5056da4f-203f-4bc1-bc23-d2c588fad3d5</t>
  </si>
  <si>
    <t>Г.п. им. Морозова, ул. Первомайская, д. 18</t>
  </si>
  <si>
    <t>d8c10b3a-aae1-4103-b87c-d069b156aa57</t>
  </si>
  <si>
    <t>Г.п. им. Морозова, ул. Первомайская, д. 2</t>
  </si>
  <si>
    <t>a05d9731-63b6-4dc4-bfcf-a99273c8a1ea</t>
  </si>
  <si>
    <t>Г.п. им. Морозова, ул. Первомайская, д. 20</t>
  </si>
  <si>
    <t>2a55ce75-3f6e-44fe-950e-24d8161eaa55</t>
  </si>
  <si>
    <t>Г.п. им. Морозова, ул. Первомайская, д. 4</t>
  </si>
  <si>
    <t>dba6c43b-38e6-4960-898d-cb4c7f437df0</t>
  </si>
  <si>
    <t>Г.п. им. Морозова, ул. Первомайская, д. 5</t>
  </si>
  <si>
    <t>c293c7e2-d502-4668-94b9-0648985525b2</t>
  </si>
  <si>
    <t>Г.п. им. Морозова, ул. Первомайская, д. 6</t>
  </si>
  <si>
    <t>f2706ba7-1b0e-4a07-a8dc-3e50a081dcc0</t>
  </si>
  <si>
    <t>Г.п. им. Морозова, ул. Первомайская, д. 7</t>
  </si>
  <si>
    <t>a13bbddd-14ab-4b06-ad04-f543d85eaede</t>
  </si>
  <si>
    <t>Г.п. им. Морозова, ул. Первомайская, д. 8</t>
  </si>
  <si>
    <t>a6e8c7d1-b779-4876-9b1a-231e358d8bd8</t>
  </si>
  <si>
    <t>Г.п. им. Морозова, ул. Первомайская, д. 9</t>
  </si>
  <si>
    <t>188cef66-7084-435b-9bbe-3f1257c197c1</t>
  </si>
  <si>
    <t>Г.п. им. Морозова, ул. Пионерская, д. 2</t>
  </si>
  <si>
    <t>10b0ad66-e141-4b88-8fe3-5ec19abd785a</t>
  </si>
  <si>
    <t>Г.п. им. Морозова, ул. Пионерская, д. 6</t>
  </si>
  <si>
    <t>ebad2034-8fc7-47d1-a8f5-fba0021bbcbd</t>
  </si>
  <si>
    <t>Г.п. им. Морозова, ул. Пионерская, д. 8</t>
  </si>
  <si>
    <t>20bbc5b0-6158-4a8a-bfdd-a64eda87e188</t>
  </si>
  <si>
    <t>Г.п. им. Морозова, ул. Рабочего батальона, д. 36</t>
  </si>
  <si>
    <t>b89e8681-cd27-4307-9588-71fe1e3a777d</t>
  </si>
  <si>
    <t>Г.п. им. Морозова, ул. Северная, д. 1, кор. 1</t>
  </si>
  <si>
    <t>cee12b0a-add2-4f42-8e49-763c7cd354da</t>
  </si>
  <si>
    <t>Г.п. им. Морозова, ул. Северная, д. 1, кор. 2</t>
  </si>
  <si>
    <t>e76ce4a8-5d3b-4147-a483-2450f613362e</t>
  </si>
  <si>
    <t>Г.п. им. Морозова, ул. Северная, д. 1, кор. 3</t>
  </si>
  <si>
    <t>157d0d0c-a67e-4042-a97b-d4f5b0477f13</t>
  </si>
  <si>
    <t>Г.п. им. Морозова, ул. Спорта, д. 1</t>
  </si>
  <si>
    <t>1d6357d8-ff24-4f63-b42a-2503d9abc210</t>
  </si>
  <si>
    <t>Г.п. им. Морозова, ул. Спорта, д. 10</t>
  </si>
  <si>
    <t>38e9a939-e531-46ba-bfc6-477aa3eed260</t>
  </si>
  <si>
    <t>Г.п. им. Морозова, ул. Спорта, д. 12</t>
  </si>
  <si>
    <t>c8fd2140-d979-4994-9233-570bc79edd8c</t>
  </si>
  <si>
    <t>Г.п. им. Морозова, ул. Спорта, д. 2</t>
  </si>
  <si>
    <t>092b918b-a743-4bf7-b55e-30b58353c60d</t>
  </si>
  <si>
    <t>Г.п. им. Морозова, ул. Спорта, д. 2, кор. 2</t>
  </si>
  <si>
    <t>927c0dbe-c48c-44d2-b3f3-513c5a18548e</t>
  </si>
  <si>
    <t>Г.п. им. Морозова, ул. Спорта, д. 3</t>
  </si>
  <si>
    <t>958dfeeb-9710-4f3a-8392-b025fe97ed92</t>
  </si>
  <si>
    <t>Г.п. им. Морозова, ул. Спорта, д. 4</t>
  </si>
  <si>
    <t>186273e3-b3cc-4003-8cfe-f0f5291858a6</t>
  </si>
  <si>
    <t>Г.п. им. Морозова, ул. Хесина, д. 10</t>
  </si>
  <si>
    <t>1fb739ff-7a15-452d-9b2d-bbbecb46b93d</t>
  </si>
  <si>
    <t>Г.п. им. Морозова, ул. Хесина, д. 12</t>
  </si>
  <si>
    <t>924d0566-7747-48bf-9eea-e275143920a0</t>
  </si>
  <si>
    <t>Г.п. им. Морозова, ул. Хесина, д. 13</t>
  </si>
  <si>
    <t>1bb6acea-c570-4535-8ea8-676c45dfcf42</t>
  </si>
  <si>
    <t>Г.п. им. Морозова, ул. Хесина, д. 14</t>
  </si>
  <si>
    <t>0d8be394-e23a-40fa-a239-8ca946ad2391</t>
  </si>
  <si>
    <t>Г.п. им. Морозова, ул. Хесина, д. 15</t>
  </si>
  <si>
    <t>ad19ca27-33ec-410e-8cde-b18f18dd805c</t>
  </si>
  <si>
    <t>Г.п. им. Морозова, ул. Хесина, д. 16</t>
  </si>
  <si>
    <t>c705f7d9-f080-423d-9c75-5b79362ea1aa</t>
  </si>
  <si>
    <t>Г.п. им. Морозова, ул. Хесина, д. 17</t>
  </si>
  <si>
    <t>f7c2bed8-ccba-47d5-bd90-050e6ac5d23d</t>
  </si>
  <si>
    <t>Г.п. им. Морозова, ул. Хесина, д. 18</t>
  </si>
  <si>
    <t>95bbbcca-349d-4f91-83db-aadff909261f</t>
  </si>
  <si>
    <t>Г.п. им. Морозова, ул. Хесина, д. 19</t>
  </si>
  <si>
    <t>5b2e4a49-7da8-4886-903b-886a747e14b3</t>
  </si>
  <si>
    <t>Г.п. им. Морозова, ул. Хесина, д. 22</t>
  </si>
  <si>
    <t>1696cba5-5c0c-4e3a-97b1-4db4ef214e5a</t>
  </si>
  <si>
    <t>Г.п. им. Морозова, ул. Хесина, д. 24</t>
  </si>
  <si>
    <t>7adbbd29-5870-4c8c-ac52-77750f318218</t>
  </si>
  <si>
    <t>Г.п. им. Морозова, ул. Хесина, д. 7</t>
  </si>
  <si>
    <t>a722a7e9-e62c-42f4-8cdf-59c1f6f856ab</t>
  </si>
  <si>
    <t>Г.п. им. Морозова, ул. Хесина, д. 8</t>
  </si>
  <si>
    <t>ea241063-1c4d-4952-8acd-528ea69b852a</t>
  </si>
  <si>
    <t>Г.п. им. Морозова, ул. Хесина, д. 9</t>
  </si>
  <si>
    <t>1e2a40b8-3b17-4594-954f-61998c3a4dee</t>
  </si>
  <si>
    <t>г. Мурино, ул. Оборонная, д. 12</t>
  </si>
  <si>
    <t>Муниципальное образование Муринское городское поселение</t>
  </si>
  <si>
    <t>d31efe68-28a2-49e5-b26f-912f011003ee</t>
  </si>
  <si>
    <t>г. Мурино, ул. Оборонная, д. 2</t>
  </si>
  <si>
    <t>1485ae26-d2f2-4ee0-b3af-2ede813fc7ec</t>
  </si>
  <si>
    <t>г. Мурино, ул. Оборонная, д. 20</t>
  </si>
  <si>
    <t>7b3bcbd4-a2ff-4091-b536-3a6293baea09</t>
  </si>
  <si>
    <t>г. Мурино, ул. Оборонная, д. 22</t>
  </si>
  <si>
    <t>9316b3fa-b8f1-4300-a362-acccac0e52ba</t>
  </si>
  <si>
    <t>г. Мурино, ул. Оборонная, д. 24</t>
  </si>
  <si>
    <t>50ad1239-58ef-401b-bdcd-21f6ec60c6f1</t>
  </si>
  <si>
    <t>Дер. Новое Девяткино, ул. Ветеранов, д. 6</t>
  </si>
  <si>
    <t>Муниципальное образование Новодевяткинское сельское поселение</t>
  </si>
  <si>
    <t>c98b81a0-4cc5-4b78-bb33-3af1fe5785d5</t>
  </si>
  <si>
    <t>Дер. Новое Девяткино, ул. Ветеранов, д. 8</t>
  </si>
  <si>
    <t>70de4ac0-e90e-4b84-a7fa-fa00c2dbc6b6</t>
  </si>
  <si>
    <t>Дер. Новое Девяткино, ул. Лесная, д.2</t>
  </si>
  <si>
    <t>356533dc-eb58-4b7d-a610-afb683774d8b</t>
  </si>
  <si>
    <t>Дер. Новое Девяткино, ул. Лесная, д.6</t>
  </si>
  <si>
    <t>bba9711c-5d1a-446d-950d-6866427adf2f</t>
  </si>
  <si>
    <t>Дер. Новое Девяткино, ул. Озерная, д. 7</t>
  </si>
  <si>
    <t>1f4ca961-010d-480d-843a-90d8f14d3ab9</t>
  </si>
  <si>
    <t>Дер. Новое Девяткино, ул. Озерная, д. 9</t>
  </si>
  <si>
    <t>eef50a7e-497d-493d-895f-3bb1a67e19bd</t>
  </si>
  <si>
    <t>Дер. Новое Девяткино, ул. Энергетиков, д. 2</t>
  </si>
  <si>
    <t>22671e79-7b16-4d5e-bfda-fbaad33253e7</t>
  </si>
  <si>
    <t>Дер. Новое Девяткино, ул. Энергетиков, д. 6</t>
  </si>
  <si>
    <t>0b64e713-3d4a-45e7-b0b8-1dffea5981c2</t>
  </si>
  <si>
    <t>Дер. Новое Девяткино, ул. Капральская, д. 19</t>
  </si>
  <si>
    <t>298a46b0-b1b6-40d1-abc2-4462b5fd77a1</t>
  </si>
  <si>
    <t>Дер. Новое Девяткино, ул. Славы, д. 10</t>
  </si>
  <si>
    <t>b0f95e9b-1e96-470e-ac47-d30a2c4c2d05</t>
  </si>
  <si>
    <t>Дер. Новое Девяткино, ул. Славы, д. 7</t>
  </si>
  <si>
    <t>cd318010-add9-4a25-992b-2cc81ac31108</t>
  </si>
  <si>
    <t>Дер. Новое Девяткино, ул. Ветеранов, д. 14</t>
  </si>
  <si>
    <t>90ebc6d0-f6bd-4e77-96b8-2f247519766e</t>
  </si>
  <si>
    <t>Дер. Новое Девяткино, ул. Озерная, д. 3</t>
  </si>
  <si>
    <t>45e5ce9d-e8e8-4e29-9e0c-d700c97dc2b7</t>
  </si>
  <si>
    <t>Дер. Новое Девяткино, ул. Озерная, д. 5</t>
  </si>
  <si>
    <t>69478f3b-cec5-4112-86aa-73a8b78c8f79</t>
  </si>
  <si>
    <t>Г.п. Рахья, ул. Лары Михеенко, д. 1</t>
  </si>
  <si>
    <t>Муниципальное образование Рахьинское городское поселение</t>
  </si>
  <si>
    <t>a840cb1d-b552-4bdc-8ef0-f7107ef11f19</t>
  </si>
  <si>
    <t>Г.п. Рахья, ул. Лары Михеенко, д. 2</t>
  </si>
  <si>
    <t>6bb4f878-1c9f-4164-88e3-ceab5c5e97f5</t>
  </si>
  <si>
    <t>Г.п. Рахья, ул. Ленинградское шоссе, д. 29</t>
  </si>
  <si>
    <t>e0590e37-c8f0-4104-bcbe-ec36323d1f06</t>
  </si>
  <si>
    <t>Г.п. Рахья, ул. Севастьянова, д. 2</t>
  </si>
  <si>
    <t>27c5a5a0-2bbb-494a-a20a-7a5f2063bcf5</t>
  </si>
  <si>
    <t>Г.п. Рахья, ул. Севастьянова, д. 3</t>
  </si>
  <si>
    <t>056b3740-121c-4150-ad02-1390bca63da8</t>
  </si>
  <si>
    <t>Г.п. Рахья, ул. Станционная, д. 1</t>
  </si>
  <si>
    <t>e05ee5bc-9244-48a3-a6fb-08016be2c29c</t>
  </si>
  <si>
    <t>Дер. Борисова Грива, ул. Грибное, д. 10</t>
  </si>
  <si>
    <t>326c4969-d41d-4ef3-ae76-c943ee9d29fe</t>
  </si>
  <si>
    <t>Дер. Борисова Грива, ул. Грибное, д. 13</t>
  </si>
  <si>
    <t>50db3707-77bd-4383-822a-00daa10edb06</t>
  </si>
  <si>
    <t>Дер. Новое Девяткино, ул. Лесная, д.4</t>
  </si>
  <si>
    <t>Дер. Борисова Грива, ул. Грибное, д. 16</t>
  </si>
  <si>
    <t>ae966552-14ad-448e-80d4-5bf2f6ab4f6d</t>
  </si>
  <si>
    <t>Дер. Борисова Грива, ул. Грибное, д. 17</t>
  </si>
  <si>
    <t>a309603c-fae5-4866-a441-697214345c96</t>
  </si>
  <si>
    <t>Дер. Борисова Грива, ул. Грибное, д. 18</t>
  </si>
  <si>
    <t>e584226a-28ff-4962-8f9f-8bf103273ca6</t>
  </si>
  <si>
    <t>Дер. Борисова Грива, ул. Грибное, д. 19</t>
  </si>
  <si>
    <t>e69fe33b-40cc-4287-83fb-ecf6ed316a0e</t>
  </si>
  <si>
    <t>Дер. Борисова Грива, ул. Грибное, д. 20</t>
  </si>
  <si>
    <t>b1e901cd-ff2b-4045-aa51-2d84b7a3ddd1</t>
  </si>
  <si>
    <t>Дер. Борисова Грива, ул. Грибное, д. 21</t>
  </si>
  <si>
    <t>b960effb-8ac3-4442-839f-f9d04c9ccd30</t>
  </si>
  <si>
    <t>Дер. Борисова Грива, ул. Грибное, д. 9</t>
  </si>
  <si>
    <t>b29860ce-a6f0-42b5-9d00-2a1eac4a3b04</t>
  </si>
  <si>
    <t>Пос. Романовка, д. 12</t>
  </si>
  <si>
    <t>Муниципальное образование Романовское  сельское поселение</t>
  </si>
  <si>
    <t>93ced950-94d0-4291-9894-8614ba74630c</t>
  </si>
  <si>
    <t>Пос. Романовка, д. 31</t>
  </si>
  <si>
    <t>0d4b002d-eb65-4448-961d-cd31600c9d52</t>
  </si>
  <si>
    <t>Пос. Углово, д. 5</t>
  </si>
  <si>
    <t>c0032e22-8be4-446c-8133-fd356cc3705d</t>
  </si>
  <si>
    <t>Дер. Новое Девяткино, ул. Флотская, д. 8</t>
  </si>
  <si>
    <t>Пос. им. Свердлова, микрорайон 1, д. 2</t>
  </si>
  <si>
    <t>Муниципальное образование Свердловское городское поселение</t>
  </si>
  <si>
    <t>32fd9597-63be-450a-986f-c682530743fb</t>
  </si>
  <si>
    <t>Пос. им. Свердлова, микрорайон 1, д. 39</t>
  </si>
  <si>
    <t>2d448e96-08d4-4a6c-ae07-342ee00ba718</t>
  </si>
  <si>
    <t>Пос. им. Свердлова, микрорайон 1, д. 4</t>
  </si>
  <si>
    <t>afaef18e-24c6-400a-a9a0-a3f871c8f481</t>
  </si>
  <si>
    <t>Пос. им. Свердлова, микрорайон 1, д. 5</t>
  </si>
  <si>
    <t>c087b5ef-6ae7-4418-bd10-eace224a444f</t>
  </si>
  <si>
    <t>Пос. им. Свердлова, микрорайон 1, д. 8</t>
  </si>
  <si>
    <t>204321ff-cc71-47d9-b145-0361c9b98b58</t>
  </si>
  <si>
    <t>Пос. им. Свердлова, микрорайон 2, д. 46</t>
  </si>
  <si>
    <t>5ff3b6b8-7190-442a-9684-7b3a126e12c9</t>
  </si>
  <si>
    <t>Пос. им. Свердлова, микрорайон 2, д. 49</t>
  </si>
  <si>
    <t>1aa9fd0a-3fde-45b8-96e1-2353ba99e534</t>
  </si>
  <si>
    <t>Дер. Рапполово, ул. Овражная, д. 1</t>
  </si>
  <si>
    <t>Муниципальное образование Токсовское городское поселение</t>
  </si>
  <si>
    <t>6dffb56a-9232-411a-89b6-3f9846350389</t>
  </si>
  <si>
    <t>Дер. Рапполово, ул. Овражная, д. 13</t>
  </si>
  <si>
    <t>533aa73b-678c-43db-be31-d0d2c178b35f</t>
  </si>
  <si>
    <t>Дер. Бор, д. 26</t>
  </si>
  <si>
    <t>Дер. Рапполово, ул. Овражная, д. 17</t>
  </si>
  <si>
    <t>ac7919ec-75a5-4694-875f-4b69f6017514</t>
  </si>
  <si>
    <t>Дер. Рапполово, ул. Овражная, д. 19</t>
  </si>
  <si>
    <t>99073fcd-a3b7-4d93-8dd1-d476e1402383</t>
  </si>
  <si>
    <t>Дер. Рапполово, ул. Овражная, д. 1А</t>
  </si>
  <si>
    <t>9e85899b-ba75-456b-b0c4-b3710762c014</t>
  </si>
  <si>
    <t>Дер. Рапполово, ул. Овражная, д. 21</t>
  </si>
  <si>
    <t>69344333-1554-4037-adfd-caf25d73a7fd</t>
  </si>
  <si>
    <t>Дер. Рапполово, ул. Центральная, д. 1</t>
  </si>
  <si>
    <t>ff150bc1-19d0-4350-be47-0670ec86edf1</t>
  </si>
  <si>
    <t>Г.п. Токсово, ул. Гагарина, д. 30</t>
  </si>
  <si>
    <t>2e510a5f-ded3-4cfd-a2ab-0bf58cffcfa9</t>
  </si>
  <si>
    <t>Г.п. Токсово, ул. Гагарина, д. 32</t>
  </si>
  <si>
    <t>fbe8efc1-e29a-48a2-b516-f03a6f37bb76</t>
  </si>
  <si>
    <t>Г.п. Токсово, ул. Дорожников, д. 5</t>
  </si>
  <si>
    <t>b4ecefdd-523f-4152-9783-6134ede9ed01</t>
  </si>
  <si>
    <t>Г.п. Токсово, ул. Дорожников, д. 7</t>
  </si>
  <si>
    <t>dd857183-7ecf-4fb7-a570-ceb5f2e4dd48</t>
  </si>
  <si>
    <t>Г.п. Токсово, ул. Инженерная, д. 2</t>
  </si>
  <si>
    <t>263b3027-6abd-44af-bd79-da2c8404434b</t>
  </si>
  <si>
    <t>Г.п. Токсово, ул. Привокзальная, д. 12</t>
  </si>
  <si>
    <t>c647b8f7-4c68-475d-bbe4-b0b0f4fe1236</t>
  </si>
  <si>
    <t>Г.п. Токсово, ул. Привокзальная, д. 13</t>
  </si>
  <si>
    <t>9dcfc298-0499-40a4-ba3a-7f313b1c2ec8</t>
  </si>
  <si>
    <t>Г.п. Токсово, ул. Привокзальная, д. 14</t>
  </si>
  <si>
    <t>99dcac48-9339-483a-adf4-6bd13d6e2ea8</t>
  </si>
  <si>
    <t>Г.п. Токсово, ул. Привокзальная, д. 15</t>
  </si>
  <si>
    <t>747ed6f4-8903-44ae-b242-06b1bab4e9b9</t>
  </si>
  <si>
    <t>Г.п. Токсово, ул. Привокзальная, д. 16</t>
  </si>
  <si>
    <t>c27242e4-b265-4fe2-bc67-2c56e6669ffa</t>
  </si>
  <si>
    <t>Г.п. Токсово, ул. Привокзальная, д. 17</t>
  </si>
  <si>
    <t>0f8013cc-8354-4f08-9a90-f39f58a45dca</t>
  </si>
  <si>
    <t>Г.п. Токсово, ул. Привокзальная, д. 19</t>
  </si>
  <si>
    <t>25575ae9-8c67-482b-b1b6-62449dbc9051</t>
  </si>
  <si>
    <t>Г.п. Токсово, ул. Привокзальная, д. 20</t>
  </si>
  <si>
    <t>5632047c-74d5-44e8-b1a9-196377f07427</t>
  </si>
  <si>
    <t>Г.п. Токсово, ул. Привокзальная, д. 22</t>
  </si>
  <si>
    <t>e4d3ce68-32df-4d3a-946f-707e386a254e</t>
  </si>
  <si>
    <t>Дер. Юкки, ш. Ленинградское, д. 1А</t>
  </si>
  <si>
    <t>Муниципальное образование Юкковское сельское поселение</t>
  </si>
  <si>
    <t>b74d0d06-2f20-40fa-8890-54432d22e7f3</t>
  </si>
  <si>
    <t>Г. Высоцк, ул. Кировская, д. 2</t>
  </si>
  <si>
    <t>Выборгский район</t>
  </si>
  <si>
    <t>Муниципальное образование Высоцкое городское поселение</t>
  </si>
  <si>
    <t>2712cb37-2ec9-45fb-952f-866bbedebb72</t>
  </si>
  <si>
    <t>Г. Высоцк, ул. Кировская, д. 5</t>
  </si>
  <si>
    <t>38aff52e-ca61-44ae-a489-9e172214d5bf</t>
  </si>
  <si>
    <t>Муниципальное образование Гончаровское сельское поселение</t>
  </si>
  <si>
    <t>2161afae-e59e-49de-8420-9111d9994620</t>
  </si>
  <si>
    <t>Пос. Вещево, Воинской славы ул., д. 10</t>
  </si>
  <si>
    <t>d949988b-7a2a-4e88-84e6-3f097c581c43</t>
  </si>
  <si>
    <t>Пос. Вещево, Парковый проезд, д. 11</t>
  </si>
  <si>
    <t>0cbc37cb-9099-4390-8979-5ff0ddfb16a1</t>
  </si>
  <si>
    <t>Пос. Вещево, Парковый проезд, д. 9</t>
  </si>
  <si>
    <t>48a92f4f-c13c-4f84-9c03-104d8ff2ca71</t>
  </si>
  <si>
    <t>Пос. Гаврилово, ул. Советская, д. 4</t>
  </si>
  <si>
    <t>840a819a-1f74-437f-98cc-3c709107a44a</t>
  </si>
  <si>
    <t>Пос. Гаврилово, ул. Советская, д. 8</t>
  </si>
  <si>
    <t>123601f3-22be-486d-bbd1-8bd7cf72276b</t>
  </si>
  <si>
    <t>Пос. Гаврилово, ул. Центральная, д. 1</t>
  </si>
  <si>
    <t>43ffbf66-59af-492c-b50a-110c84ec3797</t>
  </si>
  <si>
    <t>Пос. Гаврилово, ул. Центральная, д. 34</t>
  </si>
  <si>
    <t>cec20b1d-f71b-4655-8999-fb7ae54e4814</t>
  </si>
  <si>
    <t>Пос. Гаврилово, ул. Школьная, д. 1</t>
  </si>
  <si>
    <t>eac5b00d-f19a-47a4-89b5-1ba01107e6ff</t>
  </si>
  <si>
    <t>Пос. Гаврилово, ул. Школьная, д. 2</t>
  </si>
  <si>
    <t>c83caaf5-22d8-4c62-b3d3-b4aa4f221fe3</t>
  </si>
  <si>
    <t>Пос. Гаврилово, ул. Школьная, д. 3</t>
  </si>
  <si>
    <t>cd9ffabb-d6d2-41de-99ab-24f472622508</t>
  </si>
  <si>
    <t>Пос. Гончарово, Гончаровское шоссе, д. 2</t>
  </si>
  <si>
    <t>12cd9736-bb74-4cc8-bc42-b1e900426da5</t>
  </si>
  <si>
    <t>Пос. Гончарово, Гончаровское шоссе, д. 3</t>
  </si>
  <si>
    <t>e0789e7b-8624-4696-826e-5142bba5af72</t>
  </si>
  <si>
    <t>Пос. Гончарово, Травяной проезд, д. 6</t>
  </si>
  <si>
    <t>db1b58c4-0e86-42a5-a71e-841dc53d4bb8</t>
  </si>
  <si>
    <t>Пос. Гончарово, Центральная ул., д. 7</t>
  </si>
  <si>
    <t>054e7d30-662c-42a6-81e9-ee84d45a5933</t>
  </si>
  <si>
    <t>Пос. Гончарово, Центральная ул., д. 8</t>
  </si>
  <si>
    <t>17d06c78-71d1-497a-b7b9-3bfab7a1ce84</t>
  </si>
  <si>
    <t>Пос. Гончарово, Центральная ул., д. 9</t>
  </si>
  <si>
    <t>3d294c5c-a496-483a-9a9d-c22dde036798</t>
  </si>
  <si>
    <t>Пос. Житково, Центральная ул., д. 17</t>
  </si>
  <si>
    <t>f2060c37-3f5e-4c5c-b4f0-99f077c5c421</t>
  </si>
  <si>
    <t>Пос. Житково, Центральная ул., д. 18</t>
  </si>
  <si>
    <t>e8aebcba-6f21-4788-9986-56d52a71b122</t>
  </si>
  <si>
    <t>Пос. Житково, Центральная ул., д. 19</t>
  </si>
  <si>
    <t>66923e4f-a822-42d3-81c3-067ce70fe282</t>
  </si>
  <si>
    <t>Пос. Житково, Центральная ул., д. 20</t>
  </si>
  <si>
    <t>c0e90582-a45c-4dff-a51b-68af5b651bf0</t>
  </si>
  <si>
    <t>Пос. Житково, Центральная ул., д. 22а</t>
  </si>
  <si>
    <t>4ee516db-414e-4c7a-a5ac-361030d858c7</t>
  </si>
  <si>
    <t>Пос. Житково, Центральная ул., д. 29</t>
  </si>
  <si>
    <t>196b9c2e-c66b-4f6d-bdf2-8b4e8e484ab3</t>
  </si>
  <si>
    <t>Ст. Гвардейское, д. 21</t>
  </si>
  <si>
    <t>c79d87cf-6b33-461e-858c-47fa555790c2</t>
  </si>
  <si>
    <t>Г. Выборг, бул. Кутузова, д. 10а</t>
  </si>
  <si>
    <t>Муниципальное образование Город Выборг</t>
  </si>
  <si>
    <t>175051eb-d897-4bfc-b50a-b78117e5213b</t>
  </si>
  <si>
    <t>Г. Выборг, бул. Кутузова, д. 33</t>
  </si>
  <si>
    <t>35ad47a2-0157-4af2-9228-3fd104b13ee3</t>
  </si>
  <si>
    <t>Г. Выборг, бул. Кутузова, д. 35</t>
  </si>
  <si>
    <t>7e5b81db-495e-44d0-b5dc-0cf0ccbbf831</t>
  </si>
  <si>
    <t>Г. Выборг, бул. Кутузова, д. 39</t>
  </si>
  <si>
    <t>0be7f782-ae7b-4eac-aa78-4ce4e5953dfc</t>
  </si>
  <si>
    <t>Г. Выборг, бул. Кутузова, д. 9</t>
  </si>
  <si>
    <t>da747b4d-9003-4807-8be3-eb66a5f2939d</t>
  </si>
  <si>
    <t>Г. Выборг, наб. 40-летия ВЛКСМ, д. 7</t>
  </si>
  <si>
    <t>460d0598-056c-451e-be21-413301afaeb2</t>
  </si>
  <si>
    <t>Г. Выборг, ул. Морская Набережная, д. 28</t>
  </si>
  <si>
    <t>f9932407-5d32-44a4-83b2-aa0cdc2ef8c7</t>
  </si>
  <si>
    <t>Г. Выборг, ул. Морская Набережная, д. 30</t>
  </si>
  <si>
    <t>e28dddc4-7d47-4898-8053-cb0269f75cd1</t>
  </si>
  <si>
    <t>Г. Выборг, ул. Морская Набережная, д. 36</t>
  </si>
  <si>
    <t>e06e4c4c-c4c5-4c73-81ea-c15271bc9eeb</t>
  </si>
  <si>
    <t>Г. Выборг, ул. Морская Набережная, д. 38</t>
  </si>
  <si>
    <t>05caafff-6f0b-4ea7-8bca-06bcfca731a2</t>
  </si>
  <si>
    <t>Г. Выборг, ул. Морская Набережная, д. 7</t>
  </si>
  <si>
    <t>41adfc9d-4d1e-449a-b9bc-ab48e4de4476</t>
  </si>
  <si>
    <t>Г. Выборг, пер. Дорожный, д. 1</t>
  </si>
  <si>
    <t>c6b5cb22-d125-4b86-ae26-0669a03d4050</t>
  </si>
  <si>
    <t>Г. Выборг, пер. Дорожный, д. 6</t>
  </si>
  <si>
    <t>269aeb72-1a20-4583-b36e-aee720f73de5</t>
  </si>
  <si>
    <t>Г. Выборг, пер. Каменный, д. 4</t>
  </si>
  <si>
    <t>871fbc55-5690-4986-af09-99c89a37d9e6</t>
  </si>
  <si>
    <t>Г. Выборг, пер. Рыбный, д. 4а</t>
  </si>
  <si>
    <t>65305d8a-db67-40dc-aa9d-d3f4cf566e57</t>
  </si>
  <si>
    <t>Г. Выборг, пер. Светогорский, д. 7</t>
  </si>
  <si>
    <t>04477b6c-3b2a-44f4-b041-380eaf9ea90a</t>
  </si>
  <si>
    <t>Г. Выборг, пер. Скалистый, д. 2</t>
  </si>
  <si>
    <t>fbcc8ac6-2a7e-4904-adb1-318bf2fc8538</t>
  </si>
  <si>
    <t>Г. Выборг, пер. Тихий, д. 2</t>
  </si>
  <si>
    <t>807ddba8-b98c-4a59-b7d4-3498b3692a0e</t>
  </si>
  <si>
    <t>Г. Выборг, пер. Школьный, д. 3а</t>
  </si>
  <si>
    <t>9bb630a2-c862-4ebb-9c91-64ded3aae39a</t>
  </si>
  <si>
    <t>Г. Выборг, пр. Победы, д. 8</t>
  </si>
  <si>
    <t>a1514014-533b-44e1-b47e-53961a8fa56f</t>
  </si>
  <si>
    <t>Г. Выборг, просп. Ленина, д. 22</t>
  </si>
  <si>
    <t>524814f2-f761-41f4-a0cb-aeb2c1a9760b</t>
  </si>
  <si>
    <t>Г. Выборг, просп. Ленина, д. 24</t>
  </si>
  <si>
    <t>6e8c4e6e-5e4f-4bf9-aa45-27906d53771d</t>
  </si>
  <si>
    <t>Г. Выборг, просп. Ленина, д. 26</t>
  </si>
  <si>
    <t>5e9ebf94-6164-4213-b800-60513b6a4cda</t>
  </si>
  <si>
    <t>Г. Выборг, бул. Кутузова, д. 31</t>
  </si>
  <si>
    <t>Г. Выборг, просп. Ленина, д. 28</t>
  </si>
  <si>
    <t>c585fc69-9a85-450d-b7ac-82ae08eaed48</t>
  </si>
  <si>
    <t>Г. Выборг, просп. Ленина, д. 30</t>
  </si>
  <si>
    <t>a93eb2a6-d27d-4c47-a75e-1a20e0bd4464</t>
  </si>
  <si>
    <t>Г. Выборг, просп. Ленина, д. 32</t>
  </si>
  <si>
    <t>e5f2bfc2-06e7-439c-ad12-9fa7633eb7e8</t>
  </si>
  <si>
    <t>Г. Выборг, просп. Ленина, д. 34</t>
  </si>
  <si>
    <t>ce60fd48-ecf1-4234-b740-ce105725b326</t>
  </si>
  <si>
    <t>Г. Выборг, просп. Ленина, д. 5</t>
  </si>
  <si>
    <t>537374cb-1ba1-4281-a5b8-ae8ae2da0e6b</t>
  </si>
  <si>
    <t>Г. Выборг, бул. Кутузова, д. 10</t>
  </si>
  <si>
    <t>Г. Выборг, просп. Ленинградский, д. 12</t>
  </si>
  <si>
    <t>933fd342-2852-48b6-948e-63455bd5b24a</t>
  </si>
  <si>
    <t>Г. Выборг, наб. 40-летия ВЛКСМ, д. 3</t>
  </si>
  <si>
    <t>Г. Выборг, просп. Ленинградский, д. 4</t>
  </si>
  <si>
    <t>bf021162-6396-4730-b805-c4ce82731f8e</t>
  </si>
  <si>
    <t>Г. Выборг, просп. Ленинградский, д. 7</t>
  </si>
  <si>
    <t>6c5d2f5b-1411-4f5f-a7a7-3a4df56bde65</t>
  </si>
  <si>
    <t>Г. Выборг, просп. Московский, д. 10</t>
  </si>
  <si>
    <t>d789d442-10ea-4564-9bb2-b12783dadf56</t>
  </si>
  <si>
    <t>Г. Выборг, просп. Московский, д. 13</t>
  </si>
  <si>
    <t>e7a50a5a-2867-4b85-bc42-17703244493b</t>
  </si>
  <si>
    <t>Г. Выборг, просп. Московский, д. 14</t>
  </si>
  <si>
    <t>1557a521-e574-4a9b-841b-2ddd2ad206c5</t>
  </si>
  <si>
    <t>Г. Выборг, просп. Московский, д. 16</t>
  </si>
  <si>
    <t>c9f15d12-e863-4e14-bc21-d30de18bbffd</t>
  </si>
  <si>
    <t>Г. Выборг, просп. Московский, д. 3</t>
  </si>
  <si>
    <t>9795185d-c7b6-4b6e-a62b-b03cd774ab87</t>
  </si>
  <si>
    <t>Г. Выборг, просп. Московский, д. 6</t>
  </si>
  <si>
    <t>659f6f28-7a47-4085-9a99-c826da192425</t>
  </si>
  <si>
    <t>Г. Выборг, просп. Московский, д. 7</t>
  </si>
  <si>
    <t>b4d611ab-a723-4aec-ac08-339d76bb1226</t>
  </si>
  <si>
    <t>Г. Выборг, просп. Победы, д. 12</t>
  </si>
  <si>
    <t>3742f0ed-3547-421a-a60b-8a7c6584341a</t>
  </si>
  <si>
    <t xml:space="preserve">Г. Выборг, пер. Рыбный, д. 2                                             </t>
  </si>
  <si>
    <t>Г. Выборг, просп. Победы, д. 6</t>
  </si>
  <si>
    <t>037a1278-6ba3-43e0-8831-ffc64ea59442</t>
  </si>
  <si>
    <t>Г. Выборг, просп. Суворова, д. 15</t>
  </si>
  <si>
    <t>59081cd0-9b1e-4d41-89e5-b06572621cd5</t>
  </si>
  <si>
    <t>Г. Выборг, просп. Суворова, д. 7</t>
  </si>
  <si>
    <t>9e3eb47d-1d03-4b52-a2a3-d18f750ad39e</t>
  </si>
  <si>
    <t>Г. Выборг, просп. Суворова, д. 9</t>
  </si>
  <si>
    <t>113dfa85-46c9-437d-ba3c-a2fee87c8ac7</t>
  </si>
  <si>
    <t>Г. Выборг, ул. 1 Бригадная, д. 8</t>
  </si>
  <si>
    <t>8670233b-3390-4980-9e03-7ab4a39c0efc</t>
  </si>
  <si>
    <t>Г. Выборг, ул. 2 Южная, д. 15</t>
  </si>
  <si>
    <t>9facd124-868e-42f3-acac-1409929e218e</t>
  </si>
  <si>
    <t>Г. Выборг, ул. 3 Южная, д. 25</t>
  </si>
  <si>
    <t>9c44c34f-e5c0-49ec-98e0-8e7145cfa214</t>
  </si>
  <si>
    <t>Г. Выборг, просп. Ленина, д. 20</t>
  </si>
  <si>
    <t>Г. Выборг, ул. Акулова, д. 11</t>
  </si>
  <si>
    <t>1a1ff798-e93e-481a-b322-99a8502da58a</t>
  </si>
  <si>
    <t>Г. Выборг, ул. Акулова, д. 2</t>
  </si>
  <si>
    <t>75bf30d7-2a77-49a4-8b6e-c23e5db3f15a</t>
  </si>
  <si>
    <t>Г. Выборг, ул. Акулова, д. 6</t>
  </si>
  <si>
    <t>4bd70064-e098-4249-b943-17ae0327dfdc</t>
  </si>
  <si>
    <t>Г. Выборг, ул. Акулова, д. 8</t>
  </si>
  <si>
    <t>928fc245-9d73-48ff-92c6-d13e9bef4c74</t>
  </si>
  <si>
    <t>Г. Выборг, ул. Ал. Невского, д. 3</t>
  </si>
  <si>
    <t>11da48b6-1589-4abe-af4e-cbdf1fe384fb</t>
  </si>
  <si>
    <t>Г. Выборг, ул. Андреевская, д. 4</t>
  </si>
  <si>
    <t>99a2efb6-7ae2-43de-99b8-c2428c57e8b1</t>
  </si>
  <si>
    <t>Г. Выборг, ул. Ардашева, д. 16</t>
  </si>
  <si>
    <t>3327385a-8a26-49f8-af49-72e26ad803a6</t>
  </si>
  <si>
    <t>Г. Выборг, ул. Батарейная, д. 2</t>
  </si>
  <si>
    <t>ac24d4da-c27f-48fe-a35a-de8f3cec4dc0</t>
  </si>
  <si>
    <t>Г. Выборг, просп. Ленина, д. 4</t>
  </si>
  <si>
    <t>Г. Выборг, ул. Батарейная, д. 4</t>
  </si>
  <si>
    <t>dedf2a9a-2c2d-4101-8142-cca12365e61a</t>
  </si>
  <si>
    <t>Г. Выборг, ул. Батарейная, д. 6</t>
  </si>
  <si>
    <t>98faa74e-aee4-4400-9338-f65b48722989</t>
  </si>
  <si>
    <t xml:space="preserve">Г. Выборг, просп. Ленина, д. 6  </t>
  </si>
  <si>
    <t>Г. Выборг, ул. Батарейная, д. 8</t>
  </si>
  <si>
    <t>9c412c5f-3b72-48c5-8f17-04416d297063</t>
  </si>
  <si>
    <t>Г. Выборг, просп. Ленина, д. 7</t>
  </si>
  <si>
    <t>Г. Выборг, ул. Большая Гвардейская, д. 1</t>
  </si>
  <si>
    <t>8493280d-ebed-4a31-943d-3b49c2327b52</t>
  </si>
  <si>
    <t>Г. Выборг, просп. Ленина, д. 8</t>
  </si>
  <si>
    <t>Г. Выборг, просп. Ленина, д. 8а</t>
  </si>
  <si>
    <t>Г. Выборг, ул. Большая Гвардейская, д. 4</t>
  </si>
  <si>
    <t>ee782e20-9647-4be9-90f3-d741799d25db</t>
  </si>
  <si>
    <t>Г. Выборг, просп. Ленина, д. 12/10</t>
  </si>
  <si>
    <t>Г. Выборг, ул. Большая Гвардейская, д. 6</t>
  </si>
  <si>
    <t>8a5267f4-302d-4411-901e-f2b2d7b28309</t>
  </si>
  <si>
    <t>Г. Выборг, просп. Ленина, д. 16</t>
  </si>
  <si>
    <t>Г. Выборг, ул. Большая Гвардейская, д. 8</t>
  </si>
  <si>
    <t>95174aa9-6b5e-433c-a3ff-168828e5c926</t>
  </si>
  <si>
    <t>Г. Выборг, ул. Большая Гвардейская, д.3</t>
  </si>
  <si>
    <t>b0a0a79a-aba6-454d-a71b-e59b4ad497f0</t>
  </si>
  <si>
    <t>Г. Выборг, ул. Большая Каменная, д. 3в</t>
  </si>
  <si>
    <t>32798f94-ec18-4a71-904c-e0576a08f191</t>
  </si>
  <si>
    <t>Г. Выборг, просп. Ленинградский, д. 15</t>
  </si>
  <si>
    <t>Г. Выборг, ул. Михаила Васильева, д. 11</t>
  </si>
  <si>
    <t>cb4cc163-a99a-485a-a678-2634b58df8eb</t>
  </si>
  <si>
    <t>Г. Выборг, просп. Ленинградский, д. 16</t>
  </si>
  <si>
    <t>Г. Выборг, ул. Весенняя Тропа, д. 15</t>
  </si>
  <si>
    <t>54281e58-1281-4443-9bda-6a7f901f6ac2</t>
  </si>
  <si>
    <t>Г. Выборг, ул. Весенняя Тропа, д. 9</t>
  </si>
  <si>
    <t>a9721bc3-55d3-401c-839f-7e7b9d603b38</t>
  </si>
  <si>
    <t>Г. Выборг, ул. Военная, д. 2</t>
  </si>
  <si>
    <t>d0f79b28-70b3-4088-8fbe-2753930a0f7f</t>
  </si>
  <si>
    <t>Г. Выборг, ул. Вокзальная, д. 11</t>
  </si>
  <si>
    <t>712163cb-b822-459f-ba3c-6d9c5176b109</t>
  </si>
  <si>
    <t>Г. Выборг, ул. Вокзальная, д. 5</t>
  </si>
  <si>
    <t>d8a91834-f34e-4d3c-a0f9-7cf95ae271e5</t>
  </si>
  <si>
    <t>Г. Выборг, ул. Володарского, д. 18</t>
  </si>
  <si>
    <t>25eea979-d3d1-4fb0-832e-914bb8469057</t>
  </si>
  <si>
    <t>Г. Выборг, ул. Выборгская, д. 40</t>
  </si>
  <si>
    <t>5d82c849-e485-4bae-9ece-b2e6cec42826</t>
  </si>
  <si>
    <t>Г. Выборг, ул. Выборгская, д. 6</t>
  </si>
  <si>
    <t>b466d603-43b6-4bb2-8a9b-90b4e51beb52</t>
  </si>
  <si>
    <t>Г. Выборг, ул. Гагарина, д. 10</t>
  </si>
  <si>
    <t>228ada50-8de3-4f8a-99cf-d66e0a66c86b</t>
  </si>
  <si>
    <t>Г. Выборг, ул. Гагарина, д. 15</t>
  </si>
  <si>
    <t>de3f5893-b6a8-4ed8-9122-3b44c5d5962b</t>
  </si>
  <si>
    <t>Г. Выборг, ул. Гагарина, д. 17</t>
  </si>
  <si>
    <t>fc328ca7-0fab-47cd-a18b-fec8d6e01eec</t>
  </si>
  <si>
    <t>Г. Выборг, ул. Гагарина, д. 19</t>
  </si>
  <si>
    <t>f3e05b5b-3ed8-4085-9acb-c902ed38c322</t>
  </si>
  <si>
    <t>Г. Выборг, ул. Гагарина, д. 21</t>
  </si>
  <si>
    <t>dd83e10c-a3f1-46ba-8eb3-6126111af3b3</t>
  </si>
  <si>
    <t>Г. Выборг, ул. Гагарина, д. 23</t>
  </si>
  <si>
    <t>211bb830-03d4-4f88-bf1e-17f509ef2e8e</t>
  </si>
  <si>
    <t>Г. Выборг, ул. Гагарина, д. 25</t>
  </si>
  <si>
    <t>303c64b0-0750-4096-b60e-af20e8597637</t>
  </si>
  <si>
    <t>Г. Выборг, ул. Гагарина, д. 29а</t>
  </si>
  <si>
    <t>87581458-52ab-407b-ad16-8a4ea13ab593</t>
  </si>
  <si>
    <t>Г. Выборг, ул. Гагарина, д. 31</t>
  </si>
  <si>
    <t>e75df250-5098-401c-8217-5f5b0ff981a3</t>
  </si>
  <si>
    <t>Г. Выборг, ул. Гагарина, д. 35</t>
  </si>
  <si>
    <t>e3af3bd2-fe46-4f94-93fb-3a1819005450</t>
  </si>
  <si>
    <t>Г. Выборг, ул. Гагарина, д. 65</t>
  </si>
  <si>
    <t>f06316bf-bc32-4768-970d-67ca2fd2db36</t>
  </si>
  <si>
    <t>Г. Выборг, просп. Суворова, д. 3</t>
  </si>
  <si>
    <t>Г. Выборг, ул. Гагарина, д. 69</t>
  </si>
  <si>
    <t>70c67ebd-469e-4f9a-ae7b-c65d44557fdf</t>
  </si>
  <si>
    <t>Г. Выборг, просп. Суворова, д. 1</t>
  </si>
  <si>
    <t>Г. Выборг, ул. Гагарина, д. 7</t>
  </si>
  <si>
    <t>5adc106f-8416-4f2b-b254-dbfb94312d99</t>
  </si>
  <si>
    <t>Г. Выборг, ул. Гагарина, д. 71</t>
  </si>
  <si>
    <t>7f2c3d90-6f00-458b-94f5-4dd6c22e92de</t>
  </si>
  <si>
    <t>Г. Выборг, ул. Горная, д. 9</t>
  </si>
  <si>
    <t>c5440b17-babf-482d-a19c-68d7fb816558</t>
  </si>
  <si>
    <t>Г. Выборг, ул. Данилова, д. 1</t>
  </si>
  <si>
    <t>0233c6d4-111e-48c0-885f-49e42cd80823</t>
  </si>
  <si>
    <t>Г. Выборг, ул. Димитрова, д. 5б</t>
  </si>
  <si>
    <t>49009722-f2b7-4817-9469-768d49d6e7f0</t>
  </si>
  <si>
    <t>Г. Выборг, ул. Димитрова, д. 9</t>
  </si>
  <si>
    <t>c67747e3-b11f-4179-9b38-86cad2865b2b</t>
  </si>
  <si>
    <t>Г. Выборг, Железнодорожный проезд, д. 1</t>
  </si>
  <si>
    <t>512f8417-1b30-40ff-b550-3518a008ea0a</t>
  </si>
  <si>
    <t>Г. Выборг, ул. Железнодорожная, д. 13</t>
  </si>
  <si>
    <t>138ee8f7-d115-4a05-ae98-b35e6f9872ba</t>
  </si>
  <si>
    <t>Г. Выборг, ул. Железнодорожная, д. 9/15</t>
  </si>
  <si>
    <t>4c784ddd-b1a4-48e1-bfab-d1c7751bd1d4</t>
  </si>
  <si>
    <t>Г. Выборг, ул. Зеленая Аллея, д. 17</t>
  </si>
  <si>
    <t>56218750-8a70-4020-b4fa-e47873a8b151</t>
  </si>
  <si>
    <t>Г. Выборг, ул. Зеленая Аллея, д. 9</t>
  </si>
  <si>
    <t>dd8da9c6-3a14-4697-b17f-300f2dbe7c43</t>
  </si>
  <si>
    <t>Г. Выборг, ул. Кировские Дачи, д. 3а</t>
  </si>
  <si>
    <t>d2a03cc7-f88f-4074-a5e5-e8a36286fc6d</t>
  </si>
  <si>
    <t>Г. Выборг, ул. Кленовая, д. 10</t>
  </si>
  <si>
    <t>e4246d34-cf2c-467a-a7ef-e502f1bc0140</t>
  </si>
  <si>
    <t>Г. Выборг, ул. Кленовая, д. 4</t>
  </si>
  <si>
    <t>a9d64655-02e7-409c-aebf-2e3b27e53bd4</t>
  </si>
  <si>
    <t>Г. Выборг, ул. Комсомольская, д. 11</t>
  </si>
  <si>
    <t>091ce948-a1cd-4680-bc8b-a2143c96f74f</t>
  </si>
  <si>
    <t>Г. Выборг, ул. Комсомольская, д. 4</t>
  </si>
  <si>
    <t>742fb041-07df-4aac-9ac6-abac6df93d38</t>
  </si>
  <si>
    <t>Г. Выборг, ул. Константиновская, д. 3</t>
  </si>
  <si>
    <t>8b5f448b-2813-4ff9-9e2f-17b21771bcb6</t>
  </si>
  <si>
    <t>Г. Выборг, ул. Кооперативная, д. 5</t>
  </si>
  <si>
    <t>09411313-0c60-47f9-a658-f27e2be0a22e</t>
  </si>
  <si>
    <t>Г. Выборг, ул. Кооперативная, д. 7</t>
  </si>
  <si>
    <t>427e7930-abeb-474d-9487-55ac78f76014</t>
  </si>
  <si>
    <t>Г. Выборг, ул. Красноармейская, д. 11</t>
  </si>
  <si>
    <t>39142d84-e930-4fff-ab14-658338d39901</t>
  </si>
  <si>
    <t>Г. Выборг, ул. Крепостная, д. 19</t>
  </si>
  <si>
    <t>ea5e8c9c-b863-4207-b1d4-6963089ade3f</t>
  </si>
  <si>
    <t>Г. Выборг, ул. Крепостная, д. 34</t>
  </si>
  <si>
    <t>7ad7d827-913c-4d3e-904a-c5ae3043aa7a</t>
  </si>
  <si>
    <t>Г. Выборг, ул. Крепостная, д. 37а</t>
  </si>
  <si>
    <t>f99a884b-f6a9-4bc5-97af-fc5d8b68faff</t>
  </si>
  <si>
    <t>Г. Выборг, ул. Крепостная, д. 39</t>
  </si>
  <si>
    <t>cee8fe1a-81c5-4259-b025-181a709e27a4</t>
  </si>
  <si>
    <t>Г. Выборг, ул. Крепостная, д. 41</t>
  </si>
  <si>
    <t>bc50a783-4205-4c48-bc3c-7340fced61b0</t>
  </si>
  <si>
    <t>Г. Выборг, ул. Водной Заставы, д. 6</t>
  </si>
  <si>
    <t>Г. Выборг, ул. Крепостная, д. 43</t>
  </si>
  <si>
    <t>c43b4146-214c-4f92-9216-0022dfa148dd</t>
  </si>
  <si>
    <t>Г. Выборг, ул. Крепостная, д. 49</t>
  </si>
  <si>
    <t>ed16e912-6a92-4965-929c-ef93280495ca</t>
  </si>
  <si>
    <t>Г. Выборг, ул. Кривоносова, д. 12</t>
  </si>
  <si>
    <t>8855e328-674c-4ca9-b4ba-7ddb36009ff6</t>
  </si>
  <si>
    <t xml:space="preserve">Г. Выборг, ул. Вокзальная, д. 13                                          </t>
  </si>
  <si>
    <t>Г. Выборг, ул. Кривоносова, д. 14</t>
  </si>
  <si>
    <t>296ef3e0-5d24-4703-b454-38cbced01900</t>
  </si>
  <si>
    <t>Г. Выборг, ул. Кривоносова, д. 17</t>
  </si>
  <si>
    <t>ebfe325e-4f77-4fb2-9142-414865a8c5f6</t>
  </si>
  <si>
    <t>Г. Выборг, ул. Вокзальная, д. 9</t>
  </si>
  <si>
    <t>Г. Выборг, ул. Кривоносова, д. 18</t>
  </si>
  <si>
    <t>37259593-b6ef-409b-a63b-008ef2d2f731</t>
  </si>
  <si>
    <t>Г. Выборг, ул. Кривоносова, д. 6</t>
  </si>
  <si>
    <t>a8b3cff7-184a-4b7b-9ec2-b72d0c70596e</t>
  </si>
  <si>
    <t>Г. Выборг, ул. Кузнечная, д. 2</t>
  </si>
  <si>
    <t>41cd5781-e1d7-4eae-b359-e22b6bd5f74a</t>
  </si>
  <si>
    <t>Г. Выборг, ул. Выборгская, д. 17</t>
  </si>
  <si>
    <t>Г. Выборг, ул. Куйбышева, д. 11</t>
  </si>
  <si>
    <t>61720aae-8711-4b29-88df-32735dd52569</t>
  </si>
  <si>
    <t>Г. Выборг, ул. Куйбышева, д. 15</t>
  </si>
  <si>
    <t>e56f7901-bccc-482d-9c21-a5ed53c2b813</t>
  </si>
  <si>
    <t>Г. Выборг, ул. Выборгская, д. 3</t>
  </si>
  <si>
    <t>Г. Выборг, ул. Куйбышева, д. 17</t>
  </si>
  <si>
    <t>0d682e38-1c0d-4d44-b302-6ac50b250b40</t>
  </si>
  <si>
    <t>Г. Выборг, ул. Выборгская, д. 3а</t>
  </si>
  <si>
    <t>Г. Выборг, ул. Куйбышева, д. 21</t>
  </si>
  <si>
    <t>d56ef3f7-7393-40cc-94f5-4c1b67c5c4e6</t>
  </si>
  <si>
    <t>Г. Выборг, ул. Выборгская, д. 1</t>
  </si>
  <si>
    <t>Г. Выборг, ул. Куйбышева, д. 4</t>
  </si>
  <si>
    <t>5abc919a-7e36-4a21-9e29-a1fd212e3f4d</t>
  </si>
  <si>
    <t>Г. Выборг, ул. Выборгская, д. 1а</t>
  </si>
  <si>
    <t>Г. Выборг, ул. Куйбышева, д. 4а</t>
  </si>
  <si>
    <t>ca9c3648-a13b-4b73-96f7-7b6536024cb4</t>
  </si>
  <si>
    <t>Г. Выборг, ул. Майорова, д. 1</t>
  </si>
  <si>
    <t>00312b4f-58cd-41cc-aae2-f55b154378d2</t>
  </si>
  <si>
    <t>Г. Выборг, ул. Аристарха Макарова, д. 4</t>
  </si>
  <si>
    <t>c2441252-fd6c-4f94-b27a-297a8d227aae</t>
  </si>
  <si>
    <t>Г. Выборг, ул. Мира, д.10</t>
  </si>
  <si>
    <t>1d577f2e-4451-4ba5-a29f-655f4d4379c8</t>
  </si>
  <si>
    <t>Г. Выборг, ул. Мира, д. 16</t>
  </si>
  <si>
    <t>a2f8c386-66ef-4ae2-9473-625abcf3f14c</t>
  </si>
  <si>
    <t>Г. Выборг, ул. Мира, д.17</t>
  </si>
  <si>
    <t>7b9426eb-d01d-4572-97e2-97374251fc2d</t>
  </si>
  <si>
    <t>Г. Выборг, ул. Мира, д. 19</t>
  </si>
  <si>
    <t>237a939e-9105-4d1e-876b-dd1a01f5d33c</t>
  </si>
  <si>
    <t>Г. Выборг, ул. Мира, д. 21</t>
  </si>
  <si>
    <t>36340604-c4aa-4f4e-a337-047d016c6279</t>
  </si>
  <si>
    <t>Г. Выборг, ул. Мира, д. 23</t>
  </si>
  <si>
    <t>46dffd94-30fa-4091-9f7b-c545aa154da9</t>
  </si>
  <si>
    <t>Г. Выборг, ул. Мира, д. 24а</t>
  </si>
  <si>
    <t>04663140-2eed-48fc-971c-5a98e4546136</t>
  </si>
  <si>
    <t>Г. Выборг, ул. Мира, д. 3</t>
  </si>
  <si>
    <t>0aea9f79-faa2-4707-aa1d-239742ddbc15</t>
  </si>
  <si>
    <t>Г. Выборг, ул. Мира, д. 4</t>
  </si>
  <si>
    <t>a7f8edfc-479f-43cf-b077-1e3c783e34a0</t>
  </si>
  <si>
    <t>Г. Выборг, ул. Мира, д. 7а</t>
  </si>
  <si>
    <t>7f1662ea-e050-455e-a4bc-f9ded1352dbd</t>
  </si>
  <si>
    <t>Г. Выборг, ул. Мира, д. 9</t>
  </si>
  <si>
    <t>bb4f846e-03f0-49b7-94b3-c17b2ca648a6</t>
  </si>
  <si>
    <t>Г. Выборг, ул. Некрасова, д. 10</t>
  </si>
  <si>
    <t>f03fa54c-3698-44fc-aa6b-ebd07b46f0f5</t>
  </si>
  <si>
    <t>Г. Выборг, ул. Некрасова, д. 19</t>
  </si>
  <si>
    <t>24cf6c87-aa0d-4b11-a1af-56a997a0ebda</t>
  </si>
  <si>
    <t>Г. Выборг, ул. Госпитальная, д. 2</t>
  </si>
  <si>
    <t>Г. Выборг, ул. Некрасова, д. 21</t>
  </si>
  <si>
    <t>7bb1d728-42a1-4ca8-90a3-10bfcd545415</t>
  </si>
  <si>
    <t>Г. Выборг, ул. Некрасова, д. 31</t>
  </si>
  <si>
    <t>965dbdb5-43fe-428b-9f24-ab3f48620194</t>
  </si>
  <si>
    <t>Г. Выборг, ул. Некрасова, д. 4</t>
  </si>
  <si>
    <t>04853382-fb98-453c-bdc6-d7828adafb56</t>
  </si>
  <si>
    <t>Г. Выборг, ул. Некрасова, д. 8</t>
  </si>
  <si>
    <t>1997a11f-01f2-4cd7-a93f-2147ce952411</t>
  </si>
  <si>
    <t>Г. Выборг, ул. Некрасова, д. 9</t>
  </si>
  <si>
    <t>353a8f57-b006-44bd-9d30-a60bb18888b1</t>
  </si>
  <si>
    <t>Г. Выборг, ул. Новокарьерная, д. 11</t>
  </si>
  <si>
    <t>dfb27aa1-71f5-44df-a566-298e397b1991</t>
  </si>
  <si>
    <t>Г. Выборг, ул. Железнодорожная, д. 2</t>
  </si>
  <si>
    <t>Г. Выборг, ул. Новокарьерная, д. 19</t>
  </si>
  <si>
    <t>39b6458e-417c-4b9f-86bd-940387b42a4f</t>
  </si>
  <si>
    <t>Г. Выборг, ул. Железнодорожная, д. 4</t>
  </si>
  <si>
    <t>Г. Выборг, ул. Новопоселковая, д. 2</t>
  </si>
  <si>
    <t>1f467665-52a6-45be-af8f-ca1d63a52952</t>
  </si>
  <si>
    <t>Г. Выборг, ул. Новопоселковая, д. 6</t>
  </si>
  <si>
    <t>84b09263-381a-403f-81ee-0ef5c1421203</t>
  </si>
  <si>
    <t>Г. Выборг, ул. Окружная, д. 2</t>
  </si>
  <si>
    <t>7e07facb-ba26-400a-adcb-f41beb06cd88</t>
  </si>
  <si>
    <t>Г. Выборг, ул. Октябрьская, д. 26а</t>
  </si>
  <si>
    <t>b15bc75b-5157-4f6b-b23c-61c20311d01c</t>
  </si>
  <si>
    <t>Г. Выборг, ул. Октябрьская, д. 32</t>
  </si>
  <si>
    <t>c26c7019-d350-4606-92c7-6d7feba97292</t>
  </si>
  <si>
    <t>Г. Выборг, ул. Казарменная, д. 1</t>
  </si>
  <si>
    <t>Г. Выборг, ул. Октябрьская, д. 42</t>
  </si>
  <si>
    <t>e140e5ff-ee91-43c5-b206-8958b3182f84</t>
  </si>
  <si>
    <t>Г. Выборг, ул. Октябрьская, д. 48</t>
  </si>
  <si>
    <t>368e65fe-1410-413e-a7c4-abdf3ae26dd2</t>
  </si>
  <si>
    <t>Г. Выборг, ул. Октябрьская, д. 50</t>
  </si>
  <si>
    <t>be23b6f8-70ee-44f9-9c95-f8d677b45ffb</t>
  </si>
  <si>
    <t>Г. Выборг, ул. Октябрьская, д. 54</t>
  </si>
  <si>
    <t>3290bc38-91d8-4d90-97ba-f76eba12f5aa</t>
  </si>
  <si>
    <t>Г. Выборг, ул. Ильинская, д. 3</t>
  </si>
  <si>
    <t>b4d91a41-87dd-456c-a225-955bec9b8458</t>
  </si>
  <si>
    <t>Г. Выборг, ул. Островная, д. 8</t>
  </si>
  <si>
    <t>ca42d254-31da-49bf-ab9d-0209c01182eb</t>
  </si>
  <si>
    <t>Г. Выборг, ул. Офицерская, д. 12</t>
  </si>
  <si>
    <t>7b1fa2f9-eb13-4ae1-b926-fe018f7e8d78</t>
  </si>
  <si>
    <t>Г. Выборг, ул. Офицерская, д. 14</t>
  </si>
  <si>
    <t>52b5efcf-8b2a-4b77-bb7f-f12262bf24d0</t>
  </si>
  <si>
    <t>Г. Выборг, ул. Офицерская, д. 16</t>
  </si>
  <si>
    <t>e6f3cfa2-133a-4423-b674-19211ff086cc</t>
  </si>
  <si>
    <t>Г. Выборг, ул. Офицерская, д. 4</t>
  </si>
  <si>
    <t>06b60593-0862-4d79-8eb8-adf3e8099958</t>
  </si>
  <si>
    <t>Г. Выборг, ул. Парковая, д. 5</t>
  </si>
  <si>
    <t>6b54953b-897c-4f34-8c24-40570f47d316</t>
  </si>
  <si>
    <t>Г. Выборг, ул. Красноармейская, д. 14</t>
  </si>
  <si>
    <t>Г. Выборг, ул. Парковая, д. 7</t>
  </si>
  <si>
    <t>ecd52875-0274-4d36-b5e7-2df90badf280</t>
  </si>
  <si>
    <t>Г. Выборг, ул. Красноармейская, д. 16</t>
  </si>
  <si>
    <t>Г. Выборг, ул. Первомайская, д. 10</t>
  </si>
  <si>
    <t>478830d5-a5d3-4a4b-80a3-0be138f3d225</t>
  </si>
  <si>
    <t>Г. Выборг, ул. Красноармейская, д. 9</t>
  </si>
  <si>
    <t>Г. Выборг, ул. Первомайская, д. 13</t>
  </si>
  <si>
    <t>7b0e68d1-2b6c-4e0a-a1ff-e065e60c09c3</t>
  </si>
  <si>
    <t>Г. Выборг, ул. Краснофлотская, д. 1</t>
  </si>
  <si>
    <t>Г. Выборг, ул. Первомайская, д. 5</t>
  </si>
  <si>
    <t>5ff1d3f8-5824-4fec-b5a4-0848060dc7cb</t>
  </si>
  <si>
    <t>Г. Выборг, ул. Краснофлотская, д. 1а</t>
  </si>
  <si>
    <t>Г. Выборг, ул. Первомайская, д. 8</t>
  </si>
  <si>
    <t>333f17fd-1fbe-44e7-a8e9-b92d80c1915a</t>
  </si>
  <si>
    <t>Г. Выборг, ул. Крепостная, д. 1</t>
  </si>
  <si>
    <t>Г. Выборг, ул. Петровская, д. 4</t>
  </si>
  <si>
    <t>25e7da08-aa26-4b6f-8e47-7f927a4314d3</t>
  </si>
  <si>
    <t xml:space="preserve">Г. Выборг, ул. Крепостная, д. 2/4                                                 </t>
  </si>
  <si>
    <t>Г. Выборг, ул. Приморская, д. 11</t>
  </si>
  <si>
    <t>22e231ad-deca-4b2f-ba8e-8d591790bb1a</t>
  </si>
  <si>
    <t>Г. Выборг, ул. Крепостная, д. 7</t>
  </si>
  <si>
    <t>Г. Выборг, ул. Приморская, д. 36</t>
  </si>
  <si>
    <t>fd5f53a7-c40a-41ba-9568-c078f800a716</t>
  </si>
  <si>
    <t>Г. Выборг, ул. Крепостная, д. 3</t>
  </si>
  <si>
    <t>Г. Выборг, ул. Приморская, д. 40</t>
  </si>
  <si>
    <t>77173546-e323-4a8b-8c33-afd14e705a6b</t>
  </si>
  <si>
    <t>Г. Выборг, ул. Крепостная, д. 5а</t>
  </si>
  <si>
    <t>Г. Выборг, ул. Приморская, д. 46</t>
  </si>
  <si>
    <t>2c637253-bedd-4b1b-9e1a-a2d5d945973d</t>
  </si>
  <si>
    <t>Г. Выборг, ул. Крепостная, д. 6</t>
  </si>
  <si>
    <t>Г. Выборг, ул. Приморская, д. 53</t>
  </si>
  <si>
    <t>d655d98e-2531-49c9-9a20-b117eebf3b2c</t>
  </si>
  <si>
    <t>Г. Выборг, ул. Крепостная, д. 8</t>
  </si>
  <si>
    <t>Г. Выборг, ул. Приморская, д. 64</t>
  </si>
  <si>
    <t>fcef6b3f-9588-41bf-8d51-ed686ad7cf68</t>
  </si>
  <si>
    <t>Г. Выборг, ул. Крепостная, д. 12</t>
  </si>
  <si>
    <t>Г. Выборг, ул. Приморская, д. 7</t>
  </si>
  <si>
    <t>81d5a740-a1b7-4e50-ba2b-456b40549179</t>
  </si>
  <si>
    <t>Г. Выборг, ул. Крепостная, д. 13</t>
  </si>
  <si>
    <t>Г. Выборг, ул. Промышленная, д. 2</t>
  </si>
  <si>
    <t>8d4b3814-f58e-47a4-97ae-844001434801</t>
  </si>
  <si>
    <t>Г. Выборг, ул. Крепостная, д. 14</t>
  </si>
  <si>
    <t>Г. Выборг, ул. Резервная, д. 1</t>
  </si>
  <si>
    <t>d0145c17-a10e-4145-8c1b-7463e4f71aee</t>
  </si>
  <si>
    <t>Г. Выборг, ул. Резервная, д. 2</t>
  </si>
  <si>
    <t>d48b8f6b-b69b-49a2-830e-af43d627d826</t>
  </si>
  <si>
    <t>Г. Выборг, ул. Крепостная, д. 21</t>
  </si>
  <si>
    <t>Г. Выборг, ул. Репина, д. 7</t>
  </si>
  <si>
    <t>0b8a3a16-026c-4d2b-af3e-b4c148bd965b</t>
  </si>
  <si>
    <t>Г. Выборг, ул. Ростовская, д. 5</t>
  </si>
  <si>
    <t>cf77a38e-9472-4539-b5d1-86cd8ec83a70</t>
  </si>
  <si>
    <t>Г. Выборг, ул. Крепостная, д. 37</t>
  </si>
  <si>
    <t>Г. Выборг, ул. Рубежная, д. 18</t>
  </si>
  <si>
    <t>40e26554-0a8f-4fbe-8283-85a9cb657cad</t>
  </si>
  <si>
    <t>Г. Выборг, ул. Рубежная, д. 21</t>
  </si>
  <si>
    <t>209c2205-d194-41d2-b87c-912e1b57083b</t>
  </si>
  <si>
    <t>Г. Выборг, ул. Рубежная, д. 24</t>
  </si>
  <si>
    <t>2381b2d0-ceb0-4a64-be33-0a3c2db5213f</t>
  </si>
  <si>
    <t>Г. Выборг, ул. Рубежная, д. 25</t>
  </si>
  <si>
    <t>cd438d47-863a-4a8a-a345-c1919b7e2f51</t>
  </si>
  <si>
    <t>Г. Выборг, ул. Рубежная, д. 34</t>
  </si>
  <si>
    <t>ba17e1ae-9973-443c-a545-ccc8320fb6a7</t>
  </si>
  <si>
    <t>Г. Выборг, ул. Крепостная, д. 47</t>
  </si>
  <si>
    <t>Г. Выборг, ул. Северная, д. 12</t>
  </si>
  <si>
    <t>7a9c8b11-1b23-4b96-bb28-093d956d5bc1</t>
  </si>
  <si>
    <t>Г. Выборг, ул. Северная, д. 6</t>
  </si>
  <si>
    <t>52b3e51f-7fa0-45d2-9201-d9fadb565fd4</t>
  </si>
  <si>
    <t>Г. Выборг, ул. Сержантская, д. 2</t>
  </si>
  <si>
    <t>9d728a8c-510a-4ac6-9873-447ee512bf0e</t>
  </si>
  <si>
    <t>Г. Выборг, ул. Сержантская, д. 4</t>
  </si>
  <si>
    <t>57514aaf-21a4-42f4-a14b-b727b76111b8</t>
  </si>
  <si>
    <t>Г. Выборг, ул. Кривоносова, д. 13а</t>
  </si>
  <si>
    <t>Г. Выборг, ул. Советская, д. 10</t>
  </si>
  <si>
    <t>97343937-b6ef-48f8-8537-ce8b8a9bb287</t>
  </si>
  <si>
    <t>Г. Выборг, ул. Кривоносова, д. 13б</t>
  </si>
  <si>
    <t>Г. Выборг, ул. Совхозная, д. 1</t>
  </si>
  <si>
    <t>091c84f1-e296-4fd4-94b7-b015754527dd</t>
  </si>
  <si>
    <t>Г. Выборг, ул. Спортивная, д. 5</t>
  </si>
  <si>
    <t>01beacc1-e521-4a55-9b68-e9670d6fc8da</t>
  </si>
  <si>
    <t>Г. Выборг, ул. Спортивная, д. 7</t>
  </si>
  <si>
    <t>675d01fa-8f9c-452c-8399-8b625acd51bf</t>
  </si>
  <si>
    <t>Г. Выборг, ул. Спортивная, д. 9</t>
  </si>
  <si>
    <t>3aaececc-ecaa-4111-b953-7f90697f6a73</t>
  </si>
  <si>
    <t>Г. Выборг, ул. Кривоносова, д. 8</t>
  </si>
  <si>
    <t>Г. Выборг, ул. Сторожевой Башни, д. 13</t>
  </si>
  <si>
    <t>8fd0998c-c5b7-4894-b8bf-de33a9dba110</t>
  </si>
  <si>
    <t>Г. Выборг, ул. Кривоносова, д. 24</t>
  </si>
  <si>
    <t>Г. Выборг, ул. Сторожевой Башни, д. 9</t>
  </si>
  <si>
    <t>fc75574a-2ce6-4894-8745-b862e84cb7d7</t>
  </si>
  <si>
    <t>Г. Выборг, ул. Стрелковая, д. 4</t>
  </si>
  <si>
    <t>d9749b72-a416-4c43-a60e-3a902d24ce05</t>
  </si>
  <si>
    <t>Г. Выборг, ул. Судостроительная, д. 26</t>
  </si>
  <si>
    <t>1aefe745-ddbd-45b7-9bec-a5ba36460532</t>
  </si>
  <si>
    <t>Г. Выборг, ул. Судостроительная, д. 8</t>
  </si>
  <si>
    <t>c2c8f1a5-ae1e-4865-890f-cb8e3921d47b</t>
  </si>
  <si>
    <t>Г. Выборг, ул. Сухова, д.1</t>
  </si>
  <si>
    <t>ab7fb63f-c91c-4214-983a-5c9216ef1420</t>
  </si>
  <si>
    <t>Г. Выборг, ул. Сухова, д.11</t>
  </si>
  <si>
    <t>6bdba0f6-8d43-4495-91b6-d77f07fe56c8</t>
  </si>
  <si>
    <t>Г. Выборг, ул. Куйбышева, д. 7</t>
  </si>
  <si>
    <t>Г. Выборг, ул. Сухова, д.12</t>
  </si>
  <si>
    <t>7a9c3522-becf-4621-acf9-33aeec930b89</t>
  </si>
  <si>
    <t>Г. Выборг, ул. Сухова, д.13</t>
  </si>
  <si>
    <t>50c7d0ae-9f64-4d06-a4ce-38d881fa2650</t>
  </si>
  <si>
    <t>Г. Выборг, ул. Сухова, д.3</t>
  </si>
  <si>
    <t>29a638f2-55dd-4f79-8898-a2ea895a60b2</t>
  </si>
  <si>
    <t>Г. Выборг, ул. Сухова, д.5</t>
  </si>
  <si>
    <t>c1d7ab65-5686-468f-9f50-1759aa00abf8</t>
  </si>
  <si>
    <t>Г. Выборг, ул. Майорова, д. 2</t>
  </si>
  <si>
    <t>Г. Выборг, ул. Сухова, д. 5а</t>
  </si>
  <si>
    <t>20981d98-34d1-469a-be6f-7a3523e823d8</t>
  </si>
  <si>
    <t>Г. Выборг, ул. Майорова, д. 4</t>
  </si>
  <si>
    <t>Г. Выборг, ул. Сухова, д. 7</t>
  </si>
  <si>
    <t>641e524e-ce1a-46d2-954d-06c01cd2eda8</t>
  </si>
  <si>
    <t>Г. Выборг, ул. Сухова, д. 9</t>
  </si>
  <si>
    <t>f2383ed6-ac93-424c-942a-a0c7947a66f3</t>
  </si>
  <si>
    <t>Г. Выборг, ул. Тенистая, д. 19</t>
  </si>
  <si>
    <t>6cf589a3-e51a-4627-8f1a-03eeef03b2d5</t>
  </si>
  <si>
    <t>Г. Выборг, ул. Титова, д. 6</t>
  </si>
  <si>
    <t>ef1b02d0-61bd-4470-beea-69feaa7f9251</t>
  </si>
  <si>
    <t>Г. Выборг, ул. Травяная, д. 6</t>
  </si>
  <si>
    <t>e3a1fc82-c3b4-4caf-aad7-30f8e0b0b251</t>
  </si>
  <si>
    <t>Г. Выборг, ул. Тургенева, д. 5</t>
  </si>
  <si>
    <t>16e0409e-ddb4-479f-9dfb-cf68b2e9451f</t>
  </si>
  <si>
    <t>Г. Выборг, ул. Ульяновская, д. 16</t>
  </si>
  <si>
    <t>5ab6df9b-e9ca-40d7-900c-aa51fbba3391</t>
  </si>
  <si>
    <t>Г. Выборг, ул. Уральская, д. 55</t>
  </si>
  <si>
    <t>1409db54-6775-45db-a5ca-c518ccba9a79</t>
  </si>
  <si>
    <t>Г. Выборг, ул. Уральская, д. 7б</t>
  </si>
  <si>
    <t>afbbb9ce-d603-437f-8d4d-6f8c338bf798</t>
  </si>
  <si>
    <t>Г. Выборг, ул. им. А.К. Харитонова, д. 1</t>
  </si>
  <si>
    <t>c541f514-9617-4deb-b7b4-2cc038dde1e9</t>
  </si>
  <si>
    <t>Г. Выборг, ул. им. А.К. Харитонова, д. 16</t>
  </si>
  <si>
    <t>737f1484-6776-472c-a532-7d3269109d0c</t>
  </si>
  <si>
    <t>Г. Выборг, ул. им. А.К. Харитонова, д. 44</t>
  </si>
  <si>
    <t>e7c0405e-4585-43eb-a1cc-59970fe0bc29</t>
  </si>
  <si>
    <t>Г. Выборг, ул. Морская Набережная, д. 24</t>
  </si>
  <si>
    <t>Г. Выборг, ул. им. А.К. Харитонова, д. 45</t>
  </si>
  <si>
    <t>98751051-74ee-4734-a553-c4e25c3b4f26</t>
  </si>
  <si>
    <t>Г. Выборг, ул. Морская Набережная, д. 24а</t>
  </si>
  <si>
    <t>Г. Выборг, ул. им. А.К. Харитонова, д. 46</t>
  </si>
  <si>
    <t>9b2e29af-56c3-414a-8546-1642d6bd73ad</t>
  </si>
  <si>
    <t>Г. Выборг, ул. Хвойная, д. 11</t>
  </si>
  <si>
    <t>0557b969-653c-4007-adee-344f4de75e4a</t>
  </si>
  <si>
    <t>Г. Выборг, ул. Центральная, д. 12</t>
  </si>
  <si>
    <t>03d61de0-61c0-4626-ab55-c2c23bd6fea2</t>
  </si>
  <si>
    <t>Г. Выборг, ул. Центральная, д. 14</t>
  </si>
  <si>
    <t>c404541b-370a-402f-afed-ccea29b3e8b4</t>
  </si>
  <si>
    <t>Г. Выборг, пер. Черноморский, д. 8</t>
  </si>
  <si>
    <t>b8db05c9-23d6-43d5-b9e6-503f771ad209</t>
  </si>
  <si>
    <t>Г. Выборг, ул. Некрасова, д. 1</t>
  </si>
  <si>
    <t>Г. Выборг, ул. Школьная, д. 6</t>
  </si>
  <si>
    <t>5873ae7e-8c90-4964-aa46-134184647649</t>
  </si>
  <si>
    <t>Г. Выборг, ш. Ленинградское, д. 18</t>
  </si>
  <si>
    <t>edf2cf25-ac39-44d7-bebf-d4aea9c59d87</t>
  </si>
  <si>
    <t>Г. Выборг, ш. Ленинградское, д. 25</t>
  </si>
  <si>
    <t>d55acabe-3952-420b-8c1b-d90c4bedff77</t>
  </si>
  <si>
    <t>Г. Выборг, ш. Ленинградское, д. 27</t>
  </si>
  <si>
    <t>91df2f65-f58f-4f7e-8d8b-06e4c1fbf79f</t>
  </si>
  <si>
    <t>Г. Выборг, ш. Ленинградское, д. 28</t>
  </si>
  <si>
    <t>0c37c862-4e9b-4c95-ae56-b1977c71d30e</t>
  </si>
  <si>
    <t>Г. Выборг, ш. Ленинградское, д. 29</t>
  </si>
  <si>
    <t>a099b5cd-59ca-43fa-b6ef-d3491980fff9</t>
  </si>
  <si>
    <t>Г. Выборг, ш. Ленинградское, д. 30</t>
  </si>
  <si>
    <t>aed7de57-a4d8-428c-bb39-20a012353a1f</t>
  </si>
  <si>
    <t>Г. Выборг, ш. Ленинградское, д. 31</t>
  </si>
  <si>
    <t>84893779-8175-4ddf-8929-c56802164105</t>
  </si>
  <si>
    <t>Г. Выборг, ш. Ленинградское, д. 32</t>
  </si>
  <si>
    <t>07787970-fe5c-4647-aef5-d884d7d18176</t>
  </si>
  <si>
    <t>Г. Выборг, ш. Ленинградское, д. 33</t>
  </si>
  <si>
    <t>630cadbd-e55d-4fef-8ebb-1d9814e68bd3</t>
  </si>
  <si>
    <t>Г. Выборг, ш. Ленинградское, д. 34</t>
  </si>
  <si>
    <t>280fb28d-68e9-4656-a00b-2eef8f9c05bb</t>
  </si>
  <si>
    <t>Г. Выборг, ш. Ленинградское, д. 51а</t>
  </si>
  <si>
    <t>41a244af-9f4b-433e-9fc7-edc4f090db3e</t>
  </si>
  <si>
    <t>Г. Выборг, ш. Приморское, д. 10</t>
  </si>
  <si>
    <t>7b51c800-0784-40e4-8836-1d2dfb9e6a27</t>
  </si>
  <si>
    <t>Г. Выборг, ш. Приморское, д. 12</t>
  </si>
  <si>
    <t>bfb94923-5e20-407d-a76b-02097d457807</t>
  </si>
  <si>
    <t>Г. Выборг, ш. Приморское, д. 8</t>
  </si>
  <si>
    <t>44cbe134-8778-4b9d-8631-598c0f051daf</t>
  </si>
  <si>
    <t>Г. Выборг, ш. Сайменское, д. 1а</t>
  </si>
  <si>
    <t>6dab50f7-6219-437f-a7a6-f175df9750af</t>
  </si>
  <si>
    <t>Г. Выборг, ш. Сайменское, д. 35</t>
  </si>
  <si>
    <t>25850670-a821-4474-916c-a669372ca049</t>
  </si>
  <si>
    <t>Г. Выборг, ш. Сайменское, д. 37</t>
  </si>
  <si>
    <t>448294da-f2b0-4e13-9bf5-17c391fb179f</t>
  </si>
  <si>
    <t>Г. Выборг, ш. Сайменское, д. 39</t>
  </si>
  <si>
    <t>4921db6b-21bf-48ee-a214-69b7d03e1626</t>
  </si>
  <si>
    <t>Г. Выборг, ш. Сайменское, д. 41</t>
  </si>
  <si>
    <t>614cba2c-8ac5-4d46-ba2d-33dc58b1f5ce</t>
  </si>
  <si>
    <t>Г. Выборг, ш. Хельсинское, д. 4</t>
  </si>
  <si>
    <t>cc6bbd36-afaa-4bf5-983d-6a6a7d782f85</t>
  </si>
  <si>
    <t>Г. Каменногорск, ул. Гранитная, д. 1а</t>
  </si>
  <si>
    <t>Муниципальное образование Каменногорское городское поселение</t>
  </si>
  <si>
    <t>678078bd-2a81-4684-aa5f-dbdda21f44c7</t>
  </si>
  <si>
    <t>Г. Выборг, ул. Офицерская, д. 8</t>
  </si>
  <si>
    <t>Г. Каменногорск, ул. Железнодорожная, д. 4</t>
  </si>
  <si>
    <t>e43937cb-4d35-45b9-9b1e-fc7aecc04dfa</t>
  </si>
  <si>
    <t>Г. Каменногорск, ул. Железнодорожная, д. 6</t>
  </si>
  <si>
    <t>6d5eb100-aa66-4b4a-91a1-c66e73961a3f</t>
  </si>
  <si>
    <t>Г. Каменногорск, ул. Кооперативная, д. 7</t>
  </si>
  <si>
    <t>3a7d699b-5bfc-4771-8c55-17caf12a077e</t>
  </si>
  <si>
    <t>Г. Каменногорск, ул. Песчаная, д. 2</t>
  </si>
  <si>
    <t>7e7dbbaa-1dc0-4314-893c-329f848d3451</t>
  </si>
  <si>
    <t>Г. Каменногорск, ш. Ленинградское, д. 61</t>
  </si>
  <si>
    <t>2a1ee1c5-ced3-4b19-8fa7-e12a0c855f42</t>
  </si>
  <si>
    <t>Г. Выборг, ул. Первомайская, д. 2</t>
  </si>
  <si>
    <t>Г. Каменногорск, ш. Ленинградское, д. 61а</t>
  </si>
  <si>
    <t>4a443245-8d44-43d5-8ecb-ea7be5551a2b</t>
  </si>
  <si>
    <t>Г. Каменногорск, ш. Ленинградское, д. 61б</t>
  </si>
  <si>
    <t>753efd9e-a285-4e29-8693-7f6658f46df5</t>
  </si>
  <si>
    <t>Г. Каменногорск, ш. Ленинградское, д. 63</t>
  </si>
  <si>
    <t>67026a8e-d2fe-4925-bfd1-424a549dbc3c</t>
  </si>
  <si>
    <t>Г. Каменногорск, ш. Ленинградское, д. 63а</t>
  </si>
  <si>
    <t>30bc4c47-3f3a-4c74-9462-bb9cf406d899</t>
  </si>
  <si>
    <t>Г. Каменногорск, ш. Ленинградское, д. 65а</t>
  </si>
  <si>
    <t>2a35e961-a2a7-4de2-b7a4-bad486703418</t>
  </si>
  <si>
    <t>Г. Каменногорск, ш. Ленинградское, д. 70</t>
  </si>
  <si>
    <t>06f328bd-0f76-4c56-ab95-8491f7131948</t>
  </si>
  <si>
    <t>Г. Каменногорск, ш. Ленинградское, д. 72</t>
  </si>
  <si>
    <t>ed1edf36-8488-44b7-b6eb-6ff1a9a337bb</t>
  </si>
  <si>
    <t>Г. Каменногорск, ш. Ленинградское, д. 74</t>
  </si>
  <si>
    <t>f60d442d-260a-4297-9165-e0464a10dd8e</t>
  </si>
  <si>
    <t>Г. Каменногорск, ш. Ленинградское, д. 74а</t>
  </si>
  <si>
    <t>147006c8-9be3-4748-9156-4de04941f564</t>
  </si>
  <si>
    <t>Г. Каменногорск, ш. Ленинградское, д. 76</t>
  </si>
  <si>
    <t>bff8dd71-557f-4cd5-8ae8-fa864ddcac46</t>
  </si>
  <si>
    <t>Г. Каменногорск, ш. Ленинградское, д. 76а</t>
  </si>
  <si>
    <t>04fbe0d9-1c3a-4329-b1f2-97b54f8c0f2e</t>
  </si>
  <si>
    <t>Г. Каменногорск, ш. Ленинградское, д. 78</t>
  </si>
  <si>
    <t>7d599253-f4d5-41ac-bca2-3849975893b6</t>
  </si>
  <si>
    <t>Г. Каменногорск, ш. Ленинградское, д. 78а</t>
  </si>
  <si>
    <t>271d3247-eed9-487c-968f-da76618692dc</t>
  </si>
  <si>
    <t>Г. Каменногорск, ш. Ленинградское, д. 84</t>
  </si>
  <si>
    <t>c669efaf-a2ab-45f8-b6e1-6f10b5486c12</t>
  </si>
  <si>
    <t>Г. Каменногорск, ш. Ленинградское, д. 85</t>
  </si>
  <si>
    <t>c5019fe5-edda-494a-bcc0-9c802e789578</t>
  </si>
  <si>
    <t>Г. Выборг, ул. Прогонная, д. 6</t>
  </si>
  <si>
    <t>Пос. Боровинка, ул. Заводская, д. 1</t>
  </si>
  <si>
    <t>71c5fd51-fa4c-41ef-ae1c-04dd06a14b9f</t>
  </si>
  <si>
    <t>Г. Выборг, ул. Прогонная, д. 14</t>
  </si>
  <si>
    <t>Пос. Боровинка, ул. Заводская, д. 3</t>
  </si>
  <si>
    <t>160cfc6f-64a5-4d85-a866-eea25de3bf23</t>
  </si>
  <si>
    <t>Пос. Бородинское, ул. Машинная, д. 10</t>
  </si>
  <si>
    <t>5917e85a-8033-40a7-8ae5-dc4ec7440f19</t>
  </si>
  <si>
    <t>Пос. Бородинское, ул. Машинная, д. 11</t>
  </si>
  <si>
    <t>a9bfce02-ad19-44bb-a4fe-d760540e3861</t>
  </si>
  <si>
    <t>Пос. Бородинское, ул. Машинная, д. 8</t>
  </si>
  <si>
    <t>a7dc86e7-2d19-449c-83fa-44a5aca214f9</t>
  </si>
  <si>
    <t>Пос. Бородинское, ул. Машинная, д. 9</t>
  </si>
  <si>
    <t>a6045e64-8424-49bf-8d19-6234ed58f934</t>
  </si>
  <si>
    <t>Пос. Возрождение, д. 1</t>
  </si>
  <si>
    <t>15eb23bd-e65a-4d02-9461-fc5f72217152</t>
  </si>
  <si>
    <t>Пос. Возрождение, д. 10</t>
  </si>
  <si>
    <t>9aff0f9a-c7de-45aa-b09f-59ffaa88b5ee</t>
  </si>
  <si>
    <t>Пос. Возрождение, д. 23</t>
  </si>
  <si>
    <t>e7bfcfc4-db6b-4ce2-85f5-76f1491d5899</t>
  </si>
  <si>
    <t>Пос. Возрождение, д. 24</t>
  </si>
  <si>
    <t>f03a2d9f-fa9b-4890-8436-3ec9cf56d5d1</t>
  </si>
  <si>
    <t>Пос. Возрождение, д. 25</t>
  </si>
  <si>
    <t>e1173164-808b-4307-9db5-eea037197015</t>
  </si>
  <si>
    <t>Пос. Возрождение, д. 26</t>
  </si>
  <si>
    <t>f66cfba2-cfb1-4c16-bc9c-b32671e57290</t>
  </si>
  <si>
    <t>Г. Выборг, ул. Садовая, д. 3</t>
  </si>
  <si>
    <t>Пос. Возрождение, д. 27</t>
  </si>
  <si>
    <t>cc834900-459a-4664-bf33-36ce3b9ebbe8</t>
  </si>
  <si>
    <t>Пос. Возрождение, д. 3</t>
  </si>
  <si>
    <t>c4357427-0df0-4dd4-8726-d6517bfae173</t>
  </si>
  <si>
    <t>Г. Выборг, ул. Северная, д. 10</t>
  </si>
  <si>
    <t>Пос. Возрождение, д. 4</t>
  </si>
  <si>
    <t>00f3ff87-3163-47db-8226-b8ce1d528900</t>
  </si>
  <si>
    <t>Г. Выборг, ул. Северная, д. 8</t>
  </si>
  <si>
    <t>Пос. Возрождение, д. 5</t>
  </si>
  <si>
    <t>2f38bf98-c905-4244-915f-52f7e3f39331</t>
  </si>
  <si>
    <t>Пос. Возрождение, д. 6</t>
  </si>
  <si>
    <t>b4fd3b72-3471-4430-8b68-2ed5771c35d7</t>
  </si>
  <si>
    <t>Пос. Возрождение, д. 7</t>
  </si>
  <si>
    <t>323e0a70-a567-410f-a9f3-fc5d54b224e3</t>
  </si>
  <si>
    <t>Г. Выборг, ул. Северный Вал, д. 21</t>
  </si>
  <si>
    <t>Пос. Возрождение, д. 9</t>
  </si>
  <si>
    <t>7f5a7ffa-d2fd-459a-81b1-ce5faed52eea</t>
  </si>
  <si>
    <t>Пос. Красный Сокол, д. 1</t>
  </si>
  <si>
    <t>e6ebc62f-1a11-4ae2-8f86-96edbb86c42c</t>
  </si>
  <si>
    <t>Пос. Красный Сокол, д. 2</t>
  </si>
  <si>
    <t>2a515094-21bf-4df7-bcc4-a4f439e82c0a</t>
  </si>
  <si>
    <t>Пос. Красный Сокол, д. 3</t>
  </si>
  <si>
    <t>30f302fd-3195-43d3-a31b-0ac401fac7fb</t>
  </si>
  <si>
    <t>Пос. Михалево, ул. Новая, д. 1</t>
  </si>
  <si>
    <t>a7447d02-61fb-4609-b03e-6ea9defa7ef5</t>
  </si>
  <si>
    <t>Пос. Михалево, ул. Новая, д. 3</t>
  </si>
  <si>
    <t>411a10a0-c6d1-4cbf-8468-8fb0ff23c620</t>
  </si>
  <si>
    <t>Пос. Пруды, ул. Заозерная, д. 1</t>
  </si>
  <si>
    <t>3952cc6d-d763-45ec-b249-2515c604efbe</t>
  </si>
  <si>
    <t>Пос. Пруды, ул. Заозерная, д. 3</t>
  </si>
  <si>
    <t>f1977be6-5576-41da-bd2a-81c9c549ce23</t>
  </si>
  <si>
    <t>Пос. Пруды, ул. Заозерная, д. 5</t>
  </si>
  <si>
    <t>93b68e88-2ae3-47e6-869d-62c3d86de9c6</t>
  </si>
  <si>
    <t>Г. Выборг, ул. Сторожевой башни, д. 18</t>
  </si>
  <si>
    <t>Пос. Пруды, ул. Заозерная, д. 5а</t>
  </si>
  <si>
    <t>de39617f-c142-407f-901e-7a1d46e4eea5</t>
  </si>
  <si>
    <t>Пос. Пруды, ул. Заозерная, д. 5б</t>
  </si>
  <si>
    <t>8597ef39-9494-468b-befc-140ca6fbde37</t>
  </si>
  <si>
    <t>Г. Выборг, ул. Сторожевой Башни, д. 3</t>
  </si>
  <si>
    <t>Пос. Пруды, ул. Заозерная, д. 5в</t>
  </si>
  <si>
    <t>171281b0-ebcb-41a1-b1d5-0771d2578183</t>
  </si>
  <si>
    <t>Г. Выборг, ул. Сторожевой Башни, д. 10</t>
  </si>
  <si>
    <t>Пос. Свободное, д. 173</t>
  </si>
  <si>
    <t>c5d1fd70-8e22-472c-a5de-ba52c879e444</t>
  </si>
  <si>
    <t>Г. Выборг, ул. Сторожевой Башни, д. 10а</t>
  </si>
  <si>
    <t>Пос. Свободное, д. 174</t>
  </si>
  <si>
    <t>43c8ef44-814f-4b54-b71a-e489bd68213a</t>
  </si>
  <si>
    <t>Г. Выборг, ул. Сторожевой Башни, д. 12</t>
  </si>
  <si>
    <t>Пос. Свободное, д. 180</t>
  </si>
  <si>
    <t>a49247cc-aa09-4ead-9327-e027ae58f43a</t>
  </si>
  <si>
    <t>Пос. Заводской, ул. Гончарная, д. 10</t>
  </si>
  <si>
    <t>Муниципальное образование Красносельское сельское поселение</t>
  </si>
  <si>
    <t>83b310d5-7939-4cd4-b5b7-aabc15bac018</t>
  </si>
  <si>
    <t>Пос. Заводской, ул. Гончарная, д. 2</t>
  </si>
  <si>
    <t>afd01086-54ed-4d8e-828d-348de6091d52</t>
  </si>
  <si>
    <t>Пос. Кирилловское, ул. Пионерская, д. 1</t>
  </si>
  <si>
    <t>1ac95da7-9497-4a4e-b0a2-2724ed328ade</t>
  </si>
  <si>
    <t>Пос. Кирилловское, ул. Пионерская, д. 13</t>
  </si>
  <si>
    <t>19a993d6-414b-425e-9840-895aa81ba5b7</t>
  </si>
  <si>
    <t>Пос. Кирилловское, ул. Танкистов, д. 1</t>
  </si>
  <si>
    <t>b8fbe02b-75cf-40b1-963a-181ac1c98c8c</t>
  </si>
  <si>
    <t>Пос. Кирилловское, ул. Танкистов, д. 13</t>
  </si>
  <si>
    <t>eed00da8-8b1b-4b72-94cb-26f13ff4f448</t>
  </si>
  <si>
    <t>Пос. Кирилловское, ул. Танкистов, д. 9</t>
  </si>
  <si>
    <t>3b82d801-02dd-45a8-8944-813a229161a3</t>
  </si>
  <si>
    <t>Пос. Кирпичное, ул. Юбилейная, д. 4</t>
  </si>
  <si>
    <t>b301f040-5c20-4bf3-a913-7c4d9fc9a3c5</t>
  </si>
  <si>
    <t>Пос. Климово, ул. Центральная, д. 1</t>
  </si>
  <si>
    <t>d04c87dd-71f3-4f36-9c9f-98423da2986b</t>
  </si>
  <si>
    <t>Пос. Климово, ул. Центральная, д. 2</t>
  </si>
  <si>
    <t>6d021e0d-5584-4552-8e70-a75732a295b8</t>
  </si>
  <si>
    <t>Пос. Коробицыно, ул. Центральная, д. 11</t>
  </si>
  <si>
    <t>4e3f3ee5-a4d5-4bb6-b8e4-5fbee5d25edd</t>
  </si>
  <si>
    <t>Пос. Коробицыно, ул. Центральная, д. 12</t>
  </si>
  <si>
    <t>c58821c2-c274-4e11-aede-901e44141a81</t>
  </si>
  <si>
    <t>Г. Выборг, ул. Сухова, д.18</t>
  </si>
  <si>
    <t>Пос. Коробицыно, ул. Центральная, д. 13</t>
  </si>
  <si>
    <t>98dc8bb5-d3df-4f29-b613-22625569ec5c</t>
  </si>
  <si>
    <t>Пос. Коробицыно, ул. Центральная, д. 14</t>
  </si>
  <si>
    <t>ff83c384-5225-4960-9e8c-ce81e380af9c</t>
  </si>
  <si>
    <t>Г. Выборг, ул. Титова, д. 4</t>
  </si>
  <si>
    <t>Пос. Ильичево, ул. Озерная, д. 1</t>
  </si>
  <si>
    <t>Муниципальное образование Первомайское сельское поселение</t>
  </si>
  <si>
    <t>cd2ac721-60b3-4864-8d72-568c2d4a1560</t>
  </si>
  <si>
    <t>Пос. Ильичево, ул. Озерная, д. 2</t>
  </si>
  <si>
    <t>452a057e-cafd-48ba-aebf-65247accd0c0</t>
  </si>
  <si>
    <t>Пос. Ильичево, ул. Парковая, д. 1</t>
  </si>
  <si>
    <t>df462d9f-f2a1-499e-9c90-0e0b9f449f45</t>
  </si>
  <si>
    <t>Пос. Ильичево, ул. Парковая, д. 11</t>
  </si>
  <si>
    <t>d42adeee-29a2-4c61-94e2-d9733e751832</t>
  </si>
  <si>
    <t>Г. Выборг, ул. Тургенева, д. 8</t>
  </si>
  <si>
    <t>Пос. Ильичево, ул. Парковая, д. 13</t>
  </si>
  <si>
    <t>a720cf7f-cd97-4079-b4cd-771ce0580e7a</t>
  </si>
  <si>
    <t>Пос. Ильичево, ул. Парковая, д. 14</t>
  </si>
  <si>
    <t>ef23ba8f-350d-427f-9556-593ee8a7aa11</t>
  </si>
  <si>
    <t>Пос. Ильичево, ул. Парковая, д. 4</t>
  </si>
  <si>
    <t>da509fcf-bcc9-46f1-bbb0-e9b9748588ed</t>
  </si>
  <si>
    <t>Пос. Ильичево, ул. Парковая, д. 5</t>
  </si>
  <si>
    <t>3c6e7deb-1b06-4b72-81a4-cb4205039295</t>
  </si>
  <si>
    <t>Пос. Ильичево, ул. Парковая, д. 9</t>
  </si>
  <si>
    <t>335a85ed-c15d-4928-ae4a-bd901b6ce1f1</t>
  </si>
  <si>
    <t>Пос. Ильичево, ул. Садовая, д. 6</t>
  </si>
  <si>
    <t>0948242d-9bf8-43a0-a448-14a92cacf70e</t>
  </si>
  <si>
    <t>Пос. Ленинское, ул. Заречная, д. 11</t>
  </si>
  <si>
    <t>8feecbe2-358b-4569-a642-ec39319dae98</t>
  </si>
  <si>
    <t>Пос. Ленинское, ул. Новая, д. 3</t>
  </si>
  <si>
    <t>a9cc83aa-0b4b-408c-a289-53bd39c0aac5</t>
  </si>
  <si>
    <t>Пос. Ленинское, ул. Новая, д. 5</t>
  </si>
  <si>
    <t>7cefb7ba-8849-47c2-b57e-a6b1601f7705</t>
  </si>
  <si>
    <t>Пос. Ольшаники, ул. Балтийская, д. 11</t>
  </si>
  <si>
    <t>428971d9-195a-4530-84a3-1d0a6500e334</t>
  </si>
  <si>
    <t>Пос. Первомайское, ул. Ленина, д. 42</t>
  </si>
  <si>
    <t>85f78054-043e-465f-9ee7-ef08af338a64</t>
  </si>
  <si>
    <t>Пос. Первомайское, ул. Ленина, д. 44</t>
  </si>
  <si>
    <t>f800ae1f-3521-4741-a445-178a6b0a7a60</t>
  </si>
  <si>
    <t>Пос. Первомайское, ул. Ленина, д. 46</t>
  </si>
  <si>
    <t>7db9d59d-c907-4cca-80b3-9f65f77edafa</t>
  </si>
  <si>
    <t>Пос. Первомайское, ул. Ленина, д. 56</t>
  </si>
  <si>
    <t>6ac45093-bf1e-4cf2-991d-8cba9c88483a</t>
  </si>
  <si>
    <t>Пос. Первомайское, ул. Ленина, д. 57</t>
  </si>
  <si>
    <t>e7689cfe-84b8-4250-9016-d227787aced1</t>
  </si>
  <si>
    <t>Г. Выборг, ул. Южный Вал, д. 18</t>
  </si>
  <si>
    <t>Пос. Первомайское, ул. Ленина, д. 58</t>
  </si>
  <si>
    <t>d4a83062-15d1-4c3e-b9c7-24366039dcf7</t>
  </si>
  <si>
    <t>Г. Выборг, ул. Южный Вал, д. 20</t>
  </si>
  <si>
    <t>Пос. Первомайское, ул. Ленина, д. 59</t>
  </si>
  <si>
    <t>89c012f4-7d8d-4884-a27f-1fdf8b6f8fc3</t>
  </si>
  <si>
    <t>Пос. Первомайское, ул. Ленина, д. 60</t>
  </si>
  <si>
    <t>cedc5c6d-d1fd-4696-b729-0be355a37dd2</t>
  </si>
  <si>
    <t>Пос. Первомайское, ул. Ленина, д. 61</t>
  </si>
  <si>
    <t>a9d507bf-fa16-4c67-a178-d86e514d63bf</t>
  </si>
  <si>
    <t>Г. Выборг, ш. Ленинградское, д. 3</t>
  </si>
  <si>
    <t>Пос. Первомайское, ул. Ленина, д. 62</t>
  </si>
  <si>
    <t>0c123de8-6c2c-49c2-8883-f15eb1a2115d</t>
  </si>
  <si>
    <t>Г. Выборг, ш. Ленинградское, д. 7</t>
  </si>
  <si>
    <t>Пос. Первомайское, ул. Ленина, д. 63</t>
  </si>
  <si>
    <t>43470498-4585-45c7-9baf-1cdc4cea5aba</t>
  </si>
  <si>
    <t>Г. Выборг, ш. Ленинградское, д. 10</t>
  </si>
  <si>
    <t>Пос. Первомайское, ул. Ленина, д. 64</t>
  </si>
  <si>
    <t>b3e833ea-9314-4cf5-9603-5a08cb382571</t>
  </si>
  <si>
    <t>Г. Выборг, ш. Ленинградское, д. 11</t>
  </si>
  <si>
    <t>Пос. Первомайское, ул. Ленина, д. 65</t>
  </si>
  <si>
    <t>84ad6839-bb64-4c3e-9a6b-d4073a2f1a52</t>
  </si>
  <si>
    <t>Пос. Первомайское, ул. Ленина, д. 66</t>
  </si>
  <si>
    <t>185dbc61-9c44-4a5f-94c2-0cefdd71d7d9</t>
  </si>
  <si>
    <t>Г. Выборг, ш. Ленинградское, д. 15</t>
  </si>
  <si>
    <t>Пос. Первомайское, ул. Ленина, д. 67</t>
  </si>
  <si>
    <t>2c9e41d9-864e-4387-a702-3ef8b327e0fc</t>
  </si>
  <si>
    <t>Пос. Заполье, ш. Выборгское, д. 5</t>
  </si>
  <si>
    <t>Муниципальное образование Полянское сельское поселение</t>
  </si>
  <si>
    <t>3f58f4a3-e1f5-49eb-9489-9f3975cf4b7f</t>
  </si>
  <si>
    <t>Пос. Поляны, ш. Выборгское, д. 31</t>
  </si>
  <si>
    <t>d1bc007c-bfec-4fa3-be3c-5b9194cba06d</t>
  </si>
  <si>
    <t>Пос. Поляны, ш. Выборгское, д. 32</t>
  </si>
  <si>
    <t>b1c6577e-472a-4ff1-b64b-2f281492d856</t>
  </si>
  <si>
    <t>Пос. Поляны, ш. Выборгское, д. 33</t>
  </si>
  <si>
    <t>33650b7d-d915-4b7f-88f4-078837e4469d</t>
  </si>
  <si>
    <t>Пос. Поляны, ш. Выборгское, д. 64</t>
  </si>
  <si>
    <t>7fb0e2a2-006a-4fe4-9afe-25e0325133fe</t>
  </si>
  <si>
    <t>Пос. Поляны, ш. Выборгское, д. 65</t>
  </si>
  <si>
    <t>f611f0d4-e902-490a-be1a-eaafda331882</t>
  </si>
  <si>
    <t>Пос. Семиозерье, пер. Парковый, д. 22</t>
  </si>
  <si>
    <t>5508abc2-e19c-4cea-a027-e56f331a4f0b</t>
  </si>
  <si>
    <t>Пос. Семиозерье, пер. Парковый, д. 25</t>
  </si>
  <si>
    <t>492785fd-a430-431d-a134-292e75bd5dab</t>
  </si>
  <si>
    <t>Пос. Семиозерье, ул. Спортивная, д. 21</t>
  </si>
  <si>
    <t>fa79389f-9d97-473c-9d7c-e1f286f3a69d</t>
  </si>
  <si>
    <t>Пос. Семиозерье, ул. Спортивная, д. 46</t>
  </si>
  <si>
    <t>775dc94e-f223-4b1d-bfac-d0e876b64c10</t>
  </si>
  <si>
    <t>Пос. Семиозерье, ул. Спортивная, д. 47</t>
  </si>
  <si>
    <t>a3938375-77cf-44ea-9c28-c6cadbd36341</t>
  </si>
  <si>
    <t>Пос. Семиозерье, ул. Центральная, д. 42</t>
  </si>
  <si>
    <t>064cf1d6-4cc5-4beb-b5bc-b0a7bf2cd50f</t>
  </si>
  <si>
    <t>Г. Выборг, ш. Ленинградское, д. 55</t>
  </si>
  <si>
    <t>Пос. Семиозерье, ул. Центральная, д. 44</t>
  </si>
  <si>
    <t>37c13fc4-464a-4bf1-992b-0ba2bb108bb2</t>
  </si>
  <si>
    <t>Пос. Семиозерье, ул. Центральная, д. 48</t>
  </si>
  <si>
    <t>fb66b64b-4b7f-4444-bc6f-62bb5edc9b0e</t>
  </si>
  <si>
    <t>Пос. Семиозерье, ул. Центральная, д. 49</t>
  </si>
  <si>
    <t>956c8f75-4899-4977-89f5-124f4ef0301b</t>
  </si>
  <si>
    <t>П/ст Приветнинское, ул. им. А.Самарина, д. 14</t>
  </si>
  <si>
    <t>d8cc4c0c-5a3f-47f9-bbf8-a79ca889d178</t>
  </si>
  <si>
    <t>П/ст Приветнинское, туп. Дорожный, д. 1</t>
  </si>
  <si>
    <t>106f0206-1032-45c0-9ad5-65ba05921c7f</t>
  </si>
  <si>
    <t>П/ст Приветнинское, туп. Дорожный, д. 2</t>
  </si>
  <si>
    <t>563e3956-e34c-40d2-accd-942d651a2053</t>
  </si>
  <si>
    <t>Г. Приморск, наб. Юрия Гагарина, д. 30</t>
  </si>
  <si>
    <t>Муниципальное образование Приморское городское поселение</t>
  </si>
  <si>
    <t>da3c59d6-a79e-49b5-a469-0df85b83b680</t>
  </si>
  <si>
    <t>Г. Приморск, наб. Юрия Гагарина, д. 32</t>
  </si>
  <si>
    <t>fa99c609-b55e-4602-aac6-1f8a7cca85cb</t>
  </si>
  <si>
    <t>Г. Приморск, наб. Лебедева, д. 1</t>
  </si>
  <si>
    <t>07f6565d-c17d-42d1-adc4-56c8afd95af0</t>
  </si>
  <si>
    <t>Г. Приморск, наб. Лебедева, д. 1а</t>
  </si>
  <si>
    <t>d2412791-0e0e-443f-b57a-8ead10d92879</t>
  </si>
  <si>
    <t>Г. Приморск, наб. Лебедева, д. 1б</t>
  </si>
  <si>
    <t>7b68ea09-c3f7-40d9-afbb-8ac5ab7d2d94</t>
  </si>
  <si>
    <t>Г. Приморск, наб. Лебедева, д. 2</t>
  </si>
  <si>
    <t>1adf1ed5-f8f4-415d-bbaa-a226ab061a40</t>
  </si>
  <si>
    <t>Г. Приморск, наб. Лебедева, д. 20</t>
  </si>
  <si>
    <t>c0a5a1aa-c5f5-4856-b16f-85367a898c4a</t>
  </si>
  <si>
    <t>Г. Приморск, наб. Лебедева, д. 3</t>
  </si>
  <si>
    <t>6342f43c-00c3-4427-b9af-2213508805c5</t>
  </si>
  <si>
    <t>Г. Приморск, наб. Лебедева, д. 4</t>
  </si>
  <si>
    <t>bc327299-dddd-4368-880f-c89f39ab2c6b</t>
  </si>
  <si>
    <t>Г. Каменногорск, ш. Ленинградское, д. 90</t>
  </si>
  <si>
    <t>Г. Приморск, наб. Лебедева, д. 5</t>
  </si>
  <si>
    <t>41e0a625-6687-4de5-83e1-f55e64d61415</t>
  </si>
  <si>
    <t>Г. Приморск, наб. Лебедева, д. 6</t>
  </si>
  <si>
    <t>4d32dac7-97f1-4c99-9e79-376ca2984004</t>
  </si>
  <si>
    <t>Г. Приморск, наб. Лебедева, д. 7</t>
  </si>
  <si>
    <t>6c46fff2-dc49-439c-a883-64d1317b79ca</t>
  </si>
  <si>
    <t>Г. Приморск, наб. Лебедева, д. 8</t>
  </si>
  <si>
    <t>2eeddb5c-9f47-4ca4-ad8f-4d933fad6b10</t>
  </si>
  <si>
    <t>Г. Приморск, наб. Лебедева, д. 9</t>
  </si>
  <si>
    <t>5db09321-91c5-4853-bd42-795026c8d8e4</t>
  </si>
  <si>
    <t>Г. Приморск, ул. Вокзальная, д. 10</t>
  </si>
  <si>
    <t>f0bf81cd-212e-4229-81d8-efe45d068e65</t>
  </si>
  <si>
    <t>Г. Приморск, ул. Вокзальная, д. 12</t>
  </si>
  <si>
    <t>29919cfb-6a0e-4b4a-b841-7c76a3e340c1</t>
  </si>
  <si>
    <t>Г. Приморск, ул. Вокзальная, д. 14</t>
  </si>
  <si>
    <t>76d26051-f436-4d83-8084-bd4426d826c6</t>
  </si>
  <si>
    <t>Г. Приморск, ул. Вокзальная, д. 16</t>
  </si>
  <si>
    <t>0f1af13a-9226-431a-97df-995959f5e545</t>
  </si>
  <si>
    <t>Г. Приморск, ул. Вокзальная, д. 2</t>
  </si>
  <si>
    <t>4c5fd36a-5659-4992-a312-fa9f8d394d16</t>
  </si>
  <si>
    <t>Г. Приморск, ул. Вокзальная, д. 4</t>
  </si>
  <si>
    <t>bc294053-e6b5-4d58-bc04-9fff7749f1b8</t>
  </si>
  <si>
    <t>Г. Приморск, ул. Вокзальная, д. 8</t>
  </si>
  <si>
    <t>3cac3596-1e82-47c3-9465-971d2d3e152f</t>
  </si>
  <si>
    <t>Г. Приморск, ул. Комсомольская, д. 3</t>
  </si>
  <si>
    <t>52fad8b5-b5d6-4d76-9d4c-8d9ffdb5db66</t>
  </si>
  <si>
    <t>Г. Приморск, ул. Привокзальная, д. 6</t>
  </si>
  <si>
    <t>1f07edaf-5110-4f60-9d88-914bd86f86b5</t>
  </si>
  <si>
    <t>Г. Приморск, ул. Привокзальная, д. 7</t>
  </si>
  <si>
    <t>d556f1c9-a84c-4817-a9f7-30c0a6c8968c</t>
  </si>
  <si>
    <t>Г. Приморск, ул. Привокзальная, д. 8</t>
  </si>
  <si>
    <t>78e534e1-6981-4472-a7b2-fd0a56803254</t>
  </si>
  <si>
    <t>Г. Приморск, ул. Школьная, д. 7</t>
  </si>
  <si>
    <t>89a6bc77-3eb9-4758-a516-02b05b9b6d33</t>
  </si>
  <si>
    <t>Г. Приморск, ш. Выборгское, д. 3</t>
  </si>
  <si>
    <t>af8e16f6-ccfc-4b3f-b6be-63cddd934660</t>
  </si>
  <si>
    <t>Г. Приморск, ш. Выборгское, д. 5</t>
  </si>
  <si>
    <t>858781ca-9a1f-48a2-84e1-a7279b9c2a6b</t>
  </si>
  <si>
    <t>Г. Приморск, ш. Выборгское, д. 7</t>
  </si>
  <si>
    <t>13cfd3a3-aff8-45cd-835b-d0891437d64d</t>
  </si>
  <si>
    <t>Г. Приморск, ш. Выборгское, д. 7а</t>
  </si>
  <si>
    <t>c9473157-932f-47a1-8749-b49fec2c1d1d</t>
  </si>
  <si>
    <t>Пос. Глебычево, ул. Офицерская, д. 2</t>
  </si>
  <si>
    <t>62051228-2c28-42a7-b22a-c7cc5e4fb5b6</t>
  </si>
  <si>
    <t>Пос. Глебычево, ул. Офицерская, д. 3</t>
  </si>
  <si>
    <t>fc1ce7d1-aca7-42f8-9d4b-fc51640773ff</t>
  </si>
  <si>
    <t>Пос. Глебычево, ул. Заводская, д. 1</t>
  </si>
  <si>
    <t>ac7d8ee2-1a22-4e48-bba4-4f15ca5184f9</t>
  </si>
  <si>
    <t>Пос. Глебычево, ул. Мира, д. 1</t>
  </si>
  <si>
    <t>10599d28-a00f-4469-ad18-83d6c7c1d136</t>
  </si>
  <si>
    <t>Пос. Глебычево, ул. Мира, д. 4</t>
  </si>
  <si>
    <t>59e3e887-c1d3-4e8a-85bc-c2d100ea1fb6</t>
  </si>
  <si>
    <t>Пос. Ермилово, пер. Заречный, д. 4</t>
  </si>
  <si>
    <t>5484362c-c465-4153-8011-9744281d627b</t>
  </si>
  <si>
    <t>Пос. Ермилово, пер. Заречный, д. 5</t>
  </si>
  <si>
    <t>55d1262b-9ab0-4137-862e-b7343d4bcf57</t>
  </si>
  <si>
    <t>Пос. Ермилово, пер. Заречный, д. 6</t>
  </si>
  <si>
    <t>f9497716-ce92-47de-8707-f01546a76f67</t>
  </si>
  <si>
    <t>Пос. Ермилово, пер. Заречный, д. 7</t>
  </si>
  <si>
    <t>2c371913-d446-4a62-8430-6dfe176eb931</t>
  </si>
  <si>
    <t>Пос. Ермилово, ул. Физкультурная, д. 1</t>
  </si>
  <si>
    <t>70869ddf-3781-4220-9613-63d4ededf745</t>
  </si>
  <si>
    <t>Пос. Ермилово, ул. Физкультурная, д. 2</t>
  </si>
  <si>
    <t>edd5b89c-69ee-4bf5-8856-4adb6e4b123f</t>
  </si>
  <si>
    <t>Пос. Ермилово, ул. Физкультурная, д. 3</t>
  </si>
  <si>
    <t>9c448cd0-b01c-4956-90af-9799a9391913</t>
  </si>
  <si>
    <t>Пос. Ермилово, ул. Физкультурная, д. 4</t>
  </si>
  <si>
    <t>aae36faf-3f7c-48e5-8cc4-73060109e5bf</t>
  </si>
  <si>
    <t>Пос. Ермилово, ул. Школьная, д. 5</t>
  </si>
  <si>
    <t>582ac7e2-f912-4f48-90ed-097f6f2c50cc</t>
  </si>
  <si>
    <t>Пос. Ермилово, ул. Школьная, д. 6</t>
  </si>
  <si>
    <t>c24a8637-af17-4c27-add6-ce580acc2d06</t>
  </si>
  <si>
    <t>Пос. Ермилово, ул. Физкультурная, д. 7</t>
  </si>
  <si>
    <t>be0248d3-65c3-44a4-88e0-8537808a863e</t>
  </si>
  <si>
    <t>Пос. Ермилово, ул. Физкультурная, д. 8</t>
  </si>
  <si>
    <t>3cce1581-2578-4f2e-a402-a4596e352e88</t>
  </si>
  <si>
    <t>Д. Камышовка, ул. Поселковая, д. 1</t>
  </si>
  <si>
    <t>40cde3b5-f61e-4dbc-8297-9a5e41585c30</t>
  </si>
  <si>
    <t>Д. Камышовка, ул. Поселковая, д. 2</t>
  </si>
  <si>
    <t>c7030234-2bea-494d-9f67-0bc11a0980c8</t>
  </si>
  <si>
    <t>Д. Камышовка, ул. Поселковая, д. 3</t>
  </si>
  <si>
    <t>a78d156d-8342-49ef-9d01-6664fa67501d</t>
  </si>
  <si>
    <t>Д. Камышовка, ул. Поселковая, д. 4</t>
  </si>
  <si>
    <t>b170c766-a385-4057-85a8-2af1fff3b8b0</t>
  </si>
  <si>
    <t>Д. Камышовка, ул. Поселковая, д. 5</t>
  </si>
  <si>
    <t>0001743b-f674-47d5-bc20-d0f89328ab13</t>
  </si>
  <si>
    <t>Д. Камышовка, ул. Поселковая, д. 6</t>
  </si>
  <si>
    <t>f001a07d-06da-4274-9020-51663aa5939b</t>
  </si>
  <si>
    <t>Д. Камышовка, ул. Поселковая, д. 7</t>
  </si>
  <si>
    <t>ae5207dd-fba0-453c-8549-1e118ec46579</t>
  </si>
  <si>
    <t>Пос. Красная Долина, ул. Центральное шоссе, д. 28</t>
  </si>
  <si>
    <t>d9d4bf96-8377-4d68-8166-04dde56677bb</t>
  </si>
  <si>
    <t>Пос. Красная Долина, ул. Центральное шоссе, д. 29</t>
  </si>
  <si>
    <t>380eadb3-9c08-45bf-b6b4-c9410de3790b</t>
  </si>
  <si>
    <t>Пос. Красная Долина, ул. Центральное шоссе, д. 30</t>
  </si>
  <si>
    <t>f25630d0-0a73-4c33-8f63-3c8bf7f5b8ef</t>
  </si>
  <si>
    <t>Пос. Красная Долина, ул. Центральное шоссе, д. 31</t>
  </si>
  <si>
    <t>0cb36a8a-9954-44af-aa95-1aeea516e189</t>
  </si>
  <si>
    <t>Пос. Красная Долина, ул. Центральное шоссе, д. 32</t>
  </si>
  <si>
    <t>f5e8b32d-cf96-40f7-930f-4aa86786fe0d</t>
  </si>
  <si>
    <t>Пос. Красная Долина, ул. Центральное шоссе, д. 33</t>
  </si>
  <si>
    <t>7805a7d4-252e-4071-994c-02cfdd4dae78</t>
  </si>
  <si>
    <t>Пос. Красная Долина, ул. Центральное шоссе, д. 34</t>
  </si>
  <si>
    <t>ac58ff95-7c95-412d-b189-680dc4fb4b97</t>
  </si>
  <si>
    <t>Пос. Красная Долина, ул. Центральное шоссе, д. 35</t>
  </si>
  <si>
    <t>e7f874fb-50a2-419b-8352-fc8d8d9c4d3d</t>
  </si>
  <si>
    <t>Пос. Красная Долина, ул. Центральное шоссе, д. 36</t>
  </si>
  <si>
    <t>dbc989a0-626c-45d4-bd28-ee1a68d6cb4c</t>
  </si>
  <si>
    <t>Пос. Красная Долина, ул. Центральное шоссе, д. 37</t>
  </si>
  <si>
    <t>8e8e7229-103f-4158-97c9-97db22a8eed7</t>
  </si>
  <si>
    <t>Пос. Лужки, пер. Садовый, д. 1</t>
  </si>
  <si>
    <t>999d7ff9-fd7a-4c40-abc6-d76dae154288</t>
  </si>
  <si>
    <t>Пос. Лужки, пер. Садовый, д. 2</t>
  </si>
  <si>
    <t>16426414-2a95-4547-9e9a-6a06cf200cbc</t>
  </si>
  <si>
    <t>Пос. Лужки, пер. Садовый, д. 3</t>
  </si>
  <si>
    <t>e9a3e00e-e058-4d75-ab6c-05baab6a8d45</t>
  </si>
  <si>
    <t>Пос. Рябово, ул. Каменная, д. 1</t>
  </si>
  <si>
    <t>f489354a-1294-4ed2-88de-4389220a4fff</t>
  </si>
  <si>
    <t>Пос. Рябово, ул. Каменная, д. 10</t>
  </si>
  <si>
    <t>66ee6e07-5e1e-4c6b-88be-12ec05695a9b</t>
  </si>
  <si>
    <t>Пос. Рябово, ул. Каменная, д. 2</t>
  </si>
  <si>
    <t>52790da3-5b3a-41df-a325-e0c35d1e711b</t>
  </si>
  <si>
    <t>Пос. Рябово, ул. Каменная, д. 3</t>
  </si>
  <si>
    <t>0a75cb1b-f725-4333-9053-351bb1d1a192</t>
  </si>
  <si>
    <t>Пос. Рябово, ул. Каменная, д. 4</t>
  </si>
  <si>
    <t>6cdca914-27ab-4870-9db6-056357a27133</t>
  </si>
  <si>
    <t>Пос. Рябово, ул. Каменная, д. 7</t>
  </si>
  <si>
    <t>45f2faea-0f13-44ce-8e34-0ed880db1bad</t>
  </si>
  <si>
    <t>Пос. Рябово, ул. Каменная, д. 8</t>
  </si>
  <si>
    <t>abfb8bd0-a399-4119-8b8a-3598cfaf7889</t>
  </si>
  <si>
    <t>Пос. Рябово, ул. Каменная, д. 9</t>
  </si>
  <si>
    <t>2cf69f60-e63e-491a-849b-017adcd6ed70</t>
  </si>
  <si>
    <t>П/ст Каннельярви, ул. Железнодорожная, д. 7</t>
  </si>
  <si>
    <t>Муниципальное образование Рощинское городское поселение</t>
  </si>
  <si>
    <t>8ff00c5a-601c-4a31-8df7-da00780d9a9a</t>
  </si>
  <si>
    <t>Пос. Лебяжье, д. 16/2</t>
  </si>
  <si>
    <t>693b312b-28c6-4537-a3f7-23362eabcc15</t>
  </si>
  <si>
    <t>тер. Волочаевская, пр-д Семейный, д. 1</t>
  </si>
  <si>
    <t>0f3fbdb8-97e4-438f-913d-a56fdf226911</t>
  </si>
  <si>
    <t>тер. Волочаевская, пр-д Хвойный, д. 2</t>
  </si>
  <si>
    <t>35529c57-67e0-4077-ba00-060a52c83883</t>
  </si>
  <si>
    <t>тер. Волочаевская, пр-д Хвойный, д. 4</t>
  </si>
  <si>
    <t>b77f5bfc-c816-4f7b-9714-9e3a4981b8a7</t>
  </si>
  <si>
    <t>тер. Волочаевская, пр-д Семейный, д. 3</t>
  </si>
  <si>
    <t>5a205b2c-a562-4743-a31d-8f314e3e3981</t>
  </si>
  <si>
    <t>Пос. Победа, ул. Советская, д. 29</t>
  </si>
  <si>
    <t>15caccdb-2b67-45a7-bca4-83904cd2cbb4</t>
  </si>
  <si>
    <t>Пос. Победа, ул. Советская, д. 31</t>
  </si>
  <si>
    <t>6038f951-770f-4162-98a6-a0b12a5c8854</t>
  </si>
  <si>
    <t>Пос. Победа, ул. Советская, д. 33</t>
  </si>
  <si>
    <t>1dbb4506-e03a-451b-99b4-e0541f08ad4c</t>
  </si>
  <si>
    <t>Пос. Победа, ул. Советская, д. 35</t>
  </si>
  <si>
    <t>d16b20cd-130f-449e-9b29-dd824d196ea2</t>
  </si>
  <si>
    <t>Г.п. Рощино, ул. Железнодорожная, д. 50</t>
  </si>
  <si>
    <t>4023d4e8-7a29-4e00-a598-94b1d5ea4757</t>
  </si>
  <si>
    <t>Г.п. Рощино, ул. Садовая, д. 9а</t>
  </si>
  <si>
    <t>48a4fa7a-d580-4986-bf69-96893a321826</t>
  </si>
  <si>
    <t>Г.п. Рощино, ул. Тракторная, д. 2</t>
  </si>
  <si>
    <t>596c0ec1-2c91-4468-b1be-df11923ab0bb</t>
  </si>
  <si>
    <t>Г.п. Рощино, ул. Тракторная, д. 6</t>
  </si>
  <si>
    <t>99402232-8d46-40fe-8190-4bc1c9b8f9a1</t>
  </si>
  <si>
    <t>Пос. Цвелодубово, ул. Советская, д. 44</t>
  </si>
  <si>
    <t>b75c3e34-f4f9-41d9-8173-c2618341bcfd</t>
  </si>
  <si>
    <t>Пос. Цвелодубово, ул. Советская, д. 46</t>
  </si>
  <si>
    <t>175edd3b-5086-47d4-927b-df0135b7e251</t>
  </si>
  <si>
    <t>Пос. Цвелодубово, ул. Центральная, д. 40</t>
  </si>
  <si>
    <t>c9f36ca1-4803-4e4b-8f45-d87e8333fd2d</t>
  </si>
  <si>
    <t>Г. Светогорск, ул. Гарькавого, д. 8</t>
  </si>
  <si>
    <t>Муниципальное образование Светогорское городское поселение</t>
  </si>
  <si>
    <t>5531823f-0ab3-4e9c-8825-dacc635d14cc</t>
  </si>
  <si>
    <t>Г. Светогорск, ул. Заречная, д. 3</t>
  </si>
  <si>
    <t>5828d4bf-4678-4967-b6c2-4c0b48c15403</t>
  </si>
  <si>
    <t>Г. Светогорск, ул. Кирова, д. 2А</t>
  </si>
  <si>
    <t>3744ee62-7ab3-4154-8b14-30e8d3fa547b</t>
  </si>
  <si>
    <t>Г. Светогорск, ул. Кирова, д. 31</t>
  </si>
  <si>
    <t>b9b36c5b-8d2e-4f76-961a-035a5d9925a8</t>
  </si>
  <si>
    <t>Г. Светогорск, ул. Кирова, д. 9</t>
  </si>
  <si>
    <t>6b257dc7-0d1e-4afd-8b69-ac013efc1e5f</t>
  </si>
  <si>
    <t>Г. Светогорск, ул. Красноармейская, д. 20</t>
  </si>
  <si>
    <t>d835a0d5-fdd9-4b06-8a21-ba5a98e19856</t>
  </si>
  <si>
    <t>Г. Светогорск, ул. Красноармейская, д. 26</t>
  </si>
  <si>
    <t>8ab59326-6a60-4f6b-8a56-e484fc70536c</t>
  </si>
  <si>
    <t>Г. Светогорск, ул. Красноармейская, д. 32</t>
  </si>
  <si>
    <t>938f9aba-e1c7-475c-97bc-3a3ba893a3a9</t>
  </si>
  <si>
    <t>Г. Светогорск, ул. Красноармейская, д. 8</t>
  </si>
  <si>
    <t>613cac70-3898-490f-9c13-154f7d913600</t>
  </si>
  <si>
    <t>Г. Светогорск, ул. Лесная, д. 13</t>
  </si>
  <si>
    <t>ac599cd2-f711-4d03-8ba7-d18f5a0f1c5b</t>
  </si>
  <si>
    <t>Г. Светогорск, ул. Лесная, д. 5</t>
  </si>
  <si>
    <t>2761f58c-c2f8-416b-863e-6ca975b5ff18</t>
  </si>
  <si>
    <t>Г. Светогорск, ул. Лесная, д. 9</t>
  </si>
  <si>
    <t>12d864fc-1e42-4857-8bb1-30bbae56033a</t>
  </si>
  <si>
    <t>Г. Светогорск, ул. Победы, д. 21</t>
  </si>
  <si>
    <t>04d88469-717c-47f6-94c1-1ddd7155e333</t>
  </si>
  <si>
    <t>Г. Светогорск, ул. Победы, д. 23</t>
  </si>
  <si>
    <t>e36f4e2b-b99d-42b2-803c-f55d77f0a744</t>
  </si>
  <si>
    <t>Г. Светогорск, ул. Победы, д. 29а</t>
  </si>
  <si>
    <t>0c84ac75-0f91-46b4-b5c4-266700aef296</t>
  </si>
  <si>
    <t>Г. Светогорск, ул. Пограничная, д. 7</t>
  </si>
  <si>
    <t>f7f874a9-1496-445a-b1f6-094251ca0445</t>
  </si>
  <si>
    <t>Г. Светогорск, ул. Спортивная, д. 10</t>
  </si>
  <si>
    <t>9fefc70e-838e-49de-b41f-f0bc4392e44b</t>
  </si>
  <si>
    <t>Пос. Лесогорский, пер. Зеленый, д. 10</t>
  </si>
  <si>
    <t>7fa18a30-e7a2-4a21-be98-ae1c095845f6</t>
  </si>
  <si>
    <t>Пос. Лесогорский, пер. Зеленый, д. 2</t>
  </si>
  <si>
    <t>e2c1f687-8c38-4c16-b1b3-8fb2417bccd2</t>
  </si>
  <si>
    <t>Пос. Лесогорский, пер. Зеленый, д. 4</t>
  </si>
  <si>
    <t>f81d6d49-9240-46cd-a9d7-e8acfdc33780</t>
  </si>
  <si>
    <t>Пос. Лесогорский, пер. Зеленый, д. 6</t>
  </si>
  <si>
    <t>5fc5eda6-19f3-4613-a0aa-91227c119dd5</t>
  </si>
  <si>
    <t>Пос. Лесогорский, пер. Зеленый, д. 7</t>
  </si>
  <si>
    <t>8fe8ef68-fe98-484d-ba7c-8d015fa7b4f3</t>
  </si>
  <si>
    <t>Пос. Лесогорский, пер. Зеленый, д. 8</t>
  </si>
  <si>
    <t>51bd469d-5bfe-458b-98a2-938fd3dbd778</t>
  </si>
  <si>
    <t>Пос. Лесогорский, ул. Гагарина, д. 1</t>
  </si>
  <si>
    <t>cd42f166-f82a-4998-9a4b-ab367d1b44de</t>
  </si>
  <si>
    <t>Пос. Лесогорский, ул. Гагарина, д. 13</t>
  </si>
  <si>
    <t>37e31f0b-a666-4c85-883c-b0b848c91802</t>
  </si>
  <si>
    <t>Пос. Лесогорский, ул. Гагарина, д. 5</t>
  </si>
  <si>
    <t>0db6e14c-5974-4d0d-885f-97a6a968cb84</t>
  </si>
  <si>
    <t>Пос. Лесогорский, ул. Гагарина, д. 7</t>
  </si>
  <si>
    <t>4e4929fc-4d80-4f12-b33f-78035ce46951</t>
  </si>
  <si>
    <t>Пос. Лесогорский, ул. Гагарина, д. 9</t>
  </si>
  <si>
    <t>f857e34c-0ede-4e84-899c-6c7858fc9c4a</t>
  </si>
  <si>
    <t>Пос. Лесогорский, ул. Генераторная, д. 17</t>
  </si>
  <si>
    <t>f7a53683-c069-404e-9de1-406ab35afb53</t>
  </si>
  <si>
    <t>Пос. Лесогорский, ул. Горная, д. 18</t>
  </si>
  <si>
    <t>ed3a50cd-a0b5-4024-b12d-5594f27eaa09</t>
  </si>
  <si>
    <t>Пос. Лесогорский, ул. Ленинградская, д. 12</t>
  </si>
  <si>
    <t>2e283ebc-11d6-478b-8249-5cfc49bbd54a</t>
  </si>
  <si>
    <t>Пос. Лесогорский, ул. Ленинградская, д. 69</t>
  </si>
  <si>
    <t>83746f16-f481-4e5f-805c-3e0f3096c524</t>
  </si>
  <si>
    <t>Пос. Лесогорский, ул. Московская, д. 10</t>
  </si>
  <si>
    <t>2e228f66-8dad-4758-89d3-d6cd68dc67d3</t>
  </si>
  <si>
    <t>Пос. Лесогорский, ул. Московская, д. 11</t>
  </si>
  <si>
    <t>c43ff19c-00f0-40ac-abc2-835b727dc2f2</t>
  </si>
  <si>
    <t>Пос. Лесогорский, ул. Набережная, д. 2</t>
  </si>
  <si>
    <t>5aaf84a9-ab1b-45f5-832a-bc8ba70d8da1</t>
  </si>
  <si>
    <t>Пос. Лесогорский, ул. Октябрьская, д. 4</t>
  </si>
  <si>
    <t>b52828c4-0998-469b-a17d-a0692aaa62cf</t>
  </si>
  <si>
    <t>Пос. Лесогорский, ул. Октябрьская, д. 6</t>
  </si>
  <si>
    <t>d1aa6012-3480-43ee-84cb-c26b5ef24e96</t>
  </si>
  <si>
    <t>Пос. Лесогорский, ул. Садовая, д. 5</t>
  </si>
  <si>
    <t>f5d9835f-0ce0-488d-8d69-c47a52d8dca9</t>
  </si>
  <si>
    <t>Пос. Лесогорский, ул. Садовая, д. 6</t>
  </si>
  <si>
    <t>9b15ba16-3c73-454c-982b-9cebf87b2b82</t>
  </si>
  <si>
    <t>Пос. Лесогорский, ул. Труда, д. 1</t>
  </si>
  <si>
    <t>e9a191b2-0bdd-42cd-8f08-97e22fea3fe9</t>
  </si>
  <si>
    <t>Пос. Лесогорский, ул. Труда, д. 2</t>
  </si>
  <si>
    <t>af87f0b5-e71c-4c34-9fda-e516bf6a281d</t>
  </si>
  <si>
    <t>Пос. Лесогорский, ул. Труда, д. 3</t>
  </si>
  <si>
    <t>f3430c16-4133-4114-b539-d06b965681ae</t>
  </si>
  <si>
    <t>Пос. Лесогорский, ш. Ленинградское, д. 30</t>
  </si>
  <si>
    <t>1babd43a-8966-49dc-90b3-32d36935b346</t>
  </si>
  <si>
    <t>Пос. Лесогорский, ш. Ленинградское, д. 32</t>
  </si>
  <si>
    <t>08e728af-f6a0-4ab9-bdaa-b8ddaa80296f</t>
  </si>
  <si>
    <t>Пос. Лосево, ул. Новая, д. 1</t>
  </si>
  <si>
    <t>23abaa0b-13f2-444d-baa1-31e1d6b0ed3f</t>
  </si>
  <si>
    <t>Пос. Лосево, ул. Новая, д. 2</t>
  </si>
  <si>
    <t>882d36c0-c2eb-4fd4-af8f-6253ad73b3ad</t>
  </si>
  <si>
    <t>Пос. Великое, проезд. Цветочный, д. 1</t>
  </si>
  <si>
    <t>Муниципальное образование Селезневское сельское поселение</t>
  </si>
  <si>
    <t>761d942c-526b-4d6b-888b-27cdf7885d5d</t>
  </si>
  <si>
    <t>Пос. Великое, проезд. Цветочный, д. 2</t>
  </si>
  <si>
    <t>99636721-6ac2-45a2-a451-9bf8cc0bf140</t>
  </si>
  <si>
    <t>Пос. Кондратьево, д. 1</t>
  </si>
  <si>
    <t>b6dbd619-c111-4e9f-89bd-05593869446c</t>
  </si>
  <si>
    <t>Пос. Кондратьево, д. 3</t>
  </si>
  <si>
    <t>fd7f89ee-fca2-44ce-931d-5632a764b963</t>
  </si>
  <si>
    <t>Пос. Кондратьево, д. 4</t>
  </si>
  <si>
    <t>dbb6f1bf-8386-4acb-a315-eb62e383f1c7</t>
  </si>
  <si>
    <t>Пос. Кондратьево, д. 5</t>
  </si>
  <si>
    <t>c5f99d84-6b4c-4616-b558-a927ce0079c3</t>
  </si>
  <si>
    <t>Пос. Кравцово, д. 4</t>
  </si>
  <si>
    <t>70fb7995-0673-41bc-8523-9e83075b0ef8</t>
  </si>
  <si>
    <t>П/ст Лужайка, ул. Вокзальная, д. 10</t>
  </si>
  <si>
    <t>73a1fc90-b3d0-4066-aec2-706d0fd85a5f</t>
  </si>
  <si>
    <t>П/ст Лужайка, ул. Вокзальная д. 11</t>
  </si>
  <si>
    <t>f9f364c2-1810-4c07-99b0-f9bb10715278</t>
  </si>
  <si>
    <t>П/ст Лужайка, ул. Вокзальная д. 12</t>
  </si>
  <si>
    <t>1437346e-5c00-47a3-9fed-7a12be84f705</t>
  </si>
  <si>
    <t>П/ст Лужайка, ул. Вокзальная д. 13</t>
  </si>
  <si>
    <t>34df0318-ff0e-4807-aeb5-f33982bbdaa4</t>
  </si>
  <si>
    <t>П/ст Лужайка, ул. Вокзальная д. 9</t>
  </si>
  <si>
    <t>8f8d88d4-c983-45ae-958e-07ba758b202d</t>
  </si>
  <si>
    <t>Пос. Селезнево, пер. Свекловичный, д. 10</t>
  </si>
  <si>
    <t>18d6ad15-cc28-4f93-a7f8-7e7a83bd85be</t>
  </si>
  <si>
    <t>Пос. Селезнево, пер. Свекловичный, д. 11</t>
  </si>
  <si>
    <t>13a984ff-1469-4acd-a926-e3046687e5b8</t>
  </si>
  <si>
    <t>Пос. Селезнево, пер. Свекловичный, д. 9</t>
  </si>
  <si>
    <t>67059fb1-cf5b-4409-8b0b-ffb10b436783</t>
  </si>
  <si>
    <t>Пос. Селезнево, ул. Центральная, д. 13</t>
  </si>
  <si>
    <t>7e83c3e9-0629-4457-b021-c538dc786c48</t>
  </si>
  <si>
    <t>Пос. Селезнево, ул. Центральная, д. 14</t>
  </si>
  <si>
    <t>dd265e43-0aad-43e9-a5a1-8191542997d9</t>
  </si>
  <si>
    <t>Пос. Селезнево, ул. Центральная, д. 15</t>
  </si>
  <si>
    <t>6ebad7af-3fba-429d-a025-62d26b39a05a</t>
  </si>
  <si>
    <t>Пос. Селезнево, ул. Центральная, д. 8</t>
  </si>
  <si>
    <t>462ada25-4c4b-434e-b936-65cc0e71e3ca</t>
  </si>
  <si>
    <t>Пос. Селезнево, ул. Центральная, д. 8а</t>
  </si>
  <si>
    <t>d101c10c-2ad0-40cb-974a-b222f1139b9c</t>
  </si>
  <si>
    <t>Пос. Торфяновка, д. 5а</t>
  </si>
  <si>
    <t>8826dd62-285f-4019-8571-93dab99110b7</t>
  </si>
  <si>
    <t>Пос. Торфяновка, д. 5б</t>
  </si>
  <si>
    <t>82869099-36ca-4d7e-99a3-1a4754d590de</t>
  </si>
  <si>
    <t>Пос. Торфяновка, д. 8а</t>
  </si>
  <si>
    <t>f774942d-6982-467d-b18b-902c21dbbbac</t>
  </si>
  <si>
    <t>Пос. Торфяновка, д. 8б</t>
  </si>
  <si>
    <t>a76c0490-9dee-4de0-a2a5-42eccca885cc</t>
  </si>
  <si>
    <t>Пос. Торфяновка, д. 8в</t>
  </si>
  <si>
    <t>b9075de0-3dd2-4740-8e63-6da8f387561d</t>
  </si>
  <si>
    <t>Пос. Торфяновка, д. 9</t>
  </si>
  <si>
    <t>581ca146-f03a-4989-a446-10e7c5982c2b</t>
  </si>
  <si>
    <t>Пос. Дятлово, ул. Героев Танкистов, д. 7</t>
  </si>
  <si>
    <t>Муниципальное образование Советское городское поселение</t>
  </si>
  <si>
    <t>a671805f-3a18-4083-834a-58e294a998ea</t>
  </si>
  <si>
    <t>Г.п. Советский, ул. Садовая, д. 29</t>
  </si>
  <si>
    <t>33890760-0cf0-4db6-893b-4dfb815179d0</t>
  </si>
  <si>
    <t>Г.п. Советский, ул. Садовая, д. 46</t>
  </si>
  <si>
    <t>05710d06-1109-4849-a0e9-c465c11e562a</t>
  </si>
  <si>
    <t>Дер. Большие Колпаны, ул. 30 лет Победы, д. 7</t>
  </si>
  <si>
    <t>Гатчинский муниципальный район</t>
  </si>
  <si>
    <t>Муниципальное образование Большеколпанское сельское поселение</t>
  </si>
  <si>
    <t>23c85c19-9d47-4295-a4d9-32dec588e512</t>
  </si>
  <si>
    <t>Дер. Большие Колпаны, ул. Дорожная, д. 1</t>
  </si>
  <si>
    <t>9a3904d0-f842-4240-937e-b6709d755e14</t>
  </si>
  <si>
    <t>Дер. Большие Колпаны, ул. Дорожная, д. 3</t>
  </si>
  <si>
    <t>525a3f99-6d3a-46eb-8043-40e953bc459c</t>
  </si>
  <si>
    <t>Дер. Большие Колпаны, ул. Комиссара Казначеева, д. 1</t>
  </si>
  <si>
    <t>ce3dbd45-8a64-471d-9c47-78631d5deada</t>
  </si>
  <si>
    <t>Дер. Большие Колпаны, ул. Комиссара Казначеева, д. 2</t>
  </si>
  <si>
    <t>6b6eb5e0-f18f-4dd8-85aa-aa8b09911b28</t>
  </si>
  <si>
    <t>Дер. Большие Колпаны, ул. Комиссара Казначеева, д. 3</t>
  </si>
  <si>
    <t>4136afa5-bbfa-4cf3-8f92-936597435ad7</t>
  </si>
  <si>
    <t>Дер. Большие Колпаны, ул. Садовая, д. 1</t>
  </si>
  <si>
    <t>1231d7ca-4b17-4e64-b7f8-b31cc819e27f</t>
  </si>
  <si>
    <t>Дер. Большие Колпаны, ул. Садовая, д. 2</t>
  </si>
  <si>
    <t>d54ca813-673e-44b1-a1e4-a59970a9b345</t>
  </si>
  <si>
    <t>Дер. Большие Колпаны, ул. Садовая, д. 3</t>
  </si>
  <si>
    <t>26349c50-d98e-4c88-9bf5-9e25067a129c</t>
  </si>
  <si>
    <t>Дер. Вопша, д. 1</t>
  </si>
  <si>
    <t>263bea4d-ebb4-44a0-b0cf-2fa0e930ba94</t>
  </si>
  <si>
    <t>Дер. Вопша, д. 2</t>
  </si>
  <si>
    <t>206a16f0-1062-4979-9edb-ec50e091331b</t>
  </si>
  <si>
    <t>Дер. Корписалово, д. 39</t>
  </si>
  <si>
    <t>1084da09-4880-41f8-940a-a0d352ed9a1e</t>
  </si>
  <si>
    <t>Дер. Малые Колпаны, ул. Западная, д. 15</t>
  </si>
  <si>
    <t>07dfa529-549b-4c1b-8b9e-020a47a4b0df</t>
  </si>
  <si>
    <t>Дер. Малые Колпаны, ул. Западная, д. 17</t>
  </si>
  <si>
    <t>092e519f-640b-43be-b6a2-cc2524f35018</t>
  </si>
  <si>
    <t>Дер. Малые Колпаны, ул. Западная, д. 19</t>
  </si>
  <si>
    <t>2cbb905a-eb5a-4fd3-b318-7788245dd44b</t>
  </si>
  <si>
    <t>Дер. Малые Колпаны, ул. Западная, д. 23</t>
  </si>
  <si>
    <t>af19a05e-54ca-4e89-bea1-5f4459011098</t>
  </si>
  <si>
    <t>Дер. Тихковицы, Ул. Северная, д. 1</t>
  </si>
  <si>
    <t>e2ce2932-794c-47e5-b5d8-2b7c9c57bcb5</t>
  </si>
  <si>
    <t>Дер. Тихковицы, ул. Северная, д. 2</t>
  </si>
  <si>
    <t>525d58e3-5d80-48f7-9ff8-5986b977eace</t>
  </si>
  <si>
    <t>Дер. Тихковицы, ул. Северная, д. 3</t>
  </si>
  <si>
    <t>47a1868e-31b9-4516-a156-ac956c99798c</t>
  </si>
  <si>
    <t>Дер. Тихковицы, ул Северная, д. 4</t>
  </si>
  <si>
    <t>8d0461d7-19a1-413b-ac55-bfa6c15aad19</t>
  </si>
  <si>
    <t>С. Никольское, ул. Меньковская, д. 11</t>
  </si>
  <si>
    <t>3ddc3d0d-a421-49ed-bfef-2d2fba56cd88</t>
  </si>
  <si>
    <t>С. Никольское, ул. Меньковская, д. 2</t>
  </si>
  <si>
    <t>a1556b11-347b-4144-aca5-7060de0e76d8</t>
  </si>
  <si>
    <t>С. Никольское, ул. Меньковская, д. 3</t>
  </si>
  <si>
    <t>88a0f44a-8a64-4752-a094-738e999e815f</t>
  </si>
  <si>
    <t>С. Никольское, ул. Меньковская, д. 4</t>
  </si>
  <si>
    <t>2d8d915f-a66a-4831-a7f7-f36c7452d8ae</t>
  </si>
  <si>
    <t>Дер. Зайцево, д. 10</t>
  </si>
  <si>
    <t>Муниципальное образование Веревское сельское поселение</t>
  </si>
  <si>
    <t>438d4422-0c7f-4b5d-b362-7518b05209f0</t>
  </si>
  <si>
    <t>Дер. Зайцево, д. 12</t>
  </si>
  <si>
    <t>0e670be2-8116-40f3-9a41-3e6d419c2b01</t>
  </si>
  <si>
    <t>Дер. Зайцево, д. 8</t>
  </si>
  <si>
    <t>3f371eda-5bf4-4af5-804e-45c9fde28c5e</t>
  </si>
  <si>
    <t>Дер. Малое Верево, ул. Киевское шоссе, д. 9</t>
  </si>
  <si>
    <t>5c68ae5b-57b4-46f9-aa8f-7b32ddc876b6</t>
  </si>
  <si>
    <t>Городок Борницкий лес, д. 12а</t>
  </si>
  <si>
    <t>Муниципальное образование Войсковицкое сельское поселение</t>
  </si>
  <si>
    <t>f557098b-7295-4be8-8804-41fae68a1849</t>
  </si>
  <si>
    <t>Пос. Войсковицы, ул. Ростова, д.15</t>
  </si>
  <si>
    <t>2e68f4de-03f9-409e-ac8c-c172dd08d2f9</t>
  </si>
  <si>
    <t>Пос. Новый Учхоз, пл. Усова, д. 10</t>
  </si>
  <si>
    <t>7ba25155-fe0f-4baa-bba8-a1985de1c573</t>
  </si>
  <si>
    <t>Пос. Новый Учхоз, пл. Усова, д. 11</t>
  </si>
  <si>
    <t>2a5132fd-a0e4-4095-8eab-bf0581339e7d</t>
  </si>
  <si>
    <t>Пос. Новый Учхоз, пл. Усова, д. 12</t>
  </si>
  <si>
    <t>7c23547d-8a7e-4e9e-83b0-21b51fc6ce66</t>
  </si>
  <si>
    <t>Пос. Новый Учхоз, пл. Усова, д. 13</t>
  </si>
  <si>
    <t>bb0290a9-e459-409b-829a-e764f7cdc5dd</t>
  </si>
  <si>
    <t>Пос. Новый Учхоз, пл. Усова, д. 14</t>
  </si>
  <si>
    <t>0368e959-3fe8-44a4-8b38-93eedad565af</t>
  </si>
  <si>
    <t>Пос. Новый Учхоз, пл. Усова, д. 15</t>
  </si>
  <si>
    <t>9e18f58e-942b-45b8-9609-e23769c383ed</t>
  </si>
  <si>
    <t>Пос. Новый Учхоз, пл. Усова, д. 16</t>
  </si>
  <si>
    <t>b9ba9a14-0a9c-4361-85f2-a7989b1a4738</t>
  </si>
  <si>
    <t>Пос. Новый Учхоз, пл. Усова, д. 17</t>
  </si>
  <si>
    <t>df9bbd3b-c23d-4535-86e1-54fa26c6135b</t>
  </si>
  <si>
    <t>Пос. Новый Учхоз, пл. Усова, д. 18</t>
  </si>
  <si>
    <t>427ce24b-168d-4fed-8de7-a5160dad7196</t>
  </si>
  <si>
    <t>Пос. Новый Учхоз, пл. Усова, д. 19</t>
  </si>
  <si>
    <t>a7f08a3d-c3b9-414b-903d-4118fd07af46</t>
  </si>
  <si>
    <t>Пос. Новый Учхоз, пл. Усова, д. 20</t>
  </si>
  <si>
    <t>465f4958-4fdf-4964-a5b1-3c92555a5597</t>
  </si>
  <si>
    <t>Пос. Новый Учхоз, пл. Усова, д. 23</t>
  </si>
  <si>
    <t>1429755d-7fec-41c8-abc5-4b8fff33aff4</t>
  </si>
  <si>
    <t>Пос. Новый Учхоз, пл. Усова, д. 24</t>
  </si>
  <si>
    <t>cd78781a-49ec-4343-944f-1bad9812ad91</t>
  </si>
  <si>
    <t>Пос. Новый Учхоз, пл. Усова, д. 25</t>
  </si>
  <si>
    <t>5ad33224-13a1-4616-85d3-89197a128aca</t>
  </si>
  <si>
    <t>Дер. Мины, ул. Школьная, д. 7</t>
  </si>
  <si>
    <t>Муниципальное образование Вырицкое городское поселение</t>
  </si>
  <si>
    <t>d568d2c5-f80d-41a7-b4d2-6fa10fa02bb9</t>
  </si>
  <si>
    <t>Г.п. Вырица, просп. Кирова, д. 12</t>
  </si>
  <si>
    <t>2262a2fd-3f00-4628-a004-21a56246b424</t>
  </si>
  <si>
    <t>Г.п. Вырица, просп. Кирова, д. 42</t>
  </si>
  <si>
    <t>7e3f372b-947f-41cf-b741-f866ded7b31b</t>
  </si>
  <si>
    <t>Г.п. Вырица, просп. Пролетарский, д. 34</t>
  </si>
  <si>
    <t>646d1c8e-8312-48ba-88de-7e504ac44285</t>
  </si>
  <si>
    <t>Г.п. Вырица, просп. Пролетарский, д. 36</t>
  </si>
  <si>
    <t>2ee4280b-d92a-4eab-93f6-8852f16a08b9</t>
  </si>
  <si>
    <t>Г.п. Вырица, просп. Суворовский, д. 62</t>
  </si>
  <si>
    <t>c6418705-739d-4ff3-8581-b23d191c907f</t>
  </si>
  <si>
    <t>Г.п. Вырица, просп. Урицкого, д. 7</t>
  </si>
  <si>
    <t>4815ef63-ef80-4967-9527-dda55d93d050</t>
  </si>
  <si>
    <t>Г.п. Вырица, ул. 1 Мая, д. 36</t>
  </si>
  <si>
    <t>f47e0526-70a4-44b5-a02b-6f2ddfcbd6ea</t>
  </si>
  <si>
    <t>Г.п. Вырица, ул. Баркановская, д. 20/34</t>
  </si>
  <si>
    <t>1a646007-3458-4e98-bca2-73c060666483</t>
  </si>
  <si>
    <t>Г.п. Вырица, ул. Боровая, д. 22</t>
  </si>
  <si>
    <t>2d34205d-a75c-4a15-b885-3f97efa5d20b</t>
  </si>
  <si>
    <t>Г.п. Вырица, ул. Вокзальная, д. 13</t>
  </si>
  <si>
    <t>0e0875d6-c295-496a-b929-0eaf504681b8</t>
  </si>
  <si>
    <t>Г.п. Вырица, ул. Жертв Революции, д. 3</t>
  </si>
  <si>
    <t>d839fa4b-c306-42b9-b102-2feb6e6efad0</t>
  </si>
  <si>
    <t>Г.п. Вырица, ул. Жертв Революции, д. 5</t>
  </si>
  <si>
    <t>0ac2f3ba-10b4-4817-a8cf-b9b34315c205</t>
  </si>
  <si>
    <t>Г.п. Вырица, ул. Симбирская, д. 2/1</t>
  </si>
  <si>
    <t>6c7f7624-14bc-4e63-9ad5-941a6cedd63d</t>
  </si>
  <si>
    <t>Г.п. Вырица, ул. Софийская, д. 11</t>
  </si>
  <si>
    <t>69af552c-11f1-467b-b609-ee48299eb064</t>
  </si>
  <si>
    <t>Г.п. Вырица, ул. Софийская, д. 2А</t>
  </si>
  <si>
    <t>256bc6a5-a20e-4c76-a658-99862dbb9dcc</t>
  </si>
  <si>
    <t>Г. Гатчина, бул. Авиаторов, д. 3</t>
  </si>
  <si>
    <t>Муниципальное образование Город Гатчина</t>
  </si>
  <si>
    <t>a7d33701-7663-4e33-9a2d-aa31dfb609c8</t>
  </si>
  <si>
    <t>Г. Гатчина, бул. Авиаторов, д. 3, кор. 2</t>
  </si>
  <si>
    <t>3025447f-ab49-4231-bd2c-98428121b536</t>
  </si>
  <si>
    <t>Г. Гатчина, пер. Инженерный, д. 1</t>
  </si>
  <si>
    <t>3c41d6e0-5371-40f1-89e5-de6f9a3c2962</t>
  </si>
  <si>
    <t>Г. Гатчина, пер. Солнечный, д. 1</t>
  </si>
  <si>
    <t>c95c10d8-960a-4cbc-82cc-463f0adbc414</t>
  </si>
  <si>
    <t>Г. Гатчина, пер. Солнечный, д. 2</t>
  </si>
  <si>
    <t>4bb74d33-4503-45ba-9e08-b88e50084f6b</t>
  </si>
  <si>
    <t>Г. Гатчина, пер. Солнечный, д. 3</t>
  </si>
  <si>
    <t>5f165597-321d-4977-afff-76b578f1565c</t>
  </si>
  <si>
    <t>Г. Гатчина, пер. Солнечный, д. 4</t>
  </si>
  <si>
    <t>0ad0f561-e0c4-40cb-87ad-a20fb7b0fc70</t>
  </si>
  <si>
    <t>Г. Гатчина, пер. Солнечный, д. 5</t>
  </si>
  <si>
    <t>a3940b82-475d-43fa-a3e4-fcf7f88701d8</t>
  </si>
  <si>
    <t>Г. Гатчина, просп. 25 Октября, д. 11/13</t>
  </si>
  <si>
    <t>52f5cf7d-972b-450d-b323-91252eed8a47</t>
  </si>
  <si>
    <t>Г. Гатчина, просп. 25 Октября, д. 22</t>
  </si>
  <si>
    <t>412ffeae-39bf-4958-9f99-4545e7d7ff8e</t>
  </si>
  <si>
    <t>Г. Гатчина, просп. 25 Октября, д. 28</t>
  </si>
  <si>
    <t>9d09154b-e411-46d1-9087-c7fce2c22801</t>
  </si>
  <si>
    <t>Г. Гатчина, просп. 25 Октября, д. 31</t>
  </si>
  <si>
    <t>7982271f-975a-451b-b036-f32d3753879b</t>
  </si>
  <si>
    <t>Г. Гатчина, просп. 25 Октября, д. 32</t>
  </si>
  <si>
    <t>74559196-49ef-4c1b-b36e-1e285f3c1369</t>
  </si>
  <si>
    <t>Г. Гатчина, просп. 25 Октября, д. 33</t>
  </si>
  <si>
    <t>3f7dbba1-c5aa-4387-978c-496bf3d2d788</t>
  </si>
  <si>
    <t>Г. Гатчина, просп. 25 Октября, д. 34</t>
  </si>
  <si>
    <t>70adfa9c-2076-48dc-a4c7-71613adbbb41</t>
  </si>
  <si>
    <t>Г. Гатчина, просп. 25 Октября, д. 36</t>
  </si>
  <si>
    <t>f65c5e40-7f30-4b07-b8ef-77893ff35507</t>
  </si>
  <si>
    <t>Г. Гатчина, просп. 25 Октября, д. 37</t>
  </si>
  <si>
    <t>4157f440-0b03-4611-a780-426b4324c028</t>
  </si>
  <si>
    <t>Г. Гатчина, просп. 25 Октября, д. 41</t>
  </si>
  <si>
    <t>f565b82a-887b-453e-80da-68622f4c6457</t>
  </si>
  <si>
    <t>Г. Гатчина, просп. 25 Октября, д. 43</t>
  </si>
  <si>
    <t>618e760e-a208-4496-b946-d7fb8f453ed8</t>
  </si>
  <si>
    <t>Г. Гатчина, просп. 25 Октября, д. 45</t>
  </si>
  <si>
    <t>e3a0b543-7aab-4f39-826f-ea4da40b3d28</t>
  </si>
  <si>
    <t>Г. Гатчина, просп. 25 Октября, д. 46, кор. 1</t>
  </si>
  <si>
    <t>dd2ef773-5dfc-4723-8f40-97492b0cbccb</t>
  </si>
  <si>
    <t>Г. Гатчина, просп. 25 Октября, д. 49</t>
  </si>
  <si>
    <t>9f92d246-42ed-43e2-87cc-3146079d562e</t>
  </si>
  <si>
    <t>Г. Гатчина, просп. 25 Октября, д. 50</t>
  </si>
  <si>
    <t>a536c541-c4a9-451f-b96e-1ac001893a90</t>
  </si>
  <si>
    <t>Г. Гатчина, просп. 25 Октября, д. 50, кор. 1</t>
  </si>
  <si>
    <t>713738b2-d90f-40b3-a634-0368845f4d0f</t>
  </si>
  <si>
    <t>Г. Гатчина, просп. 25 Октября, д. 51</t>
  </si>
  <si>
    <t>ce360412-d97f-4938-8c82-318bc4871e33</t>
  </si>
  <si>
    <t>Г. Гатчина, просп. 25 Октября, д. 52</t>
  </si>
  <si>
    <t>a11b80f3-d7ff-4759-8607-61913be14685</t>
  </si>
  <si>
    <t>Г. Гатчина, просп. 25 Октября, д. 53</t>
  </si>
  <si>
    <t>464a2bc4-3953-47bc-8574-9462b9caa798</t>
  </si>
  <si>
    <t>Г. Гатчина, просп. 25 Октября, д. 59</t>
  </si>
  <si>
    <t>15d36ea7-aabf-418f-af52-03450811e860</t>
  </si>
  <si>
    <t>Г. Гатчина, просп. 25 Октября, д. 63</t>
  </si>
  <si>
    <t>f31a0bc8-0d94-454a-a906-23008104caeb</t>
  </si>
  <si>
    <t>Г. Гатчина, просп. Красноармейский, д. 11</t>
  </si>
  <si>
    <t>decaf818-9afe-4307-9c84-3833518b7b98</t>
  </si>
  <si>
    <t>Г. Гатчина, просп. Красноармейский, д. 15</t>
  </si>
  <si>
    <t>348f90f2-c792-42e6-9f9d-7f83a3570e57</t>
  </si>
  <si>
    <t>Г. Гатчина, просп. Красноармейский, д. 19</t>
  </si>
  <si>
    <t>5e1ec268-fc9d-428f-ac64-d77b307c1eea</t>
  </si>
  <si>
    <t>Г. Гатчина, просп. Красноармейский, д. 20</t>
  </si>
  <si>
    <t>32ae89c9-168f-412e-a054-4626c74f2484</t>
  </si>
  <si>
    <t>Г. Гатчина, просп. Красноармейский, д. 26</t>
  </si>
  <si>
    <t>85ef7d9b-1f71-4bb3-8b2d-23f4dbe81f90</t>
  </si>
  <si>
    <t>Г. Гатчина, просп. Красноармейский, д. 32</t>
  </si>
  <si>
    <t>cfcc8bba-70f2-4ffd-a0c9-0c1069d91851</t>
  </si>
  <si>
    <t>Г. Гатчина, просп. Красноармейский, д. 34</t>
  </si>
  <si>
    <t>3dffdc8c-2ae1-461b-b58d-7846e6f9e63f</t>
  </si>
  <si>
    <t>Г. Гатчина, просп. Красноармейский, д. 42</t>
  </si>
  <si>
    <t>c9304fc9-0963-4e2f-ae3a-7776b1728e19</t>
  </si>
  <si>
    <t>Г. Гатчина, просп. Красноармейский, д. 46</t>
  </si>
  <si>
    <t>9d688adf-ac56-4b4f-b266-6946c1b4b79c</t>
  </si>
  <si>
    <t>Г. Гатчина, просп. Красноармейский, д. 48В</t>
  </si>
  <si>
    <t>91c64eeb-eb04-4a53-a708-1653a0d3050b</t>
  </si>
  <si>
    <t>Г. Гатчина, ул. 120 Гатчинской дивизии, д. 1</t>
  </si>
  <si>
    <t>e4f1d76c-aecb-478a-8288-684402e4609d</t>
  </si>
  <si>
    <t>Г. Гатчина, ул. 120 Гатчинской дивизии, д. 7</t>
  </si>
  <si>
    <t>d9d7387d-d651-46bf-8c83-c5aefc3cdb0c</t>
  </si>
  <si>
    <t>Г. Гатчина, ул. 7 Армии, д. 10</t>
  </si>
  <si>
    <t>2c4359ab-49be-4f68-8a3d-04b1358a9184</t>
  </si>
  <si>
    <t>Г. Гатчина, ул. 7 Армии, д. 10А</t>
  </si>
  <si>
    <t>8edb5a7c-0210-4b86-9b2f-442c4fb9b9ac</t>
  </si>
  <si>
    <t>Г. Гатчина, ул. 7 Армии, д. 10Б</t>
  </si>
  <si>
    <t>59e2a85d-425e-4a2a-9ab2-b130b6ae3f2f</t>
  </si>
  <si>
    <t>Г. Гатчина, ул. 7 Армии, д. 15</t>
  </si>
  <si>
    <t>99229a23-59d5-4fdd-97f2-ca828701a2c6</t>
  </si>
  <si>
    <t>Г. Гатчина, ул. 7 Армии, д. 15А</t>
  </si>
  <si>
    <t>fcba3167-db38-43b7-bfef-8764f5215455</t>
  </si>
  <si>
    <t>Г. Гатчина, ул. 7 Армии, д. 19</t>
  </si>
  <si>
    <t>c09ad492-3bca-4032-ba67-55d54c78c802</t>
  </si>
  <si>
    <t>Г. Гатчина, ул. 7 Армии, д. 21</t>
  </si>
  <si>
    <t>b3cf1adb-51cf-49b1-8e64-8257616a9bf6</t>
  </si>
  <si>
    <t>Г. Гатчина, ул. 7 Армии, д. 23/38</t>
  </si>
  <si>
    <t>62697daa-bb8a-4386-bbeb-5c3419944a8d</t>
  </si>
  <si>
    <t>Г. Гатчина, ул. 7 Армии, д. 25/43</t>
  </si>
  <si>
    <t>8b75701f-5c35-4fbe-8db3-22f1da343ebc</t>
  </si>
  <si>
    <t>Г. Гатчина, ул. 7 Армии, д. 27/20</t>
  </si>
  <si>
    <t>905c8c95-5456-41a1-96f3-7d3943bc89f1</t>
  </si>
  <si>
    <t>Г. Гатчина, ул. 7 Армии, д. 3</t>
  </si>
  <si>
    <t>5ede524a-3c42-42d8-9576-a5102cfe009c</t>
  </si>
  <si>
    <t>Г. Гатчина, ул. 7 Армии, д. 9</t>
  </si>
  <si>
    <t>213f0281-12e6-4497-9e48-d439caa36c2f</t>
  </si>
  <si>
    <t>Г. Гатчина, ул. Авиатриссы Зверевой, д. 11</t>
  </si>
  <si>
    <t>9192020a-9262-4854-83d5-c28d4ff1c31b</t>
  </si>
  <si>
    <t>Г. Гатчина, ул. Авиатриссы Зверевой, д. 15</t>
  </si>
  <si>
    <t>832152cb-c341-445c-9c12-447f827d954f</t>
  </si>
  <si>
    <t>Г. Гатчина, ул. Авиатриссы Зверевой, д. 20</t>
  </si>
  <si>
    <t>97a461ca-5c64-45bc-bfb8-e6654d4fc38f</t>
  </si>
  <si>
    <t>Г. Гатчина, ул. Авиатриссы Зверевой, д. 3</t>
  </si>
  <si>
    <t>e267581e-cf6b-466a-8ac9-b53c7ca9dfa3</t>
  </si>
  <si>
    <t>Г. Гатчина, ул. Багажная, д. 1А</t>
  </si>
  <si>
    <t>43e57247-e686-4c6f-90ad-35dea10dc635</t>
  </si>
  <si>
    <t>Г. Гатчина, ул. Беляева, д. 32</t>
  </si>
  <si>
    <t>ea487649-ce9e-4789-9ff1-d83cf0127fd2</t>
  </si>
  <si>
    <t>Г. Гатчина, ул. Беляева, д. 7</t>
  </si>
  <si>
    <t>52ab54c8-5c5b-4322-911e-ec59c1b5ba40</t>
  </si>
  <si>
    <t>Г. Гатчина, ул. Беляева, д. 9</t>
  </si>
  <si>
    <t>ab3e2b91-fd14-4232-a6c1-0837fab9c245</t>
  </si>
  <si>
    <t>Г. Гатчина, ул. Изотова, д. 15</t>
  </si>
  <si>
    <t>267a3ecd-e03d-4756-88cb-470af3520c83</t>
  </si>
  <si>
    <t>Г. Гатчина, ул. Волкова, д. 1, кор. 1</t>
  </si>
  <si>
    <t>d05f835f-ce61-4d71-b9eb-e276ccc1239e</t>
  </si>
  <si>
    <t>Г. Гатчина, ул. Волкова, д. 1, кор. 3</t>
  </si>
  <si>
    <t>9972851f-f852-489d-9775-9fdc7423b927</t>
  </si>
  <si>
    <t>Г. Гатчина, ул. Волкова, д. 1, кор. 4</t>
  </si>
  <si>
    <t>ea4f82d4-9e32-4644-8ebe-05477b214116</t>
  </si>
  <si>
    <t>Г. Гатчина, ул. Володарского, д. 1</t>
  </si>
  <si>
    <t>35cfad69-a5a4-4984-8d5d-5d077e6eac62</t>
  </si>
  <si>
    <t>Г. Гатчина, ул. Володарского, д. 15</t>
  </si>
  <si>
    <t>44a5b3ad-5029-4372-8430-958179b51a99</t>
  </si>
  <si>
    <t>Г. Гатчина, ул. Володарского, д. 23</t>
  </si>
  <si>
    <t>8b1af478-878e-4ab3-8382-5b1758af6fcc</t>
  </si>
  <si>
    <t>Г. Гатчина, ул. Володарского, д. 25А</t>
  </si>
  <si>
    <t>33b9fadb-6bf5-47ac-a1c9-44ebecff2f55</t>
  </si>
  <si>
    <t>Г. Гатчина, ул. Володарского, д. 28</t>
  </si>
  <si>
    <t>e7e36113-79bd-4980-917a-20255f902904</t>
  </si>
  <si>
    <t>Г. Гатчина, ул. Володарского, д. 3</t>
  </si>
  <si>
    <t>224c5da5-91b8-4064-8bd5-425acb0a5888</t>
  </si>
  <si>
    <t>Г. Гатчина, ул. Володарского, д. 30</t>
  </si>
  <si>
    <t>7b5bb924-a20a-429b-ac10-63d07fb35dd5</t>
  </si>
  <si>
    <t>Г. Гатчина, ул. Володарского, д. 33</t>
  </si>
  <si>
    <t>9802985a-1188-4f14-aac9-353c17e4c08b</t>
  </si>
  <si>
    <t>Г. Гатчина, ул. Володарского, д. 34</t>
  </si>
  <si>
    <t>94d3ad84-3e64-4e5b-9b27-871caeac03a8</t>
  </si>
  <si>
    <t>Г. Гатчина, ул. Володарского, д. 35</t>
  </si>
  <si>
    <t>c2d7fbd2-a6be-4096-b2b4-1e311b24b7fa</t>
  </si>
  <si>
    <t>Г. Гатчина, ул. Володарского, д. 39</t>
  </si>
  <si>
    <t>9e4afcd8-d83c-4ed2-a90c-06c8cb90da5f</t>
  </si>
  <si>
    <t>Г. Гатчина, ул. Володарского, д. 3А</t>
  </si>
  <si>
    <t>697d028a-a0d8-4570-95c1-05a79ee9fb78</t>
  </si>
  <si>
    <t>Г. Гатчина, ул. Володарского, д. 5</t>
  </si>
  <si>
    <t>30bbea83-ebcc-473b-85f1-06115279689f</t>
  </si>
  <si>
    <t>Г. Гатчина, ул. Володарского, д. 7</t>
  </si>
  <si>
    <t>381eda45-dfdf-4e77-8180-6050910ffee7</t>
  </si>
  <si>
    <t>Г. Гатчина, ул. Гагарина, д. 1/25</t>
  </si>
  <si>
    <t>e6077fb4-473e-4fe2-9cc3-9ca98b21eaa7</t>
  </si>
  <si>
    <t>Г. Гатчина, ул. Гагарина, д. 11</t>
  </si>
  <si>
    <t>a5c05f82-9bbd-466b-9be8-711aee534add</t>
  </si>
  <si>
    <t>Г. Гатчина, ул. Гагарина, д. 12</t>
  </si>
  <si>
    <t>0e3995ce-ecba-4875-a7e4-fa7974a12f60</t>
  </si>
  <si>
    <t>Г. Гатчина, ул. Гагарина, д. 14</t>
  </si>
  <si>
    <t>3d27fc5b-4a82-4325-bdd7-70fc1cd976c6</t>
  </si>
  <si>
    <t>Г. Гатчина, ул. Гагарина, д. 15</t>
  </si>
  <si>
    <t>73285e6e-eb3e-4699-90a7-44939f5c5f4f</t>
  </si>
  <si>
    <t>Г. Гатчина, ул. Гагарина, д. 16</t>
  </si>
  <si>
    <t>456bc2b1-4edd-464c-afc6-b8d09e492466</t>
  </si>
  <si>
    <t>Г. Гатчина, ул. Гагарина, д. 17</t>
  </si>
  <si>
    <t>1c21bcce-603f-4a44-90bc-3d3670231411</t>
  </si>
  <si>
    <t>Г. Гатчина, ул. Гагарина, д. 18</t>
  </si>
  <si>
    <t>f2046259-846b-4ee3-ac12-f4b9eea3c50a</t>
  </si>
  <si>
    <t>Г. Гатчина, ул. Гагарина, д. 21</t>
  </si>
  <si>
    <t>465c5885-e4bc-4280-a92a-d93c27811570</t>
  </si>
  <si>
    <t>Г. Гатчина, ул. Гагарина, д. 22</t>
  </si>
  <si>
    <t>d2894d5b-ac0d-4abb-9e17-a9450f16c500</t>
  </si>
  <si>
    <t>Г. Гатчина, ул. Гагарина, д. 24</t>
  </si>
  <si>
    <t>04a717d8-4a93-41b2-8efc-52948ae07747</t>
  </si>
  <si>
    <t>Г. Гатчина, ул. Гагарина, д. 25</t>
  </si>
  <si>
    <t>9adcfdb4-efa3-40ec-b935-ca745a7d81f7</t>
  </si>
  <si>
    <t>Г. Гатчина, ул. Гагарина, д. 3</t>
  </si>
  <si>
    <t>6bc1bcd5-747d-4aeb-be0c-52bd21bc9428</t>
  </si>
  <si>
    <t>Г. Гатчина, ул. Гагарина, д. 4</t>
  </si>
  <si>
    <t>fdd70c3b-e938-46e8-a9c1-dd48b381cb99</t>
  </si>
  <si>
    <t>Г. Гатчина, ул. Гагарина, д. 5</t>
  </si>
  <si>
    <t>dd1f66cb-cfbe-40b2-a4f2-ad441cc962e5</t>
  </si>
  <si>
    <t>Г. Гатчина, ул. Гагарина, д. 5А</t>
  </si>
  <si>
    <t>7f5ac851-d467-42be-9d18-320818bd8cea</t>
  </si>
  <si>
    <t>Г. Гатчина, ул. Гагарина, д. 6</t>
  </si>
  <si>
    <t>32f6e248-e4af-4e12-abf6-d8d1361adf4f</t>
  </si>
  <si>
    <t>Г. Гатчина, ул. Гагарина, д. 8</t>
  </si>
  <si>
    <t>643a006f-7bd1-4f80-8b94-0306fe4eae55</t>
  </si>
  <si>
    <t>Г. Гатчина, ул. Генерала Кныша, д. 11</t>
  </si>
  <si>
    <t>6513c37b-c5ce-4e18-bbcd-524d0df42bf9</t>
  </si>
  <si>
    <t>Г. Гатчина, ул. Глинки, д. 12</t>
  </si>
  <si>
    <t>df6407d6-54bb-466a-af4a-8550eb269539</t>
  </si>
  <si>
    <t>Г. Гатчина, ул. Горького, д. 5</t>
  </si>
  <si>
    <t>ae6c3ec0-12b8-49dc-a395-a52c22819bc0</t>
  </si>
  <si>
    <t>Г. Гатчина, ул. Гречишкина, д. 17</t>
  </si>
  <si>
    <t>50588ca7-fc77-43f4-95dd-8d70f3c5d52b</t>
  </si>
  <si>
    <t>Г. Гатчина, ул. Гречишкина, д. 19</t>
  </si>
  <si>
    <t>cbe805bd-f5d0-4984-a1ee-d52f86833e0a</t>
  </si>
  <si>
    <t>Г. Гатчина, ул. Григорина, д. 11</t>
  </si>
  <si>
    <t>7631ec4e-803d-4cb9-bb5e-31518b3db4dd</t>
  </si>
  <si>
    <t>Г. Гатчина, ул. Григорина, д. 4</t>
  </si>
  <si>
    <t>b70c8b5c-9b9e-4dac-8806-baad122bc8d4</t>
  </si>
  <si>
    <t>Г. Гатчина, ул. Григорина, д. 7</t>
  </si>
  <si>
    <t>d81fcb75-30d4-4bee-be72-35cb57799d04</t>
  </si>
  <si>
    <t>Г. Гатчина, ул. Григорина, д. 9</t>
  </si>
  <si>
    <t>c9f0fb78-a5d7-4301-9c4a-48a9a27026df</t>
  </si>
  <si>
    <t>Г. Гатчина, ул. Достоевского, д. 11</t>
  </si>
  <si>
    <t>f74d3d4c-d728-4c17-8f34-a934758f9e14</t>
  </si>
  <si>
    <t>Г. Гатчина, ул. Достоевского, д. 12</t>
  </si>
  <si>
    <t>086be84b-7a90-44c9-bb84-04d580c1533e</t>
  </si>
  <si>
    <t>Г. Гатчина, ул. Достоевского, д. 14</t>
  </si>
  <si>
    <t>365a254b-5bc0-4f59-996a-29a3c3e75822</t>
  </si>
  <si>
    <t>Г. Гатчина, ул. Достоевского, д. 15</t>
  </si>
  <si>
    <t>a6a0d84c-e12d-4ad2-95a1-ffab3381e0e9</t>
  </si>
  <si>
    <t>Г. Гатчина, ул. Достоевского, д. 16</t>
  </si>
  <si>
    <t>7b6a55fe-3c7b-46df-afd8-4199c70fffdc</t>
  </si>
  <si>
    <t>Г. Гатчина, ул. Достоевского, д. 17</t>
  </si>
  <si>
    <t>db77ca0a-27d8-4bf5-969e-e106e18a5fcc</t>
  </si>
  <si>
    <t>Г. Гатчина, ул. Достоевского, д. 21</t>
  </si>
  <si>
    <t>d6fbd581-b5f8-4adf-b0bd-93260e83f97d</t>
  </si>
  <si>
    <t>Г. Гатчина, ул. Достоевского, д. 5</t>
  </si>
  <si>
    <t>fba57f92-37b0-4a41-9186-c756af7e8d7a</t>
  </si>
  <si>
    <t>Г. Гатчина, ул. Жемчужина, д. 1</t>
  </si>
  <si>
    <t>1521f588-2d13-4652-9fbb-7d261266a4ac</t>
  </si>
  <si>
    <t>Г. Гатчина, ул. Заводская, д. 1</t>
  </si>
  <si>
    <t>bebae6c1-19f4-4507-ab97-d3ad4e75b6d3</t>
  </si>
  <si>
    <t>Г. Гатчина, ул. Заводская, д. 1А</t>
  </si>
  <si>
    <t>33b4062e-60ac-4c15-9820-b95ecaeeab58</t>
  </si>
  <si>
    <t>Г. Гатчина, ул. Карла Маркса, д. 11</t>
  </si>
  <si>
    <t>a10bbc99-48fd-401b-aa97-b87cb69cd8b5</t>
  </si>
  <si>
    <t>Г. Гатчина, ул. Карла Маркса, д. 12/5</t>
  </si>
  <si>
    <t>84af5f42-1a7e-4eed-9b15-cfbba391368f</t>
  </si>
  <si>
    <t>Г. Гатчина, ул. Карла Маркса, д. 14</t>
  </si>
  <si>
    <t>d9b08b4a-d6b9-41c9-9197-b10d2b234e71</t>
  </si>
  <si>
    <t>Г. Гатчина, ул. Карла Маркса, д. 14А</t>
  </si>
  <si>
    <t>22a8fd64-e1eb-4245-b556-cea02e581cb1</t>
  </si>
  <si>
    <t>Г. Гатчина, ул. Карла Маркса, д. 16</t>
  </si>
  <si>
    <t>22655e05-3c61-4c7f-9333-cafd2e17e7f1</t>
  </si>
  <si>
    <t>Г. Гатчина, ул. Карла Маркса, д. 20</t>
  </si>
  <si>
    <t>5fad0393-200b-474d-b83f-a0d76622b2dd</t>
  </si>
  <si>
    <t>Г. Гатчина, ул. Карла Маркса, д. 21</t>
  </si>
  <si>
    <t>d0cb052e-29e6-493d-b1a9-585c1af2c89f</t>
  </si>
  <si>
    <t>Г. Гатчина, ул. Карла Маркса, д. 22</t>
  </si>
  <si>
    <t>8482f3a7-b71e-4204-a7f6-1c993a4523bd</t>
  </si>
  <si>
    <t>Г. Гатчина, ул. Карла Маркса, д. 24</t>
  </si>
  <si>
    <t>e0d3a277-493d-46f6-9b38-4a3210d7a48b</t>
  </si>
  <si>
    <t>Г. Гатчина, ул. Карла Маркса, д. 26</t>
  </si>
  <si>
    <t>b8f3c95d-82f2-47be-9ae4-a78920e218cb</t>
  </si>
  <si>
    <t>Г. Гатчина, ул. Карла Маркса, д. 30</t>
  </si>
  <si>
    <t>69c119e1-a1f7-459e-9ec8-cf195278eac8</t>
  </si>
  <si>
    <t>Г. Гатчина, ул. Карла Маркса, д. 31</t>
  </si>
  <si>
    <t>4d2f2a4d-78a3-436e-90a2-bd4accf2d3f2</t>
  </si>
  <si>
    <t>Г. Гатчина, ул. Карла Маркса, д. 33</t>
  </si>
  <si>
    <t>377f1dd5-73ca-46d7-b811-8629aef7a7cb</t>
  </si>
  <si>
    <t>Г. Гатчина, ул. Карла Маркса, д. 34</t>
  </si>
  <si>
    <t>572dab7a-9bab-4086-a067-785695587603</t>
  </si>
  <si>
    <t>Г. Гатчина, ул. Карла Маркса, д. 35</t>
  </si>
  <si>
    <t>ee0c9a7e-ad07-4cd0-bb73-0abd0b40caf1</t>
  </si>
  <si>
    <t>Г. Гатчина, ул. Карла Маркса, д. 36</t>
  </si>
  <si>
    <t>b266ac89-cde2-43b3-a6bf-58ebc00e072b</t>
  </si>
  <si>
    <t>Г. Гатчина, ул. Карла Маркса, д. 37</t>
  </si>
  <si>
    <t>9ec1622f-ee0c-4a1c-9c49-6eca7943f40b</t>
  </si>
  <si>
    <t>Г. Гатчина, ул. Карла Маркса, д. 37а</t>
  </si>
  <si>
    <t>9c0f7212-125f-45a4-beeb-bbd5f8c8c470</t>
  </si>
  <si>
    <t>Г. Гатчина, ул. Карла Маркса, д. 38/7</t>
  </si>
  <si>
    <t>ddc8b55b-77e5-4912-81c1-e2858d351b1e</t>
  </si>
  <si>
    <t>Г. Гатчина, ул. Карла Маркса, д. 41</t>
  </si>
  <si>
    <t>1eb424b5-1679-4e0f-b048-e7669dbb2e3b</t>
  </si>
  <si>
    <t>Г. Гатчина, ул. Карла Маркса, д. 45</t>
  </si>
  <si>
    <t>bdd37dec-514f-476f-98de-fd4cb1e9667f</t>
  </si>
  <si>
    <t>Г. Гатчина, ул. Карла Маркса, д. 46</t>
  </si>
  <si>
    <t>b69a9153-351e-4112-92dd-db2c4d99f583</t>
  </si>
  <si>
    <t>Г. Гатчина, ул. Карла Маркса, д. 48</t>
  </si>
  <si>
    <t>3d88186e-3527-4601-90f9-3aa6e186e573</t>
  </si>
  <si>
    <t>Г. Гатчина, ул. Карла Маркса, д. 49/51</t>
  </si>
  <si>
    <t>4d5699b2-3924-4dd8-89c4-19eb935e163c</t>
  </si>
  <si>
    <t>Г. Гатчина, ул. Карла Маркса, д. 5</t>
  </si>
  <si>
    <t>de059f73-cfaf-42c5-8891-1114473370b1</t>
  </si>
  <si>
    <t>Г. Гатчина, ул. Карла Маркса, д. 50</t>
  </si>
  <si>
    <t>be095277-9fb0-4827-acf1-74f30ce254c3</t>
  </si>
  <si>
    <t>Г. Гатчина, ул. Карла Маркса, д. 52</t>
  </si>
  <si>
    <t>39c6d01c-8b2a-484d-a085-519dda66131c</t>
  </si>
  <si>
    <t>Г. Гатчина, ул. Карла Маркса, д. 57</t>
  </si>
  <si>
    <t>26f8d6de-2c0b-481f-a90e-a65e10ec10ec</t>
  </si>
  <si>
    <t>Г. Гатчина, ул. Карла Маркса, д. 59а</t>
  </si>
  <si>
    <t>0c375800-6cda-4526-a365-e98846ef5dab</t>
  </si>
  <si>
    <t>Г. Гатчина, ул. Карла Маркса, д. 59в</t>
  </si>
  <si>
    <t>4d1d1878-aeb3-47e6-89ca-0622f737e17a</t>
  </si>
  <si>
    <t>Г. Гатчина, ул. Карла Маркса, д. 61</t>
  </si>
  <si>
    <t>a7d197c5-e1b5-4965-86a9-cad282cb44ee</t>
  </si>
  <si>
    <t>Г. Гатчина, ул. Карла Маркса, д. 62</t>
  </si>
  <si>
    <t>0ce8287a-7d52-42f2-be93-118ba8ba2ce1</t>
  </si>
  <si>
    <t>Г. Гатчина, ул. Карла Маркса, д. 66</t>
  </si>
  <si>
    <t>63db0e95-7000-4f42-bb8b-d0fbe156d6ac</t>
  </si>
  <si>
    <t>Г. Гатчина, ул. Карла Маркса, д. 67</t>
  </si>
  <si>
    <t>e9a13fc1-ebfa-443e-ba45-1a09821ac13d</t>
  </si>
  <si>
    <t>Г. Гатчина, ул. Карла Маркса, д. 69</t>
  </si>
  <si>
    <t>5515ed02-a656-4c18-b1d6-e5a895ae64c7</t>
  </si>
  <si>
    <t>Г. Гатчина, ул. Карла Маркса, д. 71</t>
  </si>
  <si>
    <t>dd5016cc-7873-4967-82cb-97b52305779f</t>
  </si>
  <si>
    <t>Г. Гатчина, ул. Карла Маркса, д. 73</t>
  </si>
  <si>
    <t>450993fb-00d3-4c4e-aee8-5dca3ef730f4</t>
  </si>
  <si>
    <t>Г. Гатчина, ул. Карла Маркса, д. 8</t>
  </si>
  <si>
    <t>ce7a377e-4cdf-482f-ab0f-488316827824</t>
  </si>
  <si>
    <t>Г. Гатчина, ул. Карла Маркса, д. 8А</t>
  </si>
  <si>
    <t>2c69fe4d-a279-40c6-89fe-0e5f40fee48a</t>
  </si>
  <si>
    <t>Г. Гатчина, ул. Коли Подрядчикова, д. 1</t>
  </si>
  <si>
    <t>e3fa585a-134d-4ed3-8d79-7f62c9be5ee2</t>
  </si>
  <si>
    <t>Г. Гатчина, ул. Коли Подрядчикова, д. 11</t>
  </si>
  <si>
    <t>c5c28928-3472-4a35-82df-fbba29404c9b</t>
  </si>
  <si>
    <t>Г. Гатчина, ул. Коли Подрядчикова, д. 12</t>
  </si>
  <si>
    <t>49b46cf2-a58a-4d67-87ee-e23fd75d53b1</t>
  </si>
  <si>
    <t>Г. Гатчина, ул. Коли Подрядчикова, д. 14</t>
  </si>
  <si>
    <t>da8bb344-68ae-4a5f-ae0a-62442a905fc4</t>
  </si>
  <si>
    <t>Г. Гатчина, ул. Коли Подрядчикова, д. 16</t>
  </si>
  <si>
    <t>8993faa3-debc-41fd-b85e-4948b778bfd3</t>
  </si>
  <si>
    <t>Г. Гатчина, ул. Коли Подрядчикова, д. 3</t>
  </si>
  <si>
    <t>64054759-95c7-4ea2-861e-b8349b2edbca</t>
  </si>
  <si>
    <t>Г. Гатчина, ул. Коли Подрядчикова, д. 4</t>
  </si>
  <si>
    <t>638d1537-b008-4146-b312-0185f9ccd7b8</t>
  </si>
  <si>
    <t>Г. Гатчина, ул. Коли Подрядчикова, д. 5</t>
  </si>
  <si>
    <t>84a7f531-1410-449d-ad0b-cfb6110dd28c</t>
  </si>
  <si>
    <t>Г. Гатчина, ул. 7 Армии, д. 5</t>
  </si>
  <si>
    <t>Г. Гатчина, ул. Киевская, д. 1</t>
  </si>
  <si>
    <t>14e67b7f-53cd-4fc4-8b80-70ea2bec1909</t>
  </si>
  <si>
    <t>Г. Гатчина, ул. Киевская, д. 4А</t>
  </si>
  <si>
    <t>3bef00a2-c671-44e4-bde7-ac4a49028ab5</t>
  </si>
  <si>
    <t>Г. Гатчина, ул. Киевская, д. 4Б</t>
  </si>
  <si>
    <t>3186b61b-28d9-43e0-bf76-2a531fb9e41c</t>
  </si>
  <si>
    <t>Г. Гатчина, ул. Киевская, д. 6</t>
  </si>
  <si>
    <t>c18e80a8-0512-44cf-9db5-7e503b19d3db</t>
  </si>
  <si>
    <t>Г. Гатчина, ул. Киевская, д. 7/15</t>
  </si>
  <si>
    <t>4e028920-b5e2-452d-8e04-40d680f18ead</t>
  </si>
  <si>
    <t>Г. Гатчина, ул. Киевская, д. 8</t>
  </si>
  <si>
    <t>323b2bc1-8025-4d63-a72d-19a4f0723242</t>
  </si>
  <si>
    <t>Г. Гатчина, ул. Авиатриссы Зверевой, д. 7/12</t>
  </si>
  <si>
    <t>Г. Гатчина, ул. Киевская, д. 9/2</t>
  </si>
  <si>
    <t>fe55fe65-3f70-4dda-a76e-00d99b5d0979</t>
  </si>
  <si>
    <t>Г. Гатчина, ул. Авиатриссы Зверевой, д. 8</t>
  </si>
  <si>
    <t>Г. Гатчина, ул. Киевская, д. 9Б</t>
  </si>
  <si>
    <t>ffe516c2-a7a7-49bd-9086-6f6437a6c5a7</t>
  </si>
  <si>
    <t>Г. Гатчина, ул. Авиатриссы Зверевой, д. 8, кор. 3</t>
  </si>
  <si>
    <t>Г. Гатчина, ул. Киргетова, д. 11А</t>
  </si>
  <si>
    <t>cd8b1ea3-6f29-4e4c-91a4-3e75ad685f2b</t>
  </si>
  <si>
    <t>Г. Гатчина, ул. Авиатриссы Зверевой, д. 15А</t>
  </si>
  <si>
    <t>Г. Гатчина, ул. Киргетова, д. 13</t>
  </si>
  <si>
    <t>08a85ddd-ef69-407f-a037-b2f240dfda4e</t>
  </si>
  <si>
    <t>Г. Гатчина, ул. Киргетова, д. 14</t>
  </si>
  <si>
    <t>72377631-5b91-406e-984b-14532dd45e79</t>
  </si>
  <si>
    <t>Г. Гатчина, ул. Киргетова, д. 15</t>
  </si>
  <si>
    <t>2f8f695b-f062-441c-b8d5-2dd40ff8d701</t>
  </si>
  <si>
    <t>Г. Гатчина, ул. Киргетова, д. 20</t>
  </si>
  <si>
    <t>ccea512c-6a00-48ea-82d8-7120d0cfbb46</t>
  </si>
  <si>
    <t>Г. Гатчина, ул. Киргетова, д. 21</t>
  </si>
  <si>
    <t>bd4272ef-968c-4e05-9a1d-2208d7d9b621</t>
  </si>
  <si>
    <t>Г. Гатчина, ул. Киргетова, д. 23</t>
  </si>
  <si>
    <t>27c4cf37-8953-4422-9d17-d5917db2117a</t>
  </si>
  <si>
    <t>Г. Гатчина, ул. Киргетова, д. 24</t>
  </si>
  <si>
    <t>b004dc85-9eba-44ca-837b-70e90f8e1289</t>
  </si>
  <si>
    <t>Г. Гатчина, ул. Изотова, д. 15, корп. 1</t>
  </si>
  <si>
    <t>Г. Гатчина, ул. Киргетова, д. 25</t>
  </si>
  <si>
    <t>92211be8-ea5c-4dac-9ea8-6a0994684813</t>
  </si>
  <si>
    <t>Г. Гатчина, ул. Киргетова, д. 4</t>
  </si>
  <si>
    <t>1b5794a2-d669-467c-bcf6-470d8a58ce3f</t>
  </si>
  <si>
    <t>Г. Гатчина, ул. Киргетова, д. 6</t>
  </si>
  <si>
    <t>bc140a39-db7c-4909-b75b-43b211146eed</t>
  </si>
  <si>
    <t>Г. Гатчина, ул. Киргетова, д. 7</t>
  </si>
  <si>
    <t>8a43b9e8-45ca-4d97-95e6-682cb7941ef5</t>
  </si>
  <si>
    <t>Г. Гатчина, ул. Киргетова, д. 8</t>
  </si>
  <si>
    <t>36dcc5b8-0666-44d7-8d1b-2350577604ec</t>
  </si>
  <si>
    <t>Г. Гатчина, ул. Киргетова, д. 9</t>
  </si>
  <si>
    <t>16b2aee5-4d08-4874-8df5-ca5dadaf469e</t>
  </si>
  <si>
    <t>Г. Гатчина, ул. Академика Константинова, д. 1</t>
  </si>
  <si>
    <t>df631950-c8dc-48f4-8e25-a7a85ff19c82</t>
  </si>
  <si>
    <t>Г. Гатчина, ул. Академика Константинова, д. 1б</t>
  </si>
  <si>
    <t>1c306d1f-c7f4-47bc-b21e-8dae2d6825be</t>
  </si>
  <si>
    <t>Г. Гатчина, ул. Академика Константинова, д. 3</t>
  </si>
  <si>
    <t>b1544434-5a06-47a2-b37a-04213638f488</t>
  </si>
  <si>
    <t>Г. Гатчина, ул. Академика Константинова, д. 5</t>
  </si>
  <si>
    <t>3f83bff1-e870-4214-9098-de6d8711e2e2</t>
  </si>
  <si>
    <t>Г. Гатчина, ул. Академика Константинова, д. 6</t>
  </si>
  <si>
    <t>bd99912c-e261-4196-b42c-0163a91d7ae5</t>
  </si>
  <si>
    <t>Г. Гатчина, ул. Академика Константинова, д. 9</t>
  </si>
  <si>
    <t>b3119dd6-1764-40ea-b7d1-35ef75b29053</t>
  </si>
  <si>
    <t>Г. Гатчина, ул. Красная, д. 11</t>
  </si>
  <si>
    <t>8fe9b00e-3759-4ee9-8eab-7a04b4a75a59</t>
  </si>
  <si>
    <t>Г. Гатчина, ул. Красная, д. 3</t>
  </si>
  <si>
    <t>3362fca9-f94e-462f-8658-70d4499b77e8</t>
  </si>
  <si>
    <t>Г. Гатчина, ул. Красная, д. 3А</t>
  </si>
  <si>
    <t>a10f92ac-aa54-4d77-973b-e1d28a4deeed</t>
  </si>
  <si>
    <t>Г. Гатчина, ул. Красная, д. 4</t>
  </si>
  <si>
    <t>c7614f9f-8b43-428f-a7ac-00ea92c1fea3</t>
  </si>
  <si>
    <t>Г. Гатчина, ул. Красных Военлётов, д. 9</t>
  </si>
  <si>
    <t>21b42913-1f03-477c-9e14-e8501bea37ec</t>
  </si>
  <si>
    <t>Г. Гатчина, ул. Крупской, д. 1</t>
  </si>
  <si>
    <t>28619a99-9269-49c8-a041-e30e02c5d4cf</t>
  </si>
  <si>
    <t>Г. Гатчина, ул. Крупской, д. 2</t>
  </si>
  <si>
    <t>d4778013-8842-4cfa-93e8-00655c00d3bc</t>
  </si>
  <si>
    <t>Г. Гатчина, ул. Крупской, д. 3</t>
  </si>
  <si>
    <t>a3f32157-f575-43b8-a6b2-f1955029adbb</t>
  </si>
  <si>
    <t>Г. Гатчина, ул. Крупской, д. 4</t>
  </si>
  <si>
    <t>7875cb4b-e754-4596-85c8-695b782898cc</t>
  </si>
  <si>
    <t>Г. Гатчина, ул. Крупской, д. 4А</t>
  </si>
  <si>
    <t>6c4d1323-a91a-47a0-baa4-16c716791bb6</t>
  </si>
  <si>
    <t>Г. Гатчина, ул. Крупской, д. 5</t>
  </si>
  <si>
    <t>49ea7b39-b2d9-4f3a-b17b-7ceec1e67edb</t>
  </si>
  <si>
    <t>Г. Гатчина, ул. Крупской, д. 5А</t>
  </si>
  <si>
    <t>1a5b4c2c-8c80-4a33-8e83-85cd8b45f1ce</t>
  </si>
  <si>
    <t>Г. Гатчина, ул. Крупской, д. 6</t>
  </si>
  <si>
    <t>825b5fbc-83e0-4135-9326-8c77cbd4e5de</t>
  </si>
  <si>
    <t>Г. Гатчина, ул. Крупской, д. 6А</t>
  </si>
  <si>
    <t>304f013b-31d4-41f4-a6ed-1ae116e33f60</t>
  </si>
  <si>
    <t>Г. Гатчина, ул. Крупской, д. 7</t>
  </si>
  <si>
    <t>ba2148ce-189e-42fb-8cba-17b0c59085c2</t>
  </si>
  <si>
    <t>Г. Гатчина, ул. Куприна, д. 33А</t>
  </si>
  <si>
    <t>29706d6d-3a0c-4cf7-b06d-04394aaff417</t>
  </si>
  <si>
    <t>Г. Гатчина, ул. Куприна, д. 40</t>
  </si>
  <si>
    <t>e836d337-77a0-4a2e-954b-633d853a4a6d</t>
  </si>
  <si>
    <t>Г. Гатчина, ул. Куприна, д. 54</t>
  </si>
  <si>
    <t>285d24a4-f802-4c46-a6ef-70308ada734f</t>
  </si>
  <si>
    <t>Г. Гатчина, ул. Кустова, д. 29</t>
  </si>
  <si>
    <t>8ae93f2e-29d0-4094-a144-4e596c6f61dc</t>
  </si>
  <si>
    <t>Г. Гатчина, ул. Кустова, д. 51</t>
  </si>
  <si>
    <t>a4f55054-a8a9-4549-af4c-f5ed24203c01</t>
  </si>
  <si>
    <t>Г. Гатчина, ул. Лейтенанта Шмидта, д. 10</t>
  </si>
  <si>
    <t>0cdad575-ee3e-4efb-b3cd-dc4bee03e319</t>
  </si>
  <si>
    <t>Г. Гатчина, ул. Лейтенанта Шмидта, д. 12</t>
  </si>
  <si>
    <t>993aa849-242a-44fe-abb5-64093f294973</t>
  </si>
  <si>
    <t>Г. Гатчина, ул. Лейтенанта Шмидта, д. 14</t>
  </si>
  <si>
    <t>923a7004-6968-459b-a565-4581ce3c517f</t>
  </si>
  <si>
    <t>Г. Гатчина, ул. Лейтенанта Шмидта, д. 3</t>
  </si>
  <si>
    <t>59de4078-f9d5-4870-9500-fefc577a3664</t>
  </si>
  <si>
    <t>Г. Гатчина, ул. Лейтенанта Шмидта, д. 4</t>
  </si>
  <si>
    <t>0ff69dfb-d8b0-4628-99a5-0991e5d4c730</t>
  </si>
  <si>
    <t>Г. Гатчина, ул. Лейтенанта Шмидта, д. 8</t>
  </si>
  <si>
    <t>d9807528-8dfd-44f5-b7e0-d4f1156240ea</t>
  </si>
  <si>
    <t>Г. Гатчина, ул. Лейтенанта Шмидта, д. 9/5</t>
  </si>
  <si>
    <t>53526406-00ae-464d-9179-deb40d0d64a8</t>
  </si>
  <si>
    <t>Г. Гатчина, ул. Ленинградская, д. 10</t>
  </si>
  <si>
    <t>44f3f750-969b-496d-96cd-edb717abdba6</t>
  </si>
  <si>
    <t>Г. Гатчина, ул. Леонова, д. 14</t>
  </si>
  <si>
    <t>436bcfde-8e46-438b-aba8-dca5b017a20c</t>
  </si>
  <si>
    <t>Г. Гатчина, ул. Леонова, д. 15</t>
  </si>
  <si>
    <t>f8141527-9a28-4428-a806-e2ae37b6c776</t>
  </si>
  <si>
    <t>Г. Гатчина, ул. Леонова, д. 16</t>
  </si>
  <si>
    <t>9d7746df-2362-4141-9278-83fb11fdf35f</t>
  </si>
  <si>
    <t>Г. Гатчина, ул. Леонова, д. 5</t>
  </si>
  <si>
    <t>1c823e9b-efbd-4584-a889-a051a2fcfa2e</t>
  </si>
  <si>
    <t>Г. Гатчина, ул. Матвеева, д. 14Б</t>
  </si>
  <si>
    <t>7cbf1709-bc7f-49bc-8a3f-d5251b475adc</t>
  </si>
  <si>
    <t>Г. Гатчина, ул. Матвеева, д. 34</t>
  </si>
  <si>
    <t>0753c814-693a-4a5e-aaa5-63692f82f569</t>
  </si>
  <si>
    <t>Г. Гатчина, ул. Нестерова, д. 11</t>
  </si>
  <si>
    <t>4f5c5cc8-ef66-431d-837e-85f7d71335d9</t>
  </si>
  <si>
    <t>Г. Гатчина, ул. Нестерова, д. 6/8</t>
  </si>
  <si>
    <t>21fd6cfc-573b-45a1-bbee-67373ec45ed9</t>
  </si>
  <si>
    <t>Г. Гатчина, ул. Новопролетарская, д. 52</t>
  </si>
  <si>
    <t>80e8cd9b-0457-458e-9cfd-0dc9a3474609</t>
  </si>
  <si>
    <t>Г. Гатчина, ул. Новоселов, д. 4</t>
  </si>
  <si>
    <t>a1590c40-7f69-4e68-8ad5-94ca75ecee64</t>
  </si>
  <si>
    <t>Г. Гатчина, ул. Новоселов, д. 5</t>
  </si>
  <si>
    <t>ccbd4762-8bbb-45d0-b18b-bfd4578246ef</t>
  </si>
  <si>
    <t>Г. Гатчина, ул. Новоселов, д. 6</t>
  </si>
  <si>
    <t>56ff7e27-44cb-469d-9498-5c9df167719c</t>
  </si>
  <si>
    <t>Г. Гатчина, ул. Новоселов, д. 7</t>
  </si>
  <si>
    <t>49d3c739-336c-413c-9775-d512c4efc98e</t>
  </si>
  <si>
    <t>Г. Гатчина, ул. Радищева, д. 11</t>
  </si>
  <si>
    <t>3eb081f9-b508-4513-ad00-bd3b74fe8a0a</t>
  </si>
  <si>
    <t>Г. Гатчина, ул. Радищева, д. 12</t>
  </si>
  <si>
    <t>245e0e1d-25c2-4149-8adf-edb23b7fb529</t>
  </si>
  <si>
    <t>Г. Гатчина, ул. Радищева, д. 13</t>
  </si>
  <si>
    <t>accce40c-0973-474b-b795-a71e06cb6369</t>
  </si>
  <si>
    <t>Г. Гатчина, ул. Радищева, д. 15</t>
  </si>
  <si>
    <t>d11041dd-e1a9-4d4d-abc0-44ba0f974e7a</t>
  </si>
  <si>
    <t>Г. Гатчина, ул. Радищева, д. 16</t>
  </si>
  <si>
    <t>eea6759b-a343-4e8c-9c84-f48e53c54f31</t>
  </si>
  <si>
    <t>Г. Гатчина, ул. Радищева, д. 18</t>
  </si>
  <si>
    <t>7c6d736e-9173-4757-8588-96c4e4772e9c</t>
  </si>
  <si>
    <t>Г. Гатчина, ул. Радищева, д. 20/18</t>
  </si>
  <si>
    <t>9a917927-6066-406a-ba5b-ec8fcae93212</t>
  </si>
  <si>
    <t>Г. Гатчина, ул. Радищева, д. 24</t>
  </si>
  <si>
    <t>6a2ef0ae-b9af-49ea-84dd-78377ecdb565</t>
  </si>
  <si>
    <t>Г. Гатчина, ул. Радищева, д. 26</t>
  </si>
  <si>
    <t>78c13c49-a861-4845-bfae-0fa88382bbd1</t>
  </si>
  <si>
    <t>Г. Гатчина, ул. Радищева, д. 26А</t>
  </si>
  <si>
    <t>b7f6734e-c6d0-49f5-8ac8-c6b291dd1036</t>
  </si>
  <si>
    <t>Г. Гатчина, ул. Радищева, д. 3</t>
  </si>
  <si>
    <t>2faa763c-da5d-4f27-a0cf-f093d67bf5bf</t>
  </si>
  <si>
    <t>Г. Гатчина, ул. Радищева, д. 5</t>
  </si>
  <si>
    <t>33cd3567-71ae-4213-9889-851f2264663d</t>
  </si>
  <si>
    <t>Г. Гатчина, ул. Радищева, д. 8</t>
  </si>
  <si>
    <t>4e132f72-76e9-43f0-99d1-ebf818a1b8aa</t>
  </si>
  <si>
    <t>Г. Гатчина, ул. Рошаля, д. 16</t>
  </si>
  <si>
    <t>dd35ea51-ade0-45b6-95e7-5abe3cc270fb</t>
  </si>
  <si>
    <t>Г. Гатчина, ул. Рощинская, д. 11, кор. 1</t>
  </si>
  <si>
    <t>9bb3ce64-5af9-4ac7-b3a6-a62191fa3257</t>
  </si>
  <si>
    <t>Г. Гатчина, ул. Рощинская, д. 13, кор. 1</t>
  </si>
  <si>
    <t>06fa2712-aa23-49ff-aaf9-0e13a930b394</t>
  </si>
  <si>
    <t>Г. Гатчина, ул. Рощинская, д. 18</t>
  </si>
  <si>
    <t>3ead8de5-9547-4346-87cc-0bda5458d6b0</t>
  </si>
  <si>
    <t>Г. Гатчина, ул. Рощинская, д. 18А</t>
  </si>
  <si>
    <t>bd4d76a0-8427-4ca7-a24f-c49cec2b2366</t>
  </si>
  <si>
    <t>Г. Гатчина, ул. Рощинская, д. 19</t>
  </si>
  <si>
    <t>152dec31-5d77-403d-bb21-b29758c42693</t>
  </si>
  <si>
    <t>Г. Гатчина, ул. Рощинская, д. 2</t>
  </si>
  <si>
    <t>110e04fe-f80c-4a54-8678-d47ef2423cc2</t>
  </si>
  <si>
    <t>Г. Гатчина, ул. Рощинская, д. 20</t>
  </si>
  <si>
    <t>ec3bce30-a6e5-4f77-a787-25f79e67354b</t>
  </si>
  <si>
    <t>Г. Гатчина, ул. Рощинская, д. 26</t>
  </si>
  <si>
    <t>84e35970-6cc1-420c-b9f6-83e365dba511</t>
  </si>
  <si>
    <t>Г. Гатчина, ул. Рощинская, д. 28</t>
  </si>
  <si>
    <t>cb0a34af-f36d-4038-b537-8474e90f5d88</t>
  </si>
  <si>
    <t>Г. Гатчина, ул. Рощинская, д. 29</t>
  </si>
  <si>
    <t>a53021b4-407e-4719-8190-7e9a45e6d96e</t>
  </si>
  <si>
    <t>Г. Гатчина, ул. Рощинская, д. 3, кор. 2</t>
  </si>
  <si>
    <t>d3ed306e-8783-4271-9303-4388c1dc407a</t>
  </si>
  <si>
    <t>Г. Гатчина, ул. Рощинская, д. 30</t>
  </si>
  <si>
    <t>6358e840-77d0-4e95-a9e8-8c2b9d865c52</t>
  </si>
  <si>
    <t>Г. Гатчина, ул. Рощинская, д. 32</t>
  </si>
  <si>
    <t>15c96487-b367-4f63-a899-dcc9013104d0</t>
  </si>
  <si>
    <t>Г. Гатчина, ул. Рощинская, д. 34</t>
  </si>
  <si>
    <t>81d30383-efb1-49a1-87c7-206dd1f59596</t>
  </si>
  <si>
    <t>Г. Гатчина, ул. Рощинская, д. 36</t>
  </si>
  <si>
    <t>3cade279-fec3-4a52-bd29-4473bbc2c887</t>
  </si>
  <si>
    <t>Г. Гатчина, ул. Рощинская, д. 38</t>
  </si>
  <si>
    <t>aab4784d-b50a-4e8f-b874-3daf11288e9b</t>
  </si>
  <si>
    <t>Г. Гатчина, ул. Рощинская, д. 3А</t>
  </si>
  <si>
    <t>1a23d03e-19dc-4337-968f-4e3ef3a38ce6</t>
  </si>
  <si>
    <t>Г. Гатчина, ул. Рощинская, д. 40</t>
  </si>
  <si>
    <t>dc780e11-148c-457e-a331-1aec651a79cc</t>
  </si>
  <si>
    <t>Г. Гатчина, ул. Рощинская, д. 9Г</t>
  </si>
  <si>
    <t>4b460865-6321-42b2-8324-31315cce6ab8</t>
  </si>
  <si>
    <t>Г. Гатчина, ул. Профессора Л.И. Русинова, д. 10</t>
  </si>
  <si>
    <t>5ae9d827-d56d-4e07-970d-ac2014d82159</t>
  </si>
  <si>
    <t>Г. Гатчина, ул. Профессора Л.И. Русинова, д. 12</t>
  </si>
  <si>
    <t>cc76567b-52e6-4052-8b86-1b35bc075caf</t>
  </si>
  <si>
    <t>Г. Гатчина, ул. Профессора Л.И. Русинова, д. 14</t>
  </si>
  <si>
    <t>38acc688-e8da-43a5-a6fc-765966b81455</t>
  </si>
  <si>
    <t>Г. Гатчина, ул. Профессора Л.И. Русинова, д. 18</t>
  </si>
  <si>
    <t>91449754-f65b-443b-a926-933688df42fd</t>
  </si>
  <si>
    <t>Г. Гатчина, ул. Профессора Л.И. Русинова, д. 2</t>
  </si>
  <si>
    <t>6cc384de-481e-4264-a813-131bfc67406a</t>
  </si>
  <si>
    <t>Г. Гатчина, ул. Профессора Л.И. Русинова, д. 20</t>
  </si>
  <si>
    <t>c1d741fa-727e-444f-a1d2-4d6d145bbc5f</t>
  </si>
  <si>
    <t>Г. Гатчина, ул. Профессора Л.И. Русинова, д. 4</t>
  </si>
  <si>
    <t>774b6a84-ca35-4d5c-bf13-40a8bbda8a82</t>
  </si>
  <si>
    <t>Г. Гатчина, ул. Профессора Л.И. Русинова, д. 6</t>
  </si>
  <si>
    <t>f03656c6-7ceb-40bb-abc7-edd12f658634</t>
  </si>
  <si>
    <t>Г. Гатчина, ул. Профессора Л.И. Русинова, д. 8</t>
  </si>
  <si>
    <t>70d47255-5e39-4f4a-9d49-55ebb2a67982</t>
  </si>
  <si>
    <t>Г. Гатчина, ул. Рыбакова, д. 17</t>
  </si>
  <si>
    <t>c7bcd108-849f-41b1-8367-c50a7397bdd4</t>
  </si>
  <si>
    <t>Г. Гатчина, ул. Рысева, д. 38</t>
  </si>
  <si>
    <t>5a7b6a1d-79d6-41ba-a1c8-0a494f468af2</t>
  </si>
  <si>
    <t>Г. Гатчина, ул. Рысева, д. 51</t>
  </si>
  <si>
    <t>efb70a71-0661-4a5c-9573-ff9791d6394e</t>
  </si>
  <si>
    <t>Г. Гатчина, ул. Рысева, д. 53</t>
  </si>
  <si>
    <t>03d084be-e6db-4c10-b415-aaa57aa1f0e6</t>
  </si>
  <si>
    <t>Г. Гатчина, ул. Рысева, д. 55</t>
  </si>
  <si>
    <t>f3d1c2bd-69a8-45a0-b2c7-75c9063f9725</t>
  </si>
  <si>
    <t>Г. Гатчина, ул. Рысева, д. 57</t>
  </si>
  <si>
    <t>ebd4adc9-5cc9-4b2a-94f0-884e7df77488</t>
  </si>
  <si>
    <t>Г. Гатчина, ул. Соборная, д. 14</t>
  </si>
  <si>
    <t>24cbbf15-f77b-4165-adaa-06fd9c5c7bb7</t>
  </si>
  <si>
    <t>Г. Гатчина, ул. Соборная, д. 20</t>
  </si>
  <si>
    <t>943b51bc-34e0-4b87-a138-222148966043</t>
  </si>
  <si>
    <t>Г. Гатчина, ул. Соборная, д. 21</t>
  </si>
  <si>
    <t>8d59e937-1ef9-4a26-8d73-70479de84799</t>
  </si>
  <si>
    <t>Г. Гатчина, ул. Соборная, д. 21А</t>
  </si>
  <si>
    <t>19dcb15d-61bd-4dd4-b3c0-6f516a358279</t>
  </si>
  <si>
    <t>Г. Гатчина, ул. Соборная, д. 22</t>
  </si>
  <si>
    <t>7b78fa7a-7f1b-4b14-b494-a6c30eef2a38</t>
  </si>
  <si>
    <t>Г. Гатчина, ул. Соборная, д. 23</t>
  </si>
  <si>
    <t>4d6d1066-5962-4cc3-a1f7-41f5afcd00f9</t>
  </si>
  <si>
    <t>Г. Гатчина, ул. Соборная, д. 24Б</t>
  </si>
  <si>
    <t>8c3a0796-d619-4404-8457-03e8ddb1cc34</t>
  </si>
  <si>
    <t>Г. Гатчина, ул. Соборная, д. 28</t>
  </si>
  <si>
    <t>c5e4a292-ec32-4833-9f70-db625d1e8ddb</t>
  </si>
  <si>
    <t>Г. Гатчина, ул. Соборная, д. 28В</t>
  </si>
  <si>
    <t>d802444a-655b-4b00-a4c6-e651b3043470</t>
  </si>
  <si>
    <t>Г. Гатчина, ул. Соборная, д. 34</t>
  </si>
  <si>
    <t>cb5e2e15-fa8b-4dc2-a130-e9932d9a896a</t>
  </si>
  <si>
    <t>Г. Гатчина, ул. Старая Дорога, д. 8</t>
  </si>
  <si>
    <t>60628082-4c86-47e5-ab40-b8330742360e</t>
  </si>
  <si>
    <t>Г. Гатчина, ул. Товарная-Балтийская, д. 2</t>
  </si>
  <si>
    <t>e2b39322-3729-4cf4-95c6-a3a50385f46c</t>
  </si>
  <si>
    <t>Г. Гатчина, ул. Урицкого, д. 10</t>
  </si>
  <si>
    <t>3c131f8c-d5fa-46f0-a41d-e9e47f4651cf</t>
  </si>
  <si>
    <t>Г. Гатчина, ул. Урицкого, д. 12</t>
  </si>
  <si>
    <t>758c49eb-8429-40c9-b112-ebafeea6616e</t>
  </si>
  <si>
    <t>Г. Гатчина, ул. Урицкого, д. 14</t>
  </si>
  <si>
    <t>f1d60b38-1630-4485-a86b-e7435eeae62c</t>
  </si>
  <si>
    <t>Г. Гатчина, ул. Урицкого, д. 16</t>
  </si>
  <si>
    <t>07ebb5ae-4d77-4989-9d57-52cf84b6d8ab</t>
  </si>
  <si>
    <t>Г. Гатчина, ул. Урицкого, д. 17</t>
  </si>
  <si>
    <t>56c97870-4960-42e7-8c0f-4dbc1c65f2f0</t>
  </si>
  <si>
    <t>Г. Гатчина, ул. Урицкого, д. 2</t>
  </si>
  <si>
    <t>d8c6a1f2-9646-468a-b51c-5a6b6b6aed7e</t>
  </si>
  <si>
    <t>Г. Гатчина, ул. Урицкого, д. 20</t>
  </si>
  <si>
    <t>31727803-1162-4282-b973-3c2295a5e5d5</t>
  </si>
  <si>
    <t>Г. Гатчина, ул. Урицкого, д. 20А</t>
  </si>
  <si>
    <t>1c1b31bc-2a55-412a-98b7-63607e55c6c2</t>
  </si>
  <si>
    <t>Г. Гатчина, ул. Урицкого, д. 21</t>
  </si>
  <si>
    <t>fd11a658-0a17-424e-aafc-817273a527f5</t>
  </si>
  <si>
    <t>Г. Гатчина, ул. Урицкого, д. 22</t>
  </si>
  <si>
    <t>23702ef5-c4f3-4321-9ee4-35160222f264</t>
  </si>
  <si>
    <t>Г. Гатчина, ул. Урицкого, д. 23</t>
  </si>
  <si>
    <t>f227d05c-68d2-46e0-bf15-b4ce88ffd79d</t>
  </si>
  <si>
    <t>Г. Гатчина, ул. Урицкого, д. 24</t>
  </si>
  <si>
    <t>2fa41352-e22e-44a3-9c0b-8c5c6bddb1cf</t>
  </si>
  <si>
    <t>Г. Гатчина, ул. Урицкого, д. 26</t>
  </si>
  <si>
    <t>bd8c9963-54dd-4c73-a129-5fdb55e494fc</t>
  </si>
  <si>
    <t>Г. Гатчина, ул. Урицкого, д. 28</t>
  </si>
  <si>
    <t>2237f02c-445b-4bb6-9443-8f77764b2111</t>
  </si>
  <si>
    <t>Г. Гатчина, ул. Урицкого, д. 3</t>
  </si>
  <si>
    <t>f7e6ac6b-6d7f-4f95-81d6-d1428d6afb18</t>
  </si>
  <si>
    <t>Г. Гатчина, ул. Красных Военлетов, д. 7</t>
  </si>
  <si>
    <t>Г. Гатчина, ул. Урицкого, д. 30</t>
  </si>
  <si>
    <t>0071d758-f659-4f3d-9176-17048174a715</t>
  </si>
  <si>
    <t>Г. Гатчина, ул. Урицкого, д. 32</t>
  </si>
  <si>
    <t>37fc3199-a64c-4305-87c0-888c2e865566</t>
  </si>
  <si>
    <t>Г. Гатчина, ул. Урицкого, д. 34</t>
  </si>
  <si>
    <t>b933a514-e005-4973-804b-f6eff0d1da6d</t>
  </si>
  <si>
    <t>Г. Гатчина, ул. Урицкого, д. 35</t>
  </si>
  <si>
    <t>b5f4b972-c6cc-42b8-b67a-13badad2eada</t>
  </si>
  <si>
    <t>Г. Гатчина, ул. Урицкого, д. 4</t>
  </si>
  <si>
    <t>c4601aea-f81c-40a7-ab9d-708929eb5b75</t>
  </si>
  <si>
    <t>Г. Гатчина, ул. Урицкого, д. 5</t>
  </si>
  <si>
    <t>e9403f5d-a922-44f1-a2a0-8067b09fc019</t>
  </si>
  <si>
    <t>Г. Гатчина, ул. Урицкого, д. 5/17</t>
  </si>
  <si>
    <t>90289d9e-4bbd-4c28-9ee2-3a33a4de66cb</t>
  </si>
  <si>
    <t>Г. Гатчина, ул. Урицкого, д. 8</t>
  </si>
  <si>
    <t>e5379574-49e6-49fc-b407-7eb506a6abd3</t>
  </si>
  <si>
    <t>Г. Гатчина, ул. Урицкого, д. 9</t>
  </si>
  <si>
    <t>1a106135-8e52-4b03-ba3d-6022c14189ca</t>
  </si>
  <si>
    <t>Г. Гатчина, ул. Филиппова, д. 1</t>
  </si>
  <si>
    <t>eb6157dd-5c13-4cea-8845-6a4ddba1b4fa</t>
  </si>
  <si>
    <t>Г. Гатчина, ул. Филиппова, д. 2</t>
  </si>
  <si>
    <t>56959d80-8526-4703-9c36-2efe247c08ef</t>
  </si>
  <si>
    <t>Г. Гатчина, ул. Филиппова, д. 3</t>
  </si>
  <si>
    <t>6170c93f-d786-4628-96d4-e1af34c6191b</t>
  </si>
  <si>
    <t>Г. Гатчина, ул. Филиппова, д. 4</t>
  </si>
  <si>
    <t>2cb24ef0-b3bd-48f4-b0fe-59e7eccd4dbf</t>
  </si>
  <si>
    <t>Г. Гатчина, ул. Хохлова, д. 11А</t>
  </si>
  <si>
    <t>316bb11b-b4da-4fb4-a0f2-7d267bc8ab3e</t>
  </si>
  <si>
    <t>Г. Гатчина, ул. Хохлова, д. 13</t>
  </si>
  <si>
    <t>5fc7a238-c7a0-4908-8925-0d659ab8671d</t>
  </si>
  <si>
    <t>Г. Гатчина, ул. Хохлова, д. 15</t>
  </si>
  <si>
    <t>40d47c4b-00c1-4040-ac94-8427bcfb3178</t>
  </si>
  <si>
    <t>Г. Гатчина, ул. Хохлова, д. 17</t>
  </si>
  <si>
    <t>c0491d73-504a-4e3d-aa02-54fd18d3547c</t>
  </si>
  <si>
    <t>Г. Гатчина, ул. Хохлова, д. 19</t>
  </si>
  <si>
    <t>c7b25ece-5937-4a4f-ac4d-d061ec60a638</t>
  </si>
  <si>
    <t>Г. Гатчина, ул. Хохлова, д. 2</t>
  </si>
  <si>
    <t>cfafc66a-515a-46e9-86ca-449a9f404705</t>
  </si>
  <si>
    <t>Г. Гатчина, ул. Хохлова, д. 21</t>
  </si>
  <si>
    <t>522e42ab-9087-4494-bccc-169079e4f681</t>
  </si>
  <si>
    <t>Г. Гатчина, ул. Хохлова, д. 23</t>
  </si>
  <si>
    <t>f9a40fd1-94b7-4836-bdf9-b27f9f7bb57a</t>
  </si>
  <si>
    <t>Г. Гатчина, ул. Хохлова, д. 3</t>
  </si>
  <si>
    <t>56a812e9-5303-467d-b992-4508769604b3</t>
  </si>
  <si>
    <t>Г. Гатчина, ул. Хохлова, д. 31</t>
  </si>
  <si>
    <t>77765648-d781-49c3-9027-9f2698adf7bd</t>
  </si>
  <si>
    <t>Г. Гатчина, ул. Хохлова, д. 33</t>
  </si>
  <si>
    <t>0698f270-a3be-422a-bf11-23031c9edd4b</t>
  </si>
  <si>
    <t>Г. Гатчина, ул. Хохлова, д. 35</t>
  </si>
  <si>
    <t>a6a66a7c-dade-422d-b3f3-e4b3398c673c</t>
  </si>
  <si>
    <t>Г. Гатчина, ул. Хохлова, д. 3А</t>
  </si>
  <si>
    <t>0177ff6c-7ffa-4c7e-9f23-0f519e94761b</t>
  </si>
  <si>
    <t>Г. Гатчина, ул. Хохлова, д. 4</t>
  </si>
  <si>
    <t>c7c72058-a1b9-437c-8e9e-648515ed9273</t>
  </si>
  <si>
    <t>Г. Гатчина, ул. Хохлова, д. 5</t>
  </si>
  <si>
    <t>f2ca4989-5402-4763-8053-dc3564200975</t>
  </si>
  <si>
    <t>Г. Гатчина, ул. Хохлова, д. 6</t>
  </si>
  <si>
    <t>aa993896-44f3-482c-aba6-0614c9711742</t>
  </si>
  <si>
    <t>Г. Гатчина, ул. Хохлова, д. 7</t>
  </si>
  <si>
    <t>93a9908a-a071-41e4-91ab-f78b2dde9fba</t>
  </si>
  <si>
    <t>Г. Гатчина, ул. Хохлова, д. 7А</t>
  </si>
  <si>
    <t>192aa27e-0241-4b56-b97d-6a3ea9e736f1</t>
  </si>
  <si>
    <t>Г. Гатчина, ул. Чехова, д. 13</t>
  </si>
  <si>
    <t>e8a74d24-cb9c-409f-baca-0ade3290b311</t>
  </si>
  <si>
    <t>Г. Гатчина, ул. Чехова, д. 14</t>
  </si>
  <si>
    <t>1d544166-408a-4580-8ab6-cc22c9bfadb9</t>
  </si>
  <si>
    <t>Г. Гатчина, ул. Чехова, д. 15/30</t>
  </si>
  <si>
    <t>33f7b2f7-528f-426b-a45c-5e8ef134c66e</t>
  </si>
  <si>
    <t>Г. Гатчина, ул. Чехова, д. 16</t>
  </si>
  <si>
    <t>2c5b984a-fa7f-4e54-9988-efb498596441</t>
  </si>
  <si>
    <t>Г. Гатчина, ул. Чехова, д. 17</t>
  </si>
  <si>
    <t>81472134-7516-4c2d-8a01-13c968856eaa</t>
  </si>
  <si>
    <t>Г. Гатчина, ул. Чехова, д. 18</t>
  </si>
  <si>
    <t>9a7b8f50-3904-4e95-b6ce-539b2c1eadd8</t>
  </si>
  <si>
    <t>Г. Гатчина, ул. Чехова, д. 19</t>
  </si>
  <si>
    <t>e5dabfc4-6cc0-4023-86c2-c6d9045af8fc</t>
  </si>
  <si>
    <t>Г. Гатчина, ул. Чехова, д. 8</t>
  </si>
  <si>
    <t>a53ee11b-5cf0-43f8-a911-df52ad47dba8</t>
  </si>
  <si>
    <t>Г. Гатчина, ул. Чкалова, д. 1/2</t>
  </si>
  <si>
    <t>f4a7727b-6517-4a03-86db-9a58cc975c57</t>
  </si>
  <si>
    <t>Г. Гатчина, ул. Чкалова, д. 17/2</t>
  </si>
  <si>
    <t>68ee2915-bad7-4368-8ba9-1728710bb853</t>
  </si>
  <si>
    <t>Г. Гатчина, ул. Чкалова, д. 18</t>
  </si>
  <si>
    <t>c49c709e-708d-4e4a-b9b5-2b471e9f92c4</t>
  </si>
  <si>
    <t>Г. Гатчина, ул. Чкалова, д. 20</t>
  </si>
  <si>
    <t>eb46446f-4f99-43fe-8c4f-a8bde1cebd8f</t>
  </si>
  <si>
    <t>Г. Гатчина, ул. Чкалова, д. 3</t>
  </si>
  <si>
    <t>0238fb06-6f00-40fc-b978-11ddebee10fe</t>
  </si>
  <si>
    <t>Г. Гатчина, ул. Чкалова, д. 38</t>
  </si>
  <si>
    <t>cabb6e47-3fea-4721-b8ff-764ba1f2da36</t>
  </si>
  <si>
    <t>Г. Гатчина, ул. Чкалова, д. 46А</t>
  </si>
  <si>
    <t>93549205-e4bf-4c6a-b50b-9cdeab2eb914</t>
  </si>
  <si>
    <t>Г. Гатчина, ул. Чкалова, д. 5</t>
  </si>
  <si>
    <t>9122ae90-6670-44de-b467-c3abedd4e281</t>
  </si>
  <si>
    <t>Г. Гатчина, ул. Чкалова, д. 50</t>
  </si>
  <si>
    <t>461939d0-7b93-42c7-af3d-501308c3419d</t>
  </si>
  <si>
    <t>Г. Гатчина, ул. Чкалова, д. 54А</t>
  </si>
  <si>
    <t>a6176bd0-b4e0-4872-90ea-be900ed6aa4e</t>
  </si>
  <si>
    <t>Г. Гатчина, ул. Чкалова, д. 55</t>
  </si>
  <si>
    <t>a612afed-612a-4148-a2f7-d602c3cc9d71</t>
  </si>
  <si>
    <t>Г. Гатчина, ул. Чкалова, д. 56</t>
  </si>
  <si>
    <t>6bd33111-b00d-4b2c-b2e3-a5932fa1bdec</t>
  </si>
  <si>
    <t>Г. Гатчина, ул. Чкалова, д. 61</t>
  </si>
  <si>
    <t>4922e189-4096-48d0-ab79-5d4eab236355</t>
  </si>
  <si>
    <t>Г. Гатчина, ул. Чкалова, д. 61А</t>
  </si>
  <si>
    <t>1d5034f8-500a-41e9-ba83-bc38d702e5ab</t>
  </si>
  <si>
    <t>Г. Гатчина, ул. Чкалова, д. 63</t>
  </si>
  <si>
    <t>ba19871e-f8d0-489b-bf23-968515468b23</t>
  </si>
  <si>
    <t>Г. Гатчина, ул. Чкалова, д. 65</t>
  </si>
  <si>
    <t>5d1b7fdd-ad8c-4a08-86ae-63df9707fa3c</t>
  </si>
  <si>
    <t>Пос. Дружная Горка, ул. Введенского, д. 16</t>
  </si>
  <si>
    <t>Муниципальное образование Дружногорское городское поселение</t>
  </si>
  <si>
    <t>73428197-9e9e-4332-8d46-759f951c4b7a</t>
  </si>
  <si>
    <t>Пос. Дружная Горка, ул. Введенского, д. 2</t>
  </si>
  <si>
    <t>c41f104d-1d3e-411a-a104-2a55582267de</t>
  </si>
  <si>
    <t>Пос. Дружная Горка, ул. Здравомыслова, д. 3</t>
  </si>
  <si>
    <t>4ec4778e-cd9a-45b3-a2da-62b5acba22b1</t>
  </si>
  <si>
    <t>Пос. Дружная Горка, ул. Здравомыслова, д. 6</t>
  </si>
  <si>
    <t>f60ad768-686d-40b9-92a5-b938c2fcc380</t>
  </si>
  <si>
    <t>Пос. Дружная Горка, ул. Здравомыслова, д. 7</t>
  </si>
  <si>
    <t>fa4a2d5a-626b-4ac3-9966-58f1d58e1b20</t>
  </si>
  <si>
    <t>Пос. Дружная Горка, ул. Здравомыслова, д. 8</t>
  </si>
  <si>
    <t>f537544a-7f8f-4c6a-8342-bbe98365a3e7</t>
  </si>
  <si>
    <t>Г. Гатчина, ул. Рощинская, д. 3Б</t>
  </si>
  <si>
    <t>Пос. Дружная Горка, ул. Здравомыслова, д. 9</t>
  </si>
  <si>
    <t>372df8e8-60ef-4a74-9e30-c6a13b0fefe5</t>
  </si>
  <si>
    <t>Г. Гатчина, ул. Рощинская, д. 4</t>
  </si>
  <si>
    <t>Пос. Дружная Горка, ул. Пролетарская, д. 1</t>
  </si>
  <si>
    <t>da32c855-8071-4870-a4da-204c736aeac2</t>
  </si>
  <si>
    <t>Пос. Дружная Горка, ул. Садовая, д. 6</t>
  </si>
  <si>
    <t>c61043ed-6294-4ea3-b784-0205e9dbbd20</t>
  </si>
  <si>
    <t>Пос. Дружная Горка, ул. Садовая, д. 8</t>
  </si>
  <si>
    <t>1abb618f-98ce-45f2-b664-b5649174ca20</t>
  </si>
  <si>
    <t>С. Орлино, ул. Новая, д. 4</t>
  </si>
  <si>
    <t>ed85a80d-cac1-496f-a5c9-5fb5b4b0d2b3</t>
  </si>
  <si>
    <t>370a6c5e-dc65-46d2-9975-78b3bfbe0832</t>
  </si>
  <si>
    <t>Муниципальное образование Елизаветинское сельское поселение</t>
  </si>
  <si>
    <t>Пос. Елизаветино, ул. Леонида Басова, д. 2</t>
  </si>
  <si>
    <t>52d70fcd-2739-41d6-a3be-e46efa690db9</t>
  </si>
  <si>
    <t>Пос. Елизаветино, ул. Леонида Басова, д. 6</t>
  </si>
  <si>
    <t>4601e4a8-4a15-44e4-a76d-bd758837926e</t>
  </si>
  <si>
    <t>Пос. Елизаветино, ш. Дылицкое, д. 4</t>
  </si>
  <si>
    <t>5575e69b-8010-4234-9563-608885f59220</t>
  </si>
  <si>
    <t>Пос. Кобринское, ул. Центральная, д. 11</t>
  </si>
  <si>
    <t>Муниципальное образование Кобринское сельское поселение</t>
  </si>
  <si>
    <t>d44fb573-8797-4ba4-b3a1-0dd55d6a86fa</t>
  </si>
  <si>
    <t>Пос. Кобринское, ул. Центральная, д. 13</t>
  </si>
  <si>
    <t>4f8189b7-b9d0-4bad-b55b-30351316993d</t>
  </si>
  <si>
    <t>Пос. Кобринское, ул. Центральная, д. 15</t>
  </si>
  <si>
    <t>8cadf360-a1e2-49c0-b8f8-5804a7acf44d</t>
  </si>
  <si>
    <t>Пос. Кобринское, ул. Центральная, д. 24</t>
  </si>
  <si>
    <t>f8c5af87-53fe-428c-87b9-a7b518c817e5</t>
  </si>
  <si>
    <t>Пос. Кобринское, ул. Центральная, д. 26</t>
  </si>
  <si>
    <t>9111dd2c-c88f-4961-84a0-1a8b28f4fc79</t>
  </si>
  <si>
    <t>Пос. Кобринское, ул. Центральная, д. 28</t>
  </si>
  <si>
    <t>19911932-0326-4ea4-9861-a59a287e5155</t>
  </si>
  <si>
    <t>Пос. Кобринское, ул. Центральная, д. 9</t>
  </si>
  <si>
    <t>ad0e7d14-d520-41ed-8bf9-f91200732ce7</t>
  </si>
  <si>
    <t>Пос. Кобринское, ул. Школьная, д. 1</t>
  </si>
  <si>
    <t>5144f221-2e4b-4f33-b04b-07b7556c324f</t>
  </si>
  <si>
    <t>Пос. Кобринское, ул. Школьная, д. 3</t>
  </si>
  <si>
    <t>190598bd-5a41-44dd-90fb-5fd402f86dd3</t>
  </si>
  <si>
    <t>Пос. Кобринское, ул. Школьная, д. 4</t>
  </si>
  <si>
    <t>071a4f22-4690-4fed-ac3f-e41db181f53c</t>
  </si>
  <si>
    <t>Пос. Меньково, д. 88</t>
  </si>
  <si>
    <t>0ebdc702-b06c-4509-84e4-ae60ec956b27</t>
  </si>
  <si>
    <t>Пос. Суйда, ул. Центральная, д. 10</t>
  </si>
  <si>
    <t>526b0dd3-0cb2-4f88-a8bd-52ddaa2d697f</t>
  </si>
  <si>
    <t>Пос. Суйда, ул. Центральная, д. 5</t>
  </si>
  <si>
    <t>e3527736-ecec-408e-a21a-0fbcc63c8667</t>
  </si>
  <si>
    <t>Г. Коммунар, пер. Рабочий, д. 2</t>
  </si>
  <si>
    <t>Муниципальное образование Коммунарское городское поселение</t>
  </si>
  <si>
    <t>e364500d-e2b7-4cb1-b116-3d1967a41f48</t>
  </si>
  <si>
    <t>Г. Коммунар, пер. Транспортный, д. 3</t>
  </si>
  <si>
    <t>5f17635f-be82-4326-b452-b8969df1f5cf</t>
  </si>
  <si>
    <t>Г. Коммунар, ул. Гатчинская, д. 10</t>
  </si>
  <si>
    <t>05da59fb-7b93-44a8-b22c-c1e221b4b064</t>
  </si>
  <si>
    <t>Г. Коммунар, ул. Гатчинская, д. 16а</t>
  </si>
  <si>
    <t>8a45acfb-db58-475d-870d-ef7c79f3436c</t>
  </si>
  <si>
    <t>Г. Коммунар, ул. Гатчинская, д. 8</t>
  </si>
  <si>
    <t>Г. Коммунар, ул. Комсомольская, д. 5</t>
  </si>
  <si>
    <t>f38cb039-521c-48a3-b5c3-4e6c8c27bf9c</t>
  </si>
  <si>
    <t>Г. Коммунар, ул. Ленинградская, д. 1</t>
  </si>
  <si>
    <t>5eef99bb-a003-454e-8e80-0b2766e9d8fd</t>
  </si>
  <si>
    <t>Г. Коммунар, ул. Ленинградская, д. 2</t>
  </si>
  <si>
    <t>b5522049-be0a-4cca-82aa-9e523607ddc5</t>
  </si>
  <si>
    <t>Г. Коммунар, ул. Ленинградская, д. 3</t>
  </si>
  <si>
    <t>9c7e6582-f18b-437b-bbc3-82ed3560c66e</t>
  </si>
  <si>
    <t>Г. Коммунар, ул. Ленинградская, д. 5</t>
  </si>
  <si>
    <t>ac338bb8-20ad-49aa-a00e-6ff946aacce5</t>
  </si>
  <si>
    <t>Г. Коммунар, ул. Ленинградская, д. 7</t>
  </si>
  <si>
    <t>0d67c417-6cfb-4c25-961d-0dfc2b903f17</t>
  </si>
  <si>
    <t>Г. Коммунар, ул. Ленинградская, д. 8</t>
  </si>
  <si>
    <t>02b13d91-72f8-4711-b69b-8e5bb80fc060</t>
  </si>
  <si>
    <t>Г. Коммунар, ул. Садовая, д. 12</t>
  </si>
  <si>
    <t>99f96884-c31c-4f67-89f4-afd4281846bb</t>
  </si>
  <si>
    <t>Г. Коммунар, ул. Советская, д. 12</t>
  </si>
  <si>
    <t>ae1a4a90-65a9-4bde-bb5b-4c0af31ed302</t>
  </si>
  <si>
    <t>Г. Коммунар, ул. Советская, д. 2</t>
  </si>
  <si>
    <t>b1f0ae86-a220-4f7c-90b0-4ae4b56f147f</t>
  </si>
  <si>
    <t>Г. Коммунар, ул. Советская, д. 4</t>
  </si>
  <si>
    <t>90640988-e743-4108-8383-ab72adb53fad</t>
  </si>
  <si>
    <t>Г. Коммунар, ул. Советская, д. 6</t>
  </si>
  <si>
    <t>065d0e05-67c9-4ea6-87ce-3bbcfab9b971</t>
  </si>
  <si>
    <t>Г. Коммунар, ул. Школьная, д. 3а</t>
  </si>
  <si>
    <t>644d10e1-9b1c-4012-b990-5acf03d150e5</t>
  </si>
  <si>
    <t>Г. Коммунар, ш. Ленинградское, д. 20</t>
  </si>
  <si>
    <t>26b99722-1150-433d-81c9-d0fa21788909</t>
  </si>
  <si>
    <t>Г. Коммунар, ш. Ленинградское, д. 6</t>
  </si>
  <si>
    <t>564e35f6-5dcd-4edb-a8db-462c8b797af5</t>
  </si>
  <si>
    <t>Г. Коммунар, ш. Ленинградское, д. 8</t>
  </si>
  <si>
    <t>e2c2b9d7-3b72-45db-b949-7f45a97d03ca</t>
  </si>
  <si>
    <t>Пос. Новый Свет, д. 3</t>
  </si>
  <si>
    <t>Муниципальное образование Новосветское сельское поселение</t>
  </si>
  <si>
    <t>51f3d5a7-8e1d-4955-ad7c-30599d613a11</t>
  </si>
  <si>
    <t>Пос. Пригородный, ул. Ленэнерго, д. 1</t>
  </si>
  <si>
    <t>07d24df1-a36e-4dbe-b220-7f4edb8ae4f0</t>
  </si>
  <si>
    <t>Пос. Пригородный, ул. Ленэнерго, д. 2</t>
  </si>
  <si>
    <t>d5cda036-fbc0-4e9d-9395-0fa01ffd4e4e</t>
  </si>
  <si>
    <t>Пос. Пригородный, ул. Ленэнерго, д. 4</t>
  </si>
  <si>
    <t>df37e980-89aa-47b9-8ef4-edb6dc8d7259</t>
  </si>
  <si>
    <t>Пос. Пригородный, ш. Вырицкое, д. 10</t>
  </si>
  <si>
    <t>2a98fb48-f033-4f00-81b5-17da4749479b</t>
  </si>
  <si>
    <t>Пос. Лукаши, ул. Ижорская, д. 4</t>
  </si>
  <si>
    <t>Муниципальное образование Пудомягское сельское поселение</t>
  </si>
  <si>
    <t>d8e94280-5bb0-4394-8990-c03c14e34463</t>
  </si>
  <si>
    <t>Пос. Лукаши, ул. Школьная, д. 11</t>
  </si>
  <si>
    <t>4a7b9f2e-1b65-4d6e-be8b-7390cfea6928</t>
  </si>
  <si>
    <t>Пос. Лукаши, ул. Школьная, д. 9</t>
  </si>
  <si>
    <t>e0c9b4d6-d21f-4fae-8511-5c9210c0ff34</t>
  </si>
  <si>
    <t>Дер. Большое-Рейзино, д. 34</t>
  </si>
  <si>
    <t>Муниципальное образование Пудостьское сельское поселение</t>
  </si>
  <si>
    <t>aab83ca6-9202-498f-b767-1549ed2b1aed</t>
  </si>
  <si>
    <t>Дер. Большое-Рейзино, д. 78</t>
  </si>
  <si>
    <t>024c1005-8fc6-436e-a824-dfaea9e77385</t>
  </si>
  <si>
    <t>Дер. Ивановка, д. 1</t>
  </si>
  <si>
    <t>9ac01bc6-b978-4512-8a77-b528edce51e7</t>
  </si>
  <si>
    <t>Дер. Черново, д. 46</t>
  </si>
  <si>
    <t>ecb60934-76cd-48f7-97d9-8d3af0a2889f</t>
  </si>
  <si>
    <t>Пос. Пудость, ул. Зайончковского, д. 1</t>
  </si>
  <si>
    <t>af4119bb-376c-4609-afa7-d3d971025049</t>
  </si>
  <si>
    <t>Пос. Пудость, ул. Зайончковского, д. 2</t>
  </si>
  <si>
    <t>c76d60df-0cf7-4f7b-b8de-a02bec320ee6</t>
  </si>
  <si>
    <t>Пос. Пудость, ул. Зайончковского, д. 4</t>
  </si>
  <si>
    <t>cf6615a3-e1c0-46a7-bd70-2976ee661c6c</t>
  </si>
  <si>
    <t>Пос. Пудость, ул. Зайончковского, д. 5</t>
  </si>
  <si>
    <t>608f29ad-09e0-4dd2-983e-fb06a15a31bb</t>
  </si>
  <si>
    <t>Пос. Терволово, ул. Ленинградская, д. 1</t>
  </si>
  <si>
    <t>eed591ff-e034-4b95-bede-417d9eed86c9</t>
  </si>
  <si>
    <t>Пос. Терволово, ул. Ленинградская, д. 3</t>
  </si>
  <si>
    <t>73c03b59-a4cf-4550-91dc-903e19487072</t>
  </si>
  <si>
    <t>Пос. Терволово, ул. Ленинградская, д. 4</t>
  </si>
  <si>
    <t>5f9b4cbe-572b-4672-9376-f2c0a6cebb76</t>
  </si>
  <si>
    <t>Пос. Терволово, ул. Ленинградская, д. 5</t>
  </si>
  <si>
    <t>5899e83d-8e5d-4172-b44a-9ab05a91e677</t>
  </si>
  <si>
    <t>Пос. Терволово, ул. Спортивная, д. 1</t>
  </si>
  <si>
    <t>f7398b4f-75ce-4e16-998c-d9f81450af39</t>
  </si>
  <si>
    <t>Пос. Терволово, ул. Спортивная, д. 2</t>
  </si>
  <si>
    <t>e31561f3-a704-4f14-8f89-1cdbbe9c7a4d</t>
  </si>
  <si>
    <t>Пос. Терволово, ул. Спортивная, д. 3</t>
  </si>
  <si>
    <t>341946e6-e3c9-437e-b8d8-49689fa4caec</t>
  </si>
  <si>
    <t>Дер. Батово, д. 21</t>
  </si>
  <si>
    <t>Муниципальное образование Рождественское сельское поселение</t>
  </si>
  <si>
    <t>6163fbcb-9426-4e91-9c46-6b184378752c</t>
  </si>
  <si>
    <t>Дер. Батово, д. 8</t>
  </si>
  <si>
    <t>bbc99aeb-6fa9-40d3-8514-aab1c0c8fe7d</t>
  </si>
  <si>
    <t>Дер. Даймище, просп. Большой, д. 18</t>
  </si>
  <si>
    <t>f1f003d8-edb9-48b0-b85b-20ba4a70de6e</t>
  </si>
  <si>
    <t>Гп. Сиверский, просп. Комсомольский, д. 22</t>
  </si>
  <si>
    <t>Муниципальное образование Сиверское городское поселение</t>
  </si>
  <si>
    <t>f3e5fb31-3552-43de-9a18-661a57fd3219</t>
  </si>
  <si>
    <t>Г.п. Сиверский, ул. Достоевского, д. 15</t>
  </si>
  <si>
    <t>6f71d2e7-db75-4ea3-9109-de9adb715364</t>
  </si>
  <si>
    <t>Г.п. Сиверский, ул. Заводская, д. 3</t>
  </si>
  <si>
    <t>5a945438-6801-4852-9526-c408c4f38506</t>
  </si>
  <si>
    <t>Г.п. Сиверский, ул. Липовая аллея, д. 3</t>
  </si>
  <si>
    <t>e619aa1d-6fac-4d1a-a820-6438278b58e2</t>
  </si>
  <si>
    <t>Г.п. Сиверский, ул. МТС, д. 8</t>
  </si>
  <si>
    <t>16e7f754-f597-405b-9620-0d21370eb739</t>
  </si>
  <si>
    <t>Г.п. Сиверский, ул. Речная, д. 63</t>
  </si>
  <si>
    <t>81057e8d-70cd-466a-afc7-03f8bee47fed</t>
  </si>
  <si>
    <t>Г.п. Сиверский, ул. Советская, д. 15</t>
  </si>
  <si>
    <t>6c77ffc4-e15e-4867-9fff-7d4a7d89f53a</t>
  </si>
  <si>
    <t>Г.п. Сиверский, ул. Строителей, д. 16</t>
  </si>
  <si>
    <t>c69ede20-ef54-4d58-987a-b136ee7205dd</t>
  </si>
  <si>
    <t>Г.п. Сиверский, ш. Белогорское, д. 13а</t>
  </si>
  <si>
    <t>30c6d306-ad01-44ce-bf19-bf4472170424</t>
  </si>
  <si>
    <t>Г.п. Сиверский, ш. Белогорское, д. 15б</t>
  </si>
  <si>
    <t>a6bec1b2-8e40-46ac-9459-75745e6e4443</t>
  </si>
  <si>
    <t>Дер. Белогорка, ул. Институтская, д. 6</t>
  </si>
  <si>
    <t>cbbd09d6-bbaf-497a-b4a5-db9ce32b0446</t>
  </si>
  <si>
    <t>Дер. Белогорка, ул. Институтская, д. 7</t>
  </si>
  <si>
    <t>44785167-b6d8-4a17-819d-6db92aeab958</t>
  </si>
  <si>
    <t>Дер. Старосиверская, просп. Большой, д. 15</t>
  </si>
  <si>
    <t>6f4b851d-9ea1-4408-8288-1b36b35a65f5</t>
  </si>
  <si>
    <t>Дер. Старосиверская, просп. Большой, д. 23</t>
  </si>
  <si>
    <t>010868d9-4d0d-41f4-a517-c6ab448be7ba</t>
  </si>
  <si>
    <t>Пос. Дружноселье, ул. ДПБ, д. 1</t>
  </si>
  <si>
    <t>78f72759-0cc3-4064-a746-274c6cbcc21a</t>
  </si>
  <si>
    <t>Пос. Кобралово, ул. Центральная, д. 2</t>
  </si>
  <si>
    <t>Муниципальное образование Сусанинское сельское поселение</t>
  </si>
  <si>
    <t>554343ef-ce86-4f45-b056-4a853a315a2b</t>
  </si>
  <si>
    <t>Пос. Семрино, просп. Большой, д. 6</t>
  </si>
  <si>
    <t>e362695b-b3f9-4498-ae6e-7c11a6366625</t>
  </si>
  <si>
    <t>Пос. Семрино, ул. Хвойная, д. 22</t>
  </si>
  <si>
    <t>db5de788-07b0-40e3-8268-390211bbc9ea</t>
  </si>
  <si>
    <t>Пос. Семрино, ул. Хвойная, д. 25</t>
  </si>
  <si>
    <t>70708170-b0a4-4e90-8888-a250022969fe</t>
  </si>
  <si>
    <t>Пос. Семрино, ул. Хвойная, д. 26</t>
  </si>
  <si>
    <t>8804a155-9496-4186-9b61-13c3c0cd6d19</t>
  </si>
  <si>
    <t>Пос. Семрино, ул. Хвойная, д. 27</t>
  </si>
  <si>
    <t>191c9cbe-4e71-4903-8193-aa8d3fcd6273</t>
  </si>
  <si>
    <t>Пос. Сусанино, просп. Павловский, д. 60</t>
  </si>
  <si>
    <t>54c639f5-de20-4b7b-bb5c-e389c7e0c6fa</t>
  </si>
  <si>
    <t>Пос. Сусанино, ул. 6 линия, д. 69</t>
  </si>
  <si>
    <t>10be45d5-4df9-4970-9b84-167d529db5c3</t>
  </si>
  <si>
    <t>Пос. Сусанино, ул. 6 линия, д. 71</t>
  </si>
  <si>
    <t>1ff16866-a285-4e09-b37d-0388f63eaabf</t>
  </si>
  <si>
    <t>Пос. Сусанино, ул. 7 линия, д. 111а</t>
  </si>
  <si>
    <t>a3d15294-a722-4736-b0b0-886a1fd24785</t>
  </si>
  <si>
    <t>Дер. Войсковицы, ул. З. Г. Колобанова, д. 4</t>
  </si>
  <si>
    <t>Муниципальное образование Сяськелевское сельское поселение</t>
  </si>
  <si>
    <t>3b1855a6-91cf-4c5f-9e57-35fb4329ab4c</t>
  </si>
  <si>
    <t>Дер. Старые Низковицы, д. 42</t>
  </si>
  <si>
    <t>e4c588cb-529f-4199-b42c-55282c146a8b</t>
  </si>
  <si>
    <t>Дер. Старые Низковицы, д. 44</t>
  </si>
  <si>
    <t>83b8b98d-a79a-4515-92de-dfc24694881b</t>
  </si>
  <si>
    <t>Дер. Сяськелево, д. 1</t>
  </si>
  <si>
    <t>69a2e40d-0170-40ae-8524-5828db3637a8</t>
  </si>
  <si>
    <t>Дер. Сяськелево, д. 16</t>
  </si>
  <si>
    <t>e5183780-d8ad-4ea2-bdb2-b8d61333d3e8</t>
  </si>
  <si>
    <t>Дер. Сяськелево, д. 2</t>
  </si>
  <si>
    <t>c74f4c35-cd9c-41e2-aaa3-4563b7b0742b</t>
  </si>
  <si>
    <t>Дер. Сяськелево, д. 3</t>
  </si>
  <si>
    <t>07cd4a0e-9fc9-44d8-808c-19a298d72499</t>
  </si>
  <si>
    <t>Дер. Сяськелево, д. 5</t>
  </si>
  <si>
    <t>a6e160c4-0314-4faa-a922-94a77307287d</t>
  </si>
  <si>
    <t>Дер. Сяськелево, д. 8</t>
  </si>
  <si>
    <t>3632cb51-7cdd-4f6f-a464-2659fc53f426</t>
  </si>
  <si>
    <t>Дер. Сяськелево, д. 9</t>
  </si>
  <si>
    <t>c138ce26-e859-413b-b39b-45e2ac5820c5</t>
  </si>
  <si>
    <t>Дер. Туганицы, д. 1</t>
  </si>
  <si>
    <t>71f44bde-0682-4f03-ace4-c1b77d81fbb5</t>
  </si>
  <si>
    <t>Дер. Туганицы, д. 2</t>
  </si>
  <si>
    <t>dd42b857-4f16-42cd-bc21-8da2ed68b39f</t>
  </si>
  <si>
    <t>Дер. Александровка, д. 70</t>
  </si>
  <si>
    <t>Муниципальное образование Таицкое городское поселение</t>
  </si>
  <si>
    <t>0297f39b-be69-4f0c-9284-4e16c79d9799</t>
  </si>
  <si>
    <t>Г.п. Тайцы, ул. Калинина, д. 37</t>
  </si>
  <si>
    <t>4e337bc8-2a8b-476c-bf0f-ce5b180d362c</t>
  </si>
  <si>
    <t>Г.п. Тайцы, ул. Калинина, д. 71</t>
  </si>
  <si>
    <t>dd7e5ed9-33f8-43dd-a832-c9bac34b0d58</t>
  </si>
  <si>
    <t>Г.п. Тайцы, ул. Калинина, д. 81</t>
  </si>
  <si>
    <t>570c8815-a3a6-4692-8fe3-99b2c04d6c10</t>
  </si>
  <si>
    <t>Г.п. Тайцы, ул. Красногвардейская, д. 22</t>
  </si>
  <si>
    <t>134b6ce5-3e83-4256-8294-07c73a705eb6</t>
  </si>
  <si>
    <t>Г.п. Тайцы, ул. Пушкина, д. 93</t>
  </si>
  <si>
    <t>0bc41bc8-48a2-4998-9f1e-d85c30d6cd8c</t>
  </si>
  <si>
    <t>Дер. Большие Тайцы, ул. Санаторская, д.10б</t>
  </si>
  <si>
    <t>9393c112-3ab0-4195-8083-d6ebc9fe79db</t>
  </si>
  <si>
    <t>Г.п. Тайцы, ул. Советская, д. 14</t>
  </si>
  <si>
    <t>5def3c00-fef9-41ee-827b-f18cc98a9fe4</t>
  </si>
  <si>
    <t>Г.п. Тайцы, ул. Юного Ленинца, д. 97</t>
  </si>
  <si>
    <t>61c923ac-5356-4365-9271-09deb929ff2b</t>
  </si>
  <si>
    <t>Дер. Малый Луцк, д. 28</t>
  </si>
  <si>
    <t>Кингисеппский муниципальный район</t>
  </si>
  <si>
    <t>Муниципальное образование Большелуцкое сельское поселение</t>
  </si>
  <si>
    <t>f9d50c91-32a6-46dd-bb8c-9eebe12ca6b4</t>
  </si>
  <si>
    <t>Дер. Малый Луцк, д. 30</t>
  </si>
  <si>
    <t>a33120be-af5d-4d6c-ac90-90a280e5bc22</t>
  </si>
  <si>
    <t>Дер. Новопятницкое, д. 65</t>
  </si>
  <si>
    <t>5d4de1c6-5b40-4647-8d27-ac5b5bd6a6b5</t>
  </si>
  <si>
    <t>Г. Ивангород, ул. Гагарина, д. 38</t>
  </si>
  <si>
    <t>Муниципальное образование Город Ивангород</t>
  </si>
  <si>
    <t>5a8f9d49-d945-4f0b-a02e-f5c903944bac</t>
  </si>
  <si>
    <t>Г. Ивангород, ул. Котовского, д. 2</t>
  </si>
  <si>
    <t>748dc6d0-b9c9-496e-941a-3a7449b9d2b5</t>
  </si>
  <si>
    <t>Г. Ивангород, ул. Котовского, д. 4</t>
  </si>
  <si>
    <t>f7fdaa90-4ff8-4464-ace6-eb310e290c09</t>
  </si>
  <si>
    <t>Г. Ивангород, ул. Котовского, д. 6</t>
  </si>
  <si>
    <t>c46976f5-1d5d-4043-975a-3a49289c03bf</t>
  </si>
  <si>
    <t>Г. Ивангород, ул. Льнопрядильная, д. 19</t>
  </si>
  <si>
    <t>6156ddca-e701-4a58-abd7-7445cad85bd0</t>
  </si>
  <si>
    <t>Г. Ивангород, ул. Льнопрядильная, д. 23</t>
  </si>
  <si>
    <t>9a355207-0719-4c50-9bb2-4b68c77b2c74</t>
  </si>
  <si>
    <t>Г. Ивангород, ул. Пасторова, д. 4</t>
  </si>
  <si>
    <t>612cdfd8-6672-47c6-92ba-7e1722642135</t>
  </si>
  <si>
    <t>Г. Ивангород, ул. Пионерская, д. 5</t>
  </si>
  <si>
    <t>b6b05fc9-fa9b-4030-92b9-8340e7580342</t>
  </si>
  <si>
    <t>Г. Ивангород, ул. Пионерская, д. 8</t>
  </si>
  <si>
    <t>75013e9d-1461-4e0b-abf7-fc95ed78edb0</t>
  </si>
  <si>
    <t>Г. Ивангород, ул. Садовая, д. 4</t>
  </si>
  <si>
    <t>aab45632-f29b-4a7f-9191-296ed405127c</t>
  </si>
  <si>
    <t>Г. Ивангород, ул. Текстильщиков, д. 3</t>
  </si>
  <si>
    <t>0a3fb58f-bba6-42fc-bf01-374168b317cd</t>
  </si>
  <si>
    <t>Г. Ивангород, ул. Текстильщиков, д. 4</t>
  </si>
  <si>
    <t>1c1c5e95-5791-4cad-bf93-308ac014ec0f</t>
  </si>
  <si>
    <t>Г. Ивангород, ул. Текстильщиков, д. 5</t>
  </si>
  <si>
    <t>c246d5f2-e2ab-422a-90f6-b2a7a68eb9e7</t>
  </si>
  <si>
    <t>Г. Ивангород, ул. Текстильщиков, д. 6</t>
  </si>
  <si>
    <t>5a503613-b622-4c19-a527-558647ff6c2a</t>
  </si>
  <si>
    <t>Г. Ивангород, ул. Текстильщиков, д. 7</t>
  </si>
  <si>
    <t>feee1d41-b5c0-488b-b408-ea49392aa165</t>
  </si>
  <si>
    <t>Г. Ивангород, ул. Текстильщиков, д. 8</t>
  </si>
  <si>
    <t>4ad2e334-2eab-4579-b6dc-af3fa2d72d0d</t>
  </si>
  <si>
    <t>Г. Кингисепп, микрорайон Лесобиржа, ул. Клубная, д. 15</t>
  </si>
  <si>
    <t>Муниципальное образование Кингисеппское городское поселение</t>
  </si>
  <si>
    <t>567d0ff1-4b1d-464f-9e18-21f45a4849a3</t>
  </si>
  <si>
    <t>Г. Кингисепп, микрорайон Лесобиржа, ул. Набережная, д. 1</t>
  </si>
  <si>
    <t>428116b2-9af3-47c3-a76c-ee641c06003e</t>
  </si>
  <si>
    <t>Г. Кингисепп, просп. Карла Маркса, д. 13</t>
  </si>
  <si>
    <t>9d31d75b-a735-455a-8f0e-1159079caf6f</t>
  </si>
  <si>
    <t>Г. Кингисепп, просп. Карла Маркса, д. 14/13</t>
  </si>
  <si>
    <t>c2cceeea-1015-45a5-ac7d-7e4bf3ca6e15</t>
  </si>
  <si>
    <t>Г. Кингисепп, просп. Карла Маркса, д. 16/18</t>
  </si>
  <si>
    <t>3ac7dc66-1f21-4363-bc58-805364b1a4a0</t>
  </si>
  <si>
    <t>Г. Кингисепп, просп. Карла Маркса, д. 17/20</t>
  </si>
  <si>
    <t>d07b95a5-7871-460a-b3f8-259708e6fdf6</t>
  </si>
  <si>
    <t>Г. Кингисепп, просп. Карла Маркса, д. 18</t>
  </si>
  <si>
    <t>6152538f-ee9d-4788-972b-eb67dc15a682</t>
  </si>
  <si>
    <t>Г. Кингисепп, просп. Карла Маркса, д. 22</t>
  </si>
  <si>
    <t>5d1a180e-5577-4f80-8262-1309a585dc74</t>
  </si>
  <si>
    <t>Г. Коммунар, ул. Гатчинская, д. 1а</t>
  </si>
  <si>
    <t>Г. Кингисепп, просп. Карла Маркса, д. 23</t>
  </si>
  <si>
    <t>41a88b7c-662f-4aab-8598-f7e8a074f358</t>
  </si>
  <si>
    <t>Г. Кингисепп, просп. Карла Маркса, д. 29</t>
  </si>
  <si>
    <t>6e451470-a4a1-40bc-a2f9-438e50ca71b0</t>
  </si>
  <si>
    <t>Г. Кингисепп, просп. Карла Маркса, д. 30/1</t>
  </si>
  <si>
    <t>b21d520d-fb86-48c7-aa9c-b482194cbb88</t>
  </si>
  <si>
    <t>Г. Кингисепп, просп. Карла Маркса, д. 31</t>
  </si>
  <si>
    <t>1d7e5ca9-9bf9-472b-bead-2732604319ba</t>
  </si>
  <si>
    <t>Г. Кингисепп, просп. Карла Маркса, д. 32</t>
  </si>
  <si>
    <t>0cc876cd-a6b8-4867-9e19-96c920a7f242</t>
  </si>
  <si>
    <t>Г. Кингисепп, просп. Карла Маркса, д. 33</t>
  </si>
  <si>
    <t>6c375fce-cf0b-456c-919a-29cc556998a3</t>
  </si>
  <si>
    <t>Г. Кингисепп, просп. Карла Маркса, д. 34</t>
  </si>
  <si>
    <t>bafe9313-0ed1-4dfa-9dca-308d4f8c70c3</t>
  </si>
  <si>
    <t>Г. Кингисепп, просп. Карла Маркса, д. 35</t>
  </si>
  <si>
    <t>9bb8c7ac-4fd3-453b-9275-4984b93fb688</t>
  </si>
  <si>
    <t>Г. Кингисепп, просп. Карла Маркса, д. 36</t>
  </si>
  <si>
    <t>35aaec2d-5f87-48d2-9e80-f8c63a9bd38c</t>
  </si>
  <si>
    <t>Г. Кингисепп, просп. Карла Маркса, д. 38/2</t>
  </si>
  <si>
    <t>1ce478fa-1bd0-44fb-a164-63f7b324528b</t>
  </si>
  <si>
    <t>Г. Кингисепп, просп. Карла Маркса, д. 51</t>
  </si>
  <si>
    <t>cac9585d-cb58-4fda-a2e6-98d15be8d090</t>
  </si>
  <si>
    <t>Г. Кингисепп, просп. Карла Маркса, д. 63а</t>
  </si>
  <si>
    <t>f77578c2-95c4-4620-b540-a47404c92597</t>
  </si>
  <si>
    <t>Г. Кингисепп, просп. Карла Маркса, д. 7/1</t>
  </si>
  <si>
    <t>ca8f933a-cd72-4e4f-b349-a3bd4e8afb8f</t>
  </si>
  <si>
    <t>Г. Кингисепп, просп. Карла Маркса, д. 8/1</t>
  </si>
  <si>
    <t>f52ff1ce-5959-44d8-9f2e-b7f54803595e</t>
  </si>
  <si>
    <t>Г. Кингисепп, ул. 1 линия, д. 6</t>
  </si>
  <si>
    <t>6ad2dafc-35f1-43af-9bd7-ba523b0b9a2d</t>
  </si>
  <si>
    <t>Г. Кингисепп, ул. 1 линия, д. 64</t>
  </si>
  <si>
    <t>b38c3ffc-16b9-4211-8e96-b18d50ddc6f1</t>
  </si>
  <si>
    <t>Г. Кингисепп, ул. 2 линия, д. 49</t>
  </si>
  <si>
    <t>0ec3b4e7-6ec6-4d75-8e6a-9d23950e7b71</t>
  </si>
  <si>
    <t>Г. Кингисепп, ул. 2 линия, д. 49а</t>
  </si>
  <si>
    <t>47c6f97f-3006-4216-aa57-4214413d4dd9</t>
  </si>
  <si>
    <t>Г. Кингисепп, ул. 2 линия, д. 51</t>
  </si>
  <si>
    <t>3c17ace9-7c97-4921-83f0-eb2a18a9e35a</t>
  </si>
  <si>
    <t>Г. Кингисепп, пер. Аптекарский, д. 4</t>
  </si>
  <si>
    <t>c910aa42-e670-4114-870d-85fd607ec172</t>
  </si>
  <si>
    <t>Г. Кингисепп, ул. Большая Гражданская, д. 7</t>
  </si>
  <si>
    <t>916c61e0-0d8a-41da-84cf-620dedef8d8c</t>
  </si>
  <si>
    <t>Г. Кингисепп, ул. Большая Советская, д. 11</t>
  </si>
  <si>
    <t>dace8ec5-67d2-481d-9bc8-685f2e7496fe</t>
  </si>
  <si>
    <t>Г. Кингисепп, ул. Большая Советская, д. 18</t>
  </si>
  <si>
    <t>f7732c05-baad-49b7-ae4f-3ad5cb2d2236</t>
  </si>
  <si>
    <t>Г. Кингисепп, ул. Большая Советская, д. 23</t>
  </si>
  <si>
    <t>8c1b49c9-52b0-4f13-8063-7430566d2a96</t>
  </si>
  <si>
    <t>Г. Кингисепп, ул. Большая Советская, д. 36</t>
  </si>
  <si>
    <t>460b718e-d07c-40f2-92a9-f283d7304822</t>
  </si>
  <si>
    <t>Г. Кингисепп, ул. Большая Советская, д. 37/2</t>
  </si>
  <si>
    <t>e5918eda-cb9d-47e0-89ca-560883c5752f</t>
  </si>
  <si>
    <t>Г. Кингисепп, ул. Большая Советская, д. 6а</t>
  </si>
  <si>
    <t>6f9ccd6e-adc1-45f3-8fd8-9dbb87378d27</t>
  </si>
  <si>
    <t>Г. Кингисепп, б-р Большой , д. 11</t>
  </si>
  <si>
    <t>1982266e-8ccc-46cf-a1b0-6c99bd46f449</t>
  </si>
  <si>
    <t>Г. Кингисепп, б-р Большой, д. 15</t>
  </si>
  <si>
    <t>5865da29-7aa1-4677-b0b2-57cb08b89d04</t>
  </si>
  <si>
    <t>Г. Кингисепп, б-р Большой, д. 17</t>
  </si>
  <si>
    <t>71d09b84-757d-4337-95c6-9e104fe340a3</t>
  </si>
  <si>
    <t>Г. Кингисепп, б-р Большой, д. 8</t>
  </si>
  <si>
    <t>a86b3c90-0206-411b-a488-018b26645442</t>
  </si>
  <si>
    <t>Г. Кингисепп, ул. Вокзальная, д. 3</t>
  </si>
  <si>
    <t>a6f6506e-3026-4a61-b863-23e7d8b30594</t>
  </si>
  <si>
    <t>Г. Кингисепп, ул. Вокзальная, д. 7</t>
  </si>
  <si>
    <t>d6e0ebb1-9a20-4246-ae07-fe33cb8db119</t>
  </si>
  <si>
    <t>Г. Кингисепп, ул. Воровского, д. 11</t>
  </si>
  <si>
    <t>f3573b8d-642b-454c-8a2e-7c081d3f5702</t>
  </si>
  <si>
    <t>Г. Кингисепп, ул. Воровского, д. 13</t>
  </si>
  <si>
    <t>309346be-0f2d-4196-a375-919fd32be731</t>
  </si>
  <si>
    <t>Г. Кингисепп, ул. Воровского, д. 15</t>
  </si>
  <si>
    <t>7cc89e3d-855a-464e-98d4-d017799e2aa7</t>
  </si>
  <si>
    <t>Г. Кингисепп, ул. Воровского, д. 17</t>
  </si>
  <si>
    <t>15d63f42-b416-4e2f-b94d-dededcc5dac4</t>
  </si>
  <si>
    <t>Г. Кингисепп, ул. Воровского, д. 21</t>
  </si>
  <si>
    <t>0d3b1ec0-a9f4-4271-ad43-7ae0ab6f2248</t>
  </si>
  <si>
    <t>Г. Кингисепп, ул. Воровского, д. 7А</t>
  </si>
  <si>
    <t>d10bde68-4a5c-4d96-8cd8-4193feacfcb5</t>
  </si>
  <si>
    <t>Г. Кингисепп, ул. Воскова, д. 27/6</t>
  </si>
  <si>
    <t>f176cafe-72cb-4fc5-b9c0-068f6eb3b22c</t>
  </si>
  <si>
    <t>Г. Кингисепп, ул. Граничная, д. 27</t>
  </si>
  <si>
    <t>37379763-deaf-4236-9c10-4e8f16bee246</t>
  </si>
  <si>
    <t>Г. Кингисепп, ул. Дорожников, д. 7</t>
  </si>
  <si>
    <t>e294896c-6fdc-4b0e-ad1b-414f527a95c7</t>
  </si>
  <si>
    <t>Г. Кингисепп, ул. Железнодорожная, д. 6</t>
  </si>
  <si>
    <t>b6bda7a2-42d9-4aeb-87cd-0fba4c68256f</t>
  </si>
  <si>
    <t>Г. Кингисепп, ул. Железнодорожная, д. 9</t>
  </si>
  <si>
    <t>c1e1e7e8-01ca-4a73-894a-8d2de9cd0b3b</t>
  </si>
  <si>
    <t>Г. Кингисепп, ул. Жукова, д. 10</t>
  </si>
  <si>
    <t>4e781dc7-e955-4d11-9cf9-e660747a81ef</t>
  </si>
  <si>
    <t>Г. Кингисепп, ул. Жукова, д. 10А</t>
  </si>
  <si>
    <t>7400431a-aeca-4d11-a123-122204a87a9d</t>
  </si>
  <si>
    <t>Г. Кингисепп, ул. Жукова, д. 12а</t>
  </si>
  <si>
    <t>8b6fa1ee-8732-4c1f-adf6-19e5be10e213</t>
  </si>
  <si>
    <t>Г. Кингисепп, ул. Жукова, д. 4А</t>
  </si>
  <si>
    <t>f259d3d8-f78b-4ede-9d1b-c4999e623f60</t>
  </si>
  <si>
    <t>Г. Кингисепп, ул. Жукова, д. 6А</t>
  </si>
  <si>
    <t>bade76e4-1f51-478f-9cf2-a54bfb85454f</t>
  </si>
  <si>
    <t>Г. Кингисепп, ул. Жукова, д. 8</t>
  </si>
  <si>
    <t>9c30ca53-25b8-48f3-8e5d-e85130078431</t>
  </si>
  <si>
    <t>Г. Кингисепп, ул. Жукова, д. 8а</t>
  </si>
  <si>
    <t>42c5e3ce-b1de-4c8b-bfbe-c512d45d696c</t>
  </si>
  <si>
    <t>Г. Кингисепп, ул. Заречная, д. 10</t>
  </si>
  <si>
    <t>a9146edf-3588-4f5c-bc79-667a865338c3</t>
  </si>
  <si>
    <t>Г. Кингисепп, ул. Иванова, д. 11</t>
  </si>
  <si>
    <t>0a9eb569-682e-4f0e-b094-5fbeac924501</t>
  </si>
  <si>
    <t>Г. Кингисепп, ул. Иванова, д. 16</t>
  </si>
  <si>
    <t>1aef3a7e-280c-4b32-bcae-391724434455</t>
  </si>
  <si>
    <t>Г. Кингисепп, ул. Иванова, д. 35\29</t>
  </si>
  <si>
    <t>c84056a1-67d0-4f5b-8c89-ae070e5be30c</t>
  </si>
  <si>
    <t>Г. Кингисепп, микрорайон Касколовка, д. 1</t>
  </si>
  <si>
    <t>041c0e20-ef44-45e3-8f1e-4ef5f354acab</t>
  </si>
  <si>
    <t>Г. Кингисепп, микрорайон Касколовка, д. 2</t>
  </si>
  <si>
    <t>a71f3ccc-ef19-4594-81e6-c16ee7518ce7</t>
  </si>
  <si>
    <t>Г. Кингисепп, ул. Ковалевского, д. 9</t>
  </si>
  <si>
    <t>1d30bb4c-25b0-44d9-a89f-7fe5bfe06efe</t>
  </si>
  <si>
    <t>Г. Кингисепп, ул. Малая, д. 4</t>
  </si>
  <si>
    <t>5167470c-9617-47da-9746-45c7b58b5fa3</t>
  </si>
  <si>
    <t>Г. Кингисепп, ул. Малая, д. 8</t>
  </si>
  <si>
    <t>2d7cddf7-af7c-4e8b-95a5-89bcbbb84ad1</t>
  </si>
  <si>
    <t>Г. Кингисепп, ул. Октябрьская, д. 10</t>
  </si>
  <si>
    <t>90ae5502-164f-4bb0-89e1-3bf722e122f1</t>
  </si>
  <si>
    <t>Г. Кингисепп, ул. Октябрьская, д. 13</t>
  </si>
  <si>
    <t>cd2ca250-d270-4226-a714-c38ffc1c96a3</t>
  </si>
  <si>
    <t>Г. Кингисепп, ул. Октябрьская, д. 18</t>
  </si>
  <si>
    <t>d5554c55-c034-4f71-b9f2-7ead2990a4aa</t>
  </si>
  <si>
    <t>Г. Кингисепп, ул. Октябрьская, д. 20</t>
  </si>
  <si>
    <t>0681f3aa-ff61-4c76-9c55-d8641b64e961</t>
  </si>
  <si>
    <t>Г. Кингисепп, ул. Октябрьская, д. 4</t>
  </si>
  <si>
    <t>2f29addf-ec12-4434-9ed8-4b18f9dad111</t>
  </si>
  <si>
    <t>Г. Кингисепп, ул. Октябрьская, д. 6</t>
  </si>
  <si>
    <t>6d5d3ee9-3289-46fe-9a77-b1bfd122918f</t>
  </si>
  <si>
    <t>Г. Кингисепп, ул. Октябрьская, д. 8</t>
  </si>
  <si>
    <t>02ac7b6c-34c5-483c-8f4b-fdf04192a758</t>
  </si>
  <si>
    <t>Г. Кингисепп, ул. Театральная, д. 12</t>
  </si>
  <si>
    <t>60857e6f-dac0-4c6a-9c6b-734eacec6d64</t>
  </si>
  <si>
    <t>Г. Кингисепп, ул. Театральная, д. 7</t>
  </si>
  <si>
    <t>7aa47dba-7ed6-4132-b07a-4547723b0f75</t>
  </si>
  <si>
    <t>Г. Кингисепп, ул. Театральная, д. 9</t>
  </si>
  <si>
    <t>20383d54-c39a-4c14-b1df-51cb2fe9d6ae</t>
  </si>
  <si>
    <t>Г. Кингисепп, ул. Химиков, д. 8</t>
  </si>
  <si>
    <t>d4000409-9d65-416d-a263-bfe81d3fb760</t>
  </si>
  <si>
    <t>Г. Кингисепп, ш. Крикковское, д. 10а</t>
  </si>
  <si>
    <t>d227fa25-98a4-4d24-936f-6a8362b03fcb</t>
  </si>
  <si>
    <t>Г. Кингисепп, ш. Крикковское, д. 12</t>
  </si>
  <si>
    <t>726cac87-17c1-4da7-946f-bfb0f58be884</t>
  </si>
  <si>
    <t>Г. Кингисепп, ш. Крикковское, д. 14</t>
  </si>
  <si>
    <t>5d5a59a8-4faf-451f-92b8-65863e984b56</t>
  </si>
  <si>
    <t>Г. Кингисепп, ш. Крикковское, д. 19</t>
  </si>
  <si>
    <t>a1b91ce9-5d8c-4d84-9cae-6784b8041a28</t>
  </si>
  <si>
    <t>Г. Кингисепп, ш. Крикковское, д. 21</t>
  </si>
  <si>
    <t>0880d9a0-2f38-4b3a-a06f-09100321cdf7</t>
  </si>
  <si>
    <t>Г. Кингисепп, ш. Крикковское, д. 3</t>
  </si>
  <si>
    <t>b442559b-3226-4324-b9fc-0f6987993c0d</t>
  </si>
  <si>
    <t>Г. Кингисепп, ш. Крикковское, д. 35</t>
  </si>
  <si>
    <t>f8889177-f269-474c-9a00-da1de04c47eb</t>
  </si>
  <si>
    <t>Г. Кингисепп, ш. Крикковское, д. 39</t>
  </si>
  <si>
    <t>bc72d126-878b-4a58-bd40-e9b5c99ce37d</t>
  </si>
  <si>
    <t>Г. Кингисепп, ш. Крикковское, д. 6</t>
  </si>
  <si>
    <t>8ff333e0-32c6-4580-a575-ac95a9366322</t>
  </si>
  <si>
    <t>Дер. Котлы, д. 229</t>
  </si>
  <si>
    <t>Муниципальное образование Котельское сельское поселение</t>
  </si>
  <si>
    <t>4fdc4246-6a9a-4571-b619-3a9207aa332b</t>
  </si>
  <si>
    <t>Пос. Котельский, д. 4</t>
  </si>
  <si>
    <t>c0306db0-3dfa-43e3-ac72-35abda866c48</t>
  </si>
  <si>
    <t>Дер. Большое Кузёмкино, микрорайон Центральный, д. 1а</t>
  </si>
  <si>
    <t>Муниципальное образование Куземкинское сельское поселение</t>
  </si>
  <si>
    <t>9506479b-6c7d-49e9-a3d0-77bf6cd69187</t>
  </si>
  <si>
    <t>Дер. Нежново, д. 1</t>
  </si>
  <si>
    <t>Муниципальное образование Нежновское сельское поселение</t>
  </si>
  <si>
    <t>7862cb36-2a5c-4fa6-a6f8-95760e2e44fb</t>
  </si>
  <si>
    <t>Дер. Нежново, д. 2</t>
  </si>
  <si>
    <t>f6feffde-bdfe-4e42-a6ee-4dc8365bb11d</t>
  </si>
  <si>
    <t>Дер. Ополье, д. 10</t>
  </si>
  <si>
    <t>Муниципальное образование Опольевское сельское поселение</t>
  </si>
  <si>
    <t>387f6d27-a0bc-4d51-b5ea-939c097e773b</t>
  </si>
  <si>
    <t>Дер. Ополье, д. 14</t>
  </si>
  <si>
    <t>f1a915bf-64af-4a77-a785-759ce0189ada</t>
  </si>
  <si>
    <t>Дер. Ополье, д. 4</t>
  </si>
  <si>
    <t>3fb112c4-d189-4925-be4b-264898463110</t>
  </si>
  <si>
    <t>Пос. Алексеевка, ул. Ветеранов, д. 24</t>
  </si>
  <si>
    <t>ccd415da-e69a-4504-a24f-7041baf3b074</t>
  </si>
  <si>
    <t>Пос. Алексеевка, ул. Заводская, д. 2</t>
  </si>
  <si>
    <t>15b3ec06-3c09-42d3-a98b-93d6c96db0db</t>
  </si>
  <si>
    <t>Пос. Алексеевка, ул. Зеленая, д. 10</t>
  </si>
  <si>
    <t>a17a8e27-1fc6-4077-86c7-f5b1d1cd28e1</t>
  </si>
  <si>
    <t>Пос. Алексеевка, ул. Зеленая, д. 2/6</t>
  </si>
  <si>
    <t>2e49e84e-260d-4c9f-8234-84a46684f4d3</t>
  </si>
  <si>
    <t>Пос. Алексеевка, ул. Зеленая, д. 3</t>
  </si>
  <si>
    <t>f5401a69-db93-4840-9d46-bb1542d3b5a2</t>
  </si>
  <si>
    <t>Дер. Б. Пустомержа, ул. Оболенского, д.56</t>
  </si>
  <si>
    <t>Муниципальное образование Пустомержское сельское поселение</t>
  </si>
  <si>
    <t>a30cd13a-0dad-4ddf-aeab-9fd87c65d806</t>
  </si>
  <si>
    <t>Дер. Б. Пустомержа, ул. Звездная, д.1</t>
  </si>
  <si>
    <t>8f4e40de-6846-40bd-83e6-6b192c1e83a9</t>
  </si>
  <si>
    <t>Дер. Б. Пустомержа, ул. Оболенского, д.52/2</t>
  </si>
  <si>
    <t>173a137f-e0f2-45e4-9d1e-8bac405da074</t>
  </si>
  <si>
    <t>Дер. Б. Пустомержа, ул. Оболенского, д.54/1</t>
  </si>
  <si>
    <t>5b633c59-c37c-46de-a6ac-0c16f48a9ee3</t>
  </si>
  <si>
    <t>Дер. Б. Пустомержа, ул. Оболенского, д.64</t>
  </si>
  <si>
    <t>c9493175-5d84-4ab4-8c3c-a45cb3cc2bef</t>
  </si>
  <si>
    <t>9e780136-e5c2-454d-9f24-8ec1ad26752b</t>
  </si>
  <si>
    <t>Дер. Мануйлово, д. 2</t>
  </si>
  <si>
    <t>8d313d4b-fe3f-487f-8ab5-b6b6b4686d94</t>
  </si>
  <si>
    <t>Пос. Усть-Луга, кв. Ленрыба, д. 32</t>
  </si>
  <si>
    <t>Муниципальное образование Устьлужское сельское поселение</t>
  </si>
  <si>
    <t>22847b30-9beb-4566-adfc-84b2689b58e1</t>
  </si>
  <si>
    <t>Пос. Усть-Луга, кв. Ленрыба, д. 37</t>
  </si>
  <si>
    <t>97e723b8-89fd-4843-9015-0f6ff03e0e94</t>
  </si>
  <si>
    <t>Пос. Усть-Луга, кв. Ленрыба, д. 43</t>
  </si>
  <si>
    <t>f25bcd02-a2e7-4434-a500-71ec35f78ed1</t>
  </si>
  <si>
    <t>Дер. Фалилеево, д. 5</t>
  </si>
  <si>
    <t>Муниципальное образование Фалилеевское сельское поселение</t>
  </si>
  <si>
    <t>ef481cc1-aaac-4ccc-ad1e-709e2d994a21</t>
  </si>
  <si>
    <t>Г.п. Будогощь, ул. Заводская, д. 77</t>
  </si>
  <si>
    <t>Киришский муниципальный район</t>
  </si>
  <si>
    <t>Муниципальное образование Будогощское городское поселение</t>
  </si>
  <si>
    <t>d7304ec7-170d-4e4b-812f-604a96b78f30</t>
  </si>
  <si>
    <t>Г.п. Будогощь, ул. Заводская, д. 81</t>
  </si>
  <si>
    <t>6adfe6df-ff7e-4d9b-8d43-e5c2e5c90a15</t>
  </si>
  <si>
    <t>Г.п. Будогощь, ул. Кооперативная, д. 14</t>
  </si>
  <si>
    <t>f9633a8d-5396-4faa-9a74-1ae2efc4357a</t>
  </si>
  <si>
    <t>Г.п. Будогощь, ул. Кооперативная, д. 29</t>
  </si>
  <si>
    <t>713879a8-4ff0-4495-86f7-edfac2edfaa4</t>
  </si>
  <si>
    <t>Г.п. Будогощь, ул. Кооперативная, д. 5</t>
  </si>
  <si>
    <t>bf19d7bc-1e34-4ebc-83e9-1b09fdaa6bc7</t>
  </si>
  <si>
    <t>Г.п. Будогощь, ул. Октябрьская, д. 16а</t>
  </si>
  <si>
    <t>ba734bd7-bab5-4f98-aaa6-de0e8e420ff2</t>
  </si>
  <si>
    <t>Г.п. Будогощь, ул. Советская, д. 37а</t>
  </si>
  <si>
    <t>94b46ad1-4b8f-44ad-8046-06cfa3fc8c94</t>
  </si>
  <si>
    <t>Г.п. Будогощь, ул. Советская, д. 9</t>
  </si>
  <si>
    <t>408aca47-41c2-476f-abbb-878c3bf40dbb</t>
  </si>
  <si>
    <t>Дер. Бор, д. 1</t>
  </si>
  <si>
    <t>Муниципальное образование Глажевское сельское поселение</t>
  </si>
  <si>
    <t>b40b759c-889b-44c6-901a-bc58ee612f2e</t>
  </si>
  <si>
    <t>Дер. Бор, д. 2</t>
  </si>
  <si>
    <t>75e569a0-5663-448e-a50a-f141fc99a16f</t>
  </si>
  <si>
    <t>Пос. Глажево, д. 1</t>
  </si>
  <si>
    <t>553342bb-0046-4d25-9f8c-c26382d79c7e</t>
  </si>
  <si>
    <t>Пос. Глажево, д. 10</t>
  </si>
  <si>
    <t>ebe68ea3-29b3-495b-ab6c-70a1ce686a2a</t>
  </si>
  <si>
    <t>Пос. Глажево, д. 1А</t>
  </si>
  <si>
    <t>3a52afb0-e79d-43dc-a9b2-715a16f09fae</t>
  </si>
  <si>
    <t>Пос. Глажево, д. 3</t>
  </si>
  <si>
    <t>e8842d2f-63f9-4d59-b6a3-8d6e2ab72fa4</t>
  </si>
  <si>
    <t>Пос. Глажево, д. 4</t>
  </si>
  <si>
    <t>b8d4204f-7e80-46e3-ac5a-4e15e3d24ed6</t>
  </si>
  <si>
    <t>Пос. Глажево, д. 5</t>
  </si>
  <si>
    <t>307ef29e-d666-4f17-b578-478d0807ebdd</t>
  </si>
  <si>
    <t>Г. Кингисепп, просп. Карла Маркса, д. 19</t>
  </si>
  <si>
    <t>Пос. Глажево, д. 6</t>
  </si>
  <si>
    <t>b6ebf319-e120-4462-9fb2-fcb6b24a673b</t>
  </si>
  <si>
    <t>Пос. Глажево, д. 7</t>
  </si>
  <si>
    <t>22ce1239-463c-428a-ab66-70fb1fee908a</t>
  </si>
  <si>
    <t>Пос. Глажево, д. 8</t>
  </si>
  <si>
    <t>b7387f82-8d20-400a-b862-06a3d420b2d4</t>
  </si>
  <si>
    <t>Пос. Глажево, д. 9</t>
  </si>
  <si>
    <t>1c8d6852-7abf-4ce5-ac97-e3b65ef8bde3</t>
  </si>
  <si>
    <t>Г. Кириши, бул. Молодежный, д. 28</t>
  </si>
  <si>
    <t>Муниципальное образование Киришское городское поселение</t>
  </si>
  <si>
    <t>32e68ec1-7df2-418f-97fb-7b5e31c64461</t>
  </si>
  <si>
    <t>Г. Кириши, бул. Плавницкий, д. 16</t>
  </si>
  <si>
    <t>c28d4810-91ad-4e0f-bf20-bb0399bf4342</t>
  </si>
  <si>
    <t>Г. Кириши, бул. Плавницкий, д. 36</t>
  </si>
  <si>
    <t>bd362207-5ac1-4f62-8041-54e106405290</t>
  </si>
  <si>
    <t>Г. Кириши, Волховская набережная, д. 2</t>
  </si>
  <si>
    <t>7436b8e4-18e3-4392-bd29-aa7fd5feb02e</t>
  </si>
  <si>
    <t>Г. Кириши, Волховская набережная, д. 36а</t>
  </si>
  <si>
    <t>eaaf9801-de08-413f-ab1d-d3ed1b76868f</t>
  </si>
  <si>
    <t>Г. Кириши, Волховская набережная, д. 8</t>
  </si>
  <si>
    <t>6a29f5bb-9b02-49ea-9090-b0a332bc2e88</t>
  </si>
  <si>
    <t>Г. Кириши, пер. Школьный, д. 1</t>
  </si>
  <si>
    <t>10053fd0-8d9d-4ca7-927a-78c7c1782f26</t>
  </si>
  <si>
    <t>Г. Кириши, пер. Школьный, д. 3</t>
  </si>
  <si>
    <t>9eb95cfb-aa7a-40ac-b4bd-affc996cf0aa</t>
  </si>
  <si>
    <t>Г. Кириши, просп. Героев, д. 7</t>
  </si>
  <si>
    <t>f37dea11-8576-4c80-82cc-97b5ea0d9139</t>
  </si>
  <si>
    <t>Г. Кириши, просп. Героев, д. 9</t>
  </si>
  <si>
    <t>bb0602cf-e8a5-49f7-80c7-885bcc539299</t>
  </si>
  <si>
    <t>Г. Кириши, просп. Ленина, д. 10</t>
  </si>
  <si>
    <t>00cc16ac-e78d-43e7-b375-2b3ded940acd</t>
  </si>
  <si>
    <t>Г. Кириши, просп. Ленина, д. 11</t>
  </si>
  <si>
    <t>6f8ae01e-30ac-4a20-b9f7-0632f55d1a94</t>
  </si>
  <si>
    <t>Г. Кириши, просп. Ленина, д. 12</t>
  </si>
  <si>
    <t>59080668-a00f-477b-99ce-2948a8d7a631</t>
  </si>
  <si>
    <t>Г. Кириши, просп. Ленина, д. 13</t>
  </si>
  <si>
    <t>a5f2a3e2-2fcc-4dd7-87f1-ac28f286da11</t>
  </si>
  <si>
    <t>Г. Кириши, просп. Ленина, д. 15</t>
  </si>
  <si>
    <t>83aa51be-ee7d-4f67-94c0-24452a8e3712</t>
  </si>
  <si>
    <t>Г. Кириши, просп. Ленина, д. 17а</t>
  </si>
  <si>
    <t>02036a1d-8462-41c9-931f-1260249557a2</t>
  </si>
  <si>
    <t>Г. Кириши, просп. Ленина, д. 17в</t>
  </si>
  <si>
    <t>33fc08de-a37d-4530-b395-5c0794e55c05</t>
  </si>
  <si>
    <t>Г. Кириши, просп. Ленина, д. 18</t>
  </si>
  <si>
    <t>04628ab0-4203-4a27-a163-198bdb975e96</t>
  </si>
  <si>
    <t>Г. Кириши, просп. Ленина, д. 4</t>
  </si>
  <si>
    <t>0cf2f2bd-69c0-4d45-b17d-08613738d213</t>
  </si>
  <si>
    <t>Г. Кириши, просп. Ленина, д. 40</t>
  </si>
  <si>
    <t>30b90cac-4ad4-4b39-b518-fa2227dc540c</t>
  </si>
  <si>
    <t>Г. Кириши, просп. Ленина, д. 46</t>
  </si>
  <si>
    <t>b3cf1cba-27ce-496b-846f-b793d02e315c</t>
  </si>
  <si>
    <t>Г. Кингисепп, б-р Большой, д. 4</t>
  </si>
  <si>
    <t>Г. Кириши, просп. Ленина, д. 5</t>
  </si>
  <si>
    <t>06c21e44-4707-4178-b0ed-3bffb99ffbbe</t>
  </si>
  <si>
    <t>Г. Кингисепп, б-р Большой, д. 6</t>
  </si>
  <si>
    <t>Г. Кириши, просп. Ленина, д. 5а</t>
  </si>
  <si>
    <t>8486b477-7023-4071-a9bb-fc54169d88ed</t>
  </si>
  <si>
    <t>Г. Кириши, просп. Ленина, д. 6</t>
  </si>
  <si>
    <t>9f59ff6d-d939-49b9-9e9c-d7f35512522a</t>
  </si>
  <si>
    <t>Г. Кириши, просп. Ленина, д. 7</t>
  </si>
  <si>
    <t>52ee1493-d12d-4596-ac2d-c82ac9433ef7</t>
  </si>
  <si>
    <t>Г. Кириши, просп. Ленина, д. 8</t>
  </si>
  <si>
    <t>cee04303-8bec-406b-8af1-4d906c89da6b</t>
  </si>
  <si>
    <t>Г. Кириши, просп. Ленина, д. 9</t>
  </si>
  <si>
    <t>4bf15d20-3a2f-4743-9d5e-4cad15c03e5b</t>
  </si>
  <si>
    <t>Г. Кириши, просп. Победы, д. 3</t>
  </si>
  <si>
    <t>0343da9d-6d9d-4c7a-a78c-97a69bf680e3</t>
  </si>
  <si>
    <t>Г. Кириши, ул. Декабристов Бестужевых, д. 14</t>
  </si>
  <si>
    <t>beff45e0-3a67-46c9-9000-ef09ce051933</t>
  </si>
  <si>
    <t>Г. Кириши, ул. Декабристов Бестужевых, д. 16</t>
  </si>
  <si>
    <t>025046d6-65e9-49e9-bf00-17f6f1e1c093</t>
  </si>
  <si>
    <t>Г. Кириши, ул. Декабристов Бестужевых, д. 17</t>
  </si>
  <si>
    <t>9773eb08-0ea0-4f5d-b009-6cbbad83e401</t>
  </si>
  <si>
    <t>Г. Кириши, ул. Декабристов Бестужевых, д. 9</t>
  </si>
  <si>
    <t>f3f2e83b-a6a7-407a-b376-03b7497e8539</t>
  </si>
  <si>
    <t>Г. Кириши, ул. Комсомольская, д. 1</t>
  </si>
  <si>
    <t>eab0d3cf-a383-401f-b51c-d6600af708fe</t>
  </si>
  <si>
    <t>Г. Кириши, ул. Комсомольская, д. 10</t>
  </si>
  <si>
    <t>5db9dba0-765b-48a2-9c7e-016d1535dca4</t>
  </si>
  <si>
    <t>Г. Кириши, ул. Комсомольская, д. 14</t>
  </si>
  <si>
    <t>ec75c1d6-40ea-4aa7-91e5-43a9abf31956</t>
  </si>
  <si>
    <t>Г. Кингисепп, ул. Воровского, д. 31в</t>
  </si>
  <si>
    <t>Г. Кириши, ул. Комсомольская, д. 2</t>
  </si>
  <si>
    <t>6c0202b0-e9bb-42c4-83d5-0262ecde2639</t>
  </si>
  <si>
    <t>Г. Кириши, ул. Ленинградская, д. 1</t>
  </si>
  <si>
    <t>24b5308b-f5c1-4444-97cf-d879053baa5b</t>
  </si>
  <si>
    <t>Г. Кириши, ул. Ленинградская, д. 3</t>
  </si>
  <si>
    <t>9fb7f857-a5b3-4d4b-9d91-05b99e9dd5b5</t>
  </si>
  <si>
    <t>Г. Кириши, ул. Мира, д. 10</t>
  </si>
  <si>
    <t>82f18960-b672-407c-9c30-12b86e2dfab6</t>
  </si>
  <si>
    <t>Г. Кириши, ул. Мира, д. 12</t>
  </si>
  <si>
    <t>a66ff119-e397-408d-9368-0c0a07e1730f</t>
  </si>
  <si>
    <t>Г. Кириши, ул. Мира, д. 16</t>
  </si>
  <si>
    <t>5f8805e0-59fd-4b65-9b00-5732a35f9e0c</t>
  </si>
  <si>
    <t>Г. Кириши, ул. Мира, д. 17</t>
  </si>
  <si>
    <t>ab93244a-19bf-4009-91e4-2313dcdd6065</t>
  </si>
  <si>
    <t>Г. Кириши, ул. Мира, д. 19</t>
  </si>
  <si>
    <t>0f12cc37-86cd-4dfc-91c3-3baf6d05cbdd</t>
  </si>
  <si>
    <t>Г. Кингисепп, ул. Жукова, д. 12</t>
  </si>
  <si>
    <t>Г. Кириши, ул. Мира, д. 2</t>
  </si>
  <si>
    <t>9783836d-a35b-4b59-9d6e-fdc2ff693dcd</t>
  </si>
  <si>
    <t>Г. Кириши, ул. Мира, д. 20</t>
  </si>
  <si>
    <t>2b3cdfe0-ee10-4ecf-9609-e2e00eabf6e8</t>
  </si>
  <si>
    <t>Г. Кингисепп, ул. Жукова, д. 14</t>
  </si>
  <si>
    <t>Г. Кириши, ул. Мира, д. 21</t>
  </si>
  <si>
    <t>bd07835e-7a28-4cb3-bd7a-aa634cb73f79</t>
  </si>
  <si>
    <t>Г. Кириши, ул. Мира, д. 27</t>
  </si>
  <si>
    <t>c2af4889-3138-4e28-899d-dc3b93f7d80f</t>
  </si>
  <si>
    <t>Г. Кириши, ул. Мира, д. 3</t>
  </si>
  <si>
    <t>a35aa43b-31be-411c-9ed7-7b8d5eccb037</t>
  </si>
  <si>
    <t>Г. Кириши, ул. Мира, д. 4</t>
  </si>
  <si>
    <t>178dab1f-db8e-4aa0-8e10-6befcd4b62f3</t>
  </si>
  <si>
    <t>Г. Кириши, ул. Мира, д. 5</t>
  </si>
  <si>
    <t>9b9363c7-f309-4a5a-bc0a-def91d1f4867</t>
  </si>
  <si>
    <t>Г. Кириши, ул. Мира, д. 6</t>
  </si>
  <si>
    <t>9ba7be76-200c-497c-873d-0fac5f470d9d</t>
  </si>
  <si>
    <t>Г. Кириши, ул. Мира, д. 7</t>
  </si>
  <si>
    <t>d33b2197-91d9-4ea9-83d0-0ff1bb118ffe</t>
  </si>
  <si>
    <t>Г. Кириши, ул. Мира, д. 8</t>
  </si>
  <si>
    <t>7d880ec7-9b10-4aa6-9e36-790917a2deab</t>
  </si>
  <si>
    <t>Г. Кириши, ул. Мира, д. 9</t>
  </si>
  <si>
    <t>85fe05a4-d287-455f-a7cd-ae9f2e94140a</t>
  </si>
  <si>
    <t>Г. Кириши, ул. Нефтехимиков, д. 19</t>
  </si>
  <si>
    <t>04154753-ba96-4ae1-b490-8ebff396db79</t>
  </si>
  <si>
    <t>Г. Кириши, ул. Нефтехимиков, д. 25</t>
  </si>
  <si>
    <t>12056a24-e2bd-4fc3-8990-699b0a8e1f95</t>
  </si>
  <si>
    <t>Г. Кингисепп, ул. Ковалевского, д. 5</t>
  </si>
  <si>
    <t>Г. Кириши, ул. Нефтехимиков, д. 3</t>
  </si>
  <si>
    <t>c28206c1-69b2-4c36-9397-16d608298733</t>
  </si>
  <si>
    <t>Г. Кириши, ул. Пионерская, д. 1</t>
  </si>
  <si>
    <t>852db3b5-3f09-40c4-b83b-db9ba36146d9</t>
  </si>
  <si>
    <t>Г. Кириши, ул. Пионерская, д. 11</t>
  </si>
  <si>
    <t>2aebb41d-7353-419c-8f2b-321b261deb8e</t>
  </si>
  <si>
    <t>Г. Кириши, ул. Пионерская, д. 13</t>
  </si>
  <si>
    <t>ffab7a38-2ac6-4a01-a5a6-96c7c00b6270</t>
  </si>
  <si>
    <t>Г. Кириши, ул. Пионерская, д. 2</t>
  </si>
  <si>
    <t>dbd147eb-f274-4f23-ac7a-de46aba14530</t>
  </si>
  <si>
    <t>Г. Кириши, ул. Пионерская, д. 3</t>
  </si>
  <si>
    <t>d4a941ec-b1c4-4ea8-b221-ccc81471674f</t>
  </si>
  <si>
    <t>Г. Кириши, ул. Пионерская, д. 4</t>
  </si>
  <si>
    <t>e56e3405-5d64-4b5f-bd92-0a81f5f30bd5</t>
  </si>
  <si>
    <t>Г. Кириши, ул. Пионерская, д. 8</t>
  </si>
  <si>
    <t>9198d455-def0-4f68-872b-a4520e05d706</t>
  </si>
  <si>
    <t>Г. Кириши, ул. Пионерская, д. 9</t>
  </si>
  <si>
    <t>25650650-f4f8-4a2c-a602-3fb1054408a9</t>
  </si>
  <si>
    <t>Г. Кириши, ул. Романтиков, д. 11</t>
  </si>
  <si>
    <t>fd7d604f-27ee-43a3-b26a-45335ac75405</t>
  </si>
  <si>
    <t>Г. Кириши, ул. Романтиков, д. 13</t>
  </si>
  <si>
    <t>7650e6b5-c30c-48fb-a9ef-4d0ce105f5e9</t>
  </si>
  <si>
    <t>Г. Кириши, ул. Романтиков, д. 15</t>
  </si>
  <si>
    <t>49f54458-b5b1-4dc6-a0d6-5f7ad92873a4</t>
  </si>
  <si>
    <t>Г. Кириши, ул. Романтиков, д. 3</t>
  </si>
  <si>
    <t>9c27dd64-fd16-4cf1-bab3-1b77c7155750</t>
  </si>
  <si>
    <t>Г. Кириши, ул. Романтиков, д. 7</t>
  </si>
  <si>
    <t>43a87694-006f-4890-9199-8e98dce3843a</t>
  </si>
  <si>
    <t>Г. Кириши, ул. Романтиков, д. 9</t>
  </si>
  <si>
    <t>c9e5cb09-8aad-4d70-9d18-5a3b624b4ed3</t>
  </si>
  <si>
    <t>Г. Кириши, ул. Советская, д. 11</t>
  </si>
  <si>
    <t>d3ef354b-79bd-46d8-ae9d-d351ae1f334a</t>
  </si>
  <si>
    <t>Г. Кириши, ул. Советская, д. 12</t>
  </si>
  <si>
    <t>946fb554-c054-44b0-826e-326667c6cc60</t>
  </si>
  <si>
    <t>Г. Кириши, ул. Советская, д. 12а</t>
  </si>
  <si>
    <t>df6bfe0b-a956-414f-8432-4c7b4190c22d</t>
  </si>
  <si>
    <t>Г. Кингисепп, ш. Крикковское, д. 18</t>
  </si>
  <si>
    <t>Г. Кириши, ул. Советская, д. 12б</t>
  </si>
  <si>
    <t>6a6bfb54-f7d7-45ad-bc8f-d2df2e8f102b</t>
  </si>
  <si>
    <t>Г. Кириши, ул. Советская, д. 15</t>
  </si>
  <si>
    <t>b58ff74d-afb0-4e7d-9b93-bcfce90aa91d</t>
  </si>
  <si>
    <t>Г. Кириши, ул. Советская, д. 17</t>
  </si>
  <si>
    <t>b7672a51-12d0-4b16-ba28-0c9e77cc2f80</t>
  </si>
  <si>
    <t>Г. Кириши, ул. Советская, д. 21</t>
  </si>
  <si>
    <t>20485e59-7283-4fb9-a866-d2fa05f5f428</t>
  </si>
  <si>
    <t>Г. Кингисепп, ш. Крикковское, д. 4/29</t>
  </si>
  <si>
    <t>Г. Кириши, ул. Советская, д. 23</t>
  </si>
  <si>
    <t>068dcdd2-2a40-420d-b8b4-9054b85f5036</t>
  </si>
  <si>
    <t>Г. Кириши, ул. Строителей, д. 10</t>
  </si>
  <si>
    <t>eacccf5b-8fb9-4038-a5b1-a687222dffab</t>
  </si>
  <si>
    <t>Г. Кириши, ул. Строителей, д. 11</t>
  </si>
  <si>
    <t>e3773e07-2daf-4018-912b-53c90fe95a46</t>
  </si>
  <si>
    <t>Г. Кириши, ул. Строителей, д. 16</t>
  </si>
  <si>
    <t>f9069cd8-342e-40fc-bf66-85fc91b4a0ef</t>
  </si>
  <si>
    <t>Г. Кириши, ул. Строителей, д. 18</t>
  </si>
  <si>
    <t>2b75f65e-5ab9-4d74-b40d-5ee397a1028b</t>
  </si>
  <si>
    <t>Г. Кириши, ул. Строителей, д. 2</t>
  </si>
  <si>
    <t>1da8cc6b-1362-440a-b62a-77269e40d882</t>
  </si>
  <si>
    <t>Г. Кириши, ул. Строителей, д. 26</t>
  </si>
  <si>
    <t>fccc6a50-3294-4efb-8016-002018690b35</t>
  </si>
  <si>
    <t>Г. Кириши, ул. Строителей, д. 28</t>
  </si>
  <si>
    <t>76e779c8-75c1-4ea9-886a-e12abbfee649</t>
  </si>
  <si>
    <t>Г. Кириши, ул. Строителей, д. 30</t>
  </si>
  <si>
    <t>74aa6fdc-03a4-4a50-b704-b1c4deb76b2f</t>
  </si>
  <si>
    <t>Г. Кириши, ул. Строителей, д. 4</t>
  </si>
  <si>
    <t>8f0234ed-82a2-4342-9d88-eb63d3b6b477</t>
  </si>
  <si>
    <t>Г. Кириши, ул. Строителей, д. 46</t>
  </si>
  <si>
    <t>a0cd2875-f744-471f-9014-0cabb518e225</t>
  </si>
  <si>
    <t>Г. Кириши, ул. Строителей, д. 6</t>
  </si>
  <si>
    <t>d4133873-c07f-40c2-ba31-b984fd8ae086</t>
  </si>
  <si>
    <t>Г. Кириши, ул. Строителей, д. 6а</t>
  </si>
  <si>
    <t>a4e9f04d-1be3-4cc6-9c2d-3d0dd369b8a5</t>
  </si>
  <si>
    <t>Г. Кириши, ул. Строителей, д. 8</t>
  </si>
  <si>
    <t>3c509fd6-b7c0-4882-b0e2-e3be8a20d4d3</t>
  </si>
  <si>
    <t>Г. Кириши, ул. Энергетиков, д. 18</t>
  </si>
  <si>
    <t>c67e3bb9-c8f4-4a9e-8e0d-39d8da0824ca</t>
  </si>
  <si>
    <t>Г. Кириши, ул. Энергетиков, д. 40</t>
  </si>
  <si>
    <t>c89d9d08-9e2f-4424-9591-13e036aa1400</t>
  </si>
  <si>
    <t>Г. Кириши, ул. Энергетиков, д. 8</t>
  </si>
  <si>
    <t>83a61fe9-2a36-47c8-b604-47f310573186</t>
  </si>
  <si>
    <t>Дер. Кусино, ул. Центральная, д. 1</t>
  </si>
  <si>
    <t>Муниципальное образование Кусинское сельское поселение</t>
  </si>
  <si>
    <t>8cd4365e-a491-485e-8815-d2e8c998a915</t>
  </si>
  <si>
    <t>Дер. Кусино, ул. Центральная, д. 10</t>
  </si>
  <si>
    <t>f63be1a5-c6fe-4786-878c-8ad709c72c82</t>
  </si>
  <si>
    <t>Дер. Кусино, ул. Центральная, д. 11</t>
  </si>
  <si>
    <t>59c74b28-d90a-4b91-9623-37d26017580e</t>
  </si>
  <si>
    <t>Дер. Кусино, ул. Центральная, д. 5</t>
  </si>
  <si>
    <t>4143271d-791e-464a-a19f-e3ed26f4c960</t>
  </si>
  <si>
    <t>Дер. Кусино, ул. Центральная, д. 6</t>
  </si>
  <si>
    <t>8209fe52-3457-46af-b584-8b5c154f53f8</t>
  </si>
  <si>
    <t>Дер. Кусино, ул. Центральная, д. 7</t>
  </si>
  <si>
    <t>6b73f4ff-ad4c-496a-a8f8-8a1c7ca9c61e</t>
  </si>
  <si>
    <t>Дер. Кусино, ул. Центральная, д. 8</t>
  </si>
  <si>
    <t>3b457a66-0ec1-4de6-a03e-5ac77f301073</t>
  </si>
  <si>
    <t>Дер. Кусино, ул. Центральная, д. 9</t>
  </si>
  <si>
    <t>a127bdd1-b539-4aa9-b518-c7cf7b6c6055</t>
  </si>
  <si>
    <t>Пос. Пчевжа, ул. 2 Набережная, д. 18</t>
  </si>
  <si>
    <t>Муниципальное образование Пчевжинское сельское поселение</t>
  </si>
  <si>
    <t>e901cf22-14ee-41fb-ab81-235280cdfd90</t>
  </si>
  <si>
    <t>Пос. Пчевжа, ул. 2 Набережная, д. 23</t>
  </si>
  <si>
    <t>1a12f8dd-c6c6-4d47-a4ae-a2736a70b2e4</t>
  </si>
  <si>
    <t>Пос. Пчевжа, ул. Гагарина, д. 1</t>
  </si>
  <si>
    <t>d29069d8-a4ef-438e-a577-6862412672bd</t>
  </si>
  <si>
    <t>Пос. Пчевжа, ул. Гагарина, д. 7</t>
  </si>
  <si>
    <t>91cb2f75-7dad-4d6e-830b-53107a1f14c6</t>
  </si>
  <si>
    <t>Пос. Пчевжа, ул. Лесная, д. 12</t>
  </si>
  <si>
    <t>fdea6ec0-9bd2-45ff-87d8-ff4b6c121661</t>
  </si>
  <si>
    <t>Пос. Пчевжа, ул. Лесная, д. 2</t>
  </si>
  <si>
    <t>412304c3-f27c-45b5-8327-f741a492f2fb</t>
  </si>
  <si>
    <t>Пос. Пчевжа, ул. Октябрьская, д. 11</t>
  </si>
  <si>
    <t>bf199ed0-ebc3-46c9-9dfa-3437080abcd1</t>
  </si>
  <si>
    <t>Пос. Пчевжа, ул. Октябрьская, д. 13</t>
  </si>
  <si>
    <t>f68ecdc0-464c-4ae9-9730-9e923d1acfd4</t>
  </si>
  <si>
    <t>Пос. Пчевжа, ул. Октябрьская, д. 15</t>
  </si>
  <si>
    <t>87798cec-5830-4da8-a3dd-dda1f56ca540</t>
  </si>
  <si>
    <t>Пос. Пчевжа, ул. Октябрьская, д. 7</t>
  </si>
  <si>
    <t>6cc9752d-96d0-437d-9c2c-266dfceab404</t>
  </si>
  <si>
    <t>Пос. Пчевжа, ул. Октябрьская, д. 9</t>
  </si>
  <si>
    <t>383fd7fd-12f7-479b-aeed-cfd11e1b5edb</t>
  </si>
  <si>
    <t>Дер. Пчева, ул. Советская, д. 17</t>
  </si>
  <si>
    <t>Муниципальное образование Пчевское сельское поселение</t>
  </si>
  <si>
    <t>33224440-1891-4aec-9ee0-34089a21c91e</t>
  </si>
  <si>
    <t>Г. Кировск, бул. Партизанской Славы, д. 2</t>
  </si>
  <si>
    <t>Кировский муниципальный район</t>
  </si>
  <si>
    <t>Муниципальное образование Кировское городское поселение</t>
  </si>
  <si>
    <t>7932430c-0c22-45ff-84cb-16eb5412aa57</t>
  </si>
  <si>
    <t>Г. Кировск, бул. Партизанской Славы, д. 4/2</t>
  </si>
  <si>
    <t>7bc8bee0-0b0c-4c39-bf31-8b85c0a1e7c9</t>
  </si>
  <si>
    <t>Г. Кировск, бул. Партизанской Славы, д. 6</t>
  </si>
  <si>
    <t>504494a6-9e0c-4a71-a6a9-00c75b183a72</t>
  </si>
  <si>
    <t>Г. Кировск, ул. Горького, д. 10</t>
  </si>
  <si>
    <t>b8012931-0085-4825-bf29-d571b533268f</t>
  </si>
  <si>
    <t>Г. Кировск, ул. Горького, д. 14</t>
  </si>
  <si>
    <t>801bcd88-c7e9-4b1e-a120-771fc4760c5c</t>
  </si>
  <si>
    <t>Г. Кировск, ул. Горького, д. 15</t>
  </si>
  <si>
    <t>7f85cf60-d969-4ef2-872d-31f24efafebc</t>
  </si>
  <si>
    <t>Г. Кировск, ул. Горького, д. 17</t>
  </si>
  <si>
    <t>310c1b16-189c-41b8-9d1a-f0d3ecabc0b7</t>
  </si>
  <si>
    <t>Г. Кировск, ул. Горького, д. 18</t>
  </si>
  <si>
    <t>0f59b3e2-93f4-4df3-9dc6-4b48fc58e684</t>
  </si>
  <si>
    <t>Г. Кировск, ул. Горького, д. 22</t>
  </si>
  <si>
    <t>db32b560-d30a-43b3-9193-49f5aba9693f</t>
  </si>
  <si>
    <t>Г. Кировск, ул. Горького, д. 23</t>
  </si>
  <si>
    <t>29a3ae2b-7775-409d-98a2-30139abbd665</t>
  </si>
  <si>
    <t>Г. Кировск, ул. Горького, д. 5</t>
  </si>
  <si>
    <t>073441e6-44e5-43fa-ab8d-5ef44216cdb1</t>
  </si>
  <si>
    <t>Г. Кировск, ул. Горького, д. 7</t>
  </si>
  <si>
    <t>36ed4134-17e9-43da-9a55-b75d2a8bd874</t>
  </si>
  <si>
    <t>Г. Кировск, ул. Горького, д. 8</t>
  </si>
  <si>
    <t>71375a97-461c-4572-9e0a-be48504828b3</t>
  </si>
  <si>
    <t>Г. Кировск, ул. Горького, д. 9</t>
  </si>
  <si>
    <t>6b56b88e-349c-4fe4-9e07-a77560c68442</t>
  </si>
  <si>
    <t>Г. Кировск, ул. Кирова, д. 10</t>
  </si>
  <si>
    <t>33bf1502-fd8e-488b-b991-827455c6434d</t>
  </si>
  <si>
    <t>Г. Кировск, ул. Кирова, д. 12</t>
  </si>
  <si>
    <t>135a250a-438e-4556-8928-d46158dc594b</t>
  </si>
  <si>
    <t>Г. Кировск, ул. Кирова, д. 13</t>
  </si>
  <si>
    <t>8bc3d712-4dc2-444e-bcea-fb18594f26a0</t>
  </si>
  <si>
    <t>Г. Кировск, ул. Кирова, д. 14</t>
  </si>
  <si>
    <t>e78e225c-5193-4b5f-b6b9-b6c2e52a3b2b</t>
  </si>
  <si>
    <t>Г. Кировск, ул. Кирова, д. 15</t>
  </si>
  <si>
    <t>43bde33a-8ee2-49df-bbca-bd04b2ef9899</t>
  </si>
  <si>
    <t>Г. Кировск, ул. Кирова, д. 17</t>
  </si>
  <si>
    <t>c517f033-74f3-46ed-8f4d-541a31e07c96</t>
  </si>
  <si>
    <t>Г. Кировск, ул. Кирова, д. 18</t>
  </si>
  <si>
    <t>adbdf9f0-8e2c-4539-9f08-fd363426b1b3</t>
  </si>
  <si>
    <t>Г. Кировск, ул. Кирова, д. 19</t>
  </si>
  <si>
    <t>7c8e563a-a8cd-46d0-b6d9-2462f8c2dd84</t>
  </si>
  <si>
    <t>Г. Кировск, ул. Кирова, д. 21</t>
  </si>
  <si>
    <t>5ee4cddf-720d-4c1f-9e65-5618fe7df2e2</t>
  </si>
  <si>
    <t>Г. Кировск, ул. Кирова, д. 22</t>
  </si>
  <si>
    <t>5262c70c-ce2a-4aa3-aa59-d90847bb12c9</t>
  </si>
  <si>
    <t>Г. Кировск, ул. Кирова, д. 23</t>
  </si>
  <si>
    <t>90d689cd-14e5-4507-9f9b-8db897d23d33</t>
  </si>
  <si>
    <t>Г. Кировск, ул. Кирова, д. 25</t>
  </si>
  <si>
    <t>a8cb87a1-5ab7-456c-9e28-49ef6cccecd3</t>
  </si>
  <si>
    <t>Г. Кировск, ул. Кирова, д. 26</t>
  </si>
  <si>
    <t>c1cd8114-3fc9-4366-bd5a-5f39c5f9908a</t>
  </si>
  <si>
    <t>Г. Кировск, ул. Кирова, д. 27</t>
  </si>
  <si>
    <t>d8c968fb-800b-4cc2-a367-1c9388c6057f</t>
  </si>
  <si>
    <t>Г. Кировск, ул. Кирова, д. 29</t>
  </si>
  <si>
    <t>4b7f79c4-312e-4cec-af0a-fe23364dd090</t>
  </si>
  <si>
    <t>Г. Кировск, ул. Кирова, д. 4</t>
  </si>
  <si>
    <t>c04bbeb8-819e-4b7e-b7ec-269f3dcbfa5f</t>
  </si>
  <si>
    <t>Г. Кировск, ул. Кирова, д. 6</t>
  </si>
  <si>
    <t>aa06e492-3a40-4be0-bffa-c6da943c8205</t>
  </si>
  <si>
    <t>Г. Кировск, ул. Комсомольская, д. 10</t>
  </si>
  <si>
    <t>71f27c24-c91f-40a8-91f4-581a23e4360e</t>
  </si>
  <si>
    <t>Г. Кировск, ул. Комсомольская, д. 11</t>
  </si>
  <si>
    <t>f186c79d-125a-438f-b450-bdf469b34e8e</t>
  </si>
  <si>
    <t>Г. Кировск, ул. Комсомольская, д. 12</t>
  </si>
  <si>
    <t>70712349-0518-464b-9737-6113540bbf84</t>
  </si>
  <si>
    <t>Г. Кировск, ул. Комсомольская, д. 16</t>
  </si>
  <si>
    <t>da8c0005-4674-46e5-a331-d851ddff1d24</t>
  </si>
  <si>
    <t>Г. Кировск, ул. Комсомольская, д. 3</t>
  </si>
  <si>
    <t>8b4732ef-98ad-4d49-82ef-44fbd4e6b35c</t>
  </si>
  <si>
    <t>Г. Кириши, просп. Ленина, д. 50</t>
  </si>
  <si>
    <t>Г. Кировск, ул. Комсомольская, д. 4</t>
  </si>
  <si>
    <t>fd6b9f02-9da0-412f-8737-690a21e87aba</t>
  </si>
  <si>
    <t>Г. Кириши, просп. Ленина, д. 56</t>
  </si>
  <si>
    <t>Г. Кировск, ул. Комсомольская, д. 5</t>
  </si>
  <si>
    <t>165a167b-c569-42a5-a11a-6213d8f0aa66</t>
  </si>
  <si>
    <t>Г. Кировск, ул. Комсомольская, д. 6</t>
  </si>
  <si>
    <t>083bc691-87d1-48d8-a622-2f7e80158123</t>
  </si>
  <si>
    <t>Г. Кировск, ул. Комсомольская, д. 7</t>
  </si>
  <si>
    <t>be6f331b-f586-4f6f-b82d-8ac80dd30de8</t>
  </si>
  <si>
    <t>Г. Кировск, ул. Комсомольская, д. 8</t>
  </si>
  <si>
    <t>fe875ba8-b8f2-46af-b03e-393dcd30dcf6</t>
  </si>
  <si>
    <t>Г. Кировск, ул. Комсомольская, д. 9</t>
  </si>
  <si>
    <t>aa4aa0db-97ec-4efc-b7cb-e26c938dca52</t>
  </si>
  <si>
    <t>Г. Кировск, ул. Краснофлотская, д. 10</t>
  </si>
  <si>
    <t>f997488f-3a37-4188-8f3a-b380d6fb18b3</t>
  </si>
  <si>
    <t>Г. Кировск, ул. Краснофлотская, д. 11</t>
  </si>
  <si>
    <t>b95f3ef7-39d2-497e-b455-e19e990444db</t>
  </si>
  <si>
    <t>Г. Кировск, ул. Краснофлотская, д. 15</t>
  </si>
  <si>
    <t>6f4f3388-e064-4dc8-9b55-6339e10c1746</t>
  </si>
  <si>
    <t>Г. Кировск, ул. Краснофлотская, д. 3</t>
  </si>
  <si>
    <t>ae8dbd2a-7c2c-430b-8ae0-435744290950</t>
  </si>
  <si>
    <t>Г. Кировск, ул. Краснофлотская, д. 4</t>
  </si>
  <si>
    <t>3b4806eb-5513-4073-9700-f575b7454601</t>
  </si>
  <si>
    <t>Г. Кировск, ул. Краснофлотская, д. 5</t>
  </si>
  <si>
    <t>9f427b1d-5151-4fd9-a301-e12909001c16</t>
  </si>
  <si>
    <t>Г. Кировск, ул. Краснофлотская, д. 6</t>
  </si>
  <si>
    <t>aaddcaf2-1fa4-4acf-ac9a-474cac4118c9</t>
  </si>
  <si>
    <t>Г. Кировск, ул. Краснофлотская, д. 7</t>
  </si>
  <si>
    <t>7cb04fa5-412c-47eb-be26-8567fd8128d4</t>
  </si>
  <si>
    <t>Г. Кировск, ул. Краснофлотская, д. 8</t>
  </si>
  <si>
    <t>88fcf05c-e79f-4162-8193-3772c89c0ffe</t>
  </si>
  <si>
    <t>Г. Кировск, ул. Краснофлотская, д. 9</t>
  </si>
  <si>
    <t>dc25e2e6-c06e-4ec1-8935-d6aa961a2bca</t>
  </si>
  <si>
    <t>Г. Кировск, ул. Ладожская, д. 22</t>
  </si>
  <si>
    <t>c05927a9-f1ed-41b0-a770-99355aba08be</t>
  </si>
  <si>
    <t>Г. Кировск, ул. Ладожская, д. 9</t>
  </si>
  <si>
    <t>af57bb9b-25f0-4f66-b883-e27401216e53</t>
  </si>
  <si>
    <t>Г. Кировск, ул. Магистральная, д. 48б</t>
  </si>
  <si>
    <t>d8683e1c-8a81-4d35-a34f-95b2573f959a</t>
  </si>
  <si>
    <t>Г. Кировск, ул. Маяковского, д. 15</t>
  </si>
  <si>
    <t>97bea159-121c-4292-ba3c-c0d6b73b7d14</t>
  </si>
  <si>
    <t>Г. Кировск, ул. Маяковского, д. 5</t>
  </si>
  <si>
    <t>53d1078b-9c9c-4750-be37-793649218a00</t>
  </si>
  <si>
    <t>Г. Кировск, ул. Маяковского, д. 9/15</t>
  </si>
  <si>
    <t>1ce6dfeb-39cd-4b65-aac9-1aefbf1b88cf</t>
  </si>
  <si>
    <t>Г. Кировск, ул. Молодежная, д. 3</t>
  </si>
  <si>
    <t>43be5d30-3682-49d3-bf6a-8e9202acfdc3</t>
  </si>
  <si>
    <t>Г. Кировск, ул. Молодежная, д. 5</t>
  </si>
  <si>
    <t>9c1499fb-683c-4d32-a654-f712c2f9a02c</t>
  </si>
  <si>
    <t>Г. Кировск, ул. Набережная, д. 1, кор. 1</t>
  </si>
  <si>
    <t>6d1f0299-1fbf-498e-9715-939d954cef34</t>
  </si>
  <si>
    <t>Г. Кировск, ул. Набережная, д. 1, кор. 2</t>
  </si>
  <si>
    <t>2deb9b87-05f7-487f-bf77-1208fe37a177</t>
  </si>
  <si>
    <t>Г. Кировск, ул. Набережная, д. 1, кор. 3</t>
  </si>
  <si>
    <t>faf875ca-22ae-476a-9254-7b3aa97fbc03</t>
  </si>
  <si>
    <t>Г. Кировск, ул. Набережная, д. 1, кор. 4</t>
  </si>
  <si>
    <t>08a07d13-c140-49cf-a539-7bc9f7f4d9a2</t>
  </si>
  <si>
    <t>Г. Кировск, ул. Набережная, д. 1, кор. 5</t>
  </si>
  <si>
    <t>1836ad4c-79de-4728-bf7e-ac452101ca4c</t>
  </si>
  <si>
    <t>Г. Кировск, ул. Набережная, д. 3</t>
  </si>
  <si>
    <t>850bd001-9f22-45bb-b7ec-78116ce8d24a</t>
  </si>
  <si>
    <t>Г. Кировск, ул. Набережная, д. 7</t>
  </si>
  <si>
    <t>9f76a85e-901c-47e9-b0e1-632108d3ed78</t>
  </si>
  <si>
    <t>Г. Кировск, ул. Набережная, д. 9</t>
  </si>
  <si>
    <t>06ab9f68-76cb-49c7-b4d6-373bd5601a26</t>
  </si>
  <si>
    <t>Г. Кировск, ул. Новая, д. 11</t>
  </si>
  <si>
    <t>642c89c9-e44b-44d0-b356-f773aafda076</t>
  </si>
  <si>
    <t>Г. Кировск, ул. Новая, д. 13, кор. 1</t>
  </si>
  <si>
    <t>daf6c211-f9e7-4b5a-a409-75da266c819a</t>
  </si>
  <si>
    <t>Г. Кировск, ул. Новая, д. 13, кор. 2</t>
  </si>
  <si>
    <t>31b19fb9-f284-4566-bb6f-648951d5c526</t>
  </si>
  <si>
    <t>Г. Кировск, ул. Новая, д. 16</t>
  </si>
  <si>
    <t>8e0a525d-2796-47cc-828f-0174e2596423</t>
  </si>
  <si>
    <t>Г. Кировск, ул. Новая, д. 18</t>
  </si>
  <si>
    <t>5a345465-d335-49fc-a378-4e57887b2264</t>
  </si>
  <si>
    <t>Г. Кировск, ул. Новая, д. 19</t>
  </si>
  <si>
    <t>fd4bd844-53a9-4fd7-bc00-74cca9190d84</t>
  </si>
  <si>
    <t>Г. Кировск, ул. Новая, д. 22</t>
  </si>
  <si>
    <t>84c57a42-e138-453a-9741-91fbfe6b0e51</t>
  </si>
  <si>
    <t>Г. Кировск, ул. Новая, д. 28</t>
  </si>
  <si>
    <t>32e362d8-6a2e-459c-8489-6b9b263d9462</t>
  </si>
  <si>
    <t>Г. Кировск, ул. Новая, д. 38</t>
  </si>
  <si>
    <t>9cac6ffc-5b68-4621-81d4-d26c29a1ef08</t>
  </si>
  <si>
    <t>Г. Кировск, ул. Новая, д. 7</t>
  </si>
  <si>
    <t>12a65c78-7f0c-4145-8e24-5136777672ab</t>
  </si>
  <si>
    <t>Г. Кировск, ул. Пионерская, д. 1</t>
  </si>
  <si>
    <t>3c3483af-8b15-4f08-9453-7c5dbf9bed7d</t>
  </si>
  <si>
    <t>Г. Кировск, ул. Победы, д. 1</t>
  </si>
  <si>
    <t>ae6f4adf-15ad-4d75-8763-57b6cba56a92</t>
  </si>
  <si>
    <t>Г. Кировск, ул. Победы, д. 11</t>
  </si>
  <si>
    <t>be73a068-a909-4ea3-ac6e-155c478cab37</t>
  </si>
  <si>
    <t>Г. Кировск, ул. Победы, д. 13</t>
  </si>
  <si>
    <t>1d65e070-4fdf-4232-975a-6267abcafaad</t>
  </si>
  <si>
    <t>Г. Кировск, ул. Победы, д. 14</t>
  </si>
  <si>
    <t>52dcb52f-2ce2-4512-85b9-387fd0bca8b2</t>
  </si>
  <si>
    <t>Г. Кировск, ул. Победы, д. 15</t>
  </si>
  <si>
    <t>9298bbed-63ec-46a2-8438-fc5066cf1227</t>
  </si>
  <si>
    <t>Г. Кировск, ул. Победы, д. 17</t>
  </si>
  <si>
    <t>3f9e8cb0-ce7d-4aaa-aa89-8d47c96f06ec</t>
  </si>
  <si>
    <t>Г. Кировск, ул. Победы, д. 19</t>
  </si>
  <si>
    <t>e14a2ef1-880e-4839-b620-68da7cc73436</t>
  </si>
  <si>
    <t>Г. Кировск, ул. Победы, д. 21</t>
  </si>
  <si>
    <t>d6d8f324-1f57-4ea3-8ce4-1c9db217c37b</t>
  </si>
  <si>
    <t>Г. Кировск, ул. Победы, д. 23</t>
  </si>
  <si>
    <t>2e84e89e-3a45-433d-824d-0b876c85b8c5</t>
  </si>
  <si>
    <t>Г. Кировск, ул. Победы, д. 25</t>
  </si>
  <si>
    <t>5d14c2f2-321c-4a4d-838d-8ad6adfe0ab0</t>
  </si>
  <si>
    <t>Г. Кировск, ул. Победы, д. 27/1</t>
  </si>
  <si>
    <t>28814dfc-9ab4-472f-8e83-7f7c54e8c1f2</t>
  </si>
  <si>
    <t>Г. Кировск, ул. Победы, д. 3</t>
  </si>
  <si>
    <t>6a1d3eb2-5db2-4530-b946-4895faf89be6</t>
  </si>
  <si>
    <t>Г. Кировск, ул. Победы, д. 4</t>
  </si>
  <si>
    <t>95233d07-a1b7-4f03-a82c-38bf2a62885a</t>
  </si>
  <si>
    <t>Г. Кировск, ул. Победы, д. 5</t>
  </si>
  <si>
    <t>ae0b9d79-f7a5-4a3b-b951-e7a28a649652</t>
  </si>
  <si>
    <t>Г. Кировск, ул. Победы, д. 7</t>
  </si>
  <si>
    <t>95865d2a-36b5-4382-bb48-847b48eb61f7</t>
  </si>
  <si>
    <t>Г. Кировск, ул. Победы, д. 9</t>
  </si>
  <si>
    <t>0ed17982-fc62-45b9-95c2-2471c59db0e6</t>
  </si>
  <si>
    <t>Г. Кировск, ул. Пушкина, д. 10/17</t>
  </si>
  <si>
    <t>5b0147ec-ff93-49d9-8f46-df785895f4c9</t>
  </si>
  <si>
    <t>Г. Кировск, ул. Пушкина, д. 2/17</t>
  </si>
  <si>
    <t>6a4b38fa-c8fc-47b8-aabc-12484410734e</t>
  </si>
  <si>
    <t>Г. Кировск, ул. Пушкина, д. 4</t>
  </si>
  <si>
    <t>2a40695e-551d-466b-9d59-4311b7f78207</t>
  </si>
  <si>
    <t>Г. Кировск, ул. Пушкина, д. 6</t>
  </si>
  <si>
    <t>4c722f22-1d0d-46e6-b7a8-d3974f5e0509</t>
  </si>
  <si>
    <t>Г. Кировск, ул. Пушкина, д. 8/24</t>
  </si>
  <si>
    <t>b7f63a0f-ae63-480a-8bf4-82efb553cfec</t>
  </si>
  <si>
    <t>Г. Кировск, ул. Северная, д. 17</t>
  </si>
  <si>
    <t>0cfc007e-cb57-45d5-a3bf-139e8d7be9a8</t>
  </si>
  <si>
    <t>Г. Кировск, ул. Северная, д. 3</t>
  </si>
  <si>
    <t>6c00089c-9085-4fb1-857a-ea6aa9925f44</t>
  </si>
  <si>
    <t>Г. Кировск, ул. Северная, д. 5</t>
  </si>
  <si>
    <t>66f05f92-107d-4dd9-acf1-47fda3ee8d3c</t>
  </si>
  <si>
    <t>Г. Кировск, ул. Советская, д. 10</t>
  </si>
  <si>
    <t>a7fcb4bf-0823-403d-ad2b-d9113f16e010</t>
  </si>
  <si>
    <t>Г. Кириши, ул. Строителей, д. 30а</t>
  </si>
  <si>
    <t>Г. Кировск, ул. Советская, д. 11</t>
  </si>
  <si>
    <t>1269559d-945b-4838-a8c7-fa2b1013c7fb</t>
  </si>
  <si>
    <t>Г. Кировск, ул. Советская, д. 12</t>
  </si>
  <si>
    <t>fa7ebc8a-944e-4ce9-a415-96d0ad7c116d</t>
  </si>
  <si>
    <t>Г. Кировск, ул. Советская, д. 13</t>
  </si>
  <si>
    <t>6fe3f36c-abcb-4303-8044-ae6139434f47</t>
  </si>
  <si>
    <t>Г. Кировск, ул. Советская, д. 15</t>
  </si>
  <si>
    <t>052ff6b0-4847-4568-ad74-851ce56ff1cc</t>
  </si>
  <si>
    <t>Г. Кировск, ул. Советская, д. 16</t>
  </si>
  <si>
    <t>dbcf4328-74fa-4539-ad03-9b3db59e1877</t>
  </si>
  <si>
    <t>Г. Кировск, ул. Советская, д. 17/13</t>
  </si>
  <si>
    <t>1abdfbe3-414f-4787-98c3-b259ae476341</t>
  </si>
  <si>
    <t>Г. Кировск, ул. Советская, д. 18</t>
  </si>
  <si>
    <t>fe20635c-c560-4ce5-aa63-e1603cf563be</t>
  </si>
  <si>
    <t>Г. Кировск, ул. Советская, д. 21</t>
  </si>
  <si>
    <t>544a06a2-3113-4315-87e6-b0b1941feabf</t>
  </si>
  <si>
    <t>Г. Кировск, ул. Советская, д. 22</t>
  </si>
  <si>
    <t>2aa891ac-4b27-4860-a110-98e12ce92f32</t>
  </si>
  <si>
    <t>Г. Кириши, ул. Энергетиков, д. 62</t>
  </si>
  <si>
    <t>Г. Кировск, ул. Советская, д. 24</t>
  </si>
  <si>
    <t>b1a98980-5f6e-4d1f-89e1-6e20153ed82f</t>
  </si>
  <si>
    <t>Г. Кировск, ул. Советская, д. 26</t>
  </si>
  <si>
    <t>fd42207a-f9f2-47c4-8539-a03a84a921a5</t>
  </si>
  <si>
    <t>Г. Кировск, ул. Советская, д. 4</t>
  </si>
  <si>
    <t>1d8a72e2-f7ed-42d5-a6a8-b0d2bb78a5c4</t>
  </si>
  <si>
    <t>Г. Кировск, ул. Советская, д. 5</t>
  </si>
  <si>
    <t>d7c79295-e57d-4413-bf4a-a0c07a5b8ff4</t>
  </si>
  <si>
    <t>Г. Кировск, ул. Советская, д. 6</t>
  </si>
  <si>
    <t>7f573ad0-719e-4b36-8003-99010c67d065</t>
  </si>
  <si>
    <t>Г. Кировск, ул. Советская, д. 7</t>
  </si>
  <si>
    <t>f21e024b-6333-4f4f-89cb-37b49302e834</t>
  </si>
  <si>
    <t>Г. Кировск, ул. Советская, д. 8</t>
  </si>
  <si>
    <t>d7d533e2-141a-4c74-9f61-e5782dbd3991</t>
  </si>
  <si>
    <t>Г. Кировск, ул. Энергетиков, д. 2</t>
  </si>
  <si>
    <t>42f40ae7-de14-40ae-af9e-77ba44ce7014</t>
  </si>
  <si>
    <t>Пос. Молодцово, д. 1</t>
  </si>
  <si>
    <t>42bccece-1ee7-4c76-a944-58af0016d9da</t>
  </si>
  <si>
    <t>Пос. Молодцово, д. 2</t>
  </si>
  <si>
    <t>45f1fbea-7d7e-488d-989b-5dd45c60e77e</t>
  </si>
  <si>
    <t>Пос. Молодцово, д. 3</t>
  </si>
  <si>
    <t>2862cc1e-7a5b-4bff-8d21-d913ac6b068d</t>
  </si>
  <si>
    <t>Г.п. Мга, просп. Комсомольский, д. 100</t>
  </si>
  <si>
    <t>Муниципальное образование Мгинское городское поселение</t>
  </si>
  <si>
    <t>284426b1-5efd-44dd-bdb6-7f23a3a05cfc</t>
  </si>
  <si>
    <t>Г.п. Мга, просп. Красного Октября, д. 50</t>
  </si>
  <si>
    <t>28626427-ad93-48b3-a663-4bc9040bb62c</t>
  </si>
  <si>
    <t>Г.п. Мга, просп. Красного Октября, д. 67</t>
  </si>
  <si>
    <t>2f005e7c-0cbb-4e13-a705-c6e3ae320d3f</t>
  </si>
  <si>
    <t>Г.п. Мга, просп. Советский, д. 56</t>
  </si>
  <si>
    <t>d02da37e-abac-4111-9896-385fb552e9a5</t>
  </si>
  <si>
    <t>Г.п. Мга, просп. Советский, д. 65</t>
  </si>
  <si>
    <t>188d860e-b2a3-4a87-9d35-f600a617c595</t>
  </si>
  <si>
    <t>Г.п. Мга, ул. Вокзальная, д. 3</t>
  </si>
  <si>
    <t>66b08c53-8505-4383-9d9d-3b83c5ffc840</t>
  </si>
  <si>
    <t>Г.п. Мга, ул. Вокзальная, д. 4</t>
  </si>
  <si>
    <t>78a24d34-7108-45d3-9615-6fbed19f0c60</t>
  </si>
  <si>
    <t>Г.п. Мга, ул. Дзержинского, д. 14</t>
  </si>
  <si>
    <t>92a1cdd4-e2a2-43c8-94c9-83bc1bbd0181</t>
  </si>
  <si>
    <t>Г.п. Мга, ул. Железнодорожная, д. 51</t>
  </si>
  <si>
    <t>af4bc44e-f839-47f5-b9f8-2009fd670b35</t>
  </si>
  <si>
    <t>Г.п. Мга, ул. Железнодорожная, д. 55</t>
  </si>
  <si>
    <t>a0776ea9-d3b6-4134-820c-5fa4d1dcddae</t>
  </si>
  <si>
    <t>Г.п. Мга, ул. Железнодорожная, д. 65</t>
  </si>
  <si>
    <t>a6e9fcfd-9960-40d3-a7d3-d5c79691fda9</t>
  </si>
  <si>
    <t>Г.п. Мга, ул. Железнодорожная, д. 71</t>
  </si>
  <si>
    <t>d9a4e976-08f8-43d0-93bc-205815d00f46</t>
  </si>
  <si>
    <t>Г.п. Мга, ул. Железнодорожная, д. 73</t>
  </si>
  <si>
    <t>111a77a2-8f39-4069-b277-5e76c8577497</t>
  </si>
  <si>
    <t>Г.п. Мга, ул. Майора Жаринова, д. 11</t>
  </si>
  <si>
    <t>2e83dec1-5f4f-4538-838b-a3b45607bc17</t>
  </si>
  <si>
    <t>Г.п. Мга, ул. Майора Жаринова, д. 3</t>
  </si>
  <si>
    <t>2f102378-a9ab-457c-9c8e-55301758759f</t>
  </si>
  <si>
    <t>Г.п. Мга, ул. Майора Жаринова, д. 5</t>
  </si>
  <si>
    <t>b76ebe09-811e-4408-940b-6788548cc143</t>
  </si>
  <si>
    <t>Г.п. Мга, ул. Связи, д. 12</t>
  </si>
  <si>
    <t>8a46e93a-5f08-48f9-9c25-653344c791d2</t>
  </si>
  <si>
    <t>Г.п. Мга, ул. Связи, д. 2</t>
  </si>
  <si>
    <t>5b47632a-956e-47b2-a200-6bee12918a01</t>
  </si>
  <si>
    <t>Г.п. Мга, ул. Связи, д. 4</t>
  </si>
  <si>
    <t>35b230a6-ce1f-4793-b646-95200fca953b</t>
  </si>
  <si>
    <t>Г.п. Мга, ул. Связи, д. 6</t>
  </si>
  <si>
    <t>4c83d4b9-8c09-4629-a620-9e03d1617e85</t>
  </si>
  <si>
    <t>Г.п. Мга, ул. Спортивная, д. 13</t>
  </si>
  <si>
    <t>851eb3d8-518a-484d-a445-6f7cb0c3fb34</t>
  </si>
  <si>
    <t>Г.п. Мга, ул. Спортивная, д. 5</t>
  </si>
  <si>
    <t>589cb784-b791-4daa-aced-ec49c825f8d2</t>
  </si>
  <si>
    <t>Г.п. Мга, ул. Спортивная, д. 8</t>
  </si>
  <si>
    <t>57a2b1ed-2711-4c91-b8c7-73bfe989204e</t>
  </si>
  <si>
    <t>Г.п. Мга, ш. Революции, д. 40</t>
  </si>
  <si>
    <t>76b63c4c-7c94-49e5-ad86-22d169d5dc52</t>
  </si>
  <si>
    <t>Г.п. Мга, ш. Революции, д. 42</t>
  </si>
  <si>
    <t>4488381c-00cf-4fa2-ad2f-2cdce6963af0</t>
  </si>
  <si>
    <t>Г.п. Мга, ш. Революции, д. 44</t>
  </si>
  <si>
    <t>67c447f4-fa32-4198-a868-59bfe64e9abc</t>
  </si>
  <si>
    <t>Г.п. Мга, ш. Революции, д. 46</t>
  </si>
  <si>
    <t>91ecfb58-7cd0-459d-b915-47b65d6b49fb</t>
  </si>
  <si>
    <t>Г.п. Мга, ш. Революции, д. 48</t>
  </si>
  <si>
    <t>ae5d7611-6cc5-4945-a8a0-7c3751e6c410</t>
  </si>
  <si>
    <t>Дер. Сологубовка, д. 95а</t>
  </si>
  <si>
    <t>36021ace-2690-49f8-a416-81a17d60bc42</t>
  </si>
  <si>
    <t>Дер. Сологубовка, д. 97</t>
  </si>
  <si>
    <t>f0a59eac-6b92-4df4-bac8-510f8cdbcad3</t>
  </si>
  <si>
    <t>Дер. Сологубовка, д. 99</t>
  </si>
  <si>
    <t>59989ce6-3145-4542-8570-4785fca3e091</t>
  </si>
  <si>
    <t>Дер. Васильково, д. 26а</t>
  </si>
  <si>
    <t>Муниципальное образование Назиевское городское поселение</t>
  </si>
  <si>
    <t>a762c538-1e12-4a2a-9210-168b895dd937</t>
  </si>
  <si>
    <t>Дер. Васильково, д. 26б</t>
  </si>
  <si>
    <t>a6733f4a-1a89-4d5e-a53b-16410b5df0b4</t>
  </si>
  <si>
    <t>Дер. Васильково, д. 26в</t>
  </si>
  <si>
    <t>bc2fb512-c73f-4298-aedb-7c1b75558a80</t>
  </si>
  <si>
    <t>Дер. Мучихино, д. 14а</t>
  </si>
  <si>
    <t>1bc46caa-3ad8-4c17-a6e5-6808cee72ed2</t>
  </si>
  <si>
    <t>Дер. Мучихино, д. 14б</t>
  </si>
  <si>
    <t>feca9424-6781-4b8c-b62b-df917d4de0cd</t>
  </si>
  <si>
    <t>Пос. Назия, просп. Комсомольский, д. 1</t>
  </si>
  <si>
    <t>cb47a7c7-17d7-4fe9-9c5b-f7631907bba7</t>
  </si>
  <si>
    <t>Пос. Назия, просп. Комсомольский, д. 11</t>
  </si>
  <si>
    <t>c6873aa2-6166-4f34-a7d1-30d379f69c3e</t>
  </si>
  <si>
    <t>Пос. Назия, просп. Комсомольский, д. 13</t>
  </si>
  <si>
    <t>fa0677c7-e020-43d3-bf43-d9b7bb57ad9b</t>
  </si>
  <si>
    <t>Пос. Назия, просп. Комсомольский, д. 2</t>
  </si>
  <si>
    <t>1d72e2a8-b8b4-4375-bd0d-9eaab3d081c3</t>
  </si>
  <si>
    <t>Пос. Назия, просп. Комсомольский, д. 4</t>
  </si>
  <si>
    <t>4c7f1b4d-ac42-436e-bb73-c3f36160382a</t>
  </si>
  <si>
    <t>Пос. Назия, просп. Комсомольский, д. 5</t>
  </si>
  <si>
    <t>0da4e268-aa5e-4226-89bb-a5027db3b5f7</t>
  </si>
  <si>
    <t>Пос. Назия, просп. Комсомольский, д. 6</t>
  </si>
  <si>
    <t>63940e42-3c8d-4379-90c8-d026a76aeec0</t>
  </si>
  <si>
    <t>Пос. Назия, просп. Комсомольский, д. 7</t>
  </si>
  <si>
    <t>62aa0904-7556-4f2e-be93-e5d4f7dcc5a5</t>
  </si>
  <si>
    <t>Пос. Назия, просп. Комсомольский, д. 8</t>
  </si>
  <si>
    <t>2c8f7310-cd2e-4a2c-83b4-2dc4e32a4645</t>
  </si>
  <si>
    <t>Пос. Назия, просп. Школьный, д. 15</t>
  </si>
  <si>
    <t>c903e87c-83ac-4e52-b0d5-951c3340db8a</t>
  </si>
  <si>
    <t>Пос. Назия, просп. Школьный, д. 15Б</t>
  </si>
  <si>
    <t>a004f163-7998-4fa4-a274-b492a169ac74</t>
  </si>
  <si>
    <t>Пос. Назия, просп. Школьный, д. 27</t>
  </si>
  <si>
    <t>93e82b06-d6a6-468c-ab5a-d6644ec87cb3</t>
  </si>
  <si>
    <t>Пос. Назия, ул. Артеменко, д. 2</t>
  </si>
  <si>
    <t>490615f6-97a4-4504-868f-8b6d54c45ae7</t>
  </si>
  <si>
    <t>Пос. Назия, ул. Артеменко, д. 4</t>
  </si>
  <si>
    <t>97e7efd9-9354-4774-9fb4-31c8a0b6d5e5</t>
  </si>
  <si>
    <t>Пос. Назия, ул. Вокзальная, д. 15</t>
  </si>
  <si>
    <t>54feb615-d27f-431e-a7fb-f2a8747b7c7b</t>
  </si>
  <si>
    <t>Пос. Назия, ул. Вокзальная, д. 4</t>
  </si>
  <si>
    <t>6b146f1d-9a82-49d1-a12c-fa57ce763a39</t>
  </si>
  <si>
    <t>Пос. Назия, ул. Вокзальная, д. 6</t>
  </si>
  <si>
    <t>2f3f3d0f-6205-4b36-84d3-a75f55cde0ca</t>
  </si>
  <si>
    <t>Пос. Назия, ул. Вокзальная, д. 7</t>
  </si>
  <si>
    <t>628b411e-76a8-4bd1-b2aa-3536229e23ee</t>
  </si>
  <si>
    <t>Пос. Назия, ул. Есенина, д. 1</t>
  </si>
  <si>
    <t>f3c6a41e-ca7a-4252-b05f-b07e0deddaa8</t>
  </si>
  <si>
    <t>Пос. Назия, ул. Есенина, д. 3</t>
  </si>
  <si>
    <t>d6cf8b45-92ca-49c1-bf56-a5dc48a01fbe</t>
  </si>
  <si>
    <t>Пос. Назия, ул. Есенина, д. 4</t>
  </si>
  <si>
    <t>b806b890-525e-43b8-9f3e-acc6f558c3d1</t>
  </si>
  <si>
    <t>Пос. Назия, ул. Есенина, д. 5</t>
  </si>
  <si>
    <t>cccef9d8-a75a-4281-943b-122aeb1958ec</t>
  </si>
  <si>
    <t>Пос. Назия, ул. Есенина, д. 6</t>
  </si>
  <si>
    <t>ab63f47d-c341-474e-92b4-fbd1ecb352b6</t>
  </si>
  <si>
    <t>Пос. Назия, ул. Есенина, д. 7</t>
  </si>
  <si>
    <t>6599224a-d2f1-4403-9aa2-370d7044e561</t>
  </si>
  <si>
    <t>Пос. Назия, ул. Калинина, д. 1</t>
  </si>
  <si>
    <t>511353a1-0b95-406a-ab3a-92b3c8039feb</t>
  </si>
  <si>
    <t>Пос. Назия, ул. Матросова, д. 22</t>
  </si>
  <si>
    <t>f8f30a79-37f5-478e-826e-eff65254bad0</t>
  </si>
  <si>
    <t>Пос. Назия, ул. Матросова, д. 24</t>
  </si>
  <si>
    <t>b24c2e48-6e47-4ef7-8ad6-a6c80212b186</t>
  </si>
  <si>
    <t>Пос. Назия, ул. Октябрьская, д. 10</t>
  </si>
  <si>
    <t>273b5dd3-1fe5-4efc-9773-ed93ff7f48b5</t>
  </si>
  <si>
    <t>Пос. Назия, ул. Октябрьская, д. 11</t>
  </si>
  <si>
    <t>9660876a-4e98-4762-ae60-c30abcb582a9</t>
  </si>
  <si>
    <t>Г. Кировск, ул. Ладожская, д. 18</t>
  </si>
  <si>
    <t>Пос. Назия, ул. Октябрьская, д. 2</t>
  </si>
  <si>
    <t>5bd1326d-a32e-4b57-bf4a-2a861b4268ac</t>
  </si>
  <si>
    <t>Пос. Назия, ул. Октябрьская, д. 6</t>
  </si>
  <si>
    <t>78b4632d-6d5f-4b57-bf41-fc6474868213</t>
  </si>
  <si>
    <t>Пос. Назия, ул. Октябрьская, д. 7</t>
  </si>
  <si>
    <t>fe11b9ec-86f0-4fdb-8945-d73442d446e4</t>
  </si>
  <si>
    <t>Пос. Назия, ул. Октябрьская, д. 8</t>
  </si>
  <si>
    <t>7671d82d-526b-4a56-b707-b47f229d37f1</t>
  </si>
  <si>
    <t>Пос. Назия, ул. Октябрьская, д. 9</t>
  </si>
  <si>
    <t>c7df8adc-00ca-424f-896c-406cdb224704</t>
  </si>
  <si>
    <t>Пос. Назия, ул. Строителей, д. 2</t>
  </si>
  <si>
    <t>ce3852e4-693d-4fa8-ae8b-28518c8fb5c0</t>
  </si>
  <si>
    <t>Пос. Назия, ул. Строителей, д. 4</t>
  </si>
  <si>
    <t>3a363769-2636-41ec-b266-1ec0baad47dd</t>
  </si>
  <si>
    <t>Пос. Назия, ул. Торфяников, д. 6</t>
  </si>
  <si>
    <t>8eb3e84e-bb81-4d14-8e4d-ea27f0c0de19</t>
  </si>
  <si>
    <t>Г. Отрадное, ул. 16 линия, д. 25</t>
  </si>
  <si>
    <t>Муниципальное образование Отрадненское городское поселение</t>
  </si>
  <si>
    <t>5a700b1a-c417-4cae-b553-519b81aae5ce</t>
  </si>
  <si>
    <t>Г. Отрадное, ул. 16 линия, д. 27</t>
  </si>
  <si>
    <t>dcc368c1-0e80-432a-9a70-5baaa8594e0e</t>
  </si>
  <si>
    <t>Г. Отрадное, ул. 17 линия, д. 40</t>
  </si>
  <si>
    <t>1ffe6c01-8951-4872-885f-2da47b149ab2</t>
  </si>
  <si>
    <t>Г. Отрадное, ул. 17 линия, д. 42</t>
  </si>
  <si>
    <t>3f80dc3f-6967-4bb8-be70-a1ab48d41f30</t>
  </si>
  <si>
    <t>Г. Отрадное, ул. Вокзальная, д. 2а</t>
  </si>
  <si>
    <t>85c926b3-4c58-40d7-b830-2636376358bb</t>
  </si>
  <si>
    <t>Г. Отрадное, ул. Вокзальная, д. 3</t>
  </si>
  <si>
    <t>6994824e-d546-47ea-b159-a733eb39039b</t>
  </si>
  <si>
    <t>Г. Отрадное, ул. Вокзальная, д. 4</t>
  </si>
  <si>
    <t>901ff33b-20b5-49e4-8afb-80fcff20e06a</t>
  </si>
  <si>
    <t>Г. Отрадное, ул. Дружбы, д. 13</t>
  </si>
  <si>
    <t>9a1fa89d-a0c7-4217-bef7-619d1fdd3209</t>
  </si>
  <si>
    <t>Г. Отрадное, ул. Дружбы, д. 26</t>
  </si>
  <si>
    <t>ee62b48f-41c9-4504-ab14-3baea9b184b7</t>
  </si>
  <si>
    <t>Г. Отрадное, ул. Железнодорожная, д. 15</t>
  </si>
  <si>
    <t>49e9d2d0-43f2-4497-8c13-6068a6a73855</t>
  </si>
  <si>
    <t>Г. Отрадное, ул. Зарубина, д. 11а</t>
  </si>
  <si>
    <t>e9fbfe74-0a6b-4601-9a9e-5aafcf8ccb7a</t>
  </si>
  <si>
    <t>Г. Отрадное, ул. Клубная, д. 3</t>
  </si>
  <si>
    <t>41c9cd22-e352-425b-ba6b-7f22cd27d696</t>
  </si>
  <si>
    <t>Г. Отрадное, ул. Клубная, д. 4</t>
  </si>
  <si>
    <t>67c53413-77ae-4e61-a42d-bad1a68a0e82</t>
  </si>
  <si>
    <t>Г. Отрадное, ул. Лесная, д. 6</t>
  </si>
  <si>
    <t>be7e6c08-784d-438c-8521-9532f22cd418</t>
  </si>
  <si>
    <t>Г. Отрадное, ул. Невская, д. 7</t>
  </si>
  <si>
    <t>96242457-28e5-47d2-b83a-beac00b5b5cb</t>
  </si>
  <si>
    <t>Г. Отрадное, ул. Советская, д. 16</t>
  </si>
  <si>
    <t>9bc70810-6322-4f92-9618-76dd24887c54</t>
  </si>
  <si>
    <t>Г. Отрадное, ул. Советская, д. 17</t>
  </si>
  <si>
    <t>0ed4e225-d3ff-4ab1-8266-f04f629e6bda</t>
  </si>
  <si>
    <t>Г. Отрадное, ул. Советская, д. 25</t>
  </si>
  <si>
    <t>3f844721-5148-482b-88d6-4daa8654d853</t>
  </si>
  <si>
    <t>Г. Отрадное, ул. Строителей, д. 1</t>
  </si>
  <si>
    <t>258f5699-413c-498b-8ef0-3370b3625efc</t>
  </si>
  <si>
    <t>Г. Отрадное, ул. Строителей, д. 2</t>
  </si>
  <si>
    <t>9dc38a38-1363-4880-8c43-dca845e04555</t>
  </si>
  <si>
    <t>Г. Отрадное, ул. Строителей, д. 3</t>
  </si>
  <si>
    <t>2fded086-442d-4115-9d3a-18747210755b</t>
  </si>
  <si>
    <t>Г. Отрадное, ул. Строителей, д. 4</t>
  </si>
  <si>
    <t>23c6fe06-7b04-4071-ac1e-d550ad5c24ef</t>
  </si>
  <si>
    <t>Г. Отрадное, ул. Центральная, д. 13</t>
  </si>
  <si>
    <t>b67deffe-dbac-4be1-a35f-f62f7ecbd160</t>
  </si>
  <si>
    <t>Г. Отрадное, ул. Центральная, д. 15</t>
  </si>
  <si>
    <t>55c3024d-bb77-4778-927a-6711ff9a837a</t>
  </si>
  <si>
    <t>Г. Отрадное, ул. Щурова, д. 12</t>
  </si>
  <si>
    <t>4bcb0bdd-871f-4ea1-84f4-0989bea82f4f</t>
  </si>
  <si>
    <t>Г. Отрадное, ш. Ленинградское, д. 26</t>
  </si>
  <si>
    <t>5f5114b1-6627-47d2-bf10-039fb148c1fc</t>
  </si>
  <si>
    <t>Г. Отрадное, ш. Ленинградское, д. 28</t>
  </si>
  <si>
    <t>424c2aac-828a-4582-a4b3-71acdb8caaa5</t>
  </si>
  <si>
    <t>Г.п. Павлово, просп. Ленинградский, д. 18</t>
  </si>
  <si>
    <t>Муниципальное образование Павловское городское поселение</t>
  </si>
  <si>
    <t>e68d3456-5d46-4934-be29-2e9ec6e0a445</t>
  </si>
  <si>
    <t>Г.п. Павлово, ул. Невская, д. 4</t>
  </si>
  <si>
    <t>f9145d2a-38cb-4baf-abcb-8f875fa9665d</t>
  </si>
  <si>
    <t>Г.п. Павлово, ул. Невская, д. 5</t>
  </si>
  <si>
    <t>297045c7-1d22-40cd-9e5f-3e9c2472666b</t>
  </si>
  <si>
    <t>Г.п. Павлово, ул. Невская, д. 8</t>
  </si>
  <si>
    <t>dc88b03a-01d6-4c40-a0d8-f060f71148a3</t>
  </si>
  <si>
    <t>Г.п. Павлово, ул. Невская, д. 9</t>
  </si>
  <si>
    <t>ae4ef8bc-ec38-454f-bb99-eedc8c849fc2</t>
  </si>
  <si>
    <t>Г.п. Павлово, ул. Советская, д. 3</t>
  </si>
  <si>
    <t>875fedca-b169-4c8a-a482-69c08264e0ea</t>
  </si>
  <si>
    <t>Пос. Новинка, ул. Железнодорожная, д. 6</t>
  </si>
  <si>
    <t>fe99bd68-2002-42eb-afa4-5eddf1dd81a6</t>
  </si>
  <si>
    <t>Пос. Новинка, ул. Железнодорожная, д. 7</t>
  </si>
  <si>
    <t>22fbb4d8-7294-446d-86b1-1ec778abc65d</t>
  </si>
  <si>
    <t>Г.п. Приладожский, д. 1</t>
  </si>
  <si>
    <t>Муниципальное образование Приладожское городское поселение</t>
  </si>
  <si>
    <t>1c50fad9-c2a4-4384-83e7-f7f50a4e9903</t>
  </si>
  <si>
    <t>Г.п. Приладожский, д. 2</t>
  </si>
  <si>
    <t>1c311000-979d-4051-a8a7-ab326536b469</t>
  </si>
  <si>
    <t>С. Путилово, ул. Братьев Пожарских, д. 22</t>
  </si>
  <si>
    <t>Муниципальное образование Путиловское  сельское поселение</t>
  </si>
  <si>
    <t>9fa66fc0-f7d8-44c3-8ded-8eedb9bd9de5</t>
  </si>
  <si>
    <t>С. Путилово, ул. Братьев Пожарских, д. 23</t>
  </si>
  <si>
    <t>efe04cae-2a0f-4796-b340-d045414c1882</t>
  </si>
  <si>
    <t>С. Путилово, ул. Братьев Пожарских, д. 24</t>
  </si>
  <si>
    <t>ca4d97cc-bf31-4aaa-ab67-3e0ca9f9cb82</t>
  </si>
  <si>
    <t>Г.п. Синявино, пер. Садовый, д. 1</t>
  </si>
  <si>
    <t>Муниципальное образование Синявинское городское поселение</t>
  </si>
  <si>
    <t>9d029e5e-e694-416f-a915-ee94ad35f70c</t>
  </si>
  <si>
    <t>Г.п. Синявино, пер. Садовый, д. 2</t>
  </si>
  <si>
    <t>146b3e58-fe6f-4790-b4df-54b5620f05f3</t>
  </si>
  <si>
    <t>Г.п. Синявино, пер. Садовый, д. 3</t>
  </si>
  <si>
    <t>b2bcfc1d-37b3-43d3-b9f5-bef355f71493</t>
  </si>
  <si>
    <t>Г.п. Синявино, ул. Кравченко, д. 18</t>
  </si>
  <si>
    <t>0171d971-51a4-4034-9dbe-d50daacad9a2</t>
  </si>
  <si>
    <t>Г.п. Синявино, ул. Кравченко, д. 19</t>
  </si>
  <si>
    <t>44ac3831-2496-4952-827e-46f7985243a5</t>
  </si>
  <si>
    <t>Г.п. Синявино, ул. Песочная, д. 11а</t>
  </si>
  <si>
    <t>fb0fa1c3-aa2e-485a-b092-2cd27eca3ac7</t>
  </si>
  <si>
    <t>Г.п. Синявино, ул. Песочная, д. 12</t>
  </si>
  <si>
    <t>08bf1f3f-88e2-4616-9b63-20f6de1f8a7e</t>
  </si>
  <si>
    <t>Г.п. Синявино, ул. Садовая, д. 1б</t>
  </si>
  <si>
    <t>1044fc79-97cd-422e-a7e4-89d52042b88d</t>
  </si>
  <si>
    <t>Дер. Выстав, д. 16</t>
  </si>
  <si>
    <t>Муниципальное образование Суховское  сельское поселение</t>
  </si>
  <si>
    <t>b7381d84-ea2d-4fae-a150-d31984cd13b7</t>
  </si>
  <si>
    <t>Дер. Выстав, д. 26</t>
  </si>
  <si>
    <t>dc77a4b4-ab96-405a-b2ca-4f90fecc716e</t>
  </si>
  <si>
    <t>Дер. Лаврово, ул. Центральная, д. 1</t>
  </si>
  <si>
    <t>4d45d81b-5c45-415b-b032-42bee710cbed</t>
  </si>
  <si>
    <t>Дер. Низово, д. 35</t>
  </si>
  <si>
    <t>1a7165c9-4f48-4a25-bed3-62f3833625ba</t>
  </si>
  <si>
    <t>Дер. Сандела, д. 8</t>
  </si>
  <si>
    <t>1f025403-3c7d-4bec-a5aa-d37abf456cd0</t>
  </si>
  <si>
    <t>Дер. Сухое, д. 5</t>
  </si>
  <si>
    <t>e20764fc-3d36-47fd-9357-a32edf607cf8</t>
  </si>
  <si>
    <t>Дер. Сухое, д. 7</t>
  </si>
  <si>
    <t>8e19008a-fcfe-441e-a64e-6ed87ff25457</t>
  </si>
  <si>
    <t>Г. Шлиссельбург, пер. Ладожский, д. 10</t>
  </si>
  <si>
    <t>Муниципальное образование Шлиссельбургское городское поселение</t>
  </si>
  <si>
    <t>ad7d8bf9-c0ac-41e9-a290-22e5aef58172</t>
  </si>
  <si>
    <t>Г. Шлиссельбург, пер. Пионерский, д. 4</t>
  </si>
  <si>
    <t>c0dc4975-ccc3-44b3-a555-1d7311031cf7</t>
  </si>
  <si>
    <t>Г. Шлиссельбург, пер. Пионерский, д. 8</t>
  </si>
  <si>
    <t>e4946c69-5535-42c8-8c43-381d7018461c</t>
  </si>
  <si>
    <t>Г. Шлиссельбург, пер. Советский, д. 5</t>
  </si>
  <si>
    <t>c2dc7088-f095-429e-9ba6-44cb44d07936</t>
  </si>
  <si>
    <t>Г. Шлиссельбург, ул. 1 Мая, д. 12</t>
  </si>
  <si>
    <t>b082a07d-597f-4f86-b9c1-d71247aafff3</t>
  </si>
  <si>
    <t>Г. Шлиссельбург, ул. 1 Мая, д. 14</t>
  </si>
  <si>
    <t>3749961b-c301-4665-9596-569b08c7bae8</t>
  </si>
  <si>
    <t>Г. Шлиссельбург, ул. 1 Мая, д. 16</t>
  </si>
  <si>
    <t>e04a277d-ed05-49f7-a993-6bd1e063c0a7</t>
  </si>
  <si>
    <t>Г. Шлиссельбург, ул. 1 Мая, д. 18</t>
  </si>
  <si>
    <t>0da13b41-6770-47b7-9282-dbeacf13d19f</t>
  </si>
  <si>
    <t>Г. Шлиссельбург, ул. 1 Мая, д. 20</t>
  </si>
  <si>
    <t>6ba9375a-ec17-4c61-9bb4-748aaa2604a2</t>
  </si>
  <si>
    <t>Г. Шлиссельбург, ул. 1 Мая, д. 4</t>
  </si>
  <si>
    <t>97a5082f-8e9c-4dab-8c1b-081defcfb693</t>
  </si>
  <si>
    <t>Г. Шлиссельбург, ул. 1 Мая, д. 8</t>
  </si>
  <si>
    <t>644fdb15-0330-4d79-85e0-d6e712935fd1</t>
  </si>
  <si>
    <t>Г. Шлиссельбург, ул. Жука, д. 1а</t>
  </si>
  <si>
    <t>b15dd285-701a-49c0-ab47-c38ad0f47741</t>
  </si>
  <si>
    <t>Г. Шлиссельбург, ул. Затонная, д. 1</t>
  </si>
  <si>
    <t>60bcdd52-d7ab-4b35-af1b-3f7b4ea9fdf1</t>
  </si>
  <si>
    <t>Г. Шлиссельбург, ул. Затонная, д. 11</t>
  </si>
  <si>
    <t>5193d918-2c1c-4230-81a3-a848ebecc482</t>
  </si>
  <si>
    <t>Г. Шлиссельбург, ул. Затонная, д. 13</t>
  </si>
  <si>
    <t>2056d893-ec7e-4b32-8ff0-63d1f1972434</t>
  </si>
  <si>
    <t>Г. Шлиссельбург, ул. Затонная, д. 15</t>
  </si>
  <si>
    <t>12d6a764-1d67-427d-9e12-08abfd300136</t>
  </si>
  <si>
    <t>Г. Шлиссельбург, ул. Затонная, д. 1а</t>
  </si>
  <si>
    <t>a1f352d5-804b-4702-ad58-fd092c1d6a3c</t>
  </si>
  <si>
    <t>Г. Шлиссельбург, ул. Затонная, д. 3</t>
  </si>
  <si>
    <t>7a86e2da-58e6-4061-88e6-3e2aa563355d</t>
  </si>
  <si>
    <t>Г. Шлиссельбург, ул. Затонная, д. 5</t>
  </si>
  <si>
    <t>484fc794-7680-42e2-97d8-fdbd4af07668</t>
  </si>
  <si>
    <t>Г. Шлиссельбург, ул. Затонная, д. 7</t>
  </si>
  <si>
    <t>7c4e3470-a356-4081-828d-0956d445b3dc</t>
  </si>
  <si>
    <t>Г. Шлиссельбург, ул. Затонная, д. 9</t>
  </si>
  <si>
    <t>d2af3800-7c03-4b3e-a99b-7559287e75a7</t>
  </si>
  <si>
    <t>Г. Шлиссельбург, ул. Комсомольская, д. 4</t>
  </si>
  <si>
    <t>61aab6e9-7a50-418d-bdbd-e03e8023fa29</t>
  </si>
  <si>
    <t>Г. Шлиссельбург, ул. Комсомольская, д. 6</t>
  </si>
  <si>
    <t>b4654ebc-e10a-44cd-9962-f326e79ec3ee</t>
  </si>
  <si>
    <t>Г. Шлиссельбург, ул. Комсомольская, д. 8</t>
  </si>
  <si>
    <t>1d90818f-de84-4a1f-8183-9b30ab771229</t>
  </si>
  <si>
    <t>Г. Шлиссельбург, ул. Красная площадь, д. 8</t>
  </si>
  <si>
    <t>1943acb8-04e6-4ac5-87d9-3b77892eca34</t>
  </si>
  <si>
    <t>Г. Шлиссельбург, ул. Малоневский канал, д. 11</t>
  </si>
  <si>
    <t>bc4239a9-802b-4177-9688-eb99f62477d9</t>
  </si>
  <si>
    <t>Г. Шлиссельбург, ул. Малоневский канал, д. 13</t>
  </si>
  <si>
    <t>10aa5a17-26fd-4621-a331-5cfaac2fa17f</t>
  </si>
  <si>
    <t>Г. Шлиссельбург, ул. Малоневский канал, д. 7</t>
  </si>
  <si>
    <t>ef4cf2ac-16b6-4db8-838c-95e025b00fc3</t>
  </si>
  <si>
    <t>Г. Шлиссельбург, ул. Малоневский канал, д. 9</t>
  </si>
  <si>
    <t>6bd91075-9471-4aa4-bb05-1173fe9f165a</t>
  </si>
  <si>
    <t>Г. Шлиссельбург, ул. Староладожский канал, д. 20</t>
  </si>
  <si>
    <t>Г. Шлиссельбург, ул. Староладожский канал, д. 22</t>
  </si>
  <si>
    <t>a361cc5e-74fe-493c-9db6-48f0157866bf</t>
  </si>
  <si>
    <t>Г. Шлиссельбург, ул. Чекалова, д. 13</t>
  </si>
  <si>
    <t>4327d706-4aef-45ff-9572-54e4732d3611</t>
  </si>
  <si>
    <t>Г. Шлиссельбург, ул. Чекалова, д. 16</t>
  </si>
  <si>
    <t>7172cc6d-550a-4496-adb8-9f2559da21be</t>
  </si>
  <si>
    <t>Г. Шлиссельбург, ул. Чекалова, д. 18</t>
  </si>
  <si>
    <t>97f2ed37-23e9-43a3-8f23-9290a996d356</t>
  </si>
  <si>
    <t>Г. Шлиссельбург, ул. Чекалова, д. 22</t>
  </si>
  <si>
    <t>0044c2e5-92cc-40b6-b58b-044ffc5cbcef</t>
  </si>
  <si>
    <t>Г. Шлиссельбург, ул. Чекалова, д. 24</t>
  </si>
  <si>
    <t>7f2d0853-626e-4425-a152-f2d0511ac6df</t>
  </si>
  <si>
    <t>Г. Шлиссельбург, ул. Чекалова, д. 25</t>
  </si>
  <si>
    <t>2a7122fd-b326-463b-98a6-ee871bdaec6f</t>
  </si>
  <si>
    <t>Г. Шлиссельбург, ул. Чекалова, д. 29</t>
  </si>
  <si>
    <t>e21648df-c23f-4815-8960-4c6ccc8d0323</t>
  </si>
  <si>
    <t>Г. Шлиссельбург, ул. Чекалова, д. 36</t>
  </si>
  <si>
    <t>eb184f05-edcf-4aa8-8c8e-4487125735be</t>
  </si>
  <si>
    <t>Г. Шлиссельбург, ул. Чекалова, д. 36а</t>
  </si>
  <si>
    <t>8c69a46c-529c-4d46-bffd-2571035f9f39</t>
  </si>
  <si>
    <t>С. Шум, ул. ПМК-17, д. 3</t>
  </si>
  <si>
    <t>Муниципальное образование Шумское сельское поселение</t>
  </si>
  <si>
    <t>df41cc42-1fe1-43b4-83ad-dbc2ca830c9b</t>
  </si>
  <si>
    <t>С. Шум, ул. Советская, д. 5</t>
  </si>
  <si>
    <t>3d2bf5b9-6bf7-471a-a045-f89adaa017c4</t>
  </si>
  <si>
    <t>С. Шум, ул. Советская, д. 6</t>
  </si>
  <si>
    <t>4ad414cb-06c6-4d6c-9dcc-4c39a0878bea</t>
  </si>
  <si>
    <t>Дер. Игокиничи, д. 8</t>
  </si>
  <si>
    <t>Лодейнопольский муниципальный район</t>
  </si>
  <si>
    <t>Муниципальное образование Алеховщинское  сельское поселение</t>
  </si>
  <si>
    <t>55c0fa26-c766-4943-8199-078aaada5c41</t>
  </si>
  <si>
    <t>С. Алеховщина, ул. Набережная, д. 27</t>
  </si>
  <si>
    <t>44056f38-6439-453c-8ca3-682bb9b318bd</t>
  </si>
  <si>
    <t>Г. Лодейное Поле, пер. Рабочий, д. 1</t>
  </si>
  <si>
    <t>Муниципальное образование Лодейнопольское городское поселение</t>
  </si>
  <si>
    <t>06bc557b-52d4-4dd6-87cf-cc2a73bb7ac2</t>
  </si>
  <si>
    <t>Г. Лодейное Поле, пер. Рабочий, д. 2а</t>
  </si>
  <si>
    <t>861a9454-23e0-4099-9b0d-23a112ea8c9d</t>
  </si>
  <si>
    <t>Г. Лодейное Поле, пер. Рабочий, д. 3</t>
  </si>
  <si>
    <t>2f970925-65f6-437f-b965-1c3ec35a547b</t>
  </si>
  <si>
    <t>Г. Лодейное Поле, пер. Рабочий, д. 4а</t>
  </si>
  <si>
    <t>dfe2b099-427b-46c4-9a3e-05ada72e7b39</t>
  </si>
  <si>
    <t>Г. Лодейное Поле, пер. Рабочий, д. 5</t>
  </si>
  <si>
    <t>b06e4cb8-5154-4caf-b149-40e48f7658e8</t>
  </si>
  <si>
    <t>Г. Лодейное Поле, пер. Рабочий, д. 7</t>
  </si>
  <si>
    <t>3919e465-da92-4581-bf24-3ac9e2467217</t>
  </si>
  <si>
    <t>Г. Лодейное Поле, пер. Рабочий, д. 8а</t>
  </si>
  <si>
    <t>8c86dadb-f1db-4f96-93fa-913dfdd2daea</t>
  </si>
  <si>
    <t>Г. Лодейное Поле, ул. Гагарина, д. 11</t>
  </si>
  <si>
    <t>f4a929c2-16d6-47ec-970e-4aec40ecd17d</t>
  </si>
  <si>
    <t>Г. Лодейное Поле, ул. Гагарина, д. 12</t>
  </si>
  <si>
    <t>b77f0e04-6f47-460e-9091-8ebbb942e67d</t>
  </si>
  <si>
    <t>Г. Лодейное Поле, ул. Гагарина, д. 13</t>
  </si>
  <si>
    <t>35fdc8a3-210d-4b7d-bf6f-e16c90a533af</t>
  </si>
  <si>
    <t>Г. Лодейное Поле, ул. Гагарина, д. 16</t>
  </si>
  <si>
    <t>b61b7a8e-2a65-4de2-bab1-e4c70000ac3c</t>
  </si>
  <si>
    <t>Г. Лодейное Поле, ул. Гагарина, д. 18</t>
  </si>
  <si>
    <t>d7768c16-6f60-4f3c-8270-0d95ab1d5f71</t>
  </si>
  <si>
    <t>Г. Лодейное Поле, ул.Гагарина, д. 20</t>
  </si>
  <si>
    <t>dc30d617-174e-463b-a07a-456d5739087f</t>
  </si>
  <si>
    <t>Г. Лодейное Поле, ул. Гагарина, д. 21</t>
  </si>
  <si>
    <t>b0faaae9-de5a-4f47-be33-f044deab767a</t>
  </si>
  <si>
    <t>Г. Лодейное Поле, ул. Гагарина, д. 4</t>
  </si>
  <si>
    <t>8679cc6e-855b-4eea-9b86-d535651559fc</t>
  </si>
  <si>
    <t>Г. Лодейное Поле, ул. Гагарина, д. 6, кор. 1</t>
  </si>
  <si>
    <t>b2d12357-2cad-496d-a11f-3fb00928d5ab</t>
  </si>
  <si>
    <t>Г. Лодейное Поле, ул. Гагарина, д. 6, кор. 2</t>
  </si>
  <si>
    <t>238b2e62-cbad-499b-96dc-d28e74af5d81</t>
  </si>
  <si>
    <t>Г. Лодейное Поле, ул.Гагарина, д. 7</t>
  </si>
  <si>
    <t>4d002566-4a7d-4a35-b079-b40b20a45648</t>
  </si>
  <si>
    <t>Г. Лодейное Поле, ул. Гагарина, д. 8, кор. 1</t>
  </si>
  <si>
    <t>3d70c12a-0480-4f3e-971e-7145dc120e21</t>
  </si>
  <si>
    <t>Г. Лодейное Поле, ул. Гагарина, д. 8, кор. 2</t>
  </si>
  <si>
    <t>85a72607-fa36-4951-9f34-4ac5a5d1b2bd</t>
  </si>
  <si>
    <t>Г. Лодейное Поле, ул. Гагарина, д. 9</t>
  </si>
  <si>
    <t>249a2045-2680-4937-9a4a-9af8823b47cb</t>
  </si>
  <si>
    <t>Г. Лодейное Поле, просп. Октябрьский, д. 69</t>
  </si>
  <si>
    <t>a54119c9-900a-48f4-9676-de3d8c35a8de</t>
  </si>
  <si>
    <t>Г. Лодейное Поле, просп. Урицкого, д. 12</t>
  </si>
  <si>
    <t>8544d277-f0b1-48d1-9ca0-43f5be4e013a</t>
  </si>
  <si>
    <t>Г. Лодейное Поле, просп. Урицкого, д. 13</t>
  </si>
  <si>
    <t>9f532505-7eda-4897-a4bf-c675fbc74be0</t>
  </si>
  <si>
    <t>Г. Лодейное Поле, просп. Урицкого, д. 14</t>
  </si>
  <si>
    <t>462f06aa-14e4-47ab-a5aa-19c03c84ebb4</t>
  </si>
  <si>
    <t>Г. Лодейное Поле, просп. Урицкого, д. 16</t>
  </si>
  <si>
    <t>8be6998f-9f01-47c6-90ee-5ae8e558a132</t>
  </si>
  <si>
    <t>Г. Лодейное Поле, просп. Урицкого, д. 17</t>
  </si>
  <si>
    <t>3290f029-237a-4158-8c23-62198c0c2b5f</t>
  </si>
  <si>
    <t>Г. Лодейное Поле, просп. Урицкого, д. 18</t>
  </si>
  <si>
    <t>15708ffd-2a98-4272-93d4-199d914ff35a</t>
  </si>
  <si>
    <t>Г. Лодейное Поле, просп. Урицкого, д. 19</t>
  </si>
  <si>
    <t>6f0f88ac-e1d1-4204-9683-a8c0a02638ce</t>
  </si>
  <si>
    <t>Г. Лодейное Поле, просп. Урицкого, д. 20</t>
  </si>
  <si>
    <t>acc4c772-c0e6-4e87-bbc3-32cccf386d6b</t>
  </si>
  <si>
    <t>Г. Лодейное Поле, просп. Урицкого, д. 5</t>
  </si>
  <si>
    <t>2df9e906-efaf-40c8-a61c-4ef2202139cc</t>
  </si>
  <si>
    <t>Г. Лодейное Поле, просп. Урицкого, д. 7</t>
  </si>
  <si>
    <t>223668b4-c8f1-4f9d-937e-58ad8a7edeaf</t>
  </si>
  <si>
    <t>Г. Лодейное Поле, просп. Урицкого, д. 8, кор. А</t>
  </si>
  <si>
    <t>46d4085a-2ed5-45a2-a926-8a495b6c202d</t>
  </si>
  <si>
    <t>Г. Лодейное Поле, просп. Урицкого, д. 9</t>
  </si>
  <si>
    <t>966f352f-864a-4bb4-aa16-ad573e3bb37c</t>
  </si>
  <si>
    <t>Г. Лодейное Поле, ул. Володарского, д. 26</t>
  </si>
  <si>
    <t>29af517a-8d92-44e0-89f4-877d4095bbe0</t>
  </si>
  <si>
    <t>Г. Лодейное Поле, ул. Володарского, д. 28, кор. 1</t>
  </si>
  <si>
    <t>a6db2ed2-b3b8-4473-85e5-5475bc665050</t>
  </si>
  <si>
    <t>Г. Лодейное Поле, ул. Володарского, д. 28, кор. 2</t>
  </si>
  <si>
    <t>5551818c-0081-4105-8ac6-640368bd540b</t>
  </si>
  <si>
    <t>Г. Лодейное Поле, ул. Володарского, д. 30</t>
  </si>
  <si>
    <t>08be10fb-703f-4d9f-903d-c1c1a3135ea5</t>
  </si>
  <si>
    <t>Г. Лодейное Поле, ул. Володарского, д. 31</t>
  </si>
  <si>
    <t>64146e90-2e0d-422f-8ad0-675feae18bd4</t>
  </si>
  <si>
    <t>Г. Лодейное Поле, ул. Володарского, д. 38</t>
  </si>
  <si>
    <t>88be7fa9-71d0-4afd-94db-3b486e6f4140</t>
  </si>
  <si>
    <t>Г. Лодейное Поле, ул. Володарского, д. 39</t>
  </si>
  <si>
    <t>47de94b9-a09f-462e-8076-9fb8d7e07fd1</t>
  </si>
  <si>
    <t>Г. Лодейное Поле, ул. Володарского, д. 40</t>
  </si>
  <si>
    <t>a3f271dd-9175-46c6-9c77-2ae3f4b06202</t>
  </si>
  <si>
    <t>Г. Лодейное Поле, ул. имени Дмитрия Арсенова, д. 1</t>
  </si>
  <si>
    <t>66e56245-8046-47f5-a1fe-8a650624809f</t>
  </si>
  <si>
    <t>Г. Отрадное, ул. Гагарина, д. 12</t>
  </si>
  <si>
    <t>Г. Лодейное Поле, ул. имени Дмитрия Арсенова, д. 2а</t>
  </si>
  <si>
    <t>425ac8a8-8876-4cc9-b81c-3093d8ddc77f</t>
  </si>
  <si>
    <t>Г. Отрадное, ул. Гагарина, д. 18</t>
  </si>
  <si>
    <t>Г. Лодейное Поле, ул. Железнодорожная, д. 1</t>
  </si>
  <si>
    <t>c0daa708-641d-446e-9175-aa1b06882b55</t>
  </si>
  <si>
    <t>Г. Лодейное Поле, ул. Ивана Ярославцева, д. 11</t>
  </si>
  <si>
    <t>4630f0de-c1a4-4e12-b59e-6c01d6eafcbf</t>
  </si>
  <si>
    <t>Г. Лодейное Поле, ул. Карла Маркса, д. 33</t>
  </si>
  <si>
    <t>fc141f9b-d1ad-4216-94bd-900f7fa4935a</t>
  </si>
  <si>
    <t>Г. Лодейное Поле, ул. Карла Маркса, д. 33а</t>
  </si>
  <si>
    <t>9e368911-b521-4768-9c96-3607597c1b09</t>
  </si>
  <si>
    <t>Г. Лодейное Поле, ул. Карла Маркса, д. 35</t>
  </si>
  <si>
    <t>8cd8dbce-c530-4710-933d-28e8779980a6</t>
  </si>
  <si>
    <t>Г. Лодейное Поле, ул. Карла Маркса, д. 48</t>
  </si>
  <si>
    <t>cdc70b77-b403-4a40-af59-d32ba47d6fff</t>
  </si>
  <si>
    <t>Г. Лодейное Поле, ул. Коммунаров, д. 20</t>
  </si>
  <si>
    <t>3a057b58-3270-47cb-8a01-b970a42e6fab</t>
  </si>
  <si>
    <t>Г. Лодейное Поле, ул. Коммунаров, д. 21</t>
  </si>
  <si>
    <t>0675aa70-bdd8-40e1-a8b5-b2c5444affb3</t>
  </si>
  <si>
    <t>Г. Отрадное, пр. Международный, д. 95</t>
  </si>
  <si>
    <t>Г. Лодейное Поле, пр. Ленина, д. 12</t>
  </si>
  <si>
    <t>db86e415-641e-4b71-bba8-f9471ad23820</t>
  </si>
  <si>
    <t>Г. Лодейное Поле, пр. Ленина, д. 14</t>
  </si>
  <si>
    <t>a6c60d72-1f1d-408d-b716-83b2e745ee61</t>
  </si>
  <si>
    <t>Г. Лодейное Поле, пр. Ленина, д. 29</t>
  </si>
  <si>
    <t>b2026d93-88f1-4054-95fd-d72c41a818b6</t>
  </si>
  <si>
    <t>Г. Лодейное Поле, пр. Ленина, д. 31</t>
  </si>
  <si>
    <t>269c0b99-dc94-4456-ad02-32ebcc2d6516</t>
  </si>
  <si>
    <t>Г. Лодейное Поле, пр. Ленина, д. 33</t>
  </si>
  <si>
    <t>9ac33047-e71b-4b4d-9e75-65f3ab0525df</t>
  </si>
  <si>
    <t>Г. Лодейное Поле, пр. Ленина, д. 37</t>
  </si>
  <si>
    <t>b4050485-85f8-4b6b-a36d-085d3227b1c1</t>
  </si>
  <si>
    <t>Г. Лодейное Поле, пр. Ленина, д. 38</t>
  </si>
  <si>
    <t>6eacff4e-ca62-41bb-9b0b-68134960ee32</t>
  </si>
  <si>
    <t>Г. Лодейное Поле, пр. Ленина, д. 40</t>
  </si>
  <si>
    <t>1ce28e06-1ef5-4a30-8b41-1dac05841e92</t>
  </si>
  <si>
    <t>Г. Лодейное Поле, пр. Ленина, д. 42</t>
  </si>
  <si>
    <t>8c357282-4aca-40b4-965f-3b6b7141a396</t>
  </si>
  <si>
    <t>Г. Лодейное Поле, пр. Ленина, д. 43</t>
  </si>
  <si>
    <t>9f49cb42-1a2d-4b21-af5b-8e762dca9bdf</t>
  </si>
  <si>
    <t>Г. Лодейное Поле, пр. Ленина, д. 44</t>
  </si>
  <si>
    <t>11c48c21-0129-4831-88bb-c128ecb3e938</t>
  </si>
  <si>
    <t>Г. Лодейное Поле, пр. Ленина, д. 46</t>
  </si>
  <si>
    <t>6d796b48-7e93-45ad-9795-feaedabcd237</t>
  </si>
  <si>
    <t>Г. Лодейное Поле, пр. Ленина, д. 47</t>
  </si>
  <si>
    <t>b3842ec2-744d-455e-9653-06d363c19b5b</t>
  </si>
  <si>
    <t>Г. Лодейное Поле, пр. Ленина, д. 48</t>
  </si>
  <si>
    <t>74c9040b-de16-46ea-8063-fc99df103203</t>
  </si>
  <si>
    <t>Г. Лодейное Поле, пр. Ленина, д. 98, кор. А</t>
  </si>
  <si>
    <t>608e9af8-823d-4316-afbb-139691a63acf</t>
  </si>
  <si>
    <t>Г. Лодейное Поле, пр. Ленина, д. 98, кор. Б</t>
  </si>
  <si>
    <t>1c374071-a235-4300-ae49-05c95ee0d5ce</t>
  </si>
  <si>
    <t>Г. Лодейное Поле, пр. Ленина, д. 98, кор. В</t>
  </si>
  <si>
    <t>6bab238f-234b-458b-b3e8-adc2232630b5</t>
  </si>
  <si>
    <t>Г. Лодейное Поле, пр. Ленина, д. 98, кор. Г</t>
  </si>
  <si>
    <t>4a0b0967-9562-4bf7-bca8-ad0f839058d1</t>
  </si>
  <si>
    <t>Г. Лодейное Поле, ул. Ленина, д. 98, кор. Д</t>
  </si>
  <si>
    <t>116de989-8545-4b94-bf93-a3651243a1a1</t>
  </si>
  <si>
    <t>Г. Лодейное Поле, ул. Набережная, д. 1</t>
  </si>
  <si>
    <t>56ae8429-f4d5-4b3c-821a-9084b0716716</t>
  </si>
  <si>
    <t>Г. Лодейное Поле, ул. Набережная, д. 17, кор. 1</t>
  </si>
  <si>
    <t>52898574-efa3-4d7f-90b9-d16ffdad6362</t>
  </si>
  <si>
    <t>Г. Лодейное Поле, ул. Набережная, д. 5</t>
  </si>
  <si>
    <t>c3a35c4d-2770-462a-819f-405e95d2e4fd</t>
  </si>
  <si>
    <t>Г. Лодейное Поле, ул. Набережная, д. 7</t>
  </si>
  <si>
    <t>e4d8fca4-4f7d-4703-9739-901cc185691d</t>
  </si>
  <si>
    <t>Г. Лодейное Поле, ул. Песочная, д. 1</t>
  </si>
  <si>
    <t>6ed033b4-0061-4a83-b9e3-f81ad0f09185</t>
  </si>
  <si>
    <t>Г. Лодейное Поле, ул. Песочная, д. 2</t>
  </si>
  <si>
    <t>e10178bf-b512-426b-9e1a-3cf1b4847706</t>
  </si>
  <si>
    <t>Г. Лодейное Поле, ул. Песочная, д. 3</t>
  </si>
  <si>
    <t>f71841ed-5075-4bcf-927d-9af06fe71384</t>
  </si>
  <si>
    <t>Г. Лодейное Поле, ул. Пограничная, д. 13, кор. 1</t>
  </si>
  <si>
    <t>37e94ec3-b5b3-4110-8a21-ccdccab050cf</t>
  </si>
  <si>
    <t>Г. Лодейное Поле, ул. Пограничная, д. 13, кор. 2</t>
  </si>
  <si>
    <t>e6b77878-2498-4b08-bf56-638cd931ccf8</t>
  </si>
  <si>
    <t>Г. Лодейное Поле, ул. Пограничная, д. 15, кор. 1</t>
  </si>
  <si>
    <t>904b699d-e6b7-44b8-9340-4fa5234615a1</t>
  </si>
  <si>
    <t>Г. Лодейное Поле, ул. Пограничная, д. 15, кор. 2</t>
  </si>
  <si>
    <t>27b16cd3-abe7-45b1-a0d1-8ede0231f959</t>
  </si>
  <si>
    <t>Г. Лодейное Поле, ул. Пограничная, д. 19, кор. 1</t>
  </si>
  <si>
    <t>655197a3-52a0-4b31-9894-f30afa5af190</t>
  </si>
  <si>
    <t>Г. Лодейное Поле, ул. Пограничная, д. 19, кор. 2</t>
  </si>
  <si>
    <t>0fceeed7-2e45-4d83-bf5f-1f62b30d6f6b</t>
  </si>
  <si>
    <t>Г. Лодейное Поле, ул. Пограничная, д. 19, кор. 3</t>
  </si>
  <si>
    <t>fa2628b3-a5a6-498d-a137-7f9771784cbf</t>
  </si>
  <si>
    <t>Г. Лодейное Поле, ул. Привокзальная, д. 12</t>
  </si>
  <si>
    <t>89cb1c06-0ba5-43f1-aa3d-87f08a20144b</t>
  </si>
  <si>
    <t>Г. Лодейное Поле, ул. Привокзальная, д. 9</t>
  </si>
  <si>
    <t>6aafca13-ec93-4b62-bb88-1abc45589d74</t>
  </si>
  <si>
    <t>Г. Лодейное Поле, ул. Профсоюзная, д. 3</t>
  </si>
  <si>
    <t>7fd0355f-dd81-4c61-86bf-2f07e241b4db</t>
  </si>
  <si>
    <t>Г. Лодейное Поле, ул. Республиканская, д. 45</t>
  </si>
  <si>
    <t>01f9d97a-6357-48d8-87f3-9bde8df32d47</t>
  </si>
  <si>
    <t>Г. Лодейное Поле, ул. Республиканская, д. 47</t>
  </si>
  <si>
    <t>5f9079de-403c-4f77-891a-4820db3c3a2d</t>
  </si>
  <si>
    <t>Г. Лодейное Поле, ул. Розы Люксембург, д. 11</t>
  </si>
  <si>
    <t>22956b74-9f4a-40d5-be4e-83a8c0b730d8</t>
  </si>
  <si>
    <t>Г. Лодейное Поле, ул. Талалихина, д. 1</t>
  </si>
  <si>
    <t>183f319e-f13f-4f9b-bbbc-e91a01be39cd</t>
  </si>
  <si>
    <t>Г. Лодейное Поле, ул. Талалихина, д. 10</t>
  </si>
  <si>
    <t>a0cf6add-543c-4854-aef0-1e02f4a3510c</t>
  </si>
  <si>
    <t>Г. Лодейное Поле, ул. Талалихина, д. 11</t>
  </si>
  <si>
    <t>18f29104-ec71-492f-8e2a-62b99eb95814</t>
  </si>
  <si>
    <t>Г. Лодейное Поле, ул. Талалихина, д. 12</t>
  </si>
  <si>
    <t>e499f03d-0e8c-4ac0-a93d-f85adc2669a7</t>
  </si>
  <si>
    <t>Г. Лодейное Поле, ул. Талалихина, д. 2</t>
  </si>
  <si>
    <t>90a3c625-1b24-49ae-9213-0a6eff180f66</t>
  </si>
  <si>
    <t>Г. Лодейное Поле, ул. Талалихина, д. 4</t>
  </si>
  <si>
    <t>36e10b80-e35b-4df3-a10c-b4fe16bf1c2d</t>
  </si>
  <si>
    <t>Г. Лодейное Поле, ул. Талалихина, д. 5</t>
  </si>
  <si>
    <t>17f7e644-3bd8-4b30-86d6-0b4e728af638</t>
  </si>
  <si>
    <t>Г. Лодейное Поле, ул. Талалихина, д. 6</t>
  </si>
  <si>
    <t>cab93283-1187-4230-93e8-c4af8338c0cc</t>
  </si>
  <si>
    <t>Г. Лодейное Поле, ул. Талалихина, д. 7</t>
  </si>
  <si>
    <t>eedf9b5e-b7a7-4bf9-95ef-3b5397826e8e</t>
  </si>
  <si>
    <t>Г. Лодейное Поле, ул. Талалихина, д. 8</t>
  </si>
  <si>
    <t>52b01340-868e-4fd9-ad36-042d031869a0</t>
  </si>
  <si>
    <t>Г. Лодейное Поле, ул. Талалихина, д. 9</t>
  </si>
  <si>
    <t>8a486dab-8bc8-4ab4-a403-b7dabb6d761d</t>
  </si>
  <si>
    <t>Г. Лодейное Поле, ул. Титова, д. 29</t>
  </si>
  <si>
    <t>1cb8fa98-a471-42e5-9b80-ef670524f405</t>
  </si>
  <si>
    <t>Г. Лодейное Поле, ул. Титова, д. 36</t>
  </si>
  <si>
    <t>5cf06ef4-e62c-4760-acf7-5f8f2c0b6bc2</t>
  </si>
  <si>
    <t>Г. Лодейное Поле, ул. Титова, д. 40</t>
  </si>
  <si>
    <t>d1d50b84-add8-4ce9-97de-5d1c8b87d3fe</t>
  </si>
  <si>
    <t>Г. Лодейное Поле, ул. Титова, д. 46</t>
  </si>
  <si>
    <t>3e2c939c-25bd-40f4-a365-e3ab465b1288</t>
  </si>
  <si>
    <t>Г. Лодейное Поле, ул. Титова, д. 50</t>
  </si>
  <si>
    <t>7e93a65d-081f-4526-bb4b-096651fd3c34</t>
  </si>
  <si>
    <t>Г. Лодейное Поле, ул. Ульяновская, д. 12</t>
  </si>
  <si>
    <t>cca047d3-f71a-4150-9545-55afcdfbc27e</t>
  </si>
  <si>
    <t>Г. Лодейное Поле, ул. Ульяновская, д. 13</t>
  </si>
  <si>
    <t>7e77f239-c577-44af-9a4d-73c1fae6f2d2</t>
  </si>
  <si>
    <t>Г. Лодейное Поле, ул. Ульяновская, д. 14</t>
  </si>
  <si>
    <t>0a129076-8bc1-4509-97f6-c779eceb35ba</t>
  </si>
  <si>
    <t>Г. Лодейное Поле, ул. Ульяновская, д. 15, кор. 1</t>
  </si>
  <si>
    <t>726c9735-a454-47ed-8ba4-523010d9eef7</t>
  </si>
  <si>
    <t>Г. Лодейное Поле, ул. Ульяновская, д. 15, кор. 2</t>
  </si>
  <si>
    <t>480e71c6-7164-4b80-ab12-b5dc7448ae1f</t>
  </si>
  <si>
    <t>Г. Лодейное Поле, ул. Ульяновская, д. 17</t>
  </si>
  <si>
    <t>6e3b49be-37f5-4674-85e3-ca1d4192eac0</t>
  </si>
  <si>
    <t>Г. Лодейное Поле, ул. Ульяновская, д. 43</t>
  </si>
  <si>
    <t>6343dc56-b8a1-43cc-a573-2b209f19d8bc</t>
  </si>
  <si>
    <t>Г. Лодейное Поле, ул. Ульяновская, д. 8, кор. 1</t>
  </si>
  <si>
    <t>6df34223-5a67-4ab6-800c-88ce2fca56a0</t>
  </si>
  <si>
    <t>Г. Лодейное Поле, ул. Ульяновская, д. 8, кор. 2</t>
  </si>
  <si>
    <t>5410b351-75ab-4a15-ba50-d56a26ff620b</t>
  </si>
  <si>
    <t>Г. Лодейное Поле, ул. Шмакова, д. 21</t>
  </si>
  <si>
    <t>1a3e1402-5e32-4a04-8bff-40f3fe605462</t>
  </si>
  <si>
    <t>Г. Лодейное Поле, ш. Ленинградское, д. 46</t>
  </si>
  <si>
    <t>3424e7fa-9746-424f-b5b9-e5fd2af9a25e</t>
  </si>
  <si>
    <t>Г. Лодейное Поле, ш. Ленинградское, д. 73</t>
  </si>
  <si>
    <t>5e883724-8ecb-4755-9655-ed8e77c7c5bc</t>
  </si>
  <si>
    <t>Г. Лодейное Поле, ш. Ленинградское, д. 73а</t>
  </si>
  <si>
    <t>397174d6-fb43-44e5-926c-ee16ca6ba4fa</t>
  </si>
  <si>
    <t>Г. Лодейное Поле, ш. Ленинградское, д. 75</t>
  </si>
  <si>
    <t>d6e91314-2f2d-436e-98de-57246ba93473</t>
  </si>
  <si>
    <t>Дер. Шамокша, д. 1</t>
  </si>
  <si>
    <t>f0ce5399-9d99-409a-af15-56abef296f0b</t>
  </si>
  <si>
    <t>Дер. Шамокша, д. 2</t>
  </si>
  <si>
    <t>f538e419-d62d-4a32-a555-4e9379ad3929</t>
  </si>
  <si>
    <t>Дер. Шамокша, д. 3</t>
  </si>
  <si>
    <t>61b6dd48-224d-4d71-9375-5748fb593176</t>
  </si>
  <si>
    <t>Дер. Шамокша, д. 4</t>
  </si>
  <si>
    <t>7f00aec6-75dc-4b0f-a349-f696358887db</t>
  </si>
  <si>
    <t>Дер. Шамокша, д. 5</t>
  </si>
  <si>
    <t>a8f29322-0ceb-4f81-8389-6cc5e4a58bad</t>
  </si>
  <si>
    <t>Дер. Шамокша, д. 6</t>
  </si>
  <si>
    <t>e93969f7-3521-4f79-877d-2f98dc95b0e3</t>
  </si>
  <si>
    <t>Г.п. Свирьстрой, ул. Ленина, д. 7</t>
  </si>
  <si>
    <t>Муниципальное образование Свирьстройское городское поселение</t>
  </si>
  <si>
    <t>7037e1bf-4709-40b8-a4ef-e69fa1b57166</t>
  </si>
  <si>
    <t>Г.п. Свирьстрой, ул. Парковая, д. 15</t>
  </si>
  <si>
    <t>ba37993a-0da4-4cb9-a974-0ce55845dc45</t>
  </si>
  <si>
    <t>Г.п. Свирьстрой, ул. Парковая, д. 17</t>
  </si>
  <si>
    <t>4f232b28-01ca-40bb-971f-910a331bd326</t>
  </si>
  <si>
    <t>Пос. Янега, ул. Октябрьская, д. 9</t>
  </si>
  <si>
    <t>Муниципальное образование Янегское сельское поселение</t>
  </si>
  <si>
    <t>f5940d44-cd0c-46be-be07-6a0f5abf1d72</t>
  </si>
  <si>
    <t>Дер. Лопухинка, ул. Первомайская, д. 11</t>
  </si>
  <si>
    <t>Ломоносовский муниципальный район</t>
  </si>
  <si>
    <t>Муниципальное образование Лопухинское сельское поселение</t>
  </si>
  <si>
    <t>c8cc49c4-42b4-4df0-9ce1-ae3a315d243c</t>
  </si>
  <si>
    <t>Дер. Низино, ш. Санинское, д. 3</t>
  </si>
  <si>
    <t>Муниципальное образование Низинское сельское поселение</t>
  </si>
  <si>
    <t>57b25b5b-ae36-418e-9552-b8140b01e576</t>
  </si>
  <si>
    <t>Дер. Низино, ш. Санинское, д. 7</t>
  </si>
  <si>
    <t>505c7f2d-06b8-4a5f-b362-8b9f8b96bfb8</t>
  </si>
  <si>
    <t>Дер. Михайловская, д. 1/28</t>
  </si>
  <si>
    <t>Муниципальное образование Ропшинское сельское поселение</t>
  </si>
  <si>
    <t>63bdc343-b0c0-42d7-83b1-58a778f420f3</t>
  </si>
  <si>
    <t>Г.п. Новоселье, д. 13</t>
  </si>
  <si>
    <t>Муниципальное образование Аннинское городское поселение</t>
  </si>
  <si>
    <t>6e5e1f62-2b45-41ac-a229-a3f309583f47</t>
  </si>
  <si>
    <t>Г.п. Новоселье, д. 15</t>
  </si>
  <si>
    <t>da77bb2e-8169-418d-8d85-61bfd4da29c3</t>
  </si>
  <si>
    <t>Г.п. Новоселье, д. 152</t>
  </si>
  <si>
    <t>332e51ff-94ec-476a-aa6c-ae3b52027dd2</t>
  </si>
  <si>
    <t>Г.п. Новоселье, д. 155</t>
  </si>
  <si>
    <t>06684fd2-5cf3-42a2-b42e-7f7f7be5a28a</t>
  </si>
  <si>
    <t>Г.п. Новоселье, д. 160</t>
  </si>
  <si>
    <t>2518671a-551e-45ad-b71b-7d583cfef4fa</t>
  </si>
  <si>
    <t>Г.п. Новоселье, д. 167</t>
  </si>
  <si>
    <t>e8262f92-5c3f-4d2c-829d-8175269c3644</t>
  </si>
  <si>
    <t>Г.п. Новоселье, д. 5</t>
  </si>
  <si>
    <t>91ce0b45-2125-4f50-97fd-81e89f3d760e</t>
  </si>
  <si>
    <t>Дер. Лесопитомник, д. 1</t>
  </si>
  <si>
    <t>cf39c6d2-3337-4752-9f4e-53f4b1816656</t>
  </si>
  <si>
    <t>Пос. Аннино, ул. 10 Пятилетки, д. 1</t>
  </si>
  <si>
    <t>14706b20-5e02-45bb-bc29-7f05d23f81c2</t>
  </si>
  <si>
    <t>Пос. Аннино, ул. 10 Пятилетки, д. 4</t>
  </si>
  <si>
    <t>26e50b75-13f5-434e-abbf-c71f1e538fb4</t>
  </si>
  <si>
    <t>Пос. Аннино, ул. Центральная, д. 1</t>
  </si>
  <si>
    <t>c03e47de-957e-41bb-9d5c-ae7a691c5062</t>
  </si>
  <si>
    <t>Пос. Аннино, ул. Центральная, д. 2</t>
  </si>
  <si>
    <t>a7bbaa30-6262-4e61-9bec-770a384e2f8e</t>
  </si>
  <si>
    <t>Пос. Аннино, ул. Центральная, д. 3</t>
  </si>
  <si>
    <t>a88ce472-7b39-482c-b1fb-4d222008f656</t>
  </si>
  <si>
    <t>Пос. Аннино, ул. Центральная, д. 4</t>
  </si>
  <si>
    <t>40c413ab-9347-405d-bc3d-be4cd30a3804</t>
  </si>
  <si>
    <t>Пос. Аннино, ул. Центральная, д. 5</t>
  </si>
  <si>
    <t>1f01b4e0-b9d8-450d-bdae-8820b5c6a667</t>
  </si>
  <si>
    <t>Пос. Аннино, ул. Центральная, д. 6</t>
  </si>
  <si>
    <t>4bee7f12-7a18-4298-bbb5-6ec914a99a21</t>
  </si>
  <si>
    <t>Пгт. Большая Ижора, ул. Луговая, д. 27</t>
  </si>
  <si>
    <t>Муниципальное образование Большеижорское городское поселение</t>
  </si>
  <si>
    <t>0fa5306e-872a-4dbd-9b1e-971f925ae281</t>
  </si>
  <si>
    <t>Пгт. Большая Ижора, ш. Приморское, д. 66а</t>
  </si>
  <si>
    <t>74b0a81d-9708-4318-b4bf-89d653c1da03</t>
  </si>
  <si>
    <t>Пгт. Большая Ижора, ш. Приморское, д. 66б</t>
  </si>
  <si>
    <t>b458f4eb-de5c-479d-9a4f-e9435be923d2</t>
  </si>
  <si>
    <t>Пгт. Большая Ижора, ш. Приморское, д. 68</t>
  </si>
  <si>
    <t>d4e1cce9-25bf-49ad-925f-56a08a71f34c</t>
  </si>
  <si>
    <t>Пгт. Большая Ижора, ш. Приморское, д. 70</t>
  </si>
  <si>
    <t>4b432ff6-df75-4b14-b437-caf818b196d3</t>
  </si>
  <si>
    <t>Пгт. Большая Ижора, ш. Приморское, д. 72</t>
  </si>
  <si>
    <t>3154bd8f-9dcb-4d79-bf05-abc959909e2c</t>
  </si>
  <si>
    <t>Пгт. Большая Ижора, ш. Приморское, д. 74</t>
  </si>
  <si>
    <t>e84be862-274a-438c-88b7-5c6dbcf60533</t>
  </si>
  <si>
    <t>Пгт. Большая Ижора, ш. Приморское, д. 76</t>
  </si>
  <si>
    <t>5d319c9c-fe8e-451a-9dc7-235bd8ff904c</t>
  </si>
  <si>
    <t>Г.п. Виллози, д. 14</t>
  </si>
  <si>
    <t>Муниципальное образование Виллозское городское поселение</t>
  </si>
  <si>
    <t>ab153c0d-adbd-49b3-9851-d4c5b4cc68b0</t>
  </si>
  <si>
    <t>Г.п. Виллози, д. 5</t>
  </si>
  <si>
    <t>7445d70a-48be-4756-88cb-61054fc2b669</t>
  </si>
  <si>
    <t>Дер. Малое Карлино, д. 10</t>
  </si>
  <si>
    <t>49631549-c11e-4419-a75d-509bf9b0407c</t>
  </si>
  <si>
    <t>Дер. Малое Карлино, д. 12</t>
  </si>
  <si>
    <t>694995e8-85b1-4f26-8bf1-1095abc7448b</t>
  </si>
  <si>
    <t>Дер. Малое Карлино, д. 19а</t>
  </si>
  <si>
    <t>ddb167c3-73bb-4273-a263-ec8dfc1174e2</t>
  </si>
  <si>
    <t>Дер. Малое Карлино, д. 20</t>
  </si>
  <si>
    <t>162b5241-a4e1-4245-adf1-5c720b54aa51</t>
  </si>
  <si>
    <t>Дер. Горбунки, д. 1</t>
  </si>
  <si>
    <t>Муниципальное образование Горбунковское сельское поселение</t>
  </si>
  <si>
    <t>16eeb18f-1a3a-4706-9774-2d531f431b38</t>
  </si>
  <si>
    <t>Дер. Горбунки, д. 10</t>
  </si>
  <si>
    <t>62336565-afd1-45ba-8830-c0799efb6c65</t>
  </si>
  <si>
    <t>Дер. Горбунки, д. 12</t>
  </si>
  <si>
    <t>a62d698c-79d3-4bd9-9297-de94369fbe97</t>
  </si>
  <si>
    <t>Дер. Горбунки, д. 14, кор. 1</t>
  </si>
  <si>
    <t>409e3f40-e74b-43b9-8147-2f2402086b4a</t>
  </si>
  <si>
    <t>Дер. Горбунки, д. 14, кор. 2</t>
  </si>
  <si>
    <t>985bc464-0a25-44ff-acb6-83e3a19ff22f</t>
  </si>
  <si>
    <t>Г. Лодейное Поле, просп. Урицкого, д. 4</t>
  </si>
  <si>
    <t>Дер. Горбунки, д. 14, кор. 3</t>
  </si>
  <si>
    <t>2fef9235-9850-4b8e-ba72-00c186dab434</t>
  </si>
  <si>
    <t>Дер. Горбунки, д. 2</t>
  </si>
  <si>
    <t>a7ed01eb-4db7-4fd7-9b68-0fb3dbd59128</t>
  </si>
  <si>
    <t>Дер. Горбунки, д. 3</t>
  </si>
  <si>
    <t>9956566e-8a1a-486a-bfec-c09e1b557be7</t>
  </si>
  <si>
    <t>Дер. Горбунки, д. 4</t>
  </si>
  <si>
    <t>5450e29d-cb0c-420d-bc38-2e7c95e6afb6</t>
  </si>
  <si>
    <t>Дер. Горбунки, д. 6</t>
  </si>
  <si>
    <t>1a873c6a-534e-49c7-bf12-c67dcbb0786e</t>
  </si>
  <si>
    <t>Дер. Горбунки, д. 7</t>
  </si>
  <si>
    <t>dc1a87b5-ab99-4fa7-9209-cf8ab86c9ae2</t>
  </si>
  <si>
    <t>Дер. Горбунки, д. 8</t>
  </si>
  <si>
    <t>b1dbde69-a1ab-4a04-ae9f-a4c2ad4379f4</t>
  </si>
  <si>
    <t>Дер. Разбегаево, д. 49</t>
  </si>
  <si>
    <t>31f00e9b-20b2-4cf5-b819-7628cae549fa</t>
  </si>
  <si>
    <t>Дер. Разбегаево, д. 51</t>
  </si>
  <si>
    <t>be5c0a0e-2cfd-456e-a5d3-e0295cf60aaa</t>
  </si>
  <si>
    <t>Дер. Разбегаево, д. 53</t>
  </si>
  <si>
    <t>310ee45a-9e57-4c4b-9501-0502df45d073</t>
  </si>
  <si>
    <t>Дер. Разбегаево, д. 55</t>
  </si>
  <si>
    <t>ea854e15-5d7a-4b9f-8838-5747c0c438af</t>
  </si>
  <si>
    <t>Дер. Гостилицы, ул. Комсомольская, д. 5</t>
  </si>
  <si>
    <t>Муниципальное образование Гостилицкое сельское поселение</t>
  </si>
  <si>
    <t>2162c4f0-36cd-4d10-9895-764fccde2aa6</t>
  </si>
  <si>
    <t>Дер. Гостилицы, ул. Комсомольская, д. 8</t>
  </si>
  <si>
    <t>96c1d87f-597f-4cc5-95a4-7e56efe3cd1a</t>
  </si>
  <si>
    <t>Дер. Гостилицы, ул. Центральная, д. 9</t>
  </si>
  <si>
    <t>69da9f6c-b5be-497c-b3bc-376411881743</t>
  </si>
  <si>
    <t>Дер. Гостилицы, ул. Школьная, д. 2</t>
  </si>
  <si>
    <t>125d0f5d-2cd4-46d8-9c52-97d9682fc009</t>
  </si>
  <si>
    <t>Дер. Гостилицы, ул. Школьная, д. 9</t>
  </si>
  <si>
    <t>c55a1c5c-68d0-4927-bc53-bab56b009282</t>
  </si>
  <si>
    <t>Дер. Красный Бор, ул. Советская, д. 15</t>
  </si>
  <si>
    <t>59a35d42-9553-4271-90f7-8f2b4e6119cf</t>
  </si>
  <si>
    <t>Дер. Красный Бор, ул. Советская, д. 17</t>
  </si>
  <si>
    <t>16b5fe5f-7354-447d-a192-6d500fe90f5d</t>
  </si>
  <si>
    <t>Дер. Красный Бор, ул. Советская, д. 19</t>
  </si>
  <si>
    <t>9ac2b525-1c0e-45d2-952a-edc4bf12339c</t>
  </si>
  <si>
    <t>Дер. Витино, д. 1</t>
  </si>
  <si>
    <t>Муниципальное образование Кипенское сельское поселение</t>
  </si>
  <si>
    <t>385493e4-bdb7-4023-8e2c-34477369b402</t>
  </si>
  <si>
    <t>Дер. Витино, д. 3</t>
  </si>
  <si>
    <t>383ae834-8b4e-4d38-a387-ce8d9351edd5</t>
  </si>
  <si>
    <t>Дер. Витино, д. 5</t>
  </si>
  <si>
    <t>167f7015-dbdb-4981-979d-ee6d6c637918</t>
  </si>
  <si>
    <t>Пос. Глухово (Лесопитомник), д. 4</t>
  </si>
  <si>
    <t>50ae6781-2625-45fb-b8fb-4f9baf8a82fb</t>
  </si>
  <si>
    <t>Дер. Келози, д. 2</t>
  </si>
  <si>
    <t>b8a1773e-4bb1-46e6-8762-12b041d06d4a</t>
  </si>
  <si>
    <t>Дер. Келози, д. 3</t>
  </si>
  <si>
    <t>945928da-83da-41fb-85b8-0768aeb52cb8</t>
  </si>
  <si>
    <t>Дер. Келози, д. 4</t>
  </si>
  <si>
    <t>4262e0b8-fe46-4095-90ed-fba6460af62c</t>
  </si>
  <si>
    <t>Дер. Келози, д. 5</t>
  </si>
  <si>
    <t>8131911d-4a0a-4cc6-9737-a51446dd7af3</t>
  </si>
  <si>
    <t>Дер. Келози, д. 6</t>
  </si>
  <si>
    <t>ef4730dd-989e-4105-9a4c-028d1932b316</t>
  </si>
  <si>
    <t>Дер. Келози, д. 7</t>
  </si>
  <si>
    <t>d273e02e-45bb-48e5-a898-9622f3f4a7ca</t>
  </si>
  <si>
    <t>Дер. Кипень, ш. Нарвское, д. 33</t>
  </si>
  <si>
    <t>1aba8d3c-a78a-4779-9e06-835480a72169</t>
  </si>
  <si>
    <t>Дер. Кипень, ш. Нарвское, д. 39</t>
  </si>
  <si>
    <t>5ee071a2-2723-4e5e-bdbf-d73573168957</t>
  </si>
  <si>
    <t>Дер. Кипень, ш. Нарвское, д. 43</t>
  </si>
  <si>
    <t>657d37c8-8d7e-469d-9fda-4933afb28169</t>
  </si>
  <si>
    <t>Дер. Кипень, ш. Ропшинское, д. 19</t>
  </si>
  <si>
    <t>8d851acf-f972-4935-8164-9b297159b97d</t>
  </si>
  <si>
    <t>Дер. Кипень, ш. Ропшинское, д. 78</t>
  </si>
  <si>
    <t>abfde148-1baf-43d8-9816-1813d50e87af</t>
  </si>
  <si>
    <t>Дер. Кипень, ш. Ропшинское, д. 80</t>
  </si>
  <si>
    <t>35fa6826-4cea-49e0-b650-7e880c115c98</t>
  </si>
  <si>
    <t>Дер. Кипень, ш. Ропшинское, д. 86</t>
  </si>
  <si>
    <t>fc617840-0e33-4fdd-8945-4766d29fa506</t>
  </si>
  <si>
    <t>Дер. Кипень, ш. Ропшинское, д. 90</t>
  </si>
  <si>
    <t>5127cffb-5f4b-406d-bdc5-a7d6b87f2f92</t>
  </si>
  <si>
    <t>Дер. Кипень, ш. Ропшинское, д. 94</t>
  </si>
  <si>
    <t>2eaea470-da8d-424c-859b-87688d95c34b</t>
  </si>
  <si>
    <t>Дер. Ломаха, д. 1</t>
  </si>
  <si>
    <t>Муниципальное образование Копорское сельское поселение</t>
  </si>
  <si>
    <t>1dead00b-83ea-4407-b913-e37be9f495b7</t>
  </si>
  <si>
    <t>С. Копорье, д. 1</t>
  </si>
  <si>
    <t>d70e4829-e6d0-4722-ba72-a4d9616e7d4a</t>
  </si>
  <si>
    <t>С. Копорье, д. 13</t>
  </si>
  <si>
    <t>486b1007-dbeb-4d05-b46c-bab525bab11f</t>
  </si>
  <si>
    <t>С. Копорье, д. 2</t>
  </si>
  <si>
    <t>687d8f66-1b3f-4c6d-853f-e453dd02cc58</t>
  </si>
  <si>
    <t>С. Копорье, д. 3</t>
  </si>
  <si>
    <t>ba91f5c4-31e6-4b68-8a34-2ea55bd39870</t>
  </si>
  <si>
    <t>Дер. Лаголово, ул. Садовая, д. 1</t>
  </si>
  <si>
    <t>Муниципальное образование Лаголовское сельское поселение</t>
  </si>
  <si>
    <t>56efcc77-4536-4f8d-9754-b43b18f9b409</t>
  </si>
  <si>
    <t>Дер. Лаголово, ул. Садовая, д. 2</t>
  </si>
  <si>
    <t>e4adf7be-00ac-4def-bb40-05795ec0b9ef</t>
  </si>
  <si>
    <t>Дер. Лаголово, ул. Садовая, д. 3</t>
  </si>
  <si>
    <t>e75bb2a3-8480-4550-80f3-c6c9a09d883b</t>
  </si>
  <si>
    <t>Дер. Лаголово, ул. Садовая, д. 4</t>
  </si>
  <si>
    <t>32ffc8a0-8eeb-41cc-a333-05c16a9ec8bf</t>
  </si>
  <si>
    <t>Дер. Лаголово, ул. Садовая, д. 5</t>
  </si>
  <si>
    <t>34dbd851-ceda-4f23-ac1f-b22b05764dea</t>
  </si>
  <si>
    <t>Дер. Лаголово, ул. Советская, д. 10</t>
  </si>
  <si>
    <t>7cfaa4ca-d6a4-4747-84e6-74ed57a11690</t>
  </si>
  <si>
    <t>Дер. Лаголово, ул. Советская, д. 12</t>
  </si>
  <si>
    <t>87eec6d4-1cab-48a8-90ee-87401e50f445</t>
  </si>
  <si>
    <t>Дер. Лаголово, ул. Советская, д. 3</t>
  </si>
  <si>
    <t>9ecaae31-31db-44c5-af3f-e1939b3e9320</t>
  </si>
  <si>
    <t>Дер. Лаголово, ул. Советская, д. 4</t>
  </si>
  <si>
    <t>b604cc53-6864-45fd-bc19-73cd43036ece</t>
  </si>
  <si>
    <t>Дер. Лаголово, ул. Советская, д. 6</t>
  </si>
  <si>
    <t>835192d7-f38d-4600-afb1-7d60bb5bf0c8</t>
  </si>
  <si>
    <t>Дер. Лаголово, ул. Советская, д. 8</t>
  </si>
  <si>
    <t>868c2b92-6595-4b1d-aa35-7df03292bb22</t>
  </si>
  <si>
    <t>Дер. Гора-Валдай, д. 27</t>
  </si>
  <si>
    <t>Муниципальное образование Лебяженское городское поселение</t>
  </si>
  <si>
    <t>4e832af1-70b8-49b6-8f16-c74b3a40b4e6</t>
  </si>
  <si>
    <t>Дер. Гора-Валдай, д. 59</t>
  </si>
  <si>
    <t>8ff8d554-6fce-4cb5-bc67-8c7562fbd0fc</t>
  </si>
  <si>
    <t>Пос. Лебяжье, ул. Комсомольская, д. 3</t>
  </si>
  <si>
    <t>ce4c6781-b5be-4c3f-8773-7af3ac37eb66</t>
  </si>
  <si>
    <t>Пос. Лебяжье, ул. Комсомольская, д. 7</t>
  </si>
  <si>
    <t>d4d24240-8ed3-4de8-8c64-b39b6e9d1d93</t>
  </si>
  <si>
    <t>Пос. Лебяжье, ул. Пляжная, д. 24</t>
  </si>
  <si>
    <t>689710fc-68e6-4e3b-b28c-d7754f1612d8</t>
  </si>
  <si>
    <t>Пос. Лебяжье, ул. Пляжная, д. 5</t>
  </si>
  <si>
    <t>7e8014f8-7035-47d0-9a45-45dab11fb3ad</t>
  </si>
  <si>
    <t>Пос. Лебяжье, ул. Пляжная, д. 7</t>
  </si>
  <si>
    <t>194fc2d2-1890-462a-9bf4-465f3dfd06de</t>
  </si>
  <si>
    <t>Пос. Лебяжье, ул. Степаняна, д. 8</t>
  </si>
  <si>
    <t>65d09ae5-d0fa-40ad-b7df-fc68992c53b7</t>
  </si>
  <si>
    <t>Пос. Форт-Красная Горка, д. 10а</t>
  </si>
  <si>
    <t>e34b813d-8480-4096-8c11-c435770c98fd</t>
  </si>
  <si>
    <t>Пос. Форт-Красная Горка, д. 1г</t>
  </si>
  <si>
    <t>76fa3d55-0474-4b63-8df4-fc9c32fd3e78</t>
  </si>
  <si>
    <t>Дер. Глобицы, ул. Героев, д. 18а</t>
  </si>
  <si>
    <t>6008a32f-f09c-48b1-91fb-99859c4fee25</t>
  </si>
  <si>
    <t>Дер. Глобицы, ул. Героев, д. 20б</t>
  </si>
  <si>
    <t>e0dd78c4-30e7-4e26-8e6b-f99d201eeb1b</t>
  </si>
  <si>
    <t>Дер. Глобицы, ул. Героев, д. 7</t>
  </si>
  <si>
    <t>2136cd18-eadb-4810-9388-518c284b1aaf</t>
  </si>
  <si>
    <t>Дер. Глобицы, ул. Героев, д. 8</t>
  </si>
  <si>
    <t>b3b0fb66-66d9-4b73-b345-00c3ffabbe68</t>
  </si>
  <si>
    <t>Дер. Горки, д. 10</t>
  </si>
  <si>
    <t>99b55e10-3789-4195-9c7e-f29f0b443575</t>
  </si>
  <si>
    <t>Дер. Горки, д. 12</t>
  </si>
  <si>
    <t>433e55c1-29a2-4618-8ac9-ff2ab14fbf19</t>
  </si>
  <si>
    <t>Дер. Заостровье, д. 4</t>
  </si>
  <si>
    <t>4459c537-6124-460e-bdd4-cd0f96b10b82</t>
  </si>
  <si>
    <t>Дер. Заостровье, д. 6</t>
  </si>
  <si>
    <t>ebf8047f-91c7-4514-bf11-55d2e0971a68</t>
  </si>
  <si>
    <t>Дер. Лопухинка, ул. Мира, д. 13</t>
  </si>
  <si>
    <t>28ee16a9-1490-436f-86f3-dd0fb3aac541</t>
  </si>
  <si>
    <t>Дер. Лопухинка, ул. Мира, д. 5</t>
  </si>
  <si>
    <t>eae8a978-d4ac-4fd7-bd2b-0ab2b672f2ea</t>
  </si>
  <si>
    <t>Дер. Лопухинка, ул. Первомайская, д. 9</t>
  </si>
  <si>
    <t>25ccd8dc-56d4-402e-8443-d020428ec259</t>
  </si>
  <si>
    <t>Дер. Лопухинка, ул. Первомайская, д. 1</t>
  </si>
  <si>
    <t>f3ff940e-9a5d-4450-a1ce-4b01ffdef28d</t>
  </si>
  <si>
    <t>Дер. Лопухинка, ул. Первомайская, д. 3</t>
  </si>
  <si>
    <t>b886e31b-16c6-4c85-82ae-46b9617158a1</t>
  </si>
  <si>
    <t>Дер. Лопухинка, ул. Первомайская, д. 5</t>
  </si>
  <si>
    <t>ce933fb9-42a4-466f-8605-3c9dfcb804cf</t>
  </si>
  <si>
    <t>Дер. Низино, ул. Центральная, д. 3</t>
  </si>
  <si>
    <t>f9a84d73-345d-488b-9470-784c72f9d593</t>
  </si>
  <si>
    <t>Дер. Оржицы, д. 14</t>
  </si>
  <si>
    <t>Муниципальное образование Оржицкое сельское поселение</t>
  </si>
  <si>
    <t>2806766a-dda3-49c9-ac88-811670e165eb</t>
  </si>
  <si>
    <t>Дер. Оржицы, д. 2</t>
  </si>
  <si>
    <t>b3b30418-2274-4ea5-9828-115768f14cb6</t>
  </si>
  <si>
    <t>Дер. Оржицы, д. 24</t>
  </si>
  <si>
    <t>2ca52bda-931c-41bb-a710-9a5033e6d42e</t>
  </si>
  <si>
    <t>Дер. Оржицы, д. 3</t>
  </si>
  <si>
    <t>53487f32-b8e6-4777-86fb-d120cdd39c9c</t>
  </si>
  <si>
    <t>Дер. Пеники, ул. Новая, д. 10</t>
  </si>
  <si>
    <t>Муниципальное образование Пениковское сельское поселение</t>
  </si>
  <si>
    <t>5b641f2d-c8bc-4730-9ee5-c47f9bd33cd6</t>
  </si>
  <si>
    <t>Дер. Пеники, ул. Новая, д. 13</t>
  </si>
  <si>
    <t>6a57e66d-640b-4897-b1e4-87b0aa2bafcc</t>
  </si>
  <si>
    <t>Дер. Пеники, ул. Новая, д. 16</t>
  </si>
  <si>
    <t>e9298fc9-8c47-4501-9c5d-a26375bb70b9</t>
  </si>
  <si>
    <t>Дер. Пеники, ул. Новая, д. 8</t>
  </si>
  <si>
    <t>4a45c35d-d0f0-4bb2-b466-6f895c0b36ad</t>
  </si>
  <si>
    <t>Дер. Пеники, ул. Центральная, д. 36"а"</t>
  </si>
  <si>
    <t>7bdf79ae-73a3-445e-b39d-590815273a8c</t>
  </si>
  <si>
    <t>Дер. Сойкино, ул. Центральная, д. 40</t>
  </si>
  <si>
    <t>f46f1ce4-adad-42f7-858c-8cef48e9e73c</t>
  </si>
  <si>
    <t>Дер. Сойкино, ул. Центральная, д. 42</t>
  </si>
  <si>
    <t>Дер. Таменгонт, ул. 2-й бригады моряков, д. 10</t>
  </si>
  <si>
    <t>05052cde-d31c-4d5b-97b9-3fafe4b3a5ac</t>
  </si>
  <si>
    <t>Дер. Таменгонт, ул. 2-й бригады моряков, д. 11</t>
  </si>
  <si>
    <t>24c9b665-4517-4f8f-85bd-76a81a907e53</t>
  </si>
  <si>
    <t>Дер. Таменгонт, ул. 2-й бригады моряков, д. 12</t>
  </si>
  <si>
    <t>b574a11a-0f04-4cf7-8160-39baa445c033</t>
  </si>
  <si>
    <t>Дер. Таменгонт, ул. Гвардейская, д. 10</t>
  </si>
  <si>
    <t>76a16f8d-35ff-420a-9781-31af90621428</t>
  </si>
  <si>
    <t>Дер. Таменгонт, ул. Гвардейская, д. 11</t>
  </si>
  <si>
    <t>ffce2f32-d55c-40b2-9246-a3e7fb01057a</t>
  </si>
  <si>
    <t>Дер. Таменгонт, ул. Гвардейская, д. 12</t>
  </si>
  <si>
    <t>d8a54482-8759-4781-8648-b0ee540be1df</t>
  </si>
  <si>
    <t>Дер. Яльгелево, д. 21</t>
  </si>
  <si>
    <t>f66244df-fd2b-4850-8260-ec2e5c61b8f1</t>
  </si>
  <si>
    <t>Дер. Яльгелево, д. 22</t>
  </si>
  <si>
    <t>5bf20ec6-e24f-44d4-bd20-76260271ddf4</t>
  </si>
  <si>
    <t>Пос. Ропша, д. 2/40</t>
  </si>
  <si>
    <t>082d9d1f-b242-4889-abbb-d6fc26627fba</t>
  </si>
  <si>
    <t>Пос. Ропша, ш. Стрельнинское, д. 4</t>
  </si>
  <si>
    <t>c596be13-7b0c-4e0f-b6de-b003c95cb191</t>
  </si>
  <si>
    <t>С. Русско-Высоцкое, д. 10</t>
  </si>
  <si>
    <t>Муниципальное образование Русско-Высоцкое сельское поселение</t>
  </si>
  <si>
    <t>64b09370-762e-4b9a-8a2a-e1b1996e8705</t>
  </si>
  <si>
    <t>С. Русско-Высоцкое, д. 11</t>
  </si>
  <si>
    <t>de733c9b-aec4-4d83-98eb-982f51b911b9</t>
  </si>
  <si>
    <t>С. Русско-Высоцкое, д. 12</t>
  </si>
  <si>
    <t>8e8d8052-6dd1-4c77-a260-32ffa6509217</t>
  </si>
  <si>
    <t>С. Русско-Высоцкое, д. 13</t>
  </si>
  <si>
    <t>2ae0ef50-1389-4f79-b9e0-a11759e841c2</t>
  </si>
  <si>
    <t>С. Русско-Высоцкое, д. 25</t>
  </si>
  <si>
    <t>00952d23-013f-477a-8f2a-eaf3c5561fa5</t>
  </si>
  <si>
    <t>С. Русско-Высоцкое, д. 5</t>
  </si>
  <si>
    <t>3aec7dcf-e0a8-4329-b51d-e3fa5b2ce8f0</t>
  </si>
  <si>
    <t>С. Русско-Высоцкое, д. 6</t>
  </si>
  <si>
    <t>0f6243ac-4328-4eda-a27a-01c81adbfbf4</t>
  </si>
  <si>
    <t>С. Русско-Высоцкое, д. 7</t>
  </si>
  <si>
    <t>04497ce6-dc36-471c-99d0-9dafee747aea</t>
  </si>
  <si>
    <t>С. Русско-Высоцкое, д. 8</t>
  </si>
  <si>
    <t>dcddd6eb-3624-431d-8350-e00b2b4804fb</t>
  </si>
  <si>
    <t>С. Русско-Высоцкое, д. 9</t>
  </si>
  <si>
    <t>8286c11e-096c-4e2d-aa14-dc714f4880bd</t>
  </si>
  <si>
    <t>Дер. Ивановское, д. 1</t>
  </si>
  <si>
    <t>Лужский муниципальный район</t>
  </si>
  <si>
    <t>Муниципальное образование Володарское сельское поселение</t>
  </si>
  <si>
    <t>cc80295b-a63d-43e4-b8c2-c08e2c7e20e1</t>
  </si>
  <si>
    <t>Дер. Ивановское, д. 2</t>
  </si>
  <si>
    <t>e4532dd3-2295-420b-b0e5-587c3cae2e0c</t>
  </si>
  <si>
    <t>Дер. Ивановское, д. 3</t>
  </si>
  <si>
    <t>0684aa7c-6926-42ba-96e5-cd0000a66c98</t>
  </si>
  <si>
    <t>Дер. Конезерье, д. 1</t>
  </si>
  <si>
    <t>a7d377d3-3db6-4041-a4fb-109afa8c8f75</t>
  </si>
  <si>
    <t>Дер. Конезерье, д. 2</t>
  </si>
  <si>
    <t>82a7da0e-efa6-44c1-aff6-9c31d41d23bc</t>
  </si>
  <si>
    <t>Пос. Володарское, д. 3</t>
  </si>
  <si>
    <t>501db9bb-7b34-41e6-92a9-812110853c2b</t>
  </si>
  <si>
    <t>Пос. Володарское, д. 4а</t>
  </si>
  <si>
    <t>ff357308-8906-4af3-b37c-14c827d97104</t>
  </si>
  <si>
    <t>Дер. Островно, д. 1</t>
  </si>
  <si>
    <t>Муниципальное образование Волошовское сельское поселение</t>
  </si>
  <si>
    <t>fb7a057f-df02-4c10-aeb0-d86ec167299b</t>
  </si>
  <si>
    <t>43e45dcb-6c0d-4089-818a-da2d0ad612d3</t>
  </si>
  <si>
    <t>Пос. Волошово, ул. Новая, д. 2</t>
  </si>
  <si>
    <t>ccccf796-2e92-4220-b25c-d07d62dbddc8</t>
  </si>
  <si>
    <t>Пос. Волошово, ул. Новая, д. 3</t>
  </si>
  <si>
    <t>432954cb-413c-4822-949c-baf18561edc8</t>
  </si>
  <si>
    <t>Пос. Волошово, ул. Новая, д. 4</t>
  </si>
  <si>
    <t>585f7b0b-1ddf-4b1b-b471-d853d09f589a</t>
  </si>
  <si>
    <t>Пос. Волошово, ул. Новая, д. 5</t>
  </si>
  <si>
    <t>b7573261-88b6-4aa5-8ddc-74493d8d4ecb</t>
  </si>
  <si>
    <t>Пос. Волошово, ул. Новая, д. 6</t>
  </si>
  <si>
    <t>ea20b7cb-4c03-4f95-88e2-61b1c80cdec3</t>
  </si>
  <si>
    <t>Пос. Волошово, ул. Новая, д. 7</t>
  </si>
  <si>
    <t>73fba4b4-5e65-4b92-a3b1-6746e4fb326c</t>
  </si>
  <si>
    <t>Пос. Волошово, ул. Новая, д. 8</t>
  </si>
  <si>
    <t>cf53365c-6d47-478a-9eea-6f267ff99c14</t>
  </si>
  <si>
    <t>Пос. Волошово, ул. Северная, д. 5</t>
  </si>
  <si>
    <t>497b4f27-935b-4152-a801-ef4a5e6a7fa2</t>
  </si>
  <si>
    <t>Пос. Волошово, ул. Школьная, д. 11</t>
  </si>
  <si>
    <t>9c25abc6-3b13-4658-9a8b-fb836a2c11e3</t>
  </si>
  <si>
    <t>Пос. Волошово, ул. Школьная, д. 12</t>
  </si>
  <si>
    <t>91decc14-2ac1-4a2b-b00a-ebb4926ec3a1</t>
  </si>
  <si>
    <t>Пос. Волошово, ул. Школьная, д. 13</t>
  </si>
  <si>
    <t>6d38315e-ff54-4533-93eb-f76c6276810d</t>
  </si>
  <si>
    <t>Пос. Волошово, ул. Школьная, д. 14</t>
  </si>
  <si>
    <t>b79d2b20-1422-4e03-b2ff-9098ec67529b</t>
  </si>
  <si>
    <t>Пос. Волошово, ул. Школьная, д. 17</t>
  </si>
  <si>
    <t>4916ac9a-850b-4b06-8636-9ba72f34c731</t>
  </si>
  <si>
    <t>Пос. Волошово, ул. Школьная, д. 18</t>
  </si>
  <si>
    <t>1be0dbdf-c1e2-4144-a1ef-6d9eefeb67ca</t>
  </si>
  <si>
    <t>Пос. Волошово, ул. Школьная, д. 19</t>
  </si>
  <si>
    <t>50abc643-c3df-43e9-81b4-18099d509501</t>
  </si>
  <si>
    <t>Пос. Волошово, ул. Школьная, д. 20</t>
  </si>
  <si>
    <t>9de686ad-42e1-45ad-b65d-d7bb80bee043</t>
  </si>
  <si>
    <t>Пос. Волошово, ул. Школьная, д. 22</t>
  </si>
  <si>
    <t>f7b5c7cb-82d4-404b-a176-88c67b3965aa</t>
  </si>
  <si>
    <t>Пос. Волошово, ул. Школьная, д. 7</t>
  </si>
  <si>
    <t>bc59d804-326e-4501-a818-71807798daea</t>
  </si>
  <si>
    <t>Пос. Волошово, ул. Школьная, д. 9</t>
  </si>
  <si>
    <t>42465316-f359-4cdf-9aba-d2c1f51c16b6</t>
  </si>
  <si>
    <t>Пос. Волошово, ул. Южная, д. 3</t>
  </si>
  <si>
    <t>6ed71461-490d-4310-82f6-be32e6f6f778</t>
  </si>
  <si>
    <t>Пос. Волошово, ул. Южная, д. 4</t>
  </si>
  <si>
    <t>76aa73c7-51d8-49ee-98c1-cf5646dcc290</t>
  </si>
  <si>
    <t>Пос. Волошово, ул. Южная, д. 5</t>
  </si>
  <si>
    <t>1dff4bc0-924d-4048-913a-5b30503175fc</t>
  </si>
  <si>
    <t>Пос. Волошово, ул. Южная, д. 6</t>
  </si>
  <si>
    <t>c5231b36-1693-47a5-a4d6-1f2a3ae2fd20</t>
  </si>
  <si>
    <t>Пос. Волошово, ул. Южная, д. 7</t>
  </si>
  <si>
    <t>8e7a3221-88a5-4c06-83f7-2d0da608f555</t>
  </si>
  <si>
    <t>Пос. Волошово, ул. Южная, д. 8</t>
  </si>
  <si>
    <t>38c29f59-e4ff-4aac-8bd0-71f91ada165b</t>
  </si>
  <si>
    <t>Дер. Бор, ул. Новая, д. 1</t>
  </si>
  <si>
    <t>Муниципальное образование Дзержинское сельское поселение</t>
  </si>
  <si>
    <t>2459762c-c48f-483f-8efd-a7e76d10dc30</t>
  </si>
  <si>
    <t>Дер. Бор, ул. Новая, д. 2</t>
  </si>
  <si>
    <t>27e62cdf-cb2b-4bc9-b43d-f89235e93bb1</t>
  </si>
  <si>
    <t>Дер. Бор, ул. Новая, д. 3</t>
  </si>
  <si>
    <t>90cea901-d572-4799-93ef-bd978cff7f12</t>
  </si>
  <si>
    <t>Дер. Заозерье, пер. Полевой, д. 1</t>
  </si>
  <si>
    <t>e9b2b34b-6988-49fd-9a17-32cd2ac17124</t>
  </si>
  <si>
    <t>Дер. Торошковичи, ул. Козлова, д. 13</t>
  </si>
  <si>
    <t>a0631632-3383-4b58-ac50-b3a02e6c65a0</t>
  </si>
  <si>
    <t>Дер. Торошковичи, ул. Козлова, д. 91</t>
  </si>
  <si>
    <t>4ce002db-f9bf-45cb-8700-0c9bff5e7da5</t>
  </si>
  <si>
    <t>Дер. Торошковичи, ул. Новая, д. 1</t>
  </si>
  <si>
    <t>4c163cf5-17e6-4ca1-b25a-366df3a3e7b4</t>
  </si>
  <si>
    <t>Дер. Торошковичи, ул. Новая, д. 2</t>
  </si>
  <si>
    <t>6672baab-986d-43c6-a54f-d12aebdf2107</t>
  </si>
  <si>
    <t>Дер. Торошковичи, ул. Новая, д. 6</t>
  </si>
  <si>
    <t>4cc935fd-4265-4a3c-a165-7861a340d6c2</t>
  </si>
  <si>
    <t>Пос. Дзержинского, ул. Лужская, д. 3</t>
  </si>
  <si>
    <t>db6ca68d-7797-4ad9-bb05-7784643a2e9b</t>
  </si>
  <si>
    <t>Дер. Гостилицы, ул. Школьная, д. 12</t>
  </si>
  <si>
    <t>Пос. Дзержинского, ул. Лужская, д. 4</t>
  </si>
  <si>
    <t>3c401e25-4cb4-44d5-923b-d77f79627d81</t>
  </si>
  <si>
    <t>Пос. Дзержинского, ул. Лужская, д. 6</t>
  </si>
  <si>
    <t>7de1f002-1aa1-412e-9473-8db5c9894067</t>
  </si>
  <si>
    <t>Пос. Дзержинского, ул. Лужская, д. 7</t>
  </si>
  <si>
    <t>3dbc3a6c-97c4-41d1-b39b-5a0a86fd09b2</t>
  </si>
  <si>
    <t>Пос. Дзержинского, ул. Новая, д. 4</t>
  </si>
  <si>
    <t>808f0d91-a121-4482-90e3-edfedf28e437</t>
  </si>
  <si>
    <t>Пос. Дзержинского, ул. Новая, д. 6</t>
  </si>
  <si>
    <t>a1708419-a9e3-483d-88ab-8054486f39e5</t>
  </si>
  <si>
    <t>Пос. Дзержинского, ул. Парковая, д. 7</t>
  </si>
  <si>
    <t>d816fee4-11cc-48c8-8aa7-b882c8feaff0</t>
  </si>
  <si>
    <t>Пос. Дзержинского, ул. Центральная, д. 10</t>
  </si>
  <si>
    <t>8cea8c24-f343-4600-91af-37fd8795dced</t>
  </si>
  <si>
    <t>Пос. Дзержинского, ул. Центральная, д. 3</t>
  </si>
  <si>
    <t>d9410f77-ad22-404b-9a50-d0bea7647cc8</t>
  </si>
  <si>
    <t>Пос. Дзержинского, ул. Центральная, д. 8</t>
  </si>
  <si>
    <t>26a63381-7673-423a-84ee-9e5c5854f400</t>
  </si>
  <si>
    <t>Пос. Дзержинского, ул. Школьная, д. 2</t>
  </si>
  <si>
    <t>dcf2a1d0-938c-47a0-8cc9-d8e5d091bc48</t>
  </si>
  <si>
    <t>Пос. Дом отдыха «Луга», д. 1</t>
  </si>
  <si>
    <t>Муниципальное образование Заклинское сельское поселение</t>
  </si>
  <si>
    <t>c50cc2d2-be60-4154-8836-3afd39e96097</t>
  </si>
  <si>
    <t>Пос. Дом отдыха «Луга», д. 2</t>
  </si>
  <si>
    <t>411691d9-5e5d-4d03-937f-efca8388b3c8</t>
  </si>
  <si>
    <t>Дер. Заклинье, ул. Новая, д. 2</t>
  </si>
  <si>
    <t>61cd6cbc-7bc9-46fb-af72-58c4c16501d7</t>
  </si>
  <si>
    <t>Дер. Заклинье, ул. Новая, д. 4</t>
  </si>
  <si>
    <t>42216634-6f9b-4256-8941-dd193e377d60</t>
  </si>
  <si>
    <t>Дер. Заклинье, ул. Новая, д. 8</t>
  </si>
  <si>
    <t>c4bf66fb-6305-4ee6-963b-c097fc84a33d</t>
  </si>
  <si>
    <t>Дер. Каменка, микрорайон Центральный, д. 1</t>
  </si>
  <si>
    <t>c6f6f3a4-7ddd-47cf-8ebd-97bdedf902cb</t>
  </si>
  <si>
    <t>Дер. Каменка, микрорайон Центральный, д. 2</t>
  </si>
  <si>
    <t>ea8f48ed-265c-402f-a357-2a6da9ef8850</t>
  </si>
  <si>
    <t>Дер. Раковно, ул. Центральная, д. 1</t>
  </si>
  <si>
    <t>2e1aa49d-9f0f-43dd-9ae1-8f6bba91f8da</t>
  </si>
  <si>
    <t>Дер. Раковно, ул. Центральная, д. 2</t>
  </si>
  <si>
    <t>ce9bda9c-97a0-4c9f-8391-4772561c8f64</t>
  </si>
  <si>
    <t>Дер. Сырец, ул. Садовая, д. 1</t>
  </si>
  <si>
    <t>c8cfb5e6-b8fd-489b-989d-b42b697e242c</t>
  </si>
  <si>
    <t>Дер. Турово, д. 1</t>
  </si>
  <si>
    <t>33b47f6c-5df0-4f5f-be44-ababea0317e9</t>
  </si>
  <si>
    <t>Г. Луга, мкр. Городок, д. 5/26</t>
  </si>
  <si>
    <t>Муниципальное образование Лужское городское поселение</t>
  </si>
  <si>
    <t>eea9e2e9-b6ed-4994-abc7-35f9aa76a93e</t>
  </si>
  <si>
    <t>Г. Луга, мкр. Городок, д. 5/228</t>
  </si>
  <si>
    <t>21ce194d-bc81-4e1f-b523-b3a5d5c8527d</t>
  </si>
  <si>
    <t>Г. Луга, мкр. Городок, д. 5/23</t>
  </si>
  <si>
    <t>8a6af13c-a102-4ddf-a122-522a8ce912b2</t>
  </si>
  <si>
    <t>Г. Луга, мкр. Городок, д. 5/24</t>
  </si>
  <si>
    <t>7a253ca3-9a56-4ecc-b0b5-617bad577547</t>
  </si>
  <si>
    <t>Г. Луга, мкр. Городок, д. 5/268</t>
  </si>
  <si>
    <t>0aaa9151-44ef-481e-b831-9c724e717f7b</t>
  </si>
  <si>
    <t>Г. Луга, мкр. Городок, д. 5/269</t>
  </si>
  <si>
    <t>045d3193-3c29-48bc-8c59-2c1a6b6949ef</t>
  </si>
  <si>
    <t>Г. Луга, мкр. Городок, д. 5/27</t>
  </si>
  <si>
    <t>d4c607fa-6cd5-44aa-b7f1-68322d0a9807</t>
  </si>
  <si>
    <t>Г. Луга, мкр. Городок, д. 5/270</t>
  </si>
  <si>
    <t>9165dbd6-f4d1-4ef0-8286-31cf5b244048</t>
  </si>
  <si>
    <t>Г. Луга, мкр. Городок, д. 5/272</t>
  </si>
  <si>
    <t>ac6a82b5-1333-4629-aed4-c3e8341f1399</t>
  </si>
  <si>
    <t>Г. Луга, мкр. Городок, д. 5/289</t>
  </si>
  <si>
    <t>18735279-2592-40b9-a00c-30343efe91d0</t>
  </si>
  <si>
    <t>Г. Луга, пер. Советский, д. 10</t>
  </si>
  <si>
    <t>c7229abe-4010-4fd6-b727-e2ab3a3e8359</t>
  </si>
  <si>
    <t>Г. Луга, пер. Советский, д. 2</t>
  </si>
  <si>
    <t>cbbbbfa0-3b43-400e-abb0-30fc6f01ea0e</t>
  </si>
  <si>
    <t>Г. Луга, пер. Советский, д. 4</t>
  </si>
  <si>
    <t>4c7b02ec-c188-4c7f-a21e-32f8d498e74d</t>
  </si>
  <si>
    <t>Г. Луга, просп. Володарского, д. 11</t>
  </si>
  <si>
    <t>27e339fd-6d9b-408a-8039-28aa192baf5e</t>
  </si>
  <si>
    <t>Г. Луга, просп. Володарского, д. 13б</t>
  </si>
  <si>
    <t>e9ac2f4a-a5c2-4f2d-9890-7e92dcd0017a</t>
  </si>
  <si>
    <t>Г. Луга, просп. Володарского, д. 16</t>
  </si>
  <si>
    <t>be20a024-8d57-41dc-ab3c-32eba08e6e4f</t>
  </si>
  <si>
    <t>Г. Луга, просп. Володарского, д. 20</t>
  </si>
  <si>
    <t>c6f40111-4b8b-4314-889f-32ed42e7add5</t>
  </si>
  <si>
    <t>Г. Луга, просп. Володарского, д. 24</t>
  </si>
  <si>
    <t>c8fed194-34fe-4991-9e8c-35c3486e24b0</t>
  </si>
  <si>
    <t>Г. Луга, просп. Володарского, д. 26</t>
  </si>
  <si>
    <t>b9509495-ba60-4de1-838b-c6e15912e591</t>
  </si>
  <si>
    <t>Г. Луга, просп. Володарского, д. 28</t>
  </si>
  <si>
    <t>67dda953-d89e-4883-aaae-b6d78a6841c5</t>
  </si>
  <si>
    <t>Г. Луга, просп. Володарского, д. 36</t>
  </si>
  <si>
    <t>0bbc0c9f-8cdc-4bbf-a4be-32e8bf691588</t>
  </si>
  <si>
    <t>Г. Луга, просп. Володарского, д. 40</t>
  </si>
  <si>
    <t>3408b831-0a23-4c57-94d8-48e518784c74</t>
  </si>
  <si>
    <t>Г. Луга, просп. Володарского, д. 42</t>
  </si>
  <si>
    <t>a1b99ac1-61bd-4028-9415-79a422bcc9f6</t>
  </si>
  <si>
    <t>Г. Луга, просп. Володарского, д. 46/15</t>
  </si>
  <si>
    <t>8ab0202e-278b-46ed-bec4-e43a90f77e13</t>
  </si>
  <si>
    <t>Г. Луга, просп. Володарского, д. 52/3</t>
  </si>
  <si>
    <t>d9ef9f3c-6fda-473c-a47a-e48bf8af8316</t>
  </si>
  <si>
    <t>Г. Луга, просп. Володарского, д. 6</t>
  </si>
  <si>
    <t>dfde5fd5-af90-4d1e-9231-1aa8064ba718</t>
  </si>
  <si>
    <t>Г. Луга, просп. Володарского, д. 7</t>
  </si>
  <si>
    <t>8af641da-5f38-44e9-82ba-bbafd372c473</t>
  </si>
  <si>
    <t>Г. Луга, просп. Володарского, д. 8</t>
  </si>
  <si>
    <t>f58d21af-fb2d-4e40-86f9-bd350233deb0</t>
  </si>
  <si>
    <t>Г. Луга, просп. Кирова, д. 13</t>
  </si>
  <si>
    <t>b478776a-1b2c-43a9-86b6-6e7cdfbe886a</t>
  </si>
  <si>
    <t>Г. Луга, просп. Кирова, д. 19</t>
  </si>
  <si>
    <t>e2d24845-f3f6-49d7-bc44-22c92a10db8e</t>
  </si>
  <si>
    <t>Г. Луга, просп. Кирова, д. 22</t>
  </si>
  <si>
    <t>1e833979-42a5-4fe5-96e2-528a36a11975</t>
  </si>
  <si>
    <t>Г. Луга, просп. Кирова, д. 23</t>
  </si>
  <si>
    <t>f6419f13-c8ef-44ee-9c55-dc33cda6713c</t>
  </si>
  <si>
    <t>Г. Луга, просп. Кирова, д. 28</t>
  </si>
  <si>
    <t>ac1c6273-c824-4be7-a871-99c77a223315</t>
  </si>
  <si>
    <t>Г. Луга, просп. Кирова, д. 31</t>
  </si>
  <si>
    <t>393b6db8-2f7f-49b7-bd1c-9e6860317d7e</t>
  </si>
  <si>
    <t>Г. Луга, просп. Кирова, д. 37</t>
  </si>
  <si>
    <t>e5425ab3-b800-4db5-90d6-8147f57efd0b</t>
  </si>
  <si>
    <t>Г. Луга, просп. Кирова, д. 43</t>
  </si>
  <si>
    <t>5dfc400f-fea6-49e3-8f59-773e78d2e1e6</t>
  </si>
  <si>
    <t>Г. Луга, просп. Кирова, д. 46</t>
  </si>
  <si>
    <t>d024fae2-170a-4c0b-b5df-ba3112f66bb8</t>
  </si>
  <si>
    <t>Г. Луга, просп. Кирова, д. 48</t>
  </si>
  <si>
    <t>31183d51-9009-4bbf-9c84-d1d7f545ba48</t>
  </si>
  <si>
    <t>Г. Луга, просп. Кирова, д. 65</t>
  </si>
  <si>
    <t>848a7acf-8caa-49ad-8ec7-15b4a1c320e8</t>
  </si>
  <si>
    <t>Г. Луга, просп. Кирова, д. 68</t>
  </si>
  <si>
    <t>5f2cd2d1-a428-4c0d-a005-5f1de9e63e9d</t>
  </si>
  <si>
    <t>Г. Луга, просп. Кирова, д. 68, корп. 1</t>
  </si>
  <si>
    <t>d48bca9c-57d6-4ee1-b23b-97541a55561c</t>
  </si>
  <si>
    <t>Г. Луга, просп. Кирова, д. 70</t>
  </si>
  <si>
    <t>da286836-22af-4a07-a4b4-aa74e9047ceb</t>
  </si>
  <si>
    <t>Г. Луга, просп. Кирова, д. 72</t>
  </si>
  <si>
    <t>347b7e4d-090b-4ecd-a621-048ab420ac01</t>
  </si>
  <si>
    <t>Г. Луга, просп. Кирова, д. 77</t>
  </si>
  <si>
    <t>f9dd541b-5c15-4d27-8b45-f057a404b684</t>
  </si>
  <si>
    <t>Г. Луга, просп. Кирова, д. 81</t>
  </si>
  <si>
    <t>50bee533-feaa-4014-81c8-69865a5dd853</t>
  </si>
  <si>
    <t>Г. Луга, просп. Кирова, д. 85</t>
  </si>
  <si>
    <t>c0a548f9-2751-4b66-be59-fd77d36a153a</t>
  </si>
  <si>
    <t>Г. Луга, просп. Кирова, д. 87</t>
  </si>
  <si>
    <t>eb21b1b6-15ee-46d3-a18a-84e7ae13fcf1</t>
  </si>
  <si>
    <t>Г. Луга, просп. Кирова, д. 89</t>
  </si>
  <si>
    <t>aa5d8281-202f-47c8-87c9-4b5e220f9b99</t>
  </si>
  <si>
    <t>Г. Луга, просп. Кирова, д. 9</t>
  </si>
  <si>
    <t>f499d504-8fa6-4f07-8263-4ff4dee5dd39</t>
  </si>
  <si>
    <t>Г. Луга, просп. Кирова, д. 93</t>
  </si>
  <si>
    <t>644dcb40-ecc3-4fb3-b4ce-d82d0eeeadc0</t>
  </si>
  <si>
    <t>Г. Луга, просп. Урицкого, д. 101</t>
  </si>
  <si>
    <t>04f07558-24bb-46f0-88a8-3192ea4bc1dc</t>
  </si>
  <si>
    <t>Г. Луга, просп. Урицкого, д. 2/30</t>
  </si>
  <si>
    <t>86142fa6-d4a4-4d6a-9f5d-aefa0b53f6ac</t>
  </si>
  <si>
    <t>Г. Луга, просп. Урицкого, д. 58</t>
  </si>
  <si>
    <t>31fc3182-8c1b-45cd-9097-eef710fb12eb</t>
  </si>
  <si>
    <t>Г. Луга, просп. Урицкого, д. 61/28</t>
  </si>
  <si>
    <t>45c32c89-c2bc-4635-8237-9a76cd8c3f16</t>
  </si>
  <si>
    <t>Г. Луга, просп. Урицкого, д. 62</t>
  </si>
  <si>
    <t>0d23364f-1a4e-4efc-b625-5071647918ef</t>
  </si>
  <si>
    <t>Г. Луга, просп. Урицкого, д. 64</t>
  </si>
  <si>
    <t>6affebea-0b56-4c8a-879f-52f1b6021289</t>
  </si>
  <si>
    <t>Г. Луга, просп. Урицкого, д. 65/8</t>
  </si>
  <si>
    <t>0b367a81-f619-4e6b-affa-8188abaa3c64</t>
  </si>
  <si>
    <t>Г. Луга, просп. Урицкого, д. 66</t>
  </si>
  <si>
    <t>000b6653-38cf-4d1e-9317-dc1a9eb5999a</t>
  </si>
  <si>
    <t>Г. Луга, просп. Урицкого, д. 67</t>
  </si>
  <si>
    <t>fe26a837-7ead-4af1-8510-a4d59df4b8d0</t>
  </si>
  <si>
    <t>Г. Луга, просп. Урицкого, д. 70</t>
  </si>
  <si>
    <t>9926c9f9-baed-44eb-b121-cbc970e5f34c</t>
  </si>
  <si>
    <t>Г. Луга, просп. Урицкого, д. 72</t>
  </si>
  <si>
    <t>603c2dcb-e617-451e-9b57-6bdfc2eebe39</t>
  </si>
  <si>
    <t>Г. Луга, просп. Урицкого, д. 74</t>
  </si>
  <si>
    <t>10e4e4c1-58df-4476-b7c0-99758529fb06</t>
  </si>
  <si>
    <t>Г. Луга, просп. Урицкого, д. 99</t>
  </si>
  <si>
    <t>768dab7a-82be-4554-8928-82558f71a857</t>
  </si>
  <si>
    <t>Г. Луга, ул. Виктора Пислегина, д. 35</t>
  </si>
  <si>
    <t>1d49c11e-c49c-41b8-b59d-e160e90e99e4</t>
  </si>
  <si>
    <t>Г. Луга, ул. Дзержинского, д. 13</t>
  </si>
  <si>
    <t>9cc1db39-90bd-45d9-ac08-0e9feab393f9</t>
  </si>
  <si>
    <t>Г. Луга, ул. Киевская, д. 53</t>
  </si>
  <si>
    <t>8764ffb8-c017-4f25-b2ec-c443d4b90394</t>
  </si>
  <si>
    <t>Г. Луга, ул. Киевская, д. 74</t>
  </si>
  <si>
    <t>fed4c236-9dfc-4e1d-9af6-8439052a765b</t>
  </si>
  <si>
    <t>Г. Луга, ул. Кингисеппа, д. 1</t>
  </si>
  <si>
    <t>05e3890e-0000-4cec-bc35-ed0a2cb49eb6</t>
  </si>
  <si>
    <t>Г. Луга, ул. Кингисеппа, д. 12</t>
  </si>
  <si>
    <t>c2111c46-1798-4b14-9ba2-bf890ec873ff</t>
  </si>
  <si>
    <t>Г. Луга, ул. Красной Артиллерии, д. 26</t>
  </si>
  <si>
    <t>4940a3da-e091-4b01-9f79-444262574ad2</t>
  </si>
  <si>
    <t>Г. Луга, ул. Красной Артиллерии, д. 3</t>
  </si>
  <si>
    <t>97838359-971f-47e7-b679-8c19ed47b71c</t>
  </si>
  <si>
    <t>Г. Луга, ул. Красной Артиллерии, д. 32</t>
  </si>
  <si>
    <t>ef425fb1-b9e2-40b7-8fd8-1c29adef663c</t>
  </si>
  <si>
    <t>Г. Луга, ул. Красной Артиллерии, д. 36</t>
  </si>
  <si>
    <t>b7768a73-d83a-4e38-a772-fcf2cd6af9f9</t>
  </si>
  <si>
    <t>Г. Луга, ул. Красной Артиллерии, д. 5/10</t>
  </si>
  <si>
    <t>b3a8dca0-6cef-4093-b83b-44bd8d00caae</t>
  </si>
  <si>
    <t>Г. Луга, ул. Красной Артиллерии, д. 7/18</t>
  </si>
  <si>
    <t>13c7e7cc-104c-48eb-ad07-7c83a0c48999</t>
  </si>
  <si>
    <t>С. Русско-Высоцкое, д. 24</t>
  </si>
  <si>
    <t>Г. Луга, ул. Ленинградское, д. 9а</t>
  </si>
  <si>
    <t>25eae428-0240-4a04-864b-f0371d81a6d6</t>
  </si>
  <si>
    <t>Г. Луга, ул. Миккели, д. 1, кор. 1</t>
  </si>
  <si>
    <t>0cb1de4a-eed5-48fb-9eee-dcf3e380031b</t>
  </si>
  <si>
    <t>С. Русско-Высоцкое, д. 26</t>
  </si>
  <si>
    <t>Г. Луга, ул. Миккели, д. 1, кор. 2</t>
  </si>
  <si>
    <t>f9641c36-27aa-4a07-b690-93e3bb74037f</t>
  </si>
  <si>
    <t>С. Русско-Высоцкое, д. 28</t>
  </si>
  <si>
    <t>Г. Луга, ул. Миккели, д. 1, кор. 3</t>
  </si>
  <si>
    <t>d2352815-29d5-4d18-91b4-ba0a20a54a90</t>
  </si>
  <si>
    <t>Г. Луга, ул. Миккели, д. 11</t>
  </si>
  <si>
    <t>b9f03c0c-295e-4c3f-888d-0b8523614a26</t>
  </si>
  <si>
    <t>Г. Луга, ул. Нижегородская, д. 128</t>
  </si>
  <si>
    <t>b01820bf-62b0-4b8f-ad11-f87830955314</t>
  </si>
  <si>
    <t>Г. Луга, ул. Нижегородская, д. 165</t>
  </si>
  <si>
    <t>03a8d90c-1c7f-4626-8555-80ca61b40014</t>
  </si>
  <si>
    <t>Г. Луга, ул. Партизанская, д. 9а</t>
  </si>
  <si>
    <t>b3435b9b-9930-4069-a7fb-e48bfce8f19f</t>
  </si>
  <si>
    <t>Г. Луга, ул. Виктора Пислегина, д. 39</t>
  </si>
  <si>
    <t>415f5d47-d477-4028-838c-b63b819daf2f</t>
  </si>
  <si>
    <t>Г. Луга, ул. Победы, д. 17</t>
  </si>
  <si>
    <t>2c2766d1-c992-4e70-881c-ebf9fc36fc0b</t>
  </si>
  <si>
    <t>Г. Луга, ул. Победы, д. 18</t>
  </si>
  <si>
    <t>adce162a-52bc-40be-85a6-585b99634cc8</t>
  </si>
  <si>
    <t>Г. Луга, ул. Победы, д. 19</t>
  </si>
  <si>
    <t>bcb772c6-083d-451a-add6-5db62a95cd8a</t>
  </si>
  <si>
    <t>Г. Луга, ул. Победы, д. 2а</t>
  </si>
  <si>
    <t>360bf1ed-1542-4a90-9d56-23c5da59c2e3</t>
  </si>
  <si>
    <t>Г. Луга, ул. Победы, д. 4</t>
  </si>
  <si>
    <t>5789a7bd-75b6-49b1-ab39-cf114060e15a</t>
  </si>
  <si>
    <t>Г. Луга, ул. Победы, д. 7</t>
  </si>
  <si>
    <t>5ca47d58-afda-4ee8-8e72-bfea1845ee37</t>
  </si>
  <si>
    <t>Г. Луга, ул. Победы, д. 8</t>
  </si>
  <si>
    <t>688c2a31-4c2b-43c1-8610-10409cf33544</t>
  </si>
  <si>
    <t>Г. Луга, ул. Средняя Заречная, д. 94/1</t>
  </si>
  <si>
    <t>227f3795-91b0-4587-8ac6-936b42a167fd</t>
  </si>
  <si>
    <t>Г. Луга, ул. Средняя Заречная, д. 96</t>
  </si>
  <si>
    <t>cbd34d09-4e0f-4388-bb67-6d90e09f8450</t>
  </si>
  <si>
    <t>Г. Луга, ул. Тоси Петровой, д. 9</t>
  </si>
  <si>
    <t>16e637b1-1164-4ff7-9f48-710c0da0a004</t>
  </si>
  <si>
    <t>Г. Луга, ул. А. Яковлева, д. 11</t>
  </si>
  <si>
    <t>c17e8a23-2d3c-4dcd-b327-224095df70a0</t>
  </si>
  <si>
    <t>Г. Луга, ул. А. Яковлева, д. 7/55</t>
  </si>
  <si>
    <t>d847afaa-4e3b-4f89-9452-dee9724a1ff6</t>
  </si>
  <si>
    <t>Г. Луга, ул. Мелиораторов, д. 11</t>
  </si>
  <si>
    <t>6eb9580d-e1ff-44f7-8585-eb52530d98ac</t>
  </si>
  <si>
    <t>Г. Луга, ул. Мелиораторов, д. 13</t>
  </si>
  <si>
    <t>4a4cad68-c6a3-4f8b-85dc-84f3374e87a0</t>
  </si>
  <si>
    <t>Г. Луга, ул. Мелиораторов, д. 2</t>
  </si>
  <si>
    <t>fe8a8353-bd27-4ce1-8e3f-3fa37d0f6599</t>
  </si>
  <si>
    <t>Г. Луга, ул. Мелиораторов, д. 6</t>
  </si>
  <si>
    <t>2cafa3b2-9a8d-4c8c-81c9-025ed2205085</t>
  </si>
  <si>
    <t>Г. Луга, ул. Мелиораторов, д. 7</t>
  </si>
  <si>
    <t>ceebd7db-358e-495d-8848-0751fbf90ab5</t>
  </si>
  <si>
    <t>Г. Луга, тер. Луга-3, д. 3/123</t>
  </si>
  <si>
    <t>32026a51-70de-475f-b45c-8d568201412d</t>
  </si>
  <si>
    <t>Г. Луга, тер. Луга-3, д. 3/136</t>
  </si>
  <si>
    <t>314149a7-93e6-4319-b7b1-0e9b4ba4949a</t>
  </si>
  <si>
    <t>Г. Луга, тер. Луга-3, д. 3/33</t>
  </si>
  <si>
    <t>4bc29eea-e5da-46ed-acda-7910e5499614</t>
  </si>
  <si>
    <t>Г. Луга, тер. Луга-3, д. 3/35</t>
  </si>
  <si>
    <t>f79fca5d-ad23-4eaa-aee1-30a197b05dbf</t>
  </si>
  <si>
    <t>Г. Луга, тер. Луга-3, д. 3/40</t>
  </si>
  <si>
    <t>9a23bcde-1981-4c04-b772-a10b3c7dc42c</t>
  </si>
  <si>
    <t>Г. Луга, тер. Луга-3, д. 3/42</t>
  </si>
  <si>
    <t>c0309749-cb79-462c-b8ce-d4ded0c756f2</t>
  </si>
  <si>
    <t>Г. Луга, тер. Луга-3, д. 3/44</t>
  </si>
  <si>
    <t>989b48aa-ae89-4e72-84d0-857b4300949c</t>
  </si>
  <si>
    <t>Г. Луга, тер. Луга-3, д. 3/45</t>
  </si>
  <si>
    <t>d6b313a5-48d3-456d-92e0-b4755d63ac59</t>
  </si>
  <si>
    <t>Г. Луга, тер. Луга-3, д. 4/7</t>
  </si>
  <si>
    <t>645336d8-1dcf-4066-bab8-5bc8bb0f2f61</t>
  </si>
  <si>
    <t>Г. Луга, тер. Луга-3, д. 4/8</t>
  </si>
  <si>
    <t>c5926c38-c4c6-4ca1-92f2-6358c40461bf</t>
  </si>
  <si>
    <t>Г. Луга, тер. Луга-3, д. 8/12</t>
  </si>
  <si>
    <t>d64826c3-4d92-4117-9bd3-9b525b585592</t>
  </si>
  <si>
    <t>Г. Луга, тер. Луга-3, д. 8/47</t>
  </si>
  <si>
    <t>29cb2527-4517-4b65-b845-6798b58a1cbd</t>
  </si>
  <si>
    <t>Дер. Пехенец, ул. Молодежная, д. 1</t>
  </si>
  <si>
    <t>Муниципальное образование Мшинское сельское поселение</t>
  </si>
  <si>
    <t>945be06b-aa2e-4cb4-8087-9b7516b752f9</t>
  </si>
  <si>
    <t>Дер. Пехенец, ул. Молодежная, д. 3</t>
  </si>
  <si>
    <t>70010aaa-4097-4ece-a800-d486b0e9150a</t>
  </si>
  <si>
    <t>Дер. Пехенец, ул. Пионерская, д. 24</t>
  </si>
  <si>
    <t>0216c306-b67b-4b8b-8a69-c825da34e3c6</t>
  </si>
  <si>
    <t>Дер. Пехенец, ул. Пионерская, д. 26</t>
  </si>
  <si>
    <t>2727b3d7-0cd9-4ace-9291-9e0e01224963</t>
  </si>
  <si>
    <t>Дер. Пехенец, ул. Пионерская, д. 28</t>
  </si>
  <si>
    <t>706257c9-8de6-475c-a410-ee2946cc1617</t>
  </si>
  <si>
    <t>Дер. Пехенец, ул. Пионерская, д. 30</t>
  </si>
  <si>
    <t>80eb11a8-4a70-4e6c-ba97-dd78aecd5a6b</t>
  </si>
  <si>
    <t>Пос. Красный Маяк, д. 14а</t>
  </si>
  <si>
    <t>4a9c6f69-0930-42af-a5cb-e6c7be3e3023</t>
  </si>
  <si>
    <t>Пос. Красный Маяк, д. 14б</t>
  </si>
  <si>
    <t>cd20fb1e-81c7-44c0-a3ee-b833444f589b</t>
  </si>
  <si>
    <t>Пос. Красный Маяк, д. 14в</t>
  </si>
  <si>
    <t>318ad62a-9dae-4608-9632-4cbf4bc6c635</t>
  </si>
  <si>
    <t>Пос. Красный Маяк, д. 5</t>
  </si>
  <si>
    <t>bc7bfae5-75ae-49d0-8677-5a77a4a3826e</t>
  </si>
  <si>
    <t>Дер. Сокольники, ул. Лужская, д. 1</t>
  </si>
  <si>
    <t>Муниципальное образование Оредежское сельское поселение</t>
  </si>
  <si>
    <t>9cc04140-6fb5-442a-9634-26c072602e6e</t>
  </si>
  <si>
    <t>Дер. Сокольники, ул. Лужская, д. 3</t>
  </si>
  <si>
    <t>b1b924f1-c4fc-44a6-8d43-afc7f1d4b3ea</t>
  </si>
  <si>
    <t>Пос. Оредеж, ул. Железнодорожная, д. 1</t>
  </si>
  <si>
    <t>3ee9e3cd-1757-468d-8e1f-7b768f32dabe</t>
  </si>
  <si>
    <t>Пос. Оредеж, ул. Железнодорожная, д. 2</t>
  </si>
  <si>
    <t>d28fe0da-a6eb-4b08-a0b8-e7fa4f3a0b85</t>
  </si>
  <si>
    <t>Пос. Оредеж, ул. Железнодорожная, д. 3</t>
  </si>
  <si>
    <t>498d8505-587a-4a63-bec8-8fa08d13c79c</t>
  </si>
  <si>
    <t>Пос. Оредеж, ул. Карла Маркса, д. 10</t>
  </si>
  <si>
    <t>e5646982-cb83-4f47-8a8b-e382fb0cfff4</t>
  </si>
  <si>
    <t>Пос. Оредеж, ул. Карла Маркса, д. 12</t>
  </si>
  <si>
    <t>d163b4d5-a23f-47cf-b374-2999ab3446fb</t>
  </si>
  <si>
    <t>Пос. Оредеж, ул. Карла Маркса, д. 9</t>
  </si>
  <si>
    <t>78b1295f-2728-49d5-8f35-0d87fec9a1b9</t>
  </si>
  <si>
    <t>Пос. Оредеж, ул. Комсомола, д. 4</t>
  </si>
  <si>
    <t>a15dcbf0-cdb8-4a34-a08c-ecc053fc4322</t>
  </si>
  <si>
    <t>Пос. Оредеж, ул. Ленина, д. 10</t>
  </si>
  <si>
    <t>82728d4f-6555-4a31-aa5f-290019dfaec9</t>
  </si>
  <si>
    <t>Пос. Оредеж, ул. Ленина, д. 12</t>
  </si>
  <si>
    <t>25d9b592-35cc-433c-adfa-1c20e69ef141</t>
  </si>
  <si>
    <t>Пос. Оредеж, ул. Ленина, д. 12а</t>
  </si>
  <si>
    <t>db130881-a25b-4616-b557-402a213bbacb</t>
  </si>
  <si>
    <t>Пос. Оредеж, ул. Ленина, д. 3а</t>
  </si>
  <si>
    <t>370743ec-8142-4ca8-ada8-50e75cf50a59</t>
  </si>
  <si>
    <t>Пос. Оредеж, ул. Лермонтова, д. 10</t>
  </si>
  <si>
    <t>80e9a35b-40af-426b-9cb6-5725ec6f9ec9</t>
  </si>
  <si>
    <t>Пос. Оредеж, ул. Некрасова, д. 18</t>
  </si>
  <si>
    <t>5f83a5b4-ee22-436f-a415-5a82029ca7e1</t>
  </si>
  <si>
    <t>Пос. Оредеж, ул. Энгельса, д. 15</t>
  </si>
  <si>
    <t>2c2120d9-91fb-4013-b407-245f4e97098d</t>
  </si>
  <si>
    <t>Пос. Оредеж, ул. Южная, д. 1а</t>
  </si>
  <si>
    <t>7077d250-659f-448d-8778-6fba6bf6de35</t>
  </si>
  <si>
    <t>Дер. Рель, д. 1</t>
  </si>
  <si>
    <t>Муниципальное образование Осьминское сельское поселение</t>
  </si>
  <si>
    <t>982f5b4e-7c79-4c5e-94e3-3c9f5ec64078</t>
  </si>
  <si>
    <t>Дер. Рель, д. 3</t>
  </si>
  <si>
    <t>206e8831-a085-40bf-be81-401b6ecde014</t>
  </si>
  <si>
    <t>Пос. Осьмино, ул. Ленина, д. 3</t>
  </si>
  <si>
    <t>d1fc9b7c-73f2-40e2-a8e1-636ea2435744</t>
  </si>
  <si>
    <t>Пос. Осьмино, ул. Ленина, д. 5</t>
  </si>
  <si>
    <t>bc255ca5-ce0a-4839-abf5-d2ea06c2fdf8</t>
  </si>
  <si>
    <t>Пос. Осьмино, ул. Ленина, д. 53</t>
  </si>
  <si>
    <t>2fe67cf3-b1ee-4fa1-ac1e-a0e90261fc57</t>
  </si>
  <si>
    <t>Дер. Старая Середка, д. 7</t>
  </si>
  <si>
    <t>Пос. Осьмино, ул. Ленина, д. 55</t>
  </si>
  <si>
    <t>e9f6f98b-7245-4aaa-9e98-c012e979f736</t>
  </si>
  <si>
    <t>Пос. Осьмино, ул. Ленина, д. 61</t>
  </si>
  <si>
    <t>1080f300-6b1b-42eb-817c-d26b82c15acb</t>
  </si>
  <si>
    <t>Пос. Осьмино, ул. Советская, д. 24а</t>
  </si>
  <si>
    <t>2c3cbdb8-278d-40b8-b899-42cec9f83ebb</t>
  </si>
  <si>
    <t>Дер. Ретюнь, ул. Центральная, д. 1</t>
  </si>
  <si>
    <t>Муниципальное образование Ретюнское сельское поселение</t>
  </si>
  <si>
    <t>a4bc304f-a8c6-470d-a81d-77cdec448f13</t>
  </si>
  <si>
    <t>Дер. Ретюнь, ул. Центральная, д. 2</t>
  </si>
  <si>
    <t>d6a4c2a7-1900-4c32-8ddb-1b87855368a9</t>
  </si>
  <si>
    <t>Дер. Ретюнь, ул. Центральная, д. 3</t>
  </si>
  <si>
    <t>54a0f264-b83c-45e0-9359-c7f63a5d8aeb</t>
  </si>
  <si>
    <t>Дер. Ретюнь, ул. Центральная, д. 4</t>
  </si>
  <si>
    <t>6a79552f-da8d-41d9-9ee7-0244031d0fd2</t>
  </si>
  <si>
    <t>Пос. Серебрянский, ул. Лужская, д. 4</t>
  </si>
  <si>
    <t>Муниципальное образование Серебрянское сельское поселение</t>
  </si>
  <si>
    <t>da08fdf5-328e-4057-9e54-46ab755c97c5</t>
  </si>
  <si>
    <t>Муниципальное образование Скребловское сельское поселение</t>
  </si>
  <si>
    <t>Дер. Наволок, д. 12</t>
  </si>
  <si>
    <t>947402d2-cc33-4497-ad18-4fa7454ebbf1</t>
  </si>
  <si>
    <t>Дер. Наволок, д. 7</t>
  </si>
  <si>
    <t>b58e4836-835c-4d94-8af8-6f5505bd82dd</t>
  </si>
  <si>
    <t>Пос. Межозерный, д. 6</t>
  </si>
  <si>
    <t>a63dbdeb-ad82-41a5-b392-2e524e3b8763</t>
  </si>
  <si>
    <t>Пос. Скреблово, д. 10</t>
  </si>
  <si>
    <t>64cf5829-3976-4c50-8c9a-476d62a1c18e</t>
  </si>
  <si>
    <t>Пос. Скреблово, д. 35</t>
  </si>
  <si>
    <t>7ab156c3-1ba6-4cdc-b38e-8e1268193c84</t>
  </si>
  <si>
    <t>Пос. Скреблово, д. 37</t>
  </si>
  <si>
    <t>5ac7e0ca-a91d-4e5f-81a0-2b46e416a120</t>
  </si>
  <si>
    <t>Пос. Скреблово, д. 38</t>
  </si>
  <si>
    <t>8f03d151-ab64-4896-8036-0b1bd24ea388</t>
  </si>
  <si>
    <t>Пос. Скреблово, д. 4</t>
  </si>
  <si>
    <t>01d472a8-3131-472b-a8fb-0fec4c0c272d</t>
  </si>
  <si>
    <t>Пос. Скреблово, д. 7</t>
  </si>
  <si>
    <t>f401be6d-ae02-47ea-bfc5-92cfaba3fe18</t>
  </si>
  <si>
    <t>Пос. Тесово-4, ул. Гагарина, д. 3/2</t>
  </si>
  <si>
    <t>30b67c22-cb71-4496-9036-3a17eb0d7e8b</t>
  </si>
  <si>
    <t>Пос. Тесово-4, ул. Гагарина, д. 7/2</t>
  </si>
  <si>
    <t>0867dcf5-8a45-4dae-8429-972f819e6c68</t>
  </si>
  <si>
    <t>Пос. Тесово-4, ул. Гагарина, д. 9</t>
  </si>
  <si>
    <t>7eb3d076-c3b9-4967-a73e-5950822c0184</t>
  </si>
  <si>
    <t>249352ab-226b-42f6-9f3e-a277253311c3</t>
  </si>
  <si>
    <t>Пос. Тесово-4, ул. Советская, д. 5</t>
  </si>
  <si>
    <t>746fae9c-96e9-41bb-b44d-a22a3320632a</t>
  </si>
  <si>
    <t>Дер. Новые Крупели, территория 131 км, д. 62</t>
  </si>
  <si>
    <t>Муниципальное образование Толмачевское городское поселение</t>
  </si>
  <si>
    <t>f024d773-1d11-439e-a740-7d52e7ee2a1d</t>
  </si>
  <si>
    <t>Г.п. Толмачёво, пер. Новый, д. 5</t>
  </si>
  <si>
    <t>572ab542-6297-4552-8ab1-7506e506a9df</t>
  </si>
  <si>
    <t>Г.п. Толмачёво, пер. Новый, д. 7</t>
  </si>
  <si>
    <t>69a072c8-c4df-438c-a3fb-aaf5c3f3c9b9</t>
  </si>
  <si>
    <t>Г.п. Толмачёво, ул. Железнодорожная, д. 3</t>
  </si>
  <si>
    <t>7d9afcdd-156d-4e85-8dcd-fe4750012dd3</t>
  </si>
  <si>
    <t>Г.п. Толмачёво, ул. Молодежная, д. 1</t>
  </si>
  <si>
    <t>9f7cacd4-2909-4b9d-bee7-33d88c108aa2</t>
  </si>
  <si>
    <t>Г.п. Толмачёво, ул. Молодежная, д. 3</t>
  </si>
  <si>
    <t>74564b3c-9ee1-4115-a029-4cc120521251</t>
  </si>
  <si>
    <t>Г.п. Толмачёво, ул. Молодежная, д. 6</t>
  </si>
  <si>
    <t>e093f64d-030f-49da-a551-8e8a84ee435f</t>
  </si>
  <si>
    <t>Г.п. Толмачёво, ул. Прохорова, д. 33</t>
  </si>
  <si>
    <t>0b21b5f4-5ddb-44da-920c-ccd71d227281</t>
  </si>
  <si>
    <t>Г.п. Толмачёво, ул. Прохорова, д. 35</t>
  </si>
  <si>
    <t>4ec11d21-48ee-42a6-b5cc-bb6d1167ccf3</t>
  </si>
  <si>
    <t>Г.п. Толмачёво, ул. Прохорова, д. 37</t>
  </si>
  <si>
    <t>ba4cceb2-3c43-4449-8e3f-9299e82dd506</t>
  </si>
  <si>
    <t>Г.п. Толмачёво, ул. Толмачёва, д. 25</t>
  </si>
  <si>
    <t>19db11b1-30d4-4a8c-9790-f4254a2753d0</t>
  </si>
  <si>
    <t>Г.п. Толмачёво, ул. Толмачёва, д. 29</t>
  </si>
  <si>
    <t>00426018-48b3-476e-bf3a-6a861fc2461a</t>
  </si>
  <si>
    <t>Г.п. Толмачёво, ул. Толмачёва, д. 31</t>
  </si>
  <si>
    <t>d984cfd2-c789-41b1-a15c-d996a378314c</t>
  </si>
  <si>
    <t>Г.п. Толмачёво, ул. Толмачёва, д. 35</t>
  </si>
  <si>
    <t>894d88ae-3779-445f-8af1-524c43ee4d6e</t>
  </si>
  <si>
    <t>Дер. Долговка, ул. Ленина, д. 23</t>
  </si>
  <si>
    <t>98508176-b23e-424c-ae79-e1864fe66574</t>
  </si>
  <si>
    <t>Дер. Жельцы, д. 9</t>
  </si>
  <si>
    <t>35a69944-99f4-402b-b210-4e689dd05a61</t>
  </si>
  <si>
    <t>Д/о Живой Ручей п., 1</t>
  </si>
  <si>
    <t>1b8d0a9e-e44a-4bcd-bd05-b832136d7867</t>
  </si>
  <si>
    <t>Пос. Торковичи, ул. 1 Железнодорожная, д. 7а</t>
  </si>
  <si>
    <t>Муниципальное образование Торковичское сельское поселение</t>
  </si>
  <si>
    <t>39517380-8e0c-4d3f-a17c-e704a5653488</t>
  </si>
  <si>
    <t>Пос. Торковичи, ул. Торговая, д. 13</t>
  </si>
  <si>
    <t>d8c9de37-6645-4f2f-b3b7-39bc0ebb74ba</t>
  </si>
  <si>
    <t>Г. Луга, просп. Кирова, д. 79 а</t>
  </si>
  <si>
    <t>Пос. Торковичи, ул. Торговая, д. 18</t>
  </si>
  <si>
    <t>8d267fd2-e374-4973-a1a2-336192e91ad8</t>
  </si>
  <si>
    <t>Пос. Торковичи, ул. Торговая, д. 20</t>
  </si>
  <si>
    <t>f540ffc5-50c6-4cf5-8706-2261557d63f7</t>
  </si>
  <si>
    <t>Дер. Савлово, ул. Центральная, д. 1</t>
  </si>
  <si>
    <t>Муниципальное образование Ям-Тесовское сельское поселение</t>
  </si>
  <si>
    <t>794eb598-6a09-4ee2-b66d-2c62a81a9252</t>
  </si>
  <si>
    <t>Дер. Савлово, ул. Центральная, д. 2</t>
  </si>
  <si>
    <t>0bf608d0-51ea-495b-93dc-db62ae3aacae</t>
  </si>
  <si>
    <t>Дер. Ям-Тесово, ул. Центральная, д. 1</t>
  </si>
  <si>
    <t>b7c7dec3-97d8-4715-aede-9508741be6c6</t>
  </si>
  <si>
    <t>Дер. Ям-Тесово, ул. Центральная, д. 10</t>
  </si>
  <si>
    <t>2f1f9d67-4dc4-4776-b97e-ae3118a55c5b</t>
  </si>
  <si>
    <t>Дер. Ям-Тесово, ул. Центральная, д. 2</t>
  </si>
  <si>
    <t>cd1adf1f-872f-4b76-bef7-9bbabc8770a2</t>
  </si>
  <si>
    <t>Дер. Ям-Тесово, ул. Центральная, д. 3</t>
  </si>
  <si>
    <t>f056108c-5ef8-4b09-b4c4-3f09cd4bad5c</t>
  </si>
  <si>
    <t>Дер. Ям-Тесово, ул. Центральная, д. 4</t>
  </si>
  <si>
    <t>c1627be5-6856-4ccc-90aa-ed828704a300</t>
  </si>
  <si>
    <t>Дер. Ям-Тесово, ул. Центральная, д. 5</t>
  </si>
  <si>
    <t>bac41cbe-d915-4c59-92fb-48d8cdb97e32</t>
  </si>
  <si>
    <t>Дер. Ям-Тесово, ул. Центральная, д. 6</t>
  </si>
  <si>
    <t>0b644716-5bf7-49ca-a01d-dd20f2f092c9</t>
  </si>
  <si>
    <t>Дер. Ям-Тесово, ул. Центральная, д. 7</t>
  </si>
  <si>
    <t>b7c163ca-4365-49a5-8ded-c029f61d95e8</t>
  </si>
  <si>
    <t>Дер. Ям-Тесово, ул. Центральная, д. 8</t>
  </si>
  <si>
    <t>75f20e25-c9d0-48e5-af44-805ff323bc26</t>
  </si>
  <si>
    <t>Дер. Ям-Тесово, ул. Центральная, д. 9</t>
  </si>
  <si>
    <t>7a6ab115-d196-4f67-8d25-64fea3944d12</t>
  </si>
  <si>
    <t>Пос. Приозерный, ул. Центральная, д. 3</t>
  </si>
  <si>
    <t>2c7b526d-8180-46ad-88e7-793e277e2e1b</t>
  </si>
  <si>
    <t>Пос. Приозерный, ул. Центральная, д. 4</t>
  </si>
  <si>
    <t>1ca830a8-a584-4d5e-b0a5-db893764aa05</t>
  </si>
  <si>
    <t>Пос. Приозерный, ул. Центральная, д. 5</t>
  </si>
  <si>
    <t>d95738aa-9dd9-4fc4-8b5c-e78b2da0d91c</t>
  </si>
  <si>
    <t>Пос. Приозерный, ул. Центральная, д. 6</t>
  </si>
  <si>
    <t>d4d82349-0404-4d22-a272-cb813898cdc7</t>
  </si>
  <si>
    <t>Пос. Приозерный, ул. Центральная, д. 7</t>
  </si>
  <si>
    <t>b4db4a28-0e42-4ea1-91af-bcb1800b3680</t>
  </si>
  <si>
    <t>Г.п. Важины, ул. Осташева, д. 14</t>
  </si>
  <si>
    <t>Подпорожский муниципальный район</t>
  </si>
  <si>
    <t>Муниципальное образование Важинское городское поселение</t>
  </si>
  <si>
    <t>6fe722b0-f2b7-46c5-b415-8b36820621e5</t>
  </si>
  <si>
    <t>Г. Луга, просп. Урицкого, д. 92/9</t>
  </si>
  <si>
    <t>Г.п. Важины, ул. Осташева, д. 7</t>
  </si>
  <si>
    <t>9a537b5d-6a98-4d21-a054-aeaeb95a4cdf</t>
  </si>
  <si>
    <t>Г.п. Важины, ул. Школьная, д. 1</t>
  </si>
  <si>
    <t>2b1441e7-de13-4a4f-86a2-37b255e7612b</t>
  </si>
  <si>
    <t>Г.п. Важины, ул. Школьная, д. 2</t>
  </si>
  <si>
    <t>79e77e08-0fbc-48d5-ba29-fcacdabd9132</t>
  </si>
  <si>
    <t>Г.п. Важины, ул. Школьная, д. 3</t>
  </si>
  <si>
    <t>cdaab69c-1c46-4922-b887-515baf8a9b26</t>
  </si>
  <si>
    <t>Г.п. Важины, ул. Школьная, д. 4</t>
  </si>
  <si>
    <t>d41bd3df-5923-4f63-89d2-606d6411e831</t>
  </si>
  <si>
    <t>Г.п. Важины, ул. Школьная, д. 5</t>
  </si>
  <si>
    <t>95280cc7-9522-409c-a1c8-6679bb77c079</t>
  </si>
  <si>
    <t>Г.п. Важины, ул. Школьная, д. 7а</t>
  </si>
  <si>
    <t>734e9db5-63f1-40bc-9017-c2bc011d4f0a</t>
  </si>
  <si>
    <t>С. Винницы, ул. Комсомольская, д. 4</t>
  </si>
  <si>
    <t>Муниципальное образование Винницкое сельское поселение</t>
  </si>
  <si>
    <t>cbfbdd02-c35d-4f1e-aee2-c8c8bae1605c</t>
  </si>
  <si>
    <t>С. Винницы, ул. Лесная, д. 12</t>
  </si>
  <si>
    <t>ab80dda0-d871-4b73-891c-7e1b63011c35</t>
  </si>
  <si>
    <t>С. Винницы, ул. Советская, д. 96</t>
  </si>
  <si>
    <t>684a27d5-9101-476f-926d-1c3bf323bb27</t>
  </si>
  <si>
    <t>Г.п. Вознесенье, ул. Горная, д. 20</t>
  </si>
  <si>
    <t>Муниципальное образование Вознесенское городское поселение</t>
  </si>
  <si>
    <t>b2c0adb8-46ec-4c65-b2ce-8220ff5f833d</t>
  </si>
  <si>
    <t>Г. Никольский, ул. Новая, д. 2</t>
  </si>
  <si>
    <t>Муниципальное образование Никольское городское поселение</t>
  </si>
  <si>
    <t>e789bec6-5aab-43e8-be54-800add26f284</t>
  </si>
  <si>
    <t>Г. Никольский, ул. Новая, д. 4</t>
  </si>
  <si>
    <t>3fe6dcff-8e6f-4f7c-989a-6bd266bd0fdc</t>
  </si>
  <si>
    <t>Г. Никольский, ул. Новая, д. 5</t>
  </si>
  <si>
    <t>ba33f149-8c63-4a20-b85e-9a64687109ac</t>
  </si>
  <si>
    <t>Г. Никольский, ул. Новая, д. 7</t>
  </si>
  <si>
    <t>67d61497-4862-48f0-b5a5-04ebc718afec</t>
  </si>
  <si>
    <t>Г. Подпорожье, просп. Ленина, д. 13а</t>
  </si>
  <si>
    <t>Муниципальное образование Подпорожское городское поселение</t>
  </si>
  <si>
    <t>c9313c96-2c83-4f36-b117-56bcf92a4f7e</t>
  </si>
  <si>
    <t>Г. Подпорожье, просп. Ленина, д. 14</t>
  </si>
  <si>
    <t>1bd10dcf-87fc-44a3-b0cc-d126f93fd8eb</t>
  </si>
  <si>
    <t>Г. Подпорожье, просп. Механический, д. 36</t>
  </si>
  <si>
    <t>bb2c8e80-4ec0-48a4-a003-20e9fb64bc2f</t>
  </si>
  <si>
    <t>Г. Подпорожье, ул. Комсомольская, д. 15а</t>
  </si>
  <si>
    <t>61f688d8-3e9a-4c19-841b-9e502f5cd2e1</t>
  </si>
  <si>
    <t>Г. Подпорожье, ул. Комсомольская, д. 6а</t>
  </si>
  <si>
    <t>3a6a13c2-a18a-4d45-a18c-45bfa20cc7ae</t>
  </si>
  <si>
    <t>Г. Подпорожье, ул. Комсомольская, д. 7</t>
  </si>
  <si>
    <t>1f311f82-4701-4681-923f-99a15fba3c5c</t>
  </si>
  <si>
    <t>Г. Подпорожье, ул. Красноармейская, д. 13</t>
  </si>
  <si>
    <t>95cb9787-c767-48a6-a2f8-be62a422707d</t>
  </si>
  <si>
    <t>Г. Подпорожье, ул. Красноармейская, д. 14</t>
  </si>
  <si>
    <t>ee302688-2c7d-4bed-b27c-294f07576fc5</t>
  </si>
  <si>
    <t>Г. Подпорожье, ул. Свирская, д. 27</t>
  </si>
  <si>
    <t>ea45e119-9753-48f6-b26a-af76584c9ba4</t>
  </si>
  <si>
    <t>Г. Подпорожье, ул. Свирская, д. 62</t>
  </si>
  <si>
    <t>45f02fc9-f31a-4093-9ef9-87a8114004e7</t>
  </si>
  <si>
    <t>Г. Подпорожье, ул. Свирская, д. 82</t>
  </si>
  <si>
    <t>2714bfb6-24d1-4ff1-affe-c23579f36015</t>
  </si>
  <si>
    <t>Пос. Владимировка, ул. Ладожская, д. 2</t>
  </si>
  <si>
    <t>Приозерский муниципальный район</t>
  </si>
  <si>
    <t>Муниципальное образование Громовское сельское поселение</t>
  </si>
  <si>
    <t>96ef00b0-df9f-419c-b74e-4d64bcbece5c</t>
  </si>
  <si>
    <t>Пос. Громово, ул. Центральная, д. 1</t>
  </si>
  <si>
    <t>467b966b-1ec6-42fb-9d49-0a051d3d244a</t>
  </si>
  <si>
    <t>Пос. Громово, ул. Центральная, д. 7</t>
  </si>
  <si>
    <t>0987e6e5-0ade-41e4-b28f-87f2c0338dba</t>
  </si>
  <si>
    <t>Пос. Громово, ул. Центральная, д. 8</t>
  </si>
  <si>
    <t>17bb4af6-1d23-4f40-8b31-50de76491cb8</t>
  </si>
  <si>
    <t>Пос. станция Громово, ул. Строителей, д. 1</t>
  </si>
  <si>
    <t>fda455f3-7025-4971-87ba-dfa220521f81</t>
  </si>
  <si>
    <t>Пос. станция Громово, ул. Строителей, д. 2</t>
  </si>
  <si>
    <t>6a3ff961-50b7-45a5-9aa0-67fa412d55f5</t>
  </si>
  <si>
    <t>Пос. станция Громово, ул. Строителей, д. 3</t>
  </si>
  <si>
    <t>28a76120-7772-4f9a-93bc-84b16ec77f84</t>
  </si>
  <si>
    <t>Пос. Запорожское, ул. Ленинградская, д. 1</t>
  </si>
  <si>
    <t>Муниципальное образование Запорожское сельское поселение</t>
  </si>
  <si>
    <t>5b481a22-6225-4c45-9d0f-21fa842d6f46</t>
  </si>
  <si>
    <t>Пос. Запорожское, ул. Советская, д. 3</t>
  </si>
  <si>
    <t>1da0e95d-222b-4560-bc47-f42c4151aa89</t>
  </si>
  <si>
    <t>Пос. Пятиречье, ул. Сосновая, д. 2</t>
  </si>
  <si>
    <t>697498f1-4881-40e8-adf0-16559588dc17</t>
  </si>
  <si>
    <t>Дер. Красноозерное, ул. Школьная, д. 2</t>
  </si>
  <si>
    <t>Муниципальное образование Красноозерное сельское поселение</t>
  </si>
  <si>
    <t>fa085a2e-87f7-46bb-a38d-e276ad356e65</t>
  </si>
  <si>
    <t>Дер. Красноозерное, ул. Школьная, д. 3</t>
  </si>
  <si>
    <t>43acb141-3110-4a93-a97b-2df3b4aa928f</t>
  </si>
  <si>
    <t>Дер. Красноозерное, ул. Школьная, д. 4</t>
  </si>
  <si>
    <t>255fdc7f-3cb6-482f-9e79-3f475ac7a8e8</t>
  </si>
  <si>
    <t>Г.п. Кузнечное, ул. Молодежная, д. 3</t>
  </si>
  <si>
    <t>Муниципальное образование Кузнечнинское городское поселение</t>
  </si>
  <si>
    <t>766befd5-6044-41ae-929f-acdbb3ae5fda</t>
  </si>
  <si>
    <t>Г.п. Кузнечное, ул. Молодежная, д. 5</t>
  </si>
  <si>
    <t>4fcc7421-7cf1-4a7c-be7f-c8bbdad73050</t>
  </si>
  <si>
    <t>Г.п. Кузнечное, ул. Молодежная, д. 6</t>
  </si>
  <si>
    <t>4ec1e710-04f7-4fd8-a513-76ecaa424b1a</t>
  </si>
  <si>
    <t>Г.п. Кузнечное, ул. Молодежная, д. 7</t>
  </si>
  <si>
    <t>cad1958c-8fd8-4a9d-bbbf-7aa7fbddaac8</t>
  </si>
  <si>
    <t>Г.п. Кузнечное, ул. Молодежная, д. 8</t>
  </si>
  <si>
    <t>4d3f661c-882a-477a-ab8f-8bba2c7097ba</t>
  </si>
  <si>
    <t>Г.п. Кузнечное, ул. Молодежная, д. 9</t>
  </si>
  <si>
    <t>e4714e86-e62f-4d59-aa17-2f2ca4d591b9</t>
  </si>
  <si>
    <t>Г.п. Кузнечное, ул. Пионерская, д. 12</t>
  </si>
  <si>
    <t>ce2ecf38-4121-4a8e-85c1-0dffde4ddcad</t>
  </si>
  <si>
    <t>Г.п. Кузнечное, ул. Пионерская, д. 14</t>
  </si>
  <si>
    <t>401c61f4-e187-4435-867b-185658befe2d</t>
  </si>
  <si>
    <t>Г.п. Кузнечное, ул. Привокзальная, д. 7</t>
  </si>
  <si>
    <t>8e376d1a-1461-4faf-be50-a8291c772e66</t>
  </si>
  <si>
    <t>Г.п. Кузнечное, ул. Привокзальная, д. 8</t>
  </si>
  <si>
    <t>e0a20e99-9e4a-42b6-80d8-1c8636ea9576</t>
  </si>
  <si>
    <t>Г.п. Кузнечное, ул. Приозерское шоссе, д. 16</t>
  </si>
  <si>
    <t>e96dfb9d-78bc-4386-a066-a8a96a01867f</t>
  </si>
  <si>
    <t>Г.п. Кузнечное, ул. Приозерское шоссе, д. 18</t>
  </si>
  <si>
    <t>065f1bd0-a481-4774-8374-28cb68f1c005</t>
  </si>
  <si>
    <t>Г.п. Кузнечное, ул. Садовая, д. 3</t>
  </si>
  <si>
    <t>e07ef73c-09c0-479f-a708-dbe0835e6570</t>
  </si>
  <si>
    <t>Г.п. Кузнечное, ул. Центральная, д. 6</t>
  </si>
  <si>
    <t>6a570b84-7d6d-4a6c-9f27-220c249df041</t>
  </si>
  <si>
    <t>Г.п. Кузнечное, ул. Юбилейная, д. 2</t>
  </si>
  <si>
    <t>6780e0cc-49de-462c-baf9-8ae924ee5f86</t>
  </si>
  <si>
    <t>Г.п. Кузнечное, ул. Юбилейная, д. 5</t>
  </si>
  <si>
    <t>bc87ef66-af3c-491d-a6c0-aee0aa5a2866</t>
  </si>
  <si>
    <t>Г.п. Кузнечное, ул. Юбилейная, д. 6</t>
  </si>
  <si>
    <t>9cce3a31-92ae-4dd9-b1a8-f6b08c6f0768</t>
  </si>
  <si>
    <t>Г.п. Кузнечное, ул. Юбилейная, д. 7</t>
  </si>
  <si>
    <t>acda4b18-d36d-4c86-b3cc-b61b9457d3f6</t>
  </si>
  <si>
    <t>Г.п. Кузнечное, ул. Юбилейная, д. 8</t>
  </si>
  <si>
    <t>95f26d0d-3a52-4e7f-a3cc-b2c54c61e82f</t>
  </si>
  <si>
    <t>Г.п. Кузнечное, ул. Юбилейная, д. 9</t>
  </si>
  <si>
    <t>d65c59ea-1a56-4c63-9338-9f2fb4ffc829</t>
  </si>
  <si>
    <t>Пос. Коммунары, ул. Железнодорожная, д. 14</t>
  </si>
  <si>
    <t>Муниципальное образование Ларионовское сельское поселение</t>
  </si>
  <si>
    <t>ab325069-a7d1-4e7c-a031-7cce4bb6d338</t>
  </si>
  <si>
    <t>Пос. Коммунары, ул. Железнодорожная, д. 16</t>
  </si>
  <si>
    <t>29db72fd-e48e-4143-8d63-00d0c5f3ca47</t>
  </si>
  <si>
    <t>Пос. Коммунары, ул. Садовая, д. 17</t>
  </si>
  <si>
    <t>45ec9d53-7181-4418-b93f-403d07dcd509</t>
  </si>
  <si>
    <t>Пос. Коммунары, ул. Садовая, д. 7</t>
  </si>
  <si>
    <t>c8fb198b-63af-419f-ab6a-18e76527f614</t>
  </si>
  <si>
    <t>Пос. Коммунары, ул. Центральная, д. 2</t>
  </si>
  <si>
    <t>68231356-924a-4141-a9fb-7a0f32131850</t>
  </si>
  <si>
    <t>Пос. Коммунары, ул. Центральная, д. 5</t>
  </si>
  <si>
    <t>3b55c824-a03f-4cea-80a7-c301514eb228</t>
  </si>
  <si>
    <t>Пос. Ларионово, ул. Боровая, д. 8</t>
  </si>
  <si>
    <t>b088369a-7af1-4896-b3ea-6fb4429f84d4</t>
  </si>
  <si>
    <t>Пос. Ларионово, ул. Ленинградская, д. 17</t>
  </si>
  <si>
    <t>6262ddeb-8db6-4e6c-bd58-849009338506</t>
  </si>
  <si>
    <t>Пос. Моторное, ул. Садовая, д. 3</t>
  </si>
  <si>
    <t>8b771a98-b8aa-4801-813c-149868cc8ad2</t>
  </si>
  <si>
    <t>Пос. Починок, ул. Леншоссе, д. 11</t>
  </si>
  <si>
    <t>b5de8c09-e9fa-46a8-98cf-0723eda9e3f2</t>
  </si>
  <si>
    <t>Пос. Починок, ул. Леншоссе, д. 5</t>
  </si>
  <si>
    <t>91eb2de3-8d2f-4db4-9b02-761eced9d886</t>
  </si>
  <si>
    <t>Пос. Мельниково, ул. Калинина, д. 6</t>
  </si>
  <si>
    <t>Муниципальное образование Мельниковское сельское поселение</t>
  </si>
  <si>
    <t>0f6d504c-17a8-478b-b7c0-d0987b35639f</t>
  </si>
  <si>
    <t>Пос. Мельниково, ул. Ленинградская, д. 34</t>
  </si>
  <si>
    <t>a0e80b89-5b7d-4c40-b147-2830c4fefb76</t>
  </si>
  <si>
    <t>Пос. Мельниково, ул. Ленинградская, д. 34а</t>
  </si>
  <si>
    <t>1eb62868-b979-464e-b3d5-9c6c9001912e</t>
  </si>
  <si>
    <t>Пос. Мельниково, ул. Ленинградская, д. 6</t>
  </si>
  <si>
    <t>1159ed91-5e59-4c14-86c8-315ceec7f7e7</t>
  </si>
  <si>
    <t>Пос. Мельниково, ул. Ленинградская, д. 8</t>
  </si>
  <si>
    <t>ebac1cd2-cc47-4e47-bc51-f741a552e589</t>
  </si>
  <si>
    <t>Пос. Мельниково, ул. Школьная, д. 3</t>
  </si>
  <si>
    <t>96510ccb-4774-431b-9f79-73004b0a4029</t>
  </si>
  <si>
    <t>Пос. Мичуринское, пер. Озёрный, д. 1</t>
  </si>
  <si>
    <t>Муниципальное образование Мичуринское сельское поселение</t>
  </si>
  <si>
    <t>e5dae274-3d55-45e2-acc0-d05a2cac396b</t>
  </si>
  <si>
    <t>Пос. Мичуринское, пер. Озёрный, д. 2</t>
  </si>
  <si>
    <t>eb610a80-a4a3-4027-9d50-644752ab063f</t>
  </si>
  <si>
    <t>Пос. Мичуринское, пер. Озёрный, д. 3</t>
  </si>
  <si>
    <t>b3b17126-6bbf-4d1b-b1d5-d1c960921efd</t>
  </si>
  <si>
    <t>Пос. Мичуринское, пер. Озёрный, д. 4</t>
  </si>
  <si>
    <t>7edb4add-5fc5-4b6b-87dd-e451bb3b97eb</t>
  </si>
  <si>
    <t>Пос. Мичуринское, пер. Озёрный, д. 5</t>
  </si>
  <si>
    <t>8da5dfa6-5d7a-467f-b4e3-d4be9ad221f1</t>
  </si>
  <si>
    <t>Пос. Мичуринское, пер. Озёрный, д. 6</t>
  </si>
  <si>
    <t>0b08e13e-7601-4e6d-b1a9-a9c97d1efdda</t>
  </si>
  <si>
    <t>Пос. Мичуринское, пер. Озёрный, д. 7</t>
  </si>
  <si>
    <t>b989eae1-477d-47bc-9860-e11cc0bc53f6</t>
  </si>
  <si>
    <t>Пос. Мичуринское, пер. Озёрный, д. 8</t>
  </si>
  <si>
    <t>8e29e8dc-47e2-4504-a60f-aa3351e1f41c</t>
  </si>
  <si>
    <t>Пос. Мичуринское, ул. Первомайская, д. 39а</t>
  </si>
  <si>
    <t>1bab1494-f5c2-4580-bc70-7bd1545a6c7b</t>
  </si>
  <si>
    <t>Пос. Мичуринское, ул. Первомайская, д. 41а</t>
  </si>
  <si>
    <t>5f193f3a-518e-4c72-bf4c-54e14bec5e3b</t>
  </si>
  <si>
    <t>Пос. Петровское, ул. Шоссейная, д. 17</t>
  </si>
  <si>
    <t>Муниципальное образование Петровское сельское поселение</t>
  </si>
  <si>
    <t>22656395-2d7d-4bbf-b1c6-7761958ecf90</t>
  </si>
  <si>
    <t>Пос. Петровское, ул. Шоссейная, д. 28</t>
  </si>
  <si>
    <t>28f7b36e-b982-44ff-a956-e791e1efabae</t>
  </si>
  <si>
    <t>Пос. Петровское, ул. Шоссейная, д. 29</t>
  </si>
  <si>
    <t>2598a66b-d2b1-4220-8da7-356224a50706</t>
  </si>
  <si>
    <t>Пос. Петровское, ул. Шоссейная, д. 30</t>
  </si>
  <si>
    <t>66ed207f-479a-4b29-9853-d10a07003285</t>
  </si>
  <si>
    <t>Пос. Петровское, ул. Шоссейная, д. 31</t>
  </si>
  <si>
    <t>b092cff8-0082-48f9-b097-7b535242d594</t>
  </si>
  <si>
    <t>Пос. Петровское, ул. Шоссейная, д. 32</t>
  </si>
  <si>
    <t>44e1f905-7cda-4a10-8705-4439d9dd0665</t>
  </si>
  <si>
    <t>Пос. Петровское, ул. Шоссейная, д. 33</t>
  </si>
  <si>
    <t>ee2a0318-fbd6-42b8-b776-19b67f8e63bf</t>
  </si>
  <si>
    <t>Пос. Плодовое, ул. Центральная, д. 6</t>
  </si>
  <si>
    <t>Муниципальное образование Плодовское сельское поселение</t>
  </si>
  <si>
    <t>c1d5303d-0baf-4279-9c66-1a5488b4fa4d</t>
  </si>
  <si>
    <t>Пос. Плодовое, ул. Центральная, д. 7</t>
  </si>
  <si>
    <t>34736428-62f7-4518-a151-df9f22b7bd3e</t>
  </si>
  <si>
    <t>Пос. Плодовое, ул. Центральная, д. 8</t>
  </si>
  <si>
    <t>c3a0aece-4e31-4875-ac61-823c6bcca6eb</t>
  </si>
  <si>
    <t>Пос. Соловьевка, ул. Центральная, д. 102</t>
  </si>
  <si>
    <t>cebc84be-3713-46e2-a55d-5f0b57845fa4</t>
  </si>
  <si>
    <t>Пос. Тракторное, ул. Механизаторов, д. 1</t>
  </si>
  <si>
    <t>ccad94dd-cc30-4c76-b1a2-71512cd2fc75</t>
  </si>
  <si>
    <t>Пос. Тракторное, ул. Механизаторов, д. 2</t>
  </si>
  <si>
    <t>61da0057-0951-4b7d-9b48-b184300cfd24</t>
  </si>
  <si>
    <t>Пос. Межозерный, д. 4</t>
  </si>
  <si>
    <t>Пос. Тракторное, ул. Механизаторов, д. 3</t>
  </si>
  <si>
    <t>02d03a21-aa30-4a77-b233-1e7514df52b8</t>
  </si>
  <si>
    <t>Г. Приозерск, ул. Береговая, д. 2</t>
  </si>
  <si>
    <t>Муниципальное образование Приозерское городское поселение</t>
  </si>
  <si>
    <t>88924447-9fe8-4ea1-87b0-8a9f8f33c00a</t>
  </si>
  <si>
    <t>Г. Приозерск, ул. Гагарина, д. 4</t>
  </si>
  <si>
    <t>b7e8d0a8-b00d-4ebe-9c52-b64b8e089e54</t>
  </si>
  <si>
    <t>Г. Приозерск, ул. Гоголя, д. 21</t>
  </si>
  <si>
    <t>1d40380e-d818-45bf-8030-4922289ada9c</t>
  </si>
  <si>
    <t>Г. Приозерск, ул. Исполкомовская, д. 9</t>
  </si>
  <si>
    <t>8844ccb6-ebd5-4b16-bca7-15f694a5a64a</t>
  </si>
  <si>
    <t>Г. Приозерск, ул. Калинина, д. 13</t>
  </si>
  <si>
    <t>822be531-8a25-4fb1-90a3-60be6b2eab64</t>
  </si>
  <si>
    <t>Г. Приозерск, ул. Калинина, д. 15</t>
  </si>
  <si>
    <t>a85888e5-97eb-414e-98a9-6bf94a421712</t>
  </si>
  <si>
    <t>Г. Приозерск, ул. Калинина, д. 17</t>
  </si>
  <si>
    <t>6409ba7c-25f7-466b-8970-ce16dd90c08d</t>
  </si>
  <si>
    <t>Г. Приозерск, ул. Калинина, д. 22</t>
  </si>
  <si>
    <t>0ef0bd0d-614c-4d12-8c43-9ebe7f47ed21</t>
  </si>
  <si>
    <t>Г. Приозерск, ул. Калинина, д. 26</t>
  </si>
  <si>
    <t>81c890e7-a76c-47e1-9fca-ccb539e2c1d8</t>
  </si>
  <si>
    <t>Г. Приозерск, ул. Калинина, д. 28</t>
  </si>
  <si>
    <t>a34067a7-ac02-4b47-9b42-95714256074f</t>
  </si>
  <si>
    <t>Г. Приозерск, ул. Калинина, д. 30</t>
  </si>
  <si>
    <t>acff1106-4271-40c7-90e0-7c9f54beab22</t>
  </si>
  <si>
    <t>Г. Приозерск, ул. Калинина, д. 32</t>
  </si>
  <si>
    <t>4bb18961-a8ec-4434-ae09-8afdfab319f8</t>
  </si>
  <si>
    <t>Г. Приозерск, ул. Кирова, д. 12</t>
  </si>
  <si>
    <t>273fd05e-c485-4ca5-bcec-c456f149b7b7</t>
  </si>
  <si>
    <t>Г. Приозерск, ул. Кирова, д. 14</t>
  </si>
  <si>
    <t>2c3d8499-2200-425f-ae9f-74a86cc86af5</t>
  </si>
  <si>
    <t>Г. Приозерск, ул. Красноармейская, д. 8</t>
  </si>
  <si>
    <t>8f79797a-fb2c-43cb-9a17-aec1380bc8f6</t>
  </si>
  <si>
    <t>Г. Приозерск, ул. Ленина, д. 11</t>
  </si>
  <si>
    <t>25849dcd-e499-4165-9d84-82b9280da81e</t>
  </si>
  <si>
    <t>Г. Приозерск, ул. Ленина, д. 13</t>
  </si>
  <si>
    <t>a6bc1efa-e10b-4ffd-8b51-71c018ec53e9</t>
  </si>
  <si>
    <t>Г. Приозерск, ул. Ленина, д. 15</t>
  </si>
  <si>
    <t>4e432e6d-f2d9-4340-a2cb-a9a6a6bc9976</t>
  </si>
  <si>
    <t>Г. Приозерск, ул. Ленина, д. 16</t>
  </si>
  <si>
    <t>29c05ff4-785a-4143-b8b0-0cf2628b7f52</t>
  </si>
  <si>
    <t>Г. Приозерск, ул. Ленина, д. 17</t>
  </si>
  <si>
    <t>4469aeac-724d-42ff-908f-40434f0da043</t>
  </si>
  <si>
    <t>Г. Приозерск, ул. Ленина, д. 19</t>
  </si>
  <si>
    <t>b8ce1fb8-ca59-4177-8e63-d75837ec2bf6</t>
  </si>
  <si>
    <t>Г. Приозерск, ул. Ленина, д. 21</t>
  </si>
  <si>
    <t>9b3461ef-da6d-4a49-8249-c8024bb7cd0a</t>
  </si>
  <si>
    <t>Г. Приозерск, ул. Ленина, д. 23</t>
  </si>
  <si>
    <t>027e6c59-285e-48a0-9076-6df4c65d0b74</t>
  </si>
  <si>
    <t>Г. Приозерск, ул. Ленина, д. 25</t>
  </si>
  <si>
    <t>09be91f1-f4e7-4e3c-8618-05b55a54bcd5</t>
  </si>
  <si>
    <t>Г. Приозерск, ул. Ленина, д. 27</t>
  </si>
  <si>
    <t>689e48c3-996b-4f16-85a9-72adb01f6d80</t>
  </si>
  <si>
    <t>Г. Приозерск, ул. Ленина, д. 29</t>
  </si>
  <si>
    <t>46929dbb-9cc6-4c6f-b0fd-4c20d77cf684</t>
  </si>
  <si>
    <t>Г. Приозерск, ул. Ленина, д. 31</t>
  </si>
  <si>
    <t>eebf1d1a-1f84-4fd8-a750-5ae5274db45e</t>
  </si>
  <si>
    <t>Г. Приозерск, ул. Ленина, д. 33</t>
  </si>
  <si>
    <t>3bc1b80c-db47-4d68-8298-4b8d45fa4f6e</t>
  </si>
  <si>
    <t>Г. Приозерск, ул. Ленина, д. 4</t>
  </si>
  <si>
    <t>2ac3fdd1-ed6d-4e9a-a58f-fd77ed8c8a9a</t>
  </si>
  <si>
    <t>Г. Приозерск, ул. Ленина, д. 42</t>
  </si>
  <si>
    <t>20d2e854-874a-42bf-b192-c776b48db7a0</t>
  </si>
  <si>
    <t>Г. Приозерск, ул. Ленина, д. 56</t>
  </si>
  <si>
    <t>6deeaf85-1b01-4117-9e82-dd1b46af8ec4</t>
  </si>
  <si>
    <t>Г. Приозерск, ул. Ленина, д. 58</t>
  </si>
  <si>
    <t>28cde636-d57a-42d5-857e-1f0b40c93690</t>
  </si>
  <si>
    <t>Г. Приозерск, ул. Ленина, д. 6</t>
  </si>
  <si>
    <t>541dd7b4-e770-4e10-98d7-9ab51d4f7ffb</t>
  </si>
  <si>
    <t>Г. Приозерск, ул. Ленина, д. 60</t>
  </si>
  <si>
    <t>8a35b170-b9f5-4f26-b493-2f3a81c76ec1</t>
  </si>
  <si>
    <t>Г. Приозерск, ул. Ленина, д. 62</t>
  </si>
  <si>
    <t>6fdb4fe5-7a4d-4a1c-92c7-17201eb03c25</t>
  </si>
  <si>
    <t>Г. Приозерск, ул. Ленина, д. 64</t>
  </si>
  <si>
    <t>076c3dd9-6daf-42c0-9e80-0331e3ad0011</t>
  </si>
  <si>
    <t>Г. Приозерск, ул. Ленина, д. 66</t>
  </si>
  <si>
    <t>110ed430-6dd7-45b6-9726-402793ec0593</t>
  </si>
  <si>
    <t>Г. Приозерск, ул. Ленина, д. 68</t>
  </si>
  <si>
    <t>efe9074f-780e-498b-bcbf-90995196ed12</t>
  </si>
  <si>
    <t>Г. Приозерск, ул. Ленина, д. 70</t>
  </si>
  <si>
    <t>ec4bd420-3771-4722-b269-a99b1b3f3f08</t>
  </si>
  <si>
    <t>Г. Приозерск, ул. Ленина, д. 72</t>
  </si>
  <si>
    <t>a56ce035-ac15-42d4-9f83-43c49749685c</t>
  </si>
  <si>
    <t>Г. Приозерск, ул. Ленина, д. 74</t>
  </si>
  <si>
    <t>d49bb271-4ad5-43cb-a39d-9e0dd05cd0f4</t>
  </si>
  <si>
    <t>Г. Приозерск, ул. Ленина, д. 76</t>
  </si>
  <si>
    <t>e6e989cc-a106-4b53-8da0-c1e8628ce19d</t>
  </si>
  <si>
    <t>Г. Приозерск, ул. Ленина, д. 8</t>
  </si>
  <si>
    <t>a3620fe5-60ba-4853-8156-38521b84238c</t>
  </si>
  <si>
    <t>Г. Приозерск, ул. Ленина, д. 80</t>
  </si>
  <si>
    <t>8958ec7c-f441-4eab-89b6-118189baaf38</t>
  </si>
  <si>
    <t>Г. Приозерск, ул. Ленинградское шоссе, д. 18</t>
  </si>
  <si>
    <t>03b08a56-17dd-4166-8187-ea492b2c5ff9</t>
  </si>
  <si>
    <t>Г. Приозерск, ул. Ленинградское шоссе, д. 43</t>
  </si>
  <si>
    <t>2d2e49fc-230a-4b28-bb02-d339ce153a9d</t>
  </si>
  <si>
    <t>Г. Приозерск, ул. Привокзальная, д. 13</t>
  </si>
  <si>
    <t>587c2cd1-9f5c-4b36-9713-2c9c9b31986c</t>
  </si>
  <si>
    <t>Г. Приозерск, ул. Привокзальная, д. 15</t>
  </si>
  <si>
    <t>a7573a7d-ab11-45be-999f-36c9c94a11c7</t>
  </si>
  <si>
    <t>Г. Приозерск, ул. Привокзальная, д. 17</t>
  </si>
  <si>
    <t>17f2665c-2c1e-459f-bbca-385434b59025</t>
  </si>
  <si>
    <t>Г. Приозерск, ул. Советская, д. 1</t>
  </si>
  <si>
    <t>6054ff0e-d3fa-48ba-a918-d20f16483976</t>
  </si>
  <si>
    <t>Г. Приозерск, ул. Советская, д. 1а</t>
  </si>
  <si>
    <t>82ec4d01-f16d-4b1f-9488-34af1cc772f1</t>
  </si>
  <si>
    <t>Г. Приозерск, ул. Советская, д. 3</t>
  </si>
  <si>
    <t>1210d49a-5645-4285-afca-58f0d5d7b376</t>
  </si>
  <si>
    <t>Г. Приозерск, ул. Суворова, д. 18</t>
  </si>
  <si>
    <t>ba153736-0c32-42c5-9995-80ac59299a8e</t>
  </si>
  <si>
    <t>Дер. Раздолье, ул. Центральная, д. 1</t>
  </si>
  <si>
    <t>Муниципальное образование Раздольевское сельское поселение</t>
  </si>
  <si>
    <t>c9c87552-212d-4527-95c7-9d0f9e2c3d03</t>
  </si>
  <si>
    <t>Дер. Раздолье, ул. Центральная, д. 10</t>
  </si>
  <si>
    <t>dd3d60e7-7e68-455d-859c-01cfc53fb893</t>
  </si>
  <si>
    <t>Дер. Раздолье, ул. Центральная, д. 2</t>
  </si>
  <si>
    <t>4920059e-9248-48ee-86c5-a342a9c6ec0f</t>
  </si>
  <si>
    <t>Дер. Раздолье, ул. Центральная, д. 3</t>
  </si>
  <si>
    <t>9d208f1c-b439-4afb-9aec-0ccb28fa6fd6</t>
  </si>
  <si>
    <t>Дер. Раздолье, ул. Центральная, д. 4</t>
  </si>
  <si>
    <t>91ac4baa-d530-492a-8cc2-d33a07f3c2d5</t>
  </si>
  <si>
    <t>Дер. Раздолье, ул. Центральная, д. 5</t>
  </si>
  <si>
    <t>1ac80012-6862-4ed2-b128-4f2db4d50c6f</t>
  </si>
  <si>
    <t>Дер. Раздолье, ул. Центральная, д. 6</t>
  </si>
  <si>
    <t>e7fb4cdb-b0d5-43c8-a25b-b37afa6fedf5</t>
  </si>
  <si>
    <t>Дер. Раздолье, ул. Центральная, д. 7</t>
  </si>
  <si>
    <t>3f0dcf26-e8ef-442d-b3ca-431980432642</t>
  </si>
  <si>
    <t>Дер. Раздолье, ул. Центральная, д. 8</t>
  </si>
  <si>
    <t>32c02e2b-6aab-4420-a33d-92b28f750120</t>
  </si>
  <si>
    <t>Дер. Раздолье, ул. Центральная, д. 9</t>
  </si>
  <si>
    <t>c3088c99-fa8e-4248-be9d-8fb535708cfa</t>
  </si>
  <si>
    <t>Пос. Ромашки, ул. Новостроек, д. 2</t>
  </si>
  <si>
    <t>Муниципальное образование Ромашкинское сельское посельение</t>
  </si>
  <si>
    <t>4912c667-1fef-4d0d-897b-3319346b5eac</t>
  </si>
  <si>
    <t>Пос. Ромашки, ул. Новостроек, д. 3</t>
  </si>
  <si>
    <t>d96e47ea-c191-4ac9-858b-6a81edb5551c</t>
  </si>
  <si>
    <t>Пос. Ромашки, ул. Новостроек, д. 4</t>
  </si>
  <si>
    <t>0604deca-604c-47f1-b9c0-f2592702427f</t>
  </si>
  <si>
    <t>Пос. Ромашки, ул. Новостроек, д. 5</t>
  </si>
  <si>
    <t>be79f263-8298-4afe-9627-14fff4b43c4f</t>
  </si>
  <si>
    <t>Пос. Ромашки, ул. Новостроек, д. 6</t>
  </si>
  <si>
    <t>6ce08c77-3c45-4599-a31a-67cefdb727e6</t>
  </si>
  <si>
    <t>Пос. Ромашки, ул. Новостроек, д. 7</t>
  </si>
  <si>
    <t>1017bce6-33cb-4dff-bb6b-84a36cb4a2ad</t>
  </si>
  <si>
    <t>Пос. Ромашки, ул. Новостроек, д. 8</t>
  </si>
  <si>
    <t>d3ae8aa4-8f63-43ea-8b30-507a3d033117</t>
  </si>
  <si>
    <t>Г. Подпорожье, пр. Ленина, д. 27а</t>
  </si>
  <si>
    <t>Пос. Ромашки, ул. Новостроек, д. 9</t>
  </si>
  <si>
    <t>fd6b825d-1252-4703-b336-1a0bb40c25b2</t>
  </si>
  <si>
    <t>Пос. Ромашки, ул. Ногирская, д. 32</t>
  </si>
  <si>
    <t>f4ce7f09-adb0-47fe-bc33-c913c4b34140</t>
  </si>
  <si>
    <t>Пос. Сапёрное, ул. Школьная, д. 14</t>
  </si>
  <si>
    <t>dc385f7f-af42-492e-99b1-e4e3d8249578</t>
  </si>
  <si>
    <t>Пос. Сапёрное, ул. Школьная, д. 18</t>
  </si>
  <si>
    <t>54e0406e-f884-4a24-a721-dc1059b3bbd7</t>
  </si>
  <si>
    <t>Г. Подпорожье, ул. Комсомольская, д. 6</t>
  </si>
  <si>
    <t>Пос. Суходолье, ул. Лесная, д. 1</t>
  </si>
  <si>
    <t>0be0c9f8-b0ec-461a-9a89-4e23a655bfdb</t>
  </si>
  <si>
    <t>Пос. Суходолье, ул. Лесная, д. 14</t>
  </si>
  <si>
    <t>e6ea21c4-20ef-48f5-a100-cfca65409dc9</t>
  </si>
  <si>
    <t>Пос. Суходолье, ул. Лесная, д. 15</t>
  </si>
  <si>
    <t>94fc265c-2168-4da5-9eb9-3df94783194f</t>
  </si>
  <si>
    <t>Пос. Суходолье, ул. Лесная, д. 2</t>
  </si>
  <si>
    <t>c58807b5-fbd8-4733-8fcb-9f83d71d6f5f</t>
  </si>
  <si>
    <t>Пос. Суходолье, ул. Лесная, д. 3</t>
  </si>
  <si>
    <t>534504cf-fa5e-4510-a854-3300c7ee976e</t>
  </si>
  <si>
    <t>Пос. Суходолье, ул. Лесная, д. 4</t>
  </si>
  <si>
    <t>4d59efb3-e469-490f-b1f9-91d9340cea3d</t>
  </si>
  <si>
    <t>Пос. Суходолье, ул. Лесная, д. 5</t>
  </si>
  <si>
    <t>762721cb-42f1-4e5f-8cde-9f72f08b313b</t>
  </si>
  <si>
    <t>Пос. Суходолье, ул. Октябрьская, д. 2</t>
  </si>
  <si>
    <t>12d925bf-4c87-40eb-b1a8-7602d1089f80</t>
  </si>
  <si>
    <t>Пос. Суходолье, ул. Октябрьская, д. 3</t>
  </si>
  <si>
    <t>c4e863cb-8b9e-4531-8cd8-c1f9b6b8f924</t>
  </si>
  <si>
    <t>Пос. Суходолье, ул. Октябрьская, д. 4</t>
  </si>
  <si>
    <t>bc87ebc6-241e-4b3f-8587-ca62d14a4d8a</t>
  </si>
  <si>
    <t>Пос. Суходолье, ул. Октябрьская, д. 7</t>
  </si>
  <si>
    <t>5aebced5-1299-41a3-b4fb-4434280c527c</t>
  </si>
  <si>
    <t>Пос. Суходолье, ул. Центральная, д. 1</t>
  </si>
  <si>
    <t>1ad15ad0-f08e-4a55-a837-3323b6a27064</t>
  </si>
  <si>
    <t>Пос. Суходолье, ул. Центральная, д. 2</t>
  </si>
  <si>
    <t>91c17841-fd87-4da1-8840-97dbcf701389</t>
  </si>
  <si>
    <t>Пос. Суходолье, ул. Центральная, д. 3</t>
  </si>
  <si>
    <t>c2a7be5d-7ada-4de7-9f82-ba9d677f36b6</t>
  </si>
  <si>
    <t>Пос. Суходолье, ул. Центральная, д. 4</t>
  </si>
  <si>
    <t>2195acb9-5cc9-4fb4-82ac-21c03bdde2f1</t>
  </si>
  <si>
    <t>Пос. Суходолье, ул. Центральная, д. 5</t>
  </si>
  <si>
    <t>a43f9685-8ed7-4717-a141-622c81c2da30</t>
  </si>
  <si>
    <t>Пос. Суходолье, ул. Центральная, д. 7</t>
  </si>
  <si>
    <t>a5332a53-f4e3-40a7-80fc-152a8a8cea01</t>
  </si>
  <si>
    <t>Пос. Севастьяново, ул. Новая, д. 1</t>
  </si>
  <si>
    <t>Муниципальное образование Севастьяновское сельское поселение</t>
  </si>
  <si>
    <t>33bc222a-eb2e-414f-ad76-02b69cea94a7</t>
  </si>
  <si>
    <t>Пос. Севастьяново, ул. Новая, д. 2</t>
  </si>
  <si>
    <t>213ad028-fbe0-4f2a-aaaa-7c7cb3a52ea2</t>
  </si>
  <si>
    <t>Дер. Кривко, ул. Урожайная, д. 3</t>
  </si>
  <si>
    <t>Муниципальное образование Сосновское сельское поселение</t>
  </si>
  <si>
    <t>e5bf1776-5e29-410f-a88c-dc4898ecd7d1</t>
  </si>
  <si>
    <t>Г.п. Кузнечное, ул. Гагарина, д. 7</t>
  </si>
  <si>
    <t>Дер. Кривко, ул. Урожайная, д. 3а</t>
  </si>
  <si>
    <t>661bdd89-b421-4758-a7d6-fcd9b71404c6</t>
  </si>
  <si>
    <t>Дер. Кривко, ул. Урожайная, д. 5</t>
  </si>
  <si>
    <t>abcada15-990a-45a3-9e5b-987b08c96150</t>
  </si>
  <si>
    <t>Дер. Кривко, ул. Урожайная, д. 5а</t>
  </si>
  <si>
    <t>793f954e-aa91-4690-adec-7474cc2430cf</t>
  </si>
  <si>
    <t>Дер. Кривко, ул. Фестивальная, д. 3</t>
  </si>
  <si>
    <t>375b6b11-12af-4a48-a135-e61abf954194</t>
  </si>
  <si>
    <t>Дер. Кривко, ул. Фестивальная, д. 36</t>
  </si>
  <si>
    <t>dab5e989-08bf-4985-8849-7a7c8036e903</t>
  </si>
  <si>
    <t>Дер. Кривко, ул. Фестивальная, д. 3а</t>
  </si>
  <si>
    <t>da7efa7b-0e39-40f8-aafb-2dab8a6f2045</t>
  </si>
  <si>
    <t>Дер. Кривко, ул. Фестивальная, д. 3б</t>
  </si>
  <si>
    <t>dd526833-056f-4c1f-8f38-2d04671fb61a</t>
  </si>
  <si>
    <t>Дер. Снегиревка, ул. Майская, д. 3</t>
  </si>
  <si>
    <t>21d03643-00ae-4cab-8617-7e4e85cab5e6</t>
  </si>
  <si>
    <t>Дер. Снегиревка, ул. Набережная, д. 10</t>
  </si>
  <si>
    <t>eb21eca0-4a76-4359-bb8a-0d8513f0de58</t>
  </si>
  <si>
    <t>Дер. Снегиревка, ул. Набережная, д. 8</t>
  </si>
  <si>
    <t>81f1f2a2-15b8-4ba9-bca0-4d0e86820727</t>
  </si>
  <si>
    <t>Дер. Снегиревка, ул. Центральная, д. 12а</t>
  </si>
  <si>
    <t>9b0f0ebc-201f-4df6-83eb-8639d9e6e842</t>
  </si>
  <si>
    <t>Дер. Снегиревка, ул. Центральная, д. 17а</t>
  </si>
  <si>
    <t>f725ad13-1d84-4f48-80b0-ec28771085a2</t>
  </si>
  <si>
    <t>Дер. Снегиревка, ул. Центральная, д. 19а</t>
  </si>
  <si>
    <t>275a57f0-9d77-4eec-a4ff-285fb0c929c0</t>
  </si>
  <si>
    <t>Дер. Снегиревка, ул. Школьная, д. 5а</t>
  </si>
  <si>
    <t>52702321-c7a2-4f12-8c23-eaafa851b56a</t>
  </si>
  <si>
    <t>Дер. Снегиревка, ул. Школьная, д. 7а</t>
  </si>
  <si>
    <t>8d9db85c-529c-4f37-a78f-ea006b2c3d94</t>
  </si>
  <si>
    <t>Дер. Снегиревка, ул. Школьная, д. 9а</t>
  </si>
  <si>
    <t>9a277a3e-d54e-44a9-9211-de749caaba7b</t>
  </si>
  <si>
    <t>Пл. 69 км, ул. Заводская, д. 1</t>
  </si>
  <si>
    <t>defb0585-9f55-4c40-b0f0-09f7c780b02d</t>
  </si>
  <si>
    <t>Пл. 69 км, ул. Заводская, д. 2</t>
  </si>
  <si>
    <t>cfd57d05-67d0-4a3d-bcb0-14b5c28a8f3b</t>
  </si>
  <si>
    <t>Пос. Сосново, пер. Озерный, д. 1</t>
  </si>
  <si>
    <t>27179034-8fe6-47db-af67-c22f224e1c98</t>
  </si>
  <si>
    <t>Пос. Сосново, ул. Железнодорожная, д. 51</t>
  </si>
  <si>
    <t>8bf5ff33-e7fc-46f9-84fe-6b15f79d7fba</t>
  </si>
  <si>
    <t>Пос. Сосново, ул. Железнодорожная, д. 55</t>
  </si>
  <si>
    <t>5a93a471-a936-4882-b52e-b08ee230ec1c</t>
  </si>
  <si>
    <t>Пос. Сосново, ул. Зеленая горка, д. 5</t>
  </si>
  <si>
    <t>2dc835b5-09b7-4127-901f-1ec18b6ad668</t>
  </si>
  <si>
    <t>Пос. Сосново, ул. Ленинградская, д. 7</t>
  </si>
  <si>
    <t>4ed0b99a-51b9-4bef-9aed-bd95ce6a6f1f</t>
  </si>
  <si>
    <t>Пос. Сосново, ул. Ленинградская, д. 9</t>
  </si>
  <si>
    <t>4c0f9b8b-a5f1-42ff-9eea-dd3287c351d5</t>
  </si>
  <si>
    <t>Пос. Сосново, ул. Механизаторов, д. 3</t>
  </si>
  <si>
    <t>5311e1e5-77ac-4bd6-8430-e12ad5a40a47</t>
  </si>
  <si>
    <t>Пос. Сосново, ул. Механизаторов, д. 5</t>
  </si>
  <si>
    <t>b59044bb-b84c-4a46-a94a-0e10968c7d62</t>
  </si>
  <si>
    <t>Пос. Сосново, ул. Никитина, д. 16</t>
  </si>
  <si>
    <t>08fbdc67-d476-4c89-b650-bcc879fd8753</t>
  </si>
  <si>
    <t>Пос. Сосново, ул. Никитина, д. 18</t>
  </si>
  <si>
    <t>3fde7cf1-12de-4635-b5df-be6b04c9ef67</t>
  </si>
  <si>
    <t>Пос. Сосново, ул. Никитина, д. 20</t>
  </si>
  <si>
    <t>19ee2862-3dd7-4dde-adb3-c5f557a295d1</t>
  </si>
  <si>
    <t>Пос. Сосново, ул. Никитина, д. 22</t>
  </si>
  <si>
    <t>49bd57f6-9838-4f5c-a98f-b28914713633</t>
  </si>
  <si>
    <t>Пос. Сосново, ул. Никитина, д. 24</t>
  </si>
  <si>
    <t>ea95c1fe-770e-4150-9691-2473b660dcc0</t>
  </si>
  <si>
    <t>Пос. Сосново, ул. Никитина, д. 24а</t>
  </si>
  <si>
    <t>100f653d-c9d0-40b5-99a5-22fad5285480</t>
  </si>
  <si>
    <t>Пос. Сосново, ул. Никитина, д. 26</t>
  </si>
  <si>
    <t>aa996f66-215a-4d25-b76b-9892dd2a7a44</t>
  </si>
  <si>
    <t>Пос. Сосново, ул. Никитина, д. 28</t>
  </si>
  <si>
    <t>5a263dd8-6ee1-4f83-9696-466dd8938739</t>
  </si>
  <si>
    <t>Пос. Сосново, ул. Никитина, д. 36</t>
  </si>
  <si>
    <t>44f62e38-9164-4d4e-bc8a-3e9483dfb7cf</t>
  </si>
  <si>
    <t>Пос. Сосново, ул. Никитина, д. 38</t>
  </si>
  <si>
    <t>9dbabea3-6e99-4ab7-89af-f9aa936d1b7d</t>
  </si>
  <si>
    <t>Пос. Сосново, ул. Никитина, д. 5</t>
  </si>
  <si>
    <t>202f286a-9f53-40ff-b0ca-1eee0ae5188c</t>
  </si>
  <si>
    <t>Пос. Сосново, ул. Первомайская, д. 5</t>
  </si>
  <si>
    <t>48044668-5e64-4c37-ab79-573dcb8f74af</t>
  </si>
  <si>
    <t>Пос. Сосново, ул. Рощинская, д. 3</t>
  </si>
  <si>
    <t>c2224b59-4fa2-47e2-9bcb-b94a5df6f7ff</t>
  </si>
  <si>
    <t>Пос. Сосново, ул. Строителей, д. 1</t>
  </si>
  <si>
    <t>d3bf7ac1-9650-4260-9058-6480ad35d8bc</t>
  </si>
  <si>
    <t>Пос.Сосново, пер. Цветочный, д. 15а</t>
  </si>
  <si>
    <t>9eba8092-6e0f-4bdf-9374-f68912733e4f</t>
  </si>
  <si>
    <t>Пос.Сосново, пер. Цветочный, д. 2</t>
  </si>
  <si>
    <t>04556bfc-8323-46fc-9298-2c690cc658f1</t>
  </si>
  <si>
    <t>Сланцевский муниципальный район</t>
  </si>
  <si>
    <t>Муниципальное образование Выскатское сельское поселение</t>
  </si>
  <si>
    <t>Дер. Выскатка, ул. Садовая, д. 3</t>
  </si>
  <si>
    <t>2850a080-ce94-462f-912f-7333ab2863d4</t>
  </si>
  <si>
    <t>Дер. Гостицы, д. 1</t>
  </si>
  <si>
    <t>Муниципальное образование Гостицкое сельское поселение</t>
  </si>
  <si>
    <t>0dda7aab-713d-4841-af8d-987de1888046</t>
  </si>
  <si>
    <t>Дер. Гостицы, д. 3</t>
  </si>
  <si>
    <t>d3a19625-d6de-40da-9e65-cd4ec25ac7e7</t>
  </si>
  <si>
    <t>Дер. Гостицы, д. 4</t>
  </si>
  <si>
    <t>f4bdcc83-85eb-4434-89b2-aa44b9a25e1f</t>
  </si>
  <si>
    <t>Дер. Демешкин Перевоз, д. 5</t>
  </si>
  <si>
    <t>d1209e82-efbb-492a-8de8-b736041eaed3</t>
  </si>
  <si>
    <t>Дер. Сельхозтехника, д. 5</t>
  </si>
  <si>
    <t>efbfd342-37d2-4db3-a7e8-6908e4e021e9</t>
  </si>
  <si>
    <t>Дер. Сельхозтехника, д. 6</t>
  </si>
  <si>
    <t>4befbe9b-0839-4a42-8da5-9586e274fac0</t>
  </si>
  <si>
    <t>Дер. Загривье, д. 2</t>
  </si>
  <si>
    <t>Муниципальное образование Загривское сельское поселение</t>
  </si>
  <si>
    <t>12707c70-0698-4048-8ccd-4634267079d3</t>
  </si>
  <si>
    <t>Дер. Гусева Гора, д. 1</t>
  </si>
  <si>
    <t>Муниципальное образование Новосельское сельское поселение</t>
  </si>
  <si>
    <t>24b52d2c-442d-4c55-aff6-65b10c8e5b45</t>
  </si>
  <si>
    <t>Дер. Гусева Гора, д. 2</t>
  </si>
  <si>
    <t>8f16bdb9-9bd1-43e9-81a7-fdf6f61447d8</t>
  </si>
  <si>
    <t>Дер. Новоселье, д. 1</t>
  </si>
  <si>
    <t>daea1a23-4024-4794-9e2d-ff12864a2c9a</t>
  </si>
  <si>
    <t>Г. Сланцы, пер. Клубный, д. 3</t>
  </si>
  <si>
    <t>Муниципальное образование Сланцевское городское поселение</t>
  </si>
  <si>
    <t>9c252b99-b9cf-472e-980b-f5a5505d65f6</t>
  </si>
  <si>
    <t>Г. Сланцы, пер. Островского, д. 1</t>
  </si>
  <si>
    <t>055d9163-a6a9-4c88-9e71-8914e8de039d</t>
  </si>
  <si>
    <t>Г. Сланцы, пер. Островского, д. 2</t>
  </si>
  <si>
    <t>d49aa02b-b636-4af6-90bf-f7dbe5e488d9</t>
  </si>
  <si>
    <t>Г. Сланцы, пер. Пионерский, д. 3</t>
  </si>
  <si>
    <t>9f16216b-1022-49e7-b8a0-0e26e9859eef</t>
  </si>
  <si>
    <t>Г. Сланцы, пер. Пионерский, д. 4</t>
  </si>
  <si>
    <t>819a1847-e1f7-4d28-8efb-b3563bc6ff2c</t>
  </si>
  <si>
    <t>Г. Сланцы, пер. Пионерский, д. 5</t>
  </si>
  <si>
    <t>91d6ea87-bfc2-4a11-8afa-3f144216f043</t>
  </si>
  <si>
    <t>Г. Сланцы, пер. Пионерский, д. 6</t>
  </si>
  <si>
    <t>5a233f85-f238-4869-90db-8cfa1e308962</t>
  </si>
  <si>
    <t>Г. Сланцы, пер. Почтовый, д. 10</t>
  </si>
  <si>
    <t>f83a5e86-9718-48aa-9544-3ad521a926ea</t>
  </si>
  <si>
    <t>Г. Сланцы, пер. Почтовый, д. 11</t>
  </si>
  <si>
    <t>281908d9-a4e1-4990-9722-83ec81703600</t>
  </si>
  <si>
    <t>Г. Сланцы, пер. Почтовый, д. 12</t>
  </si>
  <si>
    <t>c792ab7d-5d76-4556-9b1c-7d05521193c0</t>
  </si>
  <si>
    <t>Г. Сланцы, пер. Речной, д. 4</t>
  </si>
  <si>
    <t>8395a87a-d9f4-4a05-9f4e-fe121b21c6c0</t>
  </si>
  <si>
    <t>Г. Сланцы, пер. Речной, д. 6</t>
  </si>
  <si>
    <t>3132c154-99eb-4ce7-aedb-8df14e50e9c1</t>
  </si>
  <si>
    <t>Г. Сланцы, пер. Трестовский, д. 4/5</t>
  </si>
  <si>
    <t>1c76fed5-8d5f-4dd4-8693-cbfae05a9f37</t>
  </si>
  <si>
    <t>Г. Сланцы, просп. Молодежный, д. 13</t>
  </si>
  <si>
    <t>aac0e9a6-793a-42b1-831a-1bdcbbcb53ee</t>
  </si>
  <si>
    <t>Г. Сланцы, просп. Молодежный, д. 17</t>
  </si>
  <si>
    <t>799c7f45-548c-4271-9418-b1b6fcf13036</t>
  </si>
  <si>
    <t>Г. Сланцы, ул. 1 Мая, д. 82</t>
  </si>
  <si>
    <t>44241087-ca25-42c9-b9e8-0d4d676bb943</t>
  </si>
  <si>
    <t>Г. Сланцы, ул. 1 Мая, д. 84</t>
  </si>
  <si>
    <t>fc02d886-1ddf-4a40-a561-bd2bb5be1d35</t>
  </si>
  <si>
    <t>Г. Сланцы, ул. 1 Мая, д. 86</t>
  </si>
  <si>
    <t>320dbeee-c8ce-47ea-b24c-7d04d707db0a</t>
  </si>
  <si>
    <t>Г. Сланцы, ул. 1 Мая, д. 88</t>
  </si>
  <si>
    <t>9a9f437b-ad76-4cb0-af46-e77b38f66a6f</t>
  </si>
  <si>
    <t>Г. Сланцы, ул. 1 Мая, д. 90</t>
  </si>
  <si>
    <t>525f05cb-cc29-4658-83bb-beadcd454ce8</t>
  </si>
  <si>
    <t>Г. Сланцы, ул. 1 Мая, д. 92</t>
  </si>
  <si>
    <t>fe2d9297-bf9e-4f9b-8036-2df2263e9751</t>
  </si>
  <si>
    <t>Г. Сланцы, ул. 1 Мая, д. 94</t>
  </si>
  <si>
    <t>8419f7f9-dd54-4055-8613-28dffc2f048b</t>
  </si>
  <si>
    <t>Шахта N 3 поселок, 2-я линия, д.3</t>
  </si>
  <si>
    <t>64f4d64b-ae13-4061-b287-4bb8410977c7</t>
  </si>
  <si>
    <t>Шахта N 3 поселок, 2-я линия, д.5</t>
  </si>
  <si>
    <t>4b91528c-9495-49e3-a1cb-e49744279c60</t>
  </si>
  <si>
    <t>Г. Сланцы, ул. Баранова, д. 6</t>
  </si>
  <si>
    <t>de208210-6207-404a-b270-9dee84f8e1cd</t>
  </si>
  <si>
    <t>Г. Сланцы, ул. Баранова, д. 8</t>
  </si>
  <si>
    <t>97ed2c7d-a07f-4889-a2d7-f696c47747ff</t>
  </si>
  <si>
    <t>Г. Сланцы, ул. Гагарина, д. 1</t>
  </si>
  <si>
    <t>1de5c507-c19a-4ef3-98d5-81497402ac67</t>
  </si>
  <si>
    <t>Г. Сланцы, ул. Грибоедова, д. 10</t>
  </si>
  <si>
    <t>e10a38ff-8944-472e-ab28-8ccbbe83ea28</t>
  </si>
  <si>
    <t>Г. Сланцы, ул. Грибоедова, д. 12</t>
  </si>
  <si>
    <t>2b76864d-98d6-4245-a6b4-d84d3be24c95</t>
  </si>
  <si>
    <t>Г. Сланцы, ул. Грибоедова, д. 4</t>
  </si>
  <si>
    <t>26735d43-e31a-4495-a796-7586ed04aa5c</t>
  </si>
  <si>
    <t>Г. Сланцы, ул. Грибоедова, д. 6</t>
  </si>
  <si>
    <t>1bf57d5f-b241-41f2-b48c-00cb3a76d3e8</t>
  </si>
  <si>
    <t>Г. Сланцы, ул. Грибоедова, д. 7</t>
  </si>
  <si>
    <t>de848f1f-c81b-4b22-9dca-074898deb2b1</t>
  </si>
  <si>
    <t>Г. Сланцы, ул. Декабристов, д. 14</t>
  </si>
  <si>
    <t>57b9bd36-f809-48f8-af8b-0c499fc99424</t>
  </si>
  <si>
    <t>Г. Сланцы, ул. Дзержинского, д. 11</t>
  </si>
  <si>
    <t>4a94fe51-3f9d-4451-b966-644d18721f08</t>
  </si>
  <si>
    <t>Г. Сланцы, ул. Дзержинского, д. 12</t>
  </si>
  <si>
    <t>ef19f937-0b4b-4f35-abd0-8bc1edee327f</t>
  </si>
  <si>
    <t>Г. Сланцы, ул. Дзержинского, д. 13</t>
  </si>
  <si>
    <t>3ef6f510-d936-4ad9-9a7f-f3866b7ba118</t>
  </si>
  <si>
    <t>Г. Сланцы, ул. Дзержинского, д. 14</t>
  </si>
  <si>
    <t>2e037d6a-e2e7-4a9e-800b-c17514e4712b</t>
  </si>
  <si>
    <t>Г. Сланцы, ул. Дзержинского, д. 15</t>
  </si>
  <si>
    <t>fb573cbb-5ab2-4e54-afd6-a4230c6b1696</t>
  </si>
  <si>
    <t>Г. Сланцы, ул. Дзержинского, д. 16</t>
  </si>
  <si>
    <t>d9f4fd48-d862-43ee-931b-461cda71b2ba</t>
  </si>
  <si>
    <t>Г. Сланцы, ул. Дзержинского, д. 19</t>
  </si>
  <si>
    <t>b3fca066-1890-4bb7-b302-fa58abfa3f1c</t>
  </si>
  <si>
    <t>Г. Сланцы, ул. Дзержинского, д. 2</t>
  </si>
  <si>
    <t>e531b951-949a-4c9d-ad5b-ba907d2de719</t>
  </si>
  <si>
    <t>Г. Сланцы, ул. Дзержинского, д. 28</t>
  </si>
  <si>
    <t>1de0a4ec-d56f-44bf-affe-af6d6de6e9f7</t>
  </si>
  <si>
    <t>Г. Сланцы, пер. Дзержинского, 3</t>
  </si>
  <si>
    <t>28b55da0-a896-4b0b-b080-3f48265634fa</t>
  </si>
  <si>
    <t>Г. Сланцы, ул. Дзержинского, д. 30</t>
  </si>
  <si>
    <t>aae5a997-84d5-4d5e-b57a-3d382d4b544f</t>
  </si>
  <si>
    <t>Г. Сланцы, ул. Дзержинского, д. 32</t>
  </si>
  <si>
    <t>cb032c84-6fbf-4b23-ac40-fe245aae20bc</t>
  </si>
  <si>
    <t>Г. Сланцы, ул. Дзержинского, д. 5</t>
  </si>
  <si>
    <t>441267e9-cd5e-413c-9c84-b6add77bdb8b</t>
  </si>
  <si>
    <t>Г. Сланцы, ул. Дзержинского, д. 6</t>
  </si>
  <si>
    <t>66d9ff7a-56df-4c56-ba37-163364ba0651</t>
  </si>
  <si>
    <t>Г. Сланцы, ул. Дзержинского, д. 7</t>
  </si>
  <si>
    <t>a456bc82-4235-46f9-a4c6-e4d55ae97534</t>
  </si>
  <si>
    <t>Г. Приозерск, ул. Привокзальная, д. 5</t>
  </si>
  <si>
    <t>Г. Сланцы, ул. Дзержинского, д. 9</t>
  </si>
  <si>
    <t>eba21a00-4188-40c5-ae0f-deb36755a595</t>
  </si>
  <si>
    <t>Г. Сланцы, ул. ДОК, д. 7б</t>
  </si>
  <si>
    <t>f02d43cf-03ac-4e2d-92b9-be4aa3271b08</t>
  </si>
  <si>
    <t>Г. Сланцы, ул. Жуковского, д. 13а</t>
  </si>
  <si>
    <t>96d06f90-50bf-433c-8442-26c5977dc88b</t>
  </si>
  <si>
    <t>Г. Сланцы, ул. Жуковского, д. 17</t>
  </si>
  <si>
    <t>0c9bc3bb-173c-4214-b847-e8b1adbf54d2</t>
  </si>
  <si>
    <t>Г. Сланцы, ул. Жуковского, д. 17а</t>
  </si>
  <si>
    <t>2825ef36-80d0-42f3-912c-d9fdc778fe93</t>
  </si>
  <si>
    <t>Г. Сланцы, ул. Жуковского, д. 19</t>
  </si>
  <si>
    <t>3a2640c5-9e63-4287-a327-a8cfa16c8b7d</t>
  </si>
  <si>
    <t>Г. Сланцы, ул. Жуковского, д. 21</t>
  </si>
  <si>
    <t>7a1a0c89-f3df-4558-aa2c-d0d5af30ae17</t>
  </si>
  <si>
    <t>Г. Сланцы, ул. Жуковского, д. 23</t>
  </si>
  <si>
    <t>b158abe4-2e1e-498b-964c-7b4fe13f4161</t>
  </si>
  <si>
    <t>Г. Сланцы, ул. Жуковского, д. 29</t>
  </si>
  <si>
    <t>69625ce5-c820-429d-8452-cef2d4e92bb7</t>
  </si>
  <si>
    <t>Г. Сланцы, ул. Жуковского, д. 3</t>
  </si>
  <si>
    <t>5faca998-c705-4eda-905a-aa2af5d23cc1</t>
  </si>
  <si>
    <t>Г. Сланцы, ул. Жуковского, д. 31</t>
  </si>
  <si>
    <t>b91b69ce-8f88-4ff2-83d1-397f0ab48dbe</t>
  </si>
  <si>
    <t>Г. Сланцы, ул. Жуковского, д. 3а</t>
  </si>
  <si>
    <t>cd6a37ec-2975-46d8-9645-ca8dbce107c5</t>
  </si>
  <si>
    <t>Г. Сланцы, ул. Жуковского, д. 6</t>
  </si>
  <si>
    <t>656b7e4b-7ad2-4c71-9a42-579df3047885</t>
  </si>
  <si>
    <t>Г. Сланцы, ул. Жуковского, д. 6а</t>
  </si>
  <si>
    <t>90ba9c6a-ab0c-421b-82ad-0e2e2f3d96bb</t>
  </si>
  <si>
    <t>Г. Сланцы, ул. Жуковского, д. 6б</t>
  </si>
  <si>
    <t>23d5ecea-2d48-46fb-a193-5ec5ca89993d</t>
  </si>
  <si>
    <t>Г. Сланцы, ул. Жуковского, д. 7</t>
  </si>
  <si>
    <t>caf453dd-d108-4e3e-8875-578f6f755c32</t>
  </si>
  <si>
    <t>Г. Сланцы, ул. Жуковского, д. 7а</t>
  </si>
  <si>
    <t>40d9339d-1542-4732-aee5-52ed1c08f7e2</t>
  </si>
  <si>
    <t>Г. Сланцы, ул. Жуковского, д. 7б</t>
  </si>
  <si>
    <t>a673f774-9780-412b-ba68-7d8eb2427c06</t>
  </si>
  <si>
    <t>Г. Сланцы, ул. Жуковского, д. 9</t>
  </si>
  <si>
    <t>2b60f89f-85ca-4909-8377-a6387abd2307</t>
  </si>
  <si>
    <t>Г. Сланцы, ул. Кирова, д. 1/12</t>
  </si>
  <si>
    <t>bb4c426f-2c31-49ec-b377-42149a02ddf8</t>
  </si>
  <si>
    <t>Г. Сланцы, ул. Кирова, д. 12а</t>
  </si>
  <si>
    <t>cde627a0-0e99-4739-9026-184b0bb86b8b</t>
  </si>
  <si>
    <t>Г. Сланцы, ул. Кирова, д. 13</t>
  </si>
  <si>
    <t>1f8089a4-1df7-4569-bd29-7371eaba2079</t>
  </si>
  <si>
    <t>Г. Сланцы, ул. Кирова, д. 15</t>
  </si>
  <si>
    <t>6387c694-b158-417b-9e9e-a99e10cb6891</t>
  </si>
  <si>
    <t>Г. Сланцы, ул. Кирова, д. 17</t>
  </si>
  <si>
    <t>ee71e230-abb7-493f-940a-402c8a43e8d6</t>
  </si>
  <si>
    <t>Г. Сланцы, ул. Кирова, д. 20</t>
  </si>
  <si>
    <t>92811cb7-a2f3-4aa3-9c39-334040b61f13</t>
  </si>
  <si>
    <t>Г. Сланцы, ул. Кирова, д. 22</t>
  </si>
  <si>
    <t>b23ab991-d28d-439f-a43a-8fcd0c75020d</t>
  </si>
  <si>
    <t>Г. Сланцы, ул. Кирова, д. 25</t>
  </si>
  <si>
    <t>e067f743-2198-47df-ae14-5670496b7780</t>
  </si>
  <si>
    <t>Г. Сланцы, ул. Кирова, д. 27/11</t>
  </si>
  <si>
    <t>41c19e26-6895-4657-ad87-d684d2dbe6e9</t>
  </si>
  <si>
    <t>Г. Сланцы, ул. Кирова, д. 30</t>
  </si>
  <si>
    <t>10abdc33-c96c-491a-bc85-8e776fe1fd50</t>
  </si>
  <si>
    <t>Г. Сланцы, ул. Кирова, д. 36</t>
  </si>
  <si>
    <t>b14b7f47-2c06-4c06-a76f-2c8d6676aa5f</t>
  </si>
  <si>
    <t>Г. Сланцы, ул. Кирова, д. 37</t>
  </si>
  <si>
    <t>b4d83940-8511-4d0f-a822-c421900ded93</t>
  </si>
  <si>
    <t>Г. Сланцы, ул. Кирова, д. 39</t>
  </si>
  <si>
    <t>68940f08-f2e8-48d9-9c3e-4c87498c34df</t>
  </si>
  <si>
    <t>Г. Сланцы, ул. Кирова, д. 40/12</t>
  </si>
  <si>
    <t>130b9c77-a921-4b5c-839c-0e7bb9cbde48</t>
  </si>
  <si>
    <t>Г. Сланцы, ул. Кирова, д. 41</t>
  </si>
  <si>
    <t>c131c77f-3b22-41d4-931b-cdc32df4d101</t>
  </si>
  <si>
    <t>Г. Сланцы, ул. Кирова, д. 43</t>
  </si>
  <si>
    <t>72fe2197-4693-4293-bf36-686fd819aa86</t>
  </si>
  <si>
    <t>Г. Сланцы, ул. Кирова, д. 45</t>
  </si>
  <si>
    <t>0a024255-b894-430b-9da3-b72042f2488f</t>
  </si>
  <si>
    <t>Г. Сланцы, ул. Кирова, д. 53</t>
  </si>
  <si>
    <t>2d3722aa-1461-4690-adbf-cb82fc414c6a</t>
  </si>
  <si>
    <t>Г. Сланцы, ул. Ленина, д. 12</t>
  </si>
  <si>
    <t>0fac72ee-c39c-4463-8c78-a9adff3665e9</t>
  </si>
  <si>
    <t>Г. Сланцы, ул. Ленина, д. 2</t>
  </si>
  <si>
    <t>420071d6-934e-41b1-9b79-51ed31baee92</t>
  </si>
  <si>
    <t>Г. Сланцы, ул. Ленина, д. 25, кор. 1</t>
  </si>
  <si>
    <t>47eb9c0e-90ce-4660-b30d-ed0762ac18ff</t>
  </si>
  <si>
    <t>Г. Сланцы, ул. Ленина, д. 25, кор. 4</t>
  </si>
  <si>
    <t>26753013-9df1-462b-874d-d57c45131fdb</t>
  </si>
  <si>
    <t>Г. Сланцы, ул. Ленина, д. 25, кор. 6</t>
  </si>
  <si>
    <t>58575f75-501a-40b2-94e5-6bab583979f6</t>
  </si>
  <si>
    <t>Г. Сланцы, ул. Ломоносова, д. 1</t>
  </si>
  <si>
    <t>cec862ac-20ba-4c93-968f-619f2a09b40d</t>
  </si>
  <si>
    <t>Г. Сланцы, ул. Ломоносова, д. 11</t>
  </si>
  <si>
    <t>92612429-b44e-4b88-89c4-051cee9e9c5a</t>
  </si>
  <si>
    <t>Г. Сланцы, ул. Ломоносова, д. 14</t>
  </si>
  <si>
    <t>f85be5a7-831e-4161-9b45-b0564a6989fa</t>
  </si>
  <si>
    <t>Г. Сланцы, ул. Ломоносова, д. 16</t>
  </si>
  <si>
    <t>438bb56e-55b5-4ac1-8fd6-3ad8aacc740f</t>
  </si>
  <si>
    <t>Г. Сланцы, ул. Ломоносова, д. 17</t>
  </si>
  <si>
    <t>edbc5a57-a599-4374-adaf-6c3b14abf8ff</t>
  </si>
  <si>
    <t>Г. Сланцы, ул. Ломоносова, д. 19</t>
  </si>
  <si>
    <t>29d64d5f-f544-46d2-8791-5380712dfbb4</t>
  </si>
  <si>
    <t>Г. Сланцы, ул. Ломоносова, д. 20</t>
  </si>
  <si>
    <t>f7d19285-1a87-41e5-9331-0af4004f0935</t>
  </si>
  <si>
    <t>Г. Сланцы, ул. Ломоносова, д. 21</t>
  </si>
  <si>
    <t>aa9bcb54-2cc3-4840-9be0-bc9711f20517</t>
  </si>
  <si>
    <t>Г. Сланцы, ул. Ломоносова, д. 22</t>
  </si>
  <si>
    <t>5f65b588-4f2b-490b-be01-033f631bd58a</t>
  </si>
  <si>
    <t>Г. Сланцы, ул. Ломоносова, д. 23/2</t>
  </si>
  <si>
    <t>79c48e42-a288-45fa-a28c-8e16a1bb7055</t>
  </si>
  <si>
    <t>Г. Сланцы, ул. Ломоносова, д. 24/17</t>
  </si>
  <si>
    <t>9c80be00-1145-4698-b690-271518b4f30e</t>
  </si>
  <si>
    <t>Г. Сланцы, ул. Ломоносова, д. 25/1</t>
  </si>
  <si>
    <t>c2a76e67-b4e7-4ce4-a691-16d25ded6121</t>
  </si>
  <si>
    <t>Г. Сланцы, ул. Ломоносова, д. 26/28</t>
  </si>
  <si>
    <t>6ce3bc9e-bac6-4ed8-b381-d411c810f695</t>
  </si>
  <si>
    <t>Г. Сланцы, ул. Ломоносова, д. 27</t>
  </si>
  <si>
    <t>899517b5-f1f2-4291-af40-d7f9d1eee744</t>
  </si>
  <si>
    <t>Г. Сланцы, ул. Ломоносова, д. 28</t>
  </si>
  <si>
    <t>8a6b2de9-a723-4fb5-8eba-89868172a00e</t>
  </si>
  <si>
    <t>Г. Сланцы, ул. Ломоносова, д. 29</t>
  </si>
  <si>
    <t>c61c5bea-b2da-405b-80c3-dd4846560e83</t>
  </si>
  <si>
    <t>Г. Сланцы, ул. Ломоносова, д. 3</t>
  </si>
  <si>
    <t>e2a830e2-43a6-4a8c-b9e3-e84c5511260a</t>
  </si>
  <si>
    <t>Г. Сланцы, ул. Ломоносова, д. 30</t>
  </si>
  <si>
    <t>1aaeb35c-bca6-45bd-a059-9fc4017ac554</t>
  </si>
  <si>
    <t>Г. Сланцы, ул. Ломоносова, д. 31</t>
  </si>
  <si>
    <t>028b2668-6204-43b0-95aa-f395ab79d7d9</t>
  </si>
  <si>
    <t>Г. Сланцы, ул. Ломоносова, д. 32</t>
  </si>
  <si>
    <t>cb65fe96-2e4c-48e3-b1c8-e14bf86df10a</t>
  </si>
  <si>
    <t>Г. Сланцы, ул. Ломоносова, д. 34</t>
  </si>
  <si>
    <t>5dcc1413-98ee-4e97-b93c-f5ba73e4135b</t>
  </si>
  <si>
    <t>Г. Сланцы, ул. Ломоносова, д. 37</t>
  </si>
  <si>
    <t>9eb99cd0-b426-4406-876d-32c99be8b95b</t>
  </si>
  <si>
    <t>Г. Сланцы, ул. Ломоносова, д. 41/10</t>
  </si>
  <si>
    <t>1cd5c3ff-d1a5-40b5-a392-d7933d8431b5</t>
  </si>
  <si>
    <t>Г. Сланцы, ул. Ломоносова, д. 42</t>
  </si>
  <si>
    <t>9cfbaf98-d5ad-45ce-95f5-b77fa9a6da42</t>
  </si>
  <si>
    <t>Г. Сланцы, ул. Ломоносова, д. 43/1</t>
  </si>
  <si>
    <t>ef8adf10-3ebc-4da0-88c3-9b20d9b830ea</t>
  </si>
  <si>
    <t>Г. Сланцы, ул. Ломоносова, д. 44</t>
  </si>
  <si>
    <t>aef3fc42-b732-4f3a-b924-a663c4c970d1</t>
  </si>
  <si>
    <t>Г. Сланцы, ул. Ломоносова, д. 45/2</t>
  </si>
  <si>
    <t>119a1909-e6b5-4687-8d0d-a7521d72a3fb</t>
  </si>
  <si>
    <t>Г. Сланцы, ул. Ломоносова, д. 46</t>
  </si>
  <si>
    <t>4aee8aea-73bd-41bd-bcea-01f10037fd38</t>
  </si>
  <si>
    <t>Г. Сланцы, ул. Ломоносова, д. 46А</t>
  </si>
  <si>
    <t>a6f99e60-8742-4529-b6df-4a476b613e8e</t>
  </si>
  <si>
    <t>Г. Сланцы, ул. Ломоносова, д. 47</t>
  </si>
  <si>
    <t>f2a8bf53-e0ac-4d90-a6d5-92b82bd80ccc</t>
  </si>
  <si>
    <t>Г. Сланцы, ул. Ломоносова, д. 48</t>
  </si>
  <si>
    <t>0a9cc5ab-6226-462f-bcd3-bd1d7cba9304</t>
  </si>
  <si>
    <t>Г. Сланцы, ул. Ломоносова, д. 48а</t>
  </si>
  <si>
    <t>e7a14a99-7dfa-4a72-82c6-c1563bf5fdf8</t>
  </si>
  <si>
    <t>Г. Сланцы, ул. Ломоносова, д. 5</t>
  </si>
  <si>
    <t>942beed7-6904-4d6f-b351-e0346ca3bda0</t>
  </si>
  <si>
    <t>Г. Сланцы, ул. Ломоносова, д. 50</t>
  </si>
  <si>
    <t>9fe6043d-5efc-487f-a948-7fdbbe86fcc0</t>
  </si>
  <si>
    <t>Г. Сланцы, ул. Ломоносова, д. 50а</t>
  </si>
  <si>
    <t>51bba964-5bd5-4695-a10a-7711e4cc3c84</t>
  </si>
  <si>
    <t>Г. Сланцы, ул. Ломоносова, д. 51</t>
  </si>
  <si>
    <t>6ec18007-6ff0-4577-ab48-850ed0721d06</t>
  </si>
  <si>
    <t>Г. Сланцы, ул. Ломоносова, д. 53</t>
  </si>
  <si>
    <t>4e8740a1-b779-46f6-975b-13b98dff9b6a</t>
  </si>
  <si>
    <t>Г. Сланцы, ул. Ломоносова, д. 55/19</t>
  </si>
  <si>
    <t>b9d6dc81-3ca8-4458-ad44-87560feee52f</t>
  </si>
  <si>
    <t>Г. Сланцы, ул. Ломоносова, д. 59</t>
  </si>
  <si>
    <t>653a81fc-2553-47f4-9c55-3be2c90ae0a6</t>
  </si>
  <si>
    <t>Г. Сланцы, ул. Ломоносова, д. 63</t>
  </si>
  <si>
    <t>abfdcb9f-eda8-46eb-ac12-b578e4bcb8ff</t>
  </si>
  <si>
    <t>Г. Сланцы, ул. Ломоносова, д. 69</t>
  </si>
  <si>
    <t>bde41a0d-9d42-43b5-a237-7e52dd9ef993</t>
  </si>
  <si>
    <t>Г. Сланцы, ул. Ломоносова, д. 7</t>
  </si>
  <si>
    <t>f99252cf-9b41-4cd5-86fc-dea28e6225b7</t>
  </si>
  <si>
    <t>Г. Сланцы, ул. Ломоносова, д. 71</t>
  </si>
  <si>
    <t>5734fba1-b62f-4056-9238-0e4f9734f5dd</t>
  </si>
  <si>
    <t>Г. Сланцы, ул. Ломоносова, д. 73</t>
  </si>
  <si>
    <t>ddeb9cf7-0515-4cc4-be99-5e4ed1feed96</t>
  </si>
  <si>
    <t>Г. Сланцы, ул. Ломоносова, д. 75</t>
  </si>
  <si>
    <t>8d4d8007-c923-4adb-9b08-5d502ecb18e4</t>
  </si>
  <si>
    <t>Г. Сланцы, ул. Ломоносова, д. 9</t>
  </si>
  <si>
    <t>2c9e20ee-b826-4082-93d7-3b2723f625e2</t>
  </si>
  <si>
    <t>Дер. Загривье, д. 8</t>
  </si>
  <si>
    <t>Г. Сланцы, ул. Максима Горького, д. 6</t>
  </si>
  <si>
    <t>4f513da6-69f7-439a-98f4-5bddcc0af6de</t>
  </si>
  <si>
    <t>Г. Сланцы, ул. Маяковского, д. 10</t>
  </si>
  <si>
    <t>651629ba-dade-446f-8829-02e1d9c55900</t>
  </si>
  <si>
    <t>Г. Сланцы, ул. Маяковского, д. 10а</t>
  </si>
  <si>
    <t>289f91e9-401c-406e-9b0f-8d6b473395be</t>
  </si>
  <si>
    <t>Г. Сланцы, ул. Маяковского, д. 11</t>
  </si>
  <si>
    <t>a734275d-7f53-4f12-9801-7a983a5d5d45</t>
  </si>
  <si>
    <t>Г. Сланцы, ул. Маяковского, д. 12</t>
  </si>
  <si>
    <t>c91f13df-d5f3-469e-91ac-63bb530b995a</t>
  </si>
  <si>
    <t>Г. Сланцы, ул. Маяковского, д. 12а</t>
  </si>
  <si>
    <t>d3501bbe-226c-4c5b-8c5b-25d6c3e00426</t>
  </si>
  <si>
    <t>Г. Сланцы, ул. Маяковского, д. 13</t>
  </si>
  <si>
    <t>2c9c5093-83d8-4095-83c3-df3af6c75d9a</t>
  </si>
  <si>
    <t>Г. Сланцы, ул. Маяковского, д. 14</t>
  </si>
  <si>
    <t>681d4d58-c249-4f63-8693-783445f300bb</t>
  </si>
  <si>
    <t>Г. Сланцы, ул. Маяковского, д. 14а</t>
  </si>
  <si>
    <t>acf0f554-fad3-483a-bc85-479f3ddfcb62</t>
  </si>
  <si>
    <t>Г. Сланцы, ул. Маяковского, д. 2</t>
  </si>
  <si>
    <t>89b45d8e-3ac8-4641-b2b1-b9c88fc67222</t>
  </si>
  <si>
    <t>Г. Сланцы, ул. Маяковского, д. 22</t>
  </si>
  <si>
    <t>d5971f17-8b06-41e5-9d5e-f2e0b65a20a2</t>
  </si>
  <si>
    <t>Г. Сланцы, ул. Маяковского, д. 4</t>
  </si>
  <si>
    <t>a9dba9fa-99cd-4c77-8cac-d43b42a85af2</t>
  </si>
  <si>
    <t>Г. Сланцы, ул. Маяковского, д. 6</t>
  </si>
  <si>
    <t>7d836a29-3f7d-4e75-bcdb-e7102280a436</t>
  </si>
  <si>
    <t>Г. Сланцы, ул. Маяковского, д. 6а</t>
  </si>
  <si>
    <t>5a6d8479-2bea-4266-8d09-35697649932f</t>
  </si>
  <si>
    <t>Г. Сланцы, ул. Маяковского, д. 7</t>
  </si>
  <si>
    <t>a93bf958-696b-4a8f-84de-4775cfda1d6e</t>
  </si>
  <si>
    <t>Г. Сланцы, ул. Маяковского, д. 8</t>
  </si>
  <si>
    <t>7c75f769-d702-4f36-be7e-80e4de71f44c</t>
  </si>
  <si>
    <t>Г. Сланцы, ул. Маяковского, д. 8а</t>
  </si>
  <si>
    <t>7dafcebd-4e5f-4952-9964-a92c64184dc6</t>
  </si>
  <si>
    <t>Г. Сланцы, просп. Молодежный, д. 11А</t>
  </si>
  <si>
    <t>Г. Сланцы, ул. Октябрьская, д. 1а</t>
  </si>
  <si>
    <t>005a54e4-45d7-4b7b-8854-90d23975ca35</t>
  </si>
  <si>
    <t>Г. Сланцы, ул. Островского, д. 15</t>
  </si>
  <si>
    <t>677ddeb5-db07-4389-95bd-f01f5a5580f9</t>
  </si>
  <si>
    <t>Г. Сланцы, ул. Островского, д. 9</t>
  </si>
  <si>
    <t>ad9d09e5-9a6b-4c0a-a940-494e199842fc</t>
  </si>
  <si>
    <t>Г. Сланцы, ул. Партизанская, д. 13а</t>
  </si>
  <si>
    <t>9e9c092a-aa63-4df6-97d6-e2337118e3c7</t>
  </si>
  <si>
    <t>Г. Сланцы, ул. Партизанская, д. 17</t>
  </si>
  <si>
    <t>21c0a153-c151-44f0-8973-e5d30822e6ec</t>
  </si>
  <si>
    <t>Г. Сланцы, ул. Партизанская, д. 19</t>
  </si>
  <si>
    <t>d89811b9-57b7-4a4f-8831-fb4671d13c57</t>
  </si>
  <si>
    <t>Г. Сланцы, ул. Партизанская, д. 21</t>
  </si>
  <si>
    <t>a3286130-0ade-450a-8a2b-e1cb4d607bc8</t>
  </si>
  <si>
    <t>Г. Сланцы, ул. Партизанская, д. 27</t>
  </si>
  <si>
    <t>4948477c-d4fc-4ee3-81d4-16e616746c62</t>
  </si>
  <si>
    <t>Г. Сланцы, ул. Партизанская, д. 3</t>
  </si>
  <si>
    <t>14e53782-3db2-4834-bf63-b6d873505b2d</t>
  </si>
  <si>
    <t>Г. Сланцы, ул. Свердлова, д. 10</t>
  </si>
  <si>
    <t>e2883228-fe30-4531-a7e2-6402595cf37d</t>
  </si>
  <si>
    <t>Г. Сланцы, ул. Свердлова, д. 12</t>
  </si>
  <si>
    <t>b1b79aec-52d1-47f2-a8f7-0396a3bf0b73</t>
  </si>
  <si>
    <t>Г. Сланцы, ул. Свердлова, д. 13</t>
  </si>
  <si>
    <t>56b02eb9-1541-4a2d-b4a8-414e4c15ea2c</t>
  </si>
  <si>
    <t>Г. Сланцы, ул. Свердлова, д. 14</t>
  </si>
  <si>
    <t>d15b8df2-599c-43e1-89ed-9956eb19da33</t>
  </si>
  <si>
    <t>Г. Сланцы, ул. Свердлова, д. 15</t>
  </si>
  <si>
    <t>094470b7-bda7-40e1-923c-c6fdd157493c</t>
  </si>
  <si>
    <t>Г. Сланцы, ул. Свердлова, д. 17/18</t>
  </si>
  <si>
    <t>32aed610-e404-4ba8-af7a-810eccbbd92d</t>
  </si>
  <si>
    <t>Г. Сланцы, ул. Свердлова, д. 18/16</t>
  </si>
  <si>
    <t>d136d471-359d-49aa-9262-4de5338aca38</t>
  </si>
  <si>
    <t>Г. Сланцы, ул. Свердлова, д. 19</t>
  </si>
  <si>
    <t>ed704d9c-000e-408b-853e-4c1eb6dd01e5</t>
  </si>
  <si>
    <t>Г. Сланцы, ул. Свердлова, д. 20</t>
  </si>
  <si>
    <t>e400454d-63ad-4682-8d77-d808b2c45b21</t>
  </si>
  <si>
    <t>Г. Сланцы, ул. Свердлова, д. 21</t>
  </si>
  <si>
    <t>9fbbf8f8-f0d3-40c6-8e3f-d93045ea2fdd</t>
  </si>
  <si>
    <t>Г. Сланцы, ул. Свердлова, д. 22</t>
  </si>
  <si>
    <t>0b0d56ef-2297-4d47-9932-ddf1a46ed7eb</t>
  </si>
  <si>
    <t>Г. Сланцы, ул. Свердлова, д. 23</t>
  </si>
  <si>
    <t>90eae3dc-1daf-457b-9b36-8593fe331553</t>
  </si>
  <si>
    <t>Г. Сланцы, ул. Свердлова, д. 24</t>
  </si>
  <si>
    <t>eade1449-da45-482f-857a-7c02b897b6ac</t>
  </si>
  <si>
    <t>Г. Сланцы, ул. Свердлова, д. 26</t>
  </si>
  <si>
    <t>16912b41-18e5-447d-b0e5-4e9fc50cfce0</t>
  </si>
  <si>
    <t>Г. Сланцы, ул. Свердлова, д. 29</t>
  </si>
  <si>
    <t>f73cb208-925c-40c2-89d7-97bf7e3dc545</t>
  </si>
  <si>
    <t>Г. Сланцы, ул. Свердлова, д. 3</t>
  </si>
  <si>
    <t>a45bee15-ee79-4324-b703-b7d5bb2af824</t>
  </si>
  <si>
    <t>Г. Сланцы, ул. Свердлова, д. 30</t>
  </si>
  <si>
    <t>d9e3d2f6-d055-40c2-993e-494f923635ef</t>
  </si>
  <si>
    <t>Г. Сланцы, ул. Свердлова, д. 30а</t>
  </si>
  <si>
    <t>7608e02f-ce7d-4feb-aca9-aa7f25463f20</t>
  </si>
  <si>
    <t>Г. Сланцы, ул. Свердлова, д. 31</t>
  </si>
  <si>
    <t>d0b348b0-22f6-44d0-993f-b2b70229566a</t>
  </si>
  <si>
    <t>Г. Сланцы, ул. Свердлова, д. 33/13</t>
  </si>
  <si>
    <t>c6cd923c-b545-4857-b79e-00a6f265fbf9</t>
  </si>
  <si>
    <t>Г. Сланцы, ул. Свердлова, д. 4</t>
  </si>
  <si>
    <t>5aeca8fe-ec3c-4651-8235-01aab127ade9</t>
  </si>
  <si>
    <t>Г. Сланцы, ул. Свердлова, д. 5</t>
  </si>
  <si>
    <t>3fdbf693-54c5-4616-aab0-574f3eb8f556</t>
  </si>
  <si>
    <t>Г. Сланцы, ул. Свердлова, д. 6</t>
  </si>
  <si>
    <t>df83189e-5318-4122-8fc3-d19000646935</t>
  </si>
  <si>
    <t>Г. Сланцы, ул. Свердлова, д. 7</t>
  </si>
  <si>
    <t>0a100931-cb36-496b-bf85-e4d9fa084be5</t>
  </si>
  <si>
    <t>Г. Сланцы, ул. Свердлова, д. 8</t>
  </si>
  <si>
    <t>b91c5f55-2e12-4714-866d-cda795c4b857</t>
  </si>
  <si>
    <t>Г. Сланцы, ул. Свердлова, д. 9</t>
  </si>
  <si>
    <t>14435209-8438-4877-ad64-765f75881c0d</t>
  </si>
  <si>
    <t>Г. Сланцы, ул. Свободы, д. 2/35</t>
  </si>
  <si>
    <t>67a77113-304f-42b0-a05b-48a062a39d62</t>
  </si>
  <si>
    <t>Г. Сланцы, ул. Свободы, д. 3</t>
  </si>
  <si>
    <t>e1b1e3c2-28da-4b59-8c8b-62084d093a17</t>
  </si>
  <si>
    <t>Г. Сланцы, ул. Свободы, д. 4</t>
  </si>
  <si>
    <t>53b62a91-c739-4a48-889f-52e9db549b3d</t>
  </si>
  <si>
    <t>Г. Сланцы, ул. Свободы, д. 5</t>
  </si>
  <si>
    <t>1dbabba7-24e6-4ec6-9d06-be452a5468e4</t>
  </si>
  <si>
    <t>Г. Сланцы, ул. Свободы, д. 6</t>
  </si>
  <si>
    <t>817c47fd-28c8-44c7-8a56-3709c791b00f</t>
  </si>
  <si>
    <t>Г. Сланцы, ул. Свободы, д. 7</t>
  </si>
  <si>
    <t>2913acf6-90d0-4aa7-8558-7e4f9711523a</t>
  </si>
  <si>
    <t>Г. Сланцы, ул. Свободы, д. 8/40</t>
  </si>
  <si>
    <t>2ac03e10-4714-4411-b529-e2ed1ca57a5c</t>
  </si>
  <si>
    <t>Г. Сланцы, ул. Спортивная, д. 21</t>
  </si>
  <si>
    <t>4dd1d3fe-b893-4271-84bf-68b4cb9c64d9</t>
  </si>
  <si>
    <t>Г. Сланцы, ул. Чайковского, д. 4</t>
  </si>
  <si>
    <t>edce85aa-39af-47c6-9c3b-bb35e1c9a587</t>
  </si>
  <si>
    <t>Г. Сланцы, ул. Чайковского, д. 5</t>
  </si>
  <si>
    <t>4b354336-3dbf-496b-acc4-e0542dd162ff</t>
  </si>
  <si>
    <t>Г. Сланцы, ул. Чайковского, д. 8</t>
  </si>
  <si>
    <t>c878b173-ae38-4754-a9a9-69478cde6d91</t>
  </si>
  <si>
    <t>Г. Сланцы, ул. Чкалова, д. 1</t>
  </si>
  <si>
    <t>aac951e8-3efe-41a9-88e0-9aef28145527</t>
  </si>
  <si>
    <t>Г. Сланцы, ул. Чкалова, д. 10</t>
  </si>
  <si>
    <t>064dcde4-47c2-430b-b1c3-1068a8273c22</t>
  </si>
  <si>
    <t>Г. Сланцы, ул. Чкалова, д. 13</t>
  </si>
  <si>
    <t>5106ac30-4e32-4cf1-9774-8b3b92696799</t>
  </si>
  <si>
    <t>Г. Сланцы, ул. Чкалова, д. 3</t>
  </si>
  <si>
    <t>bbd07a28-4dbe-48ca-bc17-b2d1c89f9faa</t>
  </si>
  <si>
    <t>Г. Сланцы, ул. Чкалова, д. 4</t>
  </si>
  <si>
    <t>8acdeab3-b849-4e10-9549-e9c55067a761</t>
  </si>
  <si>
    <t>Г. Сланцы, ул. Чкалова, д. 5</t>
  </si>
  <si>
    <t>fc47a7ca-4eec-4bad-81ed-87a3dccf220a</t>
  </si>
  <si>
    <t>Г. Сланцы, ул. Шахтерской Славы, д. 14, корп. 1</t>
  </si>
  <si>
    <t>bc8527dd-7a40-4dc5-bafd-4f61929f6c2a</t>
  </si>
  <si>
    <t>Г. Сланцы, ул. Шахтерской Славы, д. 9б</t>
  </si>
  <si>
    <t>c4bbe6f2-eebf-4ad4-af3e-8e6360ddef44</t>
  </si>
  <si>
    <t>Дер. Кологриво, д. 133</t>
  </si>
  <si>
    <t>Муниципальное образование Старопольское сельское поселение</t>
  </si>
  <si>
    <t>8c31a788-8e44-4240-a85a-124cb30a1058</t>
  </si>
  <si>
    <t>Г. Сосновый Бор, просп. Героев, д. 11</t>
  </si>
  <si>
    <t>Сосновоборский городской округ</t>
  </si>
  <si>
    <t>Муниципальное образование Сосновоборский городской округ</t>
  </si>
  <si>
    <t>128fa1fd-c348-481c-b12c-f2eae603c797</t>
  </si>
  <si>
    <t>Г. Сосновый Бор, просп. Героев, д. 12</t>
  </si>
  <si>
    <t>1d6b52ea-6e2a-4150-afff-9f43fe4529ae</t>
  </si>
  <si>
    <t>Г. Сосновый Бор, просп. Героев, д. 14</t>
  </si>
  <si>
    <t>7a60f2c0-78f6-4f99-a878-7be186256319</t>
  </si>
  <si>
    <t>Г. Сосновый Бор, просп. Героев, д. 22</t>
  </si>
  <si>
    <t>b0f37b6d-4125-40f0-8273-83116015596e</t>
  </si>
  <si>
    <t>Г. Сосновый Бор, просп. Героев, д. 23</t>
  </si>
  <si>
    <t>0d853e86-40ab-4f9a-92a8-ed70d035dbca</t>
  </si>
  <si>
    <t>Г. Сосновый Бор, просп. Героев, д. 24</t>
  </si>
  <si>
    <t>99533699-d6db-4b0a-adc7-5b5d4f3929f6</t>
  </si>
  <si>
    <t>Г. Сосновый Бор, просп. Героев, д. 26</t>
  </si>
  <si>
    <t>372db636-df8c-47d2-a609-54dfada86844</t>
  </si>
  <si>
    <t>Г. Сосновый Бор, просп. Героев, д. 28</t>
  </si>
  <si>
    <t>9014501b-8c7c-4e4f-bb19-577fbb50f682</t>
  </si>
  <si>
    <t>Г. Сосновый Бор, просп. Героев, д. 30</t>
  </si>
  <si>
    <t>b12fc01d-360d-4010-94d0-9245dceeb424</t>
  </si>
  <si>
    <t>Г. Сосновый Бор, просп. Героев, д. 32</t>
  </si>
  <si>
    <t>51bb9d84-a528-4d99-8a96-644f75df0b76</t>
  </si>
  <si>
    <t>Г. Сосновый Бор, просп. Героев, д. 34</t>
  </si>
  <si>
    <t>dab0c1d9-7e52-4e44-b8e4-6409d5c78f91</t>
  </si>
  <si>
    <t>Г. Сосновый Бор, просп. Героев, д. 38</t>
  </si>
  <si>
    <t>64354e8b-df61-47ec-acc9-83afe9928677</t>
  </si>
  <si>
    <t>Г. Сосновый Бор, просп. Героев, д. 4</t>
  </si>
  <si>
    <t>c0276250-2783-4560-8751-fc0b039d02f2</t>
  </si>
  <si>
    <t>Г. Сосновый Бор, просп. Героев, д. 40</t>
  </si>
  <si>
    <t>ba7e4a35-7657-48cc-ad83-269a8c61ccfc</t>
  </si>
  <si>
    <t>Г. Сосновый Бор, просп. Героев, д. 42</t>
  </si>
  <si>
    <t>6a59f1db-d5d6-4d89-a9d3-03580266da1d</t>
  </si>
  <si>
    <t>Г. Сосновый Бор, просп. Героев, д. 44</t>
  </si>
  <si>
    <t>b937a663-da99-4ca7-9399-1a59c121a1d8</t>
  </si>
  <si>
    <t>Г. Сосновый Бор, просп. Героев, д. 46</t>
  </si>
  <si>
    <t>3bd3e3e4-6d19-4f7b-a43a-54cf0189b7cd</t>
  </si>
  <si>
    <t>Г. Сосновый Бор, просп. Героев, д. 50</t>
  </si>
  <si>
    <t>cfbbc0d1-5c25-4b5f-9673-836cf63d9b54</t>
  </si>
  <si>
    <t>Г. Сосновый Бор, просп. Героев, д. 52</t>
  </si>
  <si>
    <t>d1d4a71d-d828-4426-ba77-1e03447755ab</t>
  </si>
  <si>
    <t>Г. Сосновый Бор, просп. Героев, д. 54</t>
  </si>
  <si>
    <t>423665ed-a8d0-423a-971e-004da0b3f9cf</t>
  </si>
  <si>
    <t>Г. Сосновый Бор, просп. Героев, д. 56</t>
  </si>
  <si>
    <t>9c00036a-853a-46b3-bb19-3349e852dda3</t>
  </si>
  <si>
    <t>Г. Сосновый Бор, просп. Героев, д. 58</t>
  </si>
  <si>
    <t>b42f5bee-66bb-4962-b4c2-95f1ff9bc6be</t>
  </si>
  <si>
    <t>Г. Сосновый Бор, просп. Героев, д. 6</t>
  </si>
  <si>
    <t>0b4cff28-61e2-42b7-a9b4-81020daba64d</t>
  </si>
  <si>
    <t>Г. Сосновый Бор, просп. Героев, д. 60</t>
  </si>
  <si>
    <t>e48ead62-3c3a-41a8-a85d-c7513af91830</t>
  </si>
  <si>
    <t>Г. Сланцы, ул. Ленина, д. 25, кор. 8</t>
  </si>
  <si>
    <t>Г. Сосновый Бор, просп. Героев, д. 61</t>
  </si>
  <si>
    <t>2d81e9ef-fa78-45c2-9e19-0126330933be</t>
  </si>
  <si>
    <t>Г. Сосновый Бор, просп. Героев, д. 62</t>
  </si>
  <si>
    <t>5b55ca2f-b4de-4c73-897d-6c937f6e88f9</t>
  </si>
  <si>
    <t>Г. Сосновый Бор, просп. Героев, д. 63</t>
  </si>
  <si>
    <t>8e0a61e1-b2fa-4a35-8629-3dbb81250fa9</t>
  </si>
  <si>
    <t>Г. Сосновый Бор, просп. Героев, д. 8</t>
  </si>
  <si>
    <t>06fc1938-b13c-4767-b96a-2c6418d0168a</t>
  </si>
  <si>
    <t>Г. Сосновый Бор, ул. 50 лет Октября, д. 12</t>
  </si>
  <si>
    <t>a9fc148d-94a4-4d3c-8166-2117cf4b2036</t>
  </si>
  <si>
    <t>Г. Сосновый Бор, ул. 50 лет Октября, д. 14</t>
  </si>
  <si>
    <t>a9fc5194-3da3-45cb-99a2-e26c4a519015</t>
  </si>
  <si>
    <t>Г. Сосновый Бор, ул. 50 лет Октября, д. 15</t>
  </si>
  <si>
    <t>1a7d6e0e-fb99-4735-abf4-7f699e9a8d80</t>
  </si>
  <si>
    <t>Г. Сосновый Бор, ул. 50 лет Октября, д. 17</t>
  </si>
  <si>
    <t>c9f31a63-21df-4605-beb0-e2c08bf2eb83</t>
  </si>
  <si>
    <t>Г. Сосновый Бор, ул. 50 лет Октября, д. 19</t>
  </si>
  <si>
    <t>f7e3ab1c-53db-41df-b847-971d3d40462b</t>
  </si>
  <si>
    <t>Г. Сосновый Бор, ул. 50 лет Октября, д. 6</t>
  </si>
  <si>
    <t>0e2efe15-024a-4b7c-b4f5-1b98f926d7ce</t>
  </si>
  <si>
    <t>Г. Сосновый Бор, ул. 50 лет Октября, д. 8</t>
  </si>
  <si>
    <t>6ecef649-d4a0-4793-ba4f-80f5b2a14f8d</t>
  </si>
  <si>
    <t>Г. Сосновый Бор, ул. Высотная, д. 1</t>
  </si>
  <si>
    <t>17e54f1e-9965-461f-8230-a0cbe374a918</t>
  </si>
  <si>
    <t>Г. Сосновый Бор, ул. Высотная, д. 2</t>
  </si>
  <si>
    <t>5c1e51bd-9328-45c5-93d2-2e3ebee9d8cf</t>
  </si>
  <si>
    <t>Г. Сосновый Бор, ул. Высотная, д. 3</t>
  </si>
  <si>
    <t>b9f90f69-ecd7-45db-a01f-9d65b72d5ca7</t>
  </si>
  <si>
    <t>Г. Сосновый Бор, ул. Высотная, д. 4</t>
  </si>
  <si>
    <t>59cc4690-68c9-4638-98aa-345943b0095b</t>
  </si>
  <si>
    <t>Г. Сосновый Бор, ул. Высотная, д. 5</t>
  </si>
  <si>
    <t>36313b9a-8827-485f-9a6f-e4067db7a28e</t>
  </si>
  <si>
    <t>Г. Сосновый Бор, ул. Высотная, д. 7</t>
  </si>
  <si>
    <t>aaffdfe5-423b-4c07-b183-a13b7ba4767e</t>
  </si>
  <si>
    <t>Г. Сосновый Бор, ул. Высотная, д. 9</t>
  </si>
  <si>
    <t>a4b07fe7-c888-448d-ab9f-3588530e5f6a</t>
  </si>
  <si>
    <t>Г. Сосновый Бор, ул. Комсомольская, д. 12</t>
  </si>
  <si>
    <t>201a3f79-7e32-4325-a6e8-e936a8838db7</t>
  </si>
  <si>
    <t>Г. Сосновый Бор, ул. Комсомольская, д. 13</t>
  </si>
  <si>
    <t>cef1b927-b032-42a0-90c9-cc1adf787ea2</t>
  </si>
  <si>
    <t>Г. Сосновый Бор, ул. Комсомольская, д. 14</t>
  </si>
  <si>
    <t>fae38785-e419-4484-a449-acc922cf3cda</t>
  </si>
  <si>
    <t>Г. Сосновый Бор, ул. Комсомольская, д. 15</t>
  </si>
  <si>
    <t>06d04939-863d-42c7-a3ec-8bea7e3cf340</t>
  </si>
  <si>
    <t>Г. Сосновый Бор, ул. Комсомольская, д. 2</t>
  </si>
  <si>
    <t>694046d2-7a87-4a24-a116-7d49aea069bf</t>
  </si>
  <si>
    <t>Г. Сосновый Бор, ул. Комсомольская, д. 20</t>
  </si>
  <si>
    <t>1f1d101a-960f-4346-8f42-3be8b5896146</t>
  </si>
  <si>
    <t>Г. Сосновый Бор, ул. Комсомольская, д. 21</t>
  </si>
  <si>
    <t>a245ba84-e33c-49dd-ba67-46e91a3c0f06</t>
  </si>
  <si>
    <t>Г. Сосновый Бор, ул. Комсомольская, д. 21а</t>
  </si>
  <si>
    <t>b33b0a2a-5932-42d7-981b-bf074d538140</t>
  </si>
  <si>
    <t>Г. Сосновый Бор, ул. Комсомольская, д. 3</t>
  </si>
  <si>
    <t>ee9dec4e-ecf1-417b-a8f9-71865609e15c</t>
  </si>
  <si>
    <t>Г. Сосновый Бор, ул. Комсомольская, д. 4</t>
  </si>
  <si>
    <t>18a9cae4-b535-4afa-8d9d-d7aeca415313</t>
  </si>
  <si>
    <t>Г. Сосновый Бор, ул. Комсомольская, д. 5</t>
  </si>
  <si>
    <t>79347bdf-ad2c-4706-9665-f0e986a416d4</t>
  </si>
  <si>
    <t>Г. Сосновый Бор, ул. Комсомольская, д. 6</t>
  </si>
  <si>
    <t>81ff0f8d-8c24-4b1e-a7dd-cfe46d15948a</t>
  </si>
  <si>
    <t>Г. Сосновый Бор, ул. Комсомольская, д. 7</t>
  </si>
  <si>
    <t>9b6d9664-5eea-4e6a-90be-6dd71a46296f</t>
  </si>
  <si>
    <t>Г. Сосновый Бор, ул. Комсомольская, д. 8</t>
  </si>
  <si>
    <t>d78e27e0-1187-419b-964b-659a0e6026ed</t>
  </si>
  <si>
    <t>Г. Сосновый Бор, ул. Комсомольская, д. 9</t>
  </si>
  <si>
    <t>decc6560-48e1-4e9c-945f-756adb456b87</t>
  </si>
  <si>
    <t>Г. Сосновый Бор, ул. Космонавтов, д. 10</t>
  </si>
  <si>
    <t>b8c214ad-933a-4249-becf-58d260ae3141</t>
  </si>
  <si>
    <t>Г. Сосновый Бор, ул. Космонавтов, д. 12</t>
  </si>
  <si>
    <t>1d551513-1c51-4825-b305-15eeb3c82ebf</t>
  </si>
  <si>
    <t>Г. Сосновый Бор, ул. Космонавтов, д. 16</t>
  </si>
  <si>
    <t>1780df87-399b-4390-8bd1-a4865aee26b1</t>
  </si>
  <si>
    <t>Г. Сосновый Бор, ул. Космонавтов, д. 18</t>
  </si>
  <si>
    <t>bfc4939c-a034-40ba-9178-e590fe9810ac</t>
  </si>
  <si>
    <t>Г. Сосновый Бор, ул. Космонавтов, д. 20</t>
  </si>
  <si>
    <t>eb8b0ac0-6c0d-4487-a7b3-aa4ab6788cd6</t>
  </si>
  <si>
    <t>Г. Сосновый Бор, ул. Космонавтов, д. 24</t>
  </si>
  <si>
    <t>a482b011-7c37-41e6-81d5-caf9e810d260</t>
  </si>
  <si>
    <t>Г. Сосновый Бор, ул. Космонавтов, д. 26</t>
  </si>
  <si>
    <t>14c1e07c-e1d2-426e-b93e-f0d3b22495dd</t>
  </si>
  <si>
    <t>Г. Сосновый Бор, ул. Космонавтов, д. 6</t>
  </si>
  <si>
    <t>03b37b5c-0d10-4edb-b7c7-809340fbbfd7</t>
  </si>
  <si>
    <t>Г. Сосновый Бор, ул. Космонавтов, д. 8</t>
  </si>
  <si>
    <t>1e027350-db03-442d-82c4-1ed611b4008a</t>
  </si>
  <si>
    <t>Г. Сосновый Бор, ул. Красных Фортов, д. 1</t>
  </si>
  <si>
    <t>683afe87-196b-48ca-9290-1aba927bc8a3</t>
  </si>
  <si>
    <t>Г. Сосновый Бор, ул. Красных Фортов, д. 13</t>
  </si>
  <si>
    <t>b96ab1a9-656f-4697-a728-8199bc93d2e3</t>
  </si>
  <si>
    <t>Г. Сосновый Бор, ул. Красных Фортов, д. 15</t>
  </si>
  <si>
    <t>8f7bafa9-98fc-4fc7-9911-05ac91c20a23</t>
  </si>
  <si>
    <t>Г. Сосновый Бор, ул. Красных Фортов, д. 16</t>
  </si>
  <si>
    <t>37961f31-5fa5-4797-9cc9-93c2d923fae9</t>
  </si>
  <si>
    <t>Г. Сосновый Бор, ул. Красных Фортов, д. 17</t>
  </si>
  <si>
    <t>28f9d5a6-cecc-4cb6-8f5a-de72dddebefa</t>
  </si>
  <si>
    <t>Г. Сосновый Бор, ул. Красных Фортов, д. 18</t>
  </si>
  <si>
    <t>71882341-cf8e-4109-a378-6564cd179623</t>
  </si>
  <si>
    <t>Г. Сосновый Бор, ул. Красных Фортов, д. 2</t>
  </si>
  <si>
    <t>1b0fad51-712e-41f5-84f6-6b30b8128da6</t>
  </si>
  <si>
    <t>Г. Сосновый Бор, ул. Красных Фортов, д. 20</t>
  </si>
  <si>
    <t>2c1136b4-758d-4a38-b2b6-9f58266236ac</t>
  </si>
  <si>
    <t>Г. Сосновый Бор, ул. Красных Фортов, д. 4</t>
  </si>
  <si>
    <t>75e48bc7-2c30-4494-beda-bf3f43d72305</t>
  </si>
  <si>
    <t>Г. Сосновый Бор, ул. Красных Фортов, д. 5</t>
  </si>
  <si>
    <t>c4115cd9-8fac-45a1-bb56-c1c3ac78abc0</t>
  </si>
  <si>
    <t>Г. Сосновый Бор, ул. Красных Фортов, д. 6</t>
  </si>
  <si>
    <t>a450b705-e8a4-4968-a7be-09c3952496c0</t>
  </si>
  <si>
    <t>Г. Сосновый Бор, ул. Красных Фортов, д. 7</t>
  </si>
  <si>
    <t>9a72c6fe-d056-4c59-b091-918656bf9153</t>
  </si>
  <si>
    <t>Г. Сосновый Бор, ул. Красных Фортов, д. 8</t>
  </si>
  <si>
    <t>d538317f-976b-49f2-85c0-69f3f8901ac8</t>
  </si>
  <si>
    <t>Г. Сосновый Бор, ул. Красных Фортов, д. 9</t>
  </si>
  <si>
    <t>4bb9b656-7ee4-41f7-b7e9-7e1c74cf763f</t>
  </si>
  <si>
    <t>Г. Сосновый Бор, ул. Ленинградская, д. 1</t>
  </si>
  <si>
    <t>76008b1d-56f0-487f-98f1-ac4503370b90</t>
  </si>
  <si>
    <t>Г. Сосновый Бор, ул. Ленинградская, д. 10</t>
  </si>
  <si>
    <t>4015a7a9-ffa0-4c83-9957-0aa6d1937708</t>
  </si>
  <si>
    <t>Г. Сосновый Бор, ул. Ленинградская, д. 12</t>
  </si>
  <si>
    <t>e49b9e11-9769-4c08-892e-473e290045c4</t>
  </si>
  <si>
    <t>Г. Сосновый Бор, ул. Ленинградская, д. 14</t>
  </si>
  <si>
    <t>66ce5d0e-895a-4a16-a71b-5e0d989838bc</t>
  </si>
  <si>
    <t>Г. Сосновый Бор, ул. Ленинградская, д. 16</t>
  </si>
  <si>
    <t>8a7d2604-d524-482a-8461-5bc468b7c818</t>
  </si>
  <si>
    <t>Г. Сосновый Бор, ул. Ленинградская, д. 18</t>
  </si>
  <si>
    <t>54c718f1-a9ce-4822-a1c9-bf07796de632</t>
  </si>
  <si>
    <t>Г. Сосновый Бор, ул. Ленинградская, д. 2</t>
  </si>
  <si>
    <t>1b23d4a9-45cd-4a65-bed4-83b62f0b65a4</t>
  </si>
  <si>
    <t>Г. Сосновый Бор, ул. Ленинградская, д. 22</t>
  </si>
  <si>
    <t>6c4029f7-18d8-43cd-b490-0251281609f5</t>
  </si>
  <si>
    <t>Г. Сосновый Бор, ул. Ленинградская, д. 24</t>
  </si>
  <si>
    <t>2f7d8e44-4db0-4252-95b7-a4ee90daccf8</t>
  </si>
  <si>
    <t>Г. Сосновый Бор, ул. Ленинградская, д. 26</t>
  </si>
  <si>
    <t>6d522d1a-089f-4490-be83-3aaa0c1feeda</t>
  </si>
  <si>
    <t>Г. Сосновый Бор, ул. Ленинградская, д. 28</t>
  </si>
  <si>
    <t>13cec985-027e-4a3c-a70a-3f07d094d1e7</t>
  </si>
  <si>
    <t>Г. Сосновый Бор, ул. Ленинградская, д. 30</t>
  </si>
  <si>
    <t>80bc5d8e-04e4-4cf6-bd5b-535a0dd112aa</t>
  </si>
  <si>
    <t>Г. Сосновый Бор, ул. Ленинградская, д. 4</t>
  </si>
  <si>
    <t>6f709fed-d286-433a-9b01-68f52dafddaf</t>
  </si>
  <si>
    <t>Г. Сосновый Бор, ул. Ленинградская, д. 6</t>
  </si>
  <si>
    <t>3f0e395f-364a-4a43-8307-f07f61fe83d4</t>
  </si>
  <si>
    <t>Г. Сосновый Бор, ул. Ленинградская, д. 8</t>
  </si>
  <si>
    <t>40a603e6-632d-4013-acaa-23675d8259d1</t>
  </si>
  <si>
    <t>Г. Сосновый Бор, ул. Ленинская, д. 1</t>
  </si>
  <si>
    <t>0eaccf78-5b93-4950-8541-6fa4a33e5e1c</t>
  </si>
  <si>
    <t>Г. Сосновый Бор, ул. Ленинская, д. 11</t>
  </si>
  <si>
    <t>ba28fb1d-552f-42e2-bdc0-76c9d91359b9</t>
  </si>
  <si>
    <t>Г. Сосновый Бор, ул. Ленинская, д. 2</t>
  </si>
  <si>
    <t>9b18edb0-6cc1-454a-9397-217fd27ceb1d</t>
  </si>
  <si>
    <t>Г. Сосновый Бор, ул. Ленинская, д. 4</t>
  </si>
  <si>
    <t>0ae03233-1b6d-49eb-8e81-bae344267e3d</t>
  </si>
  <si>
    <t>Г. Сосновый Бор, ул. Ленинская, д. 5</t>
  </si>
  <si>
    <t>e45ef4d8-66c7-4d1c-9fda-7c6e5110ca88</t>
  </si>
  <si>
    <t>Г. Сосновый Бор, ул. Ленинская, д. 7</t>
  </si>
  <si>
    <t>404ffadb-81c8-4643-baa2-5b72b33ca470</t>
  </si>
  <si>
    <t>Г. Сосновый Бор, ул. Ленинская, д. 8</t>
  </si>
  <si>
    <t>4428d439-dad2-40c9-8370-0de6110329dc</t>
  </si>
  <si>
    <t>Г. Сосновый Бор, ул. Ленинская, д. 9</t>
  </si>
  <si>
    <t>91e69cb2-1c17-4129-96b4-eed87d71ac29</t>
  </si>
  <si>
    <t>Г. Сосновый Бор, ул. Малая Земля, д. 10</t>
  </si>
  <si>
    <t>ecbd4fef-ebc9-4c75-8511-3916791f5d4e</t>
  </si>
  <si>
    <t>Г. Сосновый Бор, ул. Малая Земля, д. 12</t>
  </si>
  <si>
    <t>061dd4fc-a612-42d7-8034-af3118d5b654</t>
  </si>
  <si>
    <t>Г. Сосновый Бор, ул. Малая Земля, д. 14</t>
  </si>
  <si>
    <t>1790738c-8c17-4b2f-b580-a72b1bda0afb</t>
  </si>
  <si>
    <t>Г. Сосновый Бор, ул. Малая Земля, д. 16</t>
  </si>
  <si>
    <t>e2be8fc5-7d39-494b-b2f9-98909ee9d579</t>
  </si>
  <si>
    <t>Г. Сосновый Бор, ул. Малая Земля, д. 3</t>
  </si>
  <si>
    <t>3654b877-1725-4971-b86d-d5df6f19dbfb</t>
  </si>
  <si>
    <t>Г. Сосновый Бор, ул. Малая Земля, д. 6</t>
  </si>
  <si>
    <t>2778f0fd-dd46-496b-97da-f31f63618c28</t>
  </si>
  <si>
    <t>Г. Сосновый Бор, ул. Малая Земля, д. 8</t>
  </si>
  <si>
    <t>e875d822-1c44-4187-90d8-c40cd3ba19a6</t>
  </si>
  <si>
    <t>Г. Сосновый Бор, ул. Мира, д. 3</t>
  </si>
  <si>
    <t>68d115ff-9a30-404b-b717-f533c91914bb</t>
  </si>
  <si>
    <t>Г. Сосновый Бор, ул. Мира, д. 5</t>
  </si>
  <si>
    <t>ab79d759-9523-4c29-8281-1720a1f079bd</t>
  </si>
  <si>
    <t>Г. Сосновый Бор, ул. Молодежная, д. 1</t>
  </si>
  <si>
    <t>4ceaf28e-3c01-44e5-bef3-34a87a2c40a9</t>
  </si>
  <si>
    <t>Г. Сосновый Бор, ул. Молодежная, д. 15</t>
  </si>
  <si>
    <t>4ce52380-d4c7-4b2c-a16c-09644c6a82eb</t>
  </si>
  <si>
    <t>Г. Сосновый Бор, ул. Молодежная, д. 26</t>
  </si>
  <si>
    <t>2c8d96d9-ed5c-4cb8-b5b5-c501449a4c26</t>
  </si>
  <si>
    <t>Г. Сосновый Бор, ул. Молодежная, д. 3</t>
  </si>
  <si>
    <t>25283217-02ac-4576-8993-d8ccb122407e</t>
  </si>
  <si>
    <t>Г. Сосновый Бор, ул. Молодежная, д. 42</t>
  </si>
  <si>
    <t>3eb48a68-eede-43f7-8ff2-eb0deb02f979</t>
  </si>
  <si>
    <t>Г. Сосновый Бор, ул. Молодежная, д. 54</t>
  </si>
  <si>
    <t>c1605151-7250-4aae-afd7-d9106ff44ea6</t>
  </si>
  <si>
    <t>Г. Сосновый Бор, ул. Молодежная, д. 56</t>
  </si>
  <si>
    <t>016b7d65-de8f-45b6-87ce-dda0cce82ba7</t>
  </si>
  <si>
    <t>Г. Сосновый Бор, ул. Молодежная, д. 7</t>
  </si>
  <si>
    <t>8f5f453a-e861-4e40-b294-7fbc792988ba</t>
  </si>
  <si>
    <t>Г. Сосновый Бор, ул. Молодежная, д. 9</t>
  </si>
  <si>
    <t>c8072bfc-f564-48a1-bbe3-fd51c7a35aa6</t>
  </si>
  <si>
    <t>Г. Сосновый Бор, ул. Набережная, д. 19</t>
  </si>
  <si>
    <t>7d157d9c-a6e5-4433-8957-fb6c816d3a17</t>
  </si>
  <si>
    <t>Г. Сосновый Бор, ул. Парковая, д. 18</t>
  </si>
  <si>
    <t>d91b38ac-142a-4350-9914-33e5984920bc</t>
  </si>
  <si>
    <t>Г. Сосновый Бор, ул. Парковая, д. 22</t>
  </si>
  <si>
    <t>5a9da09d-491e-49d9-808e-a122be8280d0</t>
  </si>
  <si>
    <t>Г. Сосновый Бор, ул. Парковая, д. 24</t>
  </si>
  <si>
    <t>95e9aff7-4e7b-444f-a558-46a5ccf7c27a</t>
  </si>
  <si>
    <t>Г. Сосновый Бор, ул. Парковая, д. 44</t>
  </si>
  <si>
    <t>277f08e7-7833-47f2-b399-61270cb4b1d8</t>
  </si>
  <si>
    <t>Г. Сосновый Бор, ул. Парковая, д. 52</t>
  </si>
  <si>
    <t>5dc22a85-67ab-41ed-938a-12931c95e59a</t>
  </si>
  <si>
    <t>Г. Сосновый Бор, ул. Парковая, д. 70</t>
  </si>
  <si>
    <t>f4393618-548a-4e27-8b14-ea96b5e2ef3a</t>
  </si>
  <si>
    <t>Г. Сосновый Бор, ул. Сибирская, д. 1</t>
  </si>
  <si>
    <t>095ac865-e51d-4919-9cf8-26c6fb1078fe</t>
  </si>
  <si>
    <t>Г. Сосновый Бор, ул. Сибирская, д. 10</t>
  </si>
  <si>
    <t>1df30d42-4da6-4b60-ac18-4f6c3ecd7106</t>
  </si>
  <si>
    <t>Г. Сосновый Бор, ул. Сибирская, д. 12</t>
  </si>
  <si>
    <t>cfaffbde-ff85-4208-9a40-4b40205ea85f</t>
  </si>
  <si>
    <t>Г. Сосновый Бор, ул. Сибирская, д. 14</t>
  </si>
  <si>
    <t>625d7dbe-4204-4b6e-a617-8314ac054f1c</t>
  </si>
  <si>
    <t>Г. Сосновый Бор, ул. Сибирская, д. 16</t>
  </si>
  <si>
    <t>51cdb08b-84aa-418c-a0fd-90ddfbc3a309</t>
  </si>
  <si>
    <t>Г. Сосновый Бор, ул. Сибирская, д. 2</t>
  </si>
  <si>
    <t>93c5de96-bc39-48e9-834e-256673896c99</t>
  </si>
  <si>
    <t>Г. Сосновый Бор, ул. Сибирская, д. 3</t>
  </si>
  <si>
    <t>049be8f9-fe14-451e-85d4-293a744059c3</t>
  </si>
  <si>
    <t>Г. Сосновый Бор, ул. Сибирская, д. 4</t>
  </si>
  <si>
    <t>fdda73fe-e5d1-4f20-bc52-d968365f46e0</t>
  </si>
  <si>
    <t>Г. Сосновый Бор, ул. Сибирская, д. 5</t>
  </si>
  <si>
    <t>c221ba5f-46a9-4c56-a558-13ab618cf537</t>
  </si>
  <si>
    <t>Г. Сосновый Бор, ул. Сибирская, д. 6</t>
  </si>
  <si>
    <t>3ba47d58-4ca9-4c30-ac3d-bea01cd4e236</t>
  </si>
  <si>
    <t>Г. Сосновый Бор, ул. Сибирская, д. 8</t>
  </si>
  <si>
    <t>9b16c803-9051-4c4b-9fbc-37e210b42a70</t>
  </si>
  <si>
    <t>Г. Сосновый Бор, ул. Солнечная, д. 11</t>
  </si>
  <si>
    <t>e225ea7a-d8d2-471d-b5d3-35948cf4eadb</t>
  </si>
  <si>
    <t>Г. Сосновый Бор, ул. Солнечная, д. 13</t>
  </si>
  <si>
    <t>63a3fb9a-036b-4260-9438-fda1b1595fd6</t>
  </si>
  <si>
    <t>Г. Сосновый Бор, ул. Солнечная, д. 14</t>
  </si>
  <si>
    <t>8cec552b-cb54-40b8-bac4-613d37039576</t>
  </si>
  <si>
    <t>Г. Сосновый Бор, ул. Солнечная, д. 15</t>
  </si>
  <si>
    <t>66bd0d61-0488-49c2-8dc1-2398871b5e35</t>
  </si>
  <si>
    <t>Г. Сосновый Бор, ул. Солнечная, д. 17</t>
  </si>
  <si>
    <t>16119c25-50fb-4cf4-aede-902e45c3a324</t>
  </si>
  <si>
    <t>Г. Сосновый Бор, ул. Солнечная, д. 20</t>
  </si>
  <si>
    <t>8e01f47c-3c1d-4dbf-b667-37a7086b542b</t>
  </si>
  <si>
    <t>Г. Сосновый Бор, ул. Солнечная, д. 22</t>
  </si>
  <si>
    <t>6fb2fc24-bad6-4e5c-a772-e4a2d0d45c62</t>
  </si>
  <si>
    <t>Г. Сосновый Бор, ул. Солнечная, д. 23</t>
  </si>
  <si>
    <t>e8db86ef-f73a-4f8f-b2ba-3e5024d02796</t>
  </si>
  <si>
    <t>Г. Сосновый Бор, ул. Солнечная, д. 23а</t>
  </si>
  <si>
    <t>6743aa2e-14f8-49b0-855d-bda2602c27fb</t>
  </si>
  <si>
    <t>Г. Сосновый Бор, ул. Солнечная, д. 25</t>
  </si>
  <si>
    <t>5ac5fa1d-4e8f-4ad4-879b-a61eed48ba2a</t>
  </si>
  <si>
    <t>Г. Сосновый Бор, ул. Солнечная, д. 25а</t>
  </si>
  <si>
    <t>a3d27da4-555b-49f8-be4f-a359f6080a11</t>
  </si>
  <si>
    <t>Г. Сосновый Бор, ул. Солнечная, д. 26</t>
  </si>
  <si>
    <t>2332334d-52ce-4cde-b035-3ecb55abf5ef</t>
  </si>
  <si>
    <t>Г. Сосновый Бор, ул. Солнечная, д. 3</t>
  </si>
  <si>
    <t>bb017f9f-666c-4198-86fd-9e874fa9d437</t>
  </si>
  <si>
    <t>Г. Сосновый Бор, ул. Солнечная, д. 30</t>
  </si>
  <si>
    <t>f8825b13-65fa-4eea-ab2d-3e3d24a01230</t>
  </si>
  <si>
    <t>Г. Сосновый Бор, ул. Солнечная, д. 32</t>
  </si>
  <si>
    <t>9b7d4903-4ad0-4382-9c9f-8461ca78a059</t>
  </si>
  <si>
    <t>Г. Сосновый Бор, ул. Солнечная, д. 33</t>
  </si>
  <si>
    <t>7049b964-3bc9-456e-8c7a-fb04104ae235</t>
  </si>
  <si>
    <t>Г. Сосновый Бор, ул. Солнечная, д. 34</t>
  </si>
  <si>
    <t>12882295-7d4f-42d6-9a6c-37cea3d4761e</t>
  </si>
  <si>
    <t>Г. Сосновый Бор, ул. Солнечная, д. 35</t>
  </si>
  <si>
    <t>97988a5e-d6d4-40c1-8d42-5925bcf40c60</t>
  </si>
  <si>
    <t>Г. Сланцы, ул. Шахтерской Славы, д. 9а</t>
  </si>
  <si>
    <t>Г. Сосновый Бор, ул. Солнечная, д. 37</t>
  </si>
  <si>
    <t>6ce504ce-4612-4b33-a2a8-d8b80bb6b03c</t>
  </si>
  <si>
    <t>Г. Сосновый Бор, ул. Солнечная, д. 39</t>
  </si>
  <si>
    <t>d4af853a-c735-40fc-80d3-0094dd8510ba</t>
  </si>
  <si>
    <t>Г. Сосновый Бор, ул. Солнечная, д. 43</t>
  </si>
  <si>
    <t>d2717a28-803e-4f52-a236-b8df6bb066c2</t>
  </si>
  <si>
    <t>Г. Сосновый Бор, ул. Солнечная, д. 45</t>
  </si>
  <si>
    <t>a559e2d3-ac6a-496a-bd68-e2c878730b7e</t>
  </si>
  <si>
    <t>Г. Сосновый Бор, ул. Солнечная, д. 47</t>
  </si>
  <si>
    <t>ad913e61-ac6c-491f-9033-7ff46e3855c0</t>
  </si>
  <si>
    <t>Г. Сосновый Бор, ул. Солнечная, д. 49</t>
  </si>
  <si>
    <t>983d831c-6227-4cf0-99ea-9827f4927c55</t>
  </si>
  <si>
    <t>Г. Сосновый Бор, ул. Солнечная, д. 5</t>
  </si>
  <si>
    <t>c0d5abc1-6ff9-4311-a370-e728a72ed263</t>
  </si>
  <si>
    <t>Г. Сосновый Бор, ул. Солнечная, д. 7</t>
  </si>
  <si>
    <t>a0303729-b943-4ed2-9dcb-de38183d2e42</t>
  </si>
  <si>
    <t>Г. Сосновый Бор, ул. Солнечная, д. 9</t>
  </si>
  <si>
    <t>ddf292bd-dc47-4d9d-ac7c-3107f25a2eee</t>
  </si>
  <si>
    <t>Г. Сосновый Бор, ш. Копорское, д. 6</t>
  </si>
  <si>
    <t>f1ada619-f54e-4a40-9158-d9506d2c818c</t>
  </si>
  <si>
    <t>Тихвинский муниципальный район</t>
  </si>
  <si>
    <t>Дер. Бор, д. 5</t>
  </si>
  <si>
    <t>c668f649-7ed2-4487-bd06-ce75f840885e</t>
  </si>
  <si>
    <t>Дер. Бор, д. 6</t>
  </si>
  <si>
    <t>81b4e3b0-9199-4b2d-b092-33f1181df3da</t>
  </si>
  <si>
    <t>Дер. Бор, д. 7</t>
  </si>
  <si>
    <t>02be7e96-c26f-4633-bc09-e9c495d05d47</t>
  </si>
  <si>
    <t>Дер. Ганьково, квартал летчика Кузнецова, д. 1</t>
  </si>
  <si>
    <t>Муниципальное образование Ганьковское сельское поселение</t>
  </si>
  <si>
    <t>2e44cc5b-c27f-4f7c-88e2-f21448365953</t>
  </si>
  <si>
    <t>Дер. Горка, д. 10</t>
  </si>
  <si>
    <t>Муниципальное образование Горское сельское поселение</t>
  </si>
  <si>
    <t>711e75ed-61e2-4468-81e0-da41ad60d4ca</t>
  </si>
  <si>
    <t>Дер. Горка, д. 12</t>
  </si>
  <si>
    <t>ad278cfb-197f-49eb-9fad-e79c897f1543</t>
  </si>
  <si>
    <t>Дер. Горка, д. 13</t>
  </si>
  <si>
    <t>a25efc73-f937-4385-8f3b-21686aa6b924</t>
  </si>
  <si>
    <t>Дер. Горка, д. 14</t>
  </si>
  <si>
    <t>92bf5d3f-1865-45e7-8386-f41327db2496</t>
  </si>
  <si>
    <t>Дер. Горка, д. 15</t>
  </si>
  <si>
    <t>9b247922-a3f5-4710-887b-89ab91d8bfbf</t>
  </si>
  <si>
    <t>Дер. Горка, д. 16</t>
  </si>
  <si>
    <t>89263221-e528-43bc-99f5-385a88f25653</t>
  </si>
  <si>
    <t>Дер. Горка, д. 17</t>
  </si>
  <si>
    <t>56b598c1-8ea5-4d27-8f66-32ddde0a3824</t>
  </si>
  <si>
    <t>Дер. Горка, д. 18</t>
  </si>
  <si>
    <t>f597ab7f-adf3-4aa7-a64b-ab5a941d371f</t>
  </si>
  <si>
    <t>Дер. Мелегежская Горка, д. 2</t>
  </si>
  <si>
    <t>Муниципальное образование Мелегежское сельское поселение</t>
  </si>
  <si>
    <t>8bcc51b7-e970-4227-af01-2dbe75e142da</t>
  </si>
  <si>
    <t>Г. Тихвин, микрорайон 1, д. 1</t>
  </si>
  <si>
    <t>Муниципальное образование Тихвинское городское поселение</t>
  </si>
  <si>
    <t>43d2e3b1-52a3-4e9f-aeac-5307f516cf1c</t>
  </si>
  <si>
    <t>Г. Тихвин, микрорайон 1, д. 10</t>
  </si>
  <si>
    <t>61f11c18-afca-4bec-89c8-f7f7840cef17</t>
  </si>
  <si>
    <t>Г. Тихвин, микрорайон 1, д. 11</t>
  </si>
  <si>
    <t>fa4ad2c9-0402-4646-855f-8f9b0edd4d9e</t>
  </si>
  <si>
    <t>Г. Тихвин, микрорайон 1, д. 15</t>
  </si>
  <si>
    <t>9d000089-1935-4a87-9dc5-94fb4f1aaa29</t>
  </si>
  <si>
    <t>Г. Тихвин, микрорайон 1, д. 16</t>
  </si>
  <si>
    <t>140b793f-83b6-4050-8542-72da784b1e5e</t>
  </si>
  <si>
    <t>Г. Тихвин, микрорайон 1, д. 17</t>
  </si>
  <si>
    <t>240d610a-ed98-4769-af69-896d93313272</t>
  </si>
  <si>
    <t>Г. Тихвин, микрорайон 1, д. 20</t>
  </si>
  <si>
    <t>dd03e4d2-feea-4cb8-a452-5f1af2c598b9</t>
  </si>
  <si>
    <t>Г. Тихвин, микрорайон 1, д. 21</t>
  </si>
  <si>
    <t>a3665333-d722-4257-8ee8-5fae73779fc9</t>
  </si>
  <si>
    <t>Г. Тихвин, микрорайон 1, д. 22</t>
  </si>
  <si>
    <t>6bb0d0a2-01f9-4c11-9f09-dabfab294e50</t>
  </si>
  <si>
    <t>Г. Тихвин, микрорайон 1, д. 23</t>
  </si>
  <si>
    <t>8d84bd7c-830f-4adc-80e6-1b103b49c866</t>
  </si>
  <si>
    <t>Г. Тихвин, микрорайон 1, д. 24</t>
  </si>
  <si>
    <t>9df54832-35f7-4c75-96f2-690b23c8b5b7</t>
  </si>
  <si>
    <t>Г. Тихвин, микрорайон 1, д. 25</t>
  </si>
  <si>
    <t>077b6e02-60ff-4d2f-9e82-38b741ca9b15</t>
  </si>
  <si>
    <t>Г. Тихвин, микрорайон 1, д. 26</t>
  </si>
  <si>
    <t>4444f2aa-5ac8-46bc-ba65-40ab9d59b4cd</t>
  </si>
  <si>
    <t>Г. Тихвин, микрорайон 1, д. 27</t>
  </si>
  <si>
    <t>1d92da31-9f64-4bbb-b8f3-3b76d479225c</t>
  </si>
  <si>
    <t>Г. Тихвин, микрорайон 1, д. 27а</t>
  </si>
  <si>
    <t>5f07db7f-174d-4cb1-9015-e213de6c95f1</t>
  </si>
  <si>
    <t>Г. Тихвин, микрорайон 1, д. 28</t>
  </si>
  <si>
    <t>8b375ea1-8de3-46ed-b917-a7974288a577</t>
  </si>
  <si>
    <t>Г. Тихвин, микрорайон 1, д. 29</t>
  </si>
  <si>
    <t>2ac9230f-e507-41f2-9c7a-0dd1f39d5e6b</t>
  </si>
  <si>
    <t>Г. Тихвин, микрорайон 1, д. 3</t>
  </si>
  <si>
    <t>1727fc60-bd6f-4e32-8e50-869c6da295ad</t>
  </si>
  <si>
    <t>Г. Тихвин, микрорайон 1, д. 4</t>
  </si>
  <si>
    <t>46473216-81da-46a0-8db2-38129d7295da</t>
  </si>
  <si>
    <t>Г. Тихвин, микрорайон 1, д. 40</t>
  </si>
  <si>
    <t>5c214034-8888-4ddf-bd8a-10aceea3a7b8</t>
  </si>
  <si>
    <t>Г. Тихвин, микрорайон 1, д. 41</t>
  </si>
  <si>
    <t>39d3db51-9dc3-4237-834b-122e274f4ce1</t>
  </si>
  <si>
    <t>Г. Тихвин, микрорайон 1, д. 42</t>
  </si>
  <si>
    <t>b1d80130-a56e-4f4d-8cd3-7d4583a2c91f</t>
  </si>
  <si>
    <t>Г. Тихвин, микрорайон 1, д. 43</t>
  </si>
  <si>
    <t>e67676a8-dc7e-47a7-92b3-cfbaff09c771</t>
  </si>
  <si>
    <t>Г. Тихвин, микрорайон 1, д. 44</t>
  </si>
  <si>
    <t>a2f381ac-2417-489e-8000-bddd327497bf</t>
  </si>
  <si>
    <t>Г. Тихвин, микрорайон 1, д. 45</t>
  </si>
  <si>
    <t>0293890a-4347-48bb-80c6-1a3f7b36ff6b</t>
  </si>
  <si>
    <t>Г. Тихвин, микрорайон 1, д. 46</t>
  </si>
  <si>
    <t>c59b4216-0b77-4f28-b391-7c8d35ba582b</t>
  </si>
  <si>
    <t>Г. Тихвин, микрорайон 1, д. 47</t>
  </si>
  <si>
    <t>1bba64d0-58e3-4434-ba58-b9b63617023c</t>
  </si>
  <si>
    <t>Г. Тихвин, микрорайон 1, д. 48</t>
  </si>
  <si>
    <t>af003c61-dde4-49e7-b38e-72034fabf1ff</t>
  </si>
  <si>
    <t>Г. Тихвин, микрорайон 1, д. 50</t>
  </si>
  <si>
    <t>7a19caa6-b2f2-49a0-98b9-76a4aa6e874a</t>
  </si>
  <si>
    <t>Г. Тихвин, микрорайон 1, д. 8</t>
  </si>
  <si>
    <t>b9d208eb-50e3-4f72-901d-3845e1e2bad2</t>
  </si>
  <si>
    <t>Г. Тихвин, микрорайон 1, д. 9</t>
  </si>
  <si>
    <t>980e48a7-f121-430d-b8ef-917f19218a62</t>
  </si>
  <si>
    <t>Г. Тихвин, микрорайон 1а, д. 45</t>
  </si>
  <si>
    <t>4a15f14e-00dc-4d67-94a7-7f50f53898f1</t>
  </si>
  <si>
    <t>Г. Тихвин, микрорайон 2, д. 1</t>
  </si>
  <si>
    <t>f2cc68ba-5b50-4a2a-967d-7c5f2d988dff</t>
  </si>
  <si>
    <t>Г. Тихвин, микрорайон 2, д. 10</t>
  </si>
  <si>
    <t>d9879e0e-cdd0-48e0-a610-27b9bc8bb6b9</t>
  </si>
  <si>
    <t>Г. Тихвин, микрорайон 2, д. 11</t>
  </si>
  <si>
    <t>92e4858b-226a-423d-8ee6-16d9c41e47e5</t>
  </si>
  <si>
    <t>Г. Тихвин, микрорайон 2, д. 12</t>
  </si>
  <si>
    <t>b3ccd2df-c6e4-417b-8cba-6705f978bf92</t>
  </si>
  <si>
    <t>Г. Тихвин, микрорайон 2, д. 13</t>
  </si>
  <si>
    <t>873b343f-3e09-44d4-b781-9bf738459db0</t>
  </si>
  <si>
    <t>Г. Тихвин, микрорайон 2, д. 14</t>
  </si>
  <si>
    <t>2e002253-eadb-4fbf-8abc-fbb9f3d479a2</t>
  </si>
  <si>
    <t>Г. Тихвин, микрорайон 2, д. 15</t>
  </si>
  <si>
    <t>bcc1fbfb-414c-4469-bdf6-f031af2585ae</t>
  </si>
  <si>
    <t>Г. Тихвин, микрорайон 2, д. 15а</t>
  </si>
  <si>
    <t>5d3ec5aa-72af-4786-b972-0fcf73381fd2</t>
  </si>
  <si>
    <t>Г. Тихвин, микрорайон 2, д. 16</t>
  </si>
  <si>
    <t>229ceb70-e378-403e-baf2-b7df263dc0d6</t>
  </si>
  <si>
    <t>Г. Тихвин, микрорайон 2, д. 18</t>
  </si>
  <si>
    <t>5e0b47c3-406a-4274-ae5f-707d6de494a4</t>
  </si>
  <si>
    <t>Г. Тихвин, микрорайон 2, д. 19</t>
  </si>
  <si>
    <t>90f38a94-fd2c-4b18-b3d6-aca22050a228</t>
  </si>
  <si>
    <t>Г. Тихвин, микрорайон 2, д. 20</t>
  </si>
  <si>
    <t>794ad9d2-4e52-4fe5-845a-97ac60cb14b8</t>
  </si>
  <si>
    <t>Г. Тихвин, микрорайон 2, д. 4</t>
  </si>
  <si>
    <t>347a1308-8742-42e7-8134-4233cd50ccc2</t>
  </si>
  <si>
    <t>Г. Тихвин, микрорайон 2, д. 5</t>
  </si>
  <si>
    <t>56109913-1d34-4ed1-bc04-563de3c08a78</t>
  </si>
  <si>
    <t>Г. Тихвин, микрорайон 2, д. 6</t>
  </si>
  <si>
    <t>9c064141-aa46-4876-8289-2fefcac4bad3</t>
  </si>
  <si>
    <t>Г. Тихвин, микрорайон 2, д. 7</t>
  </si>
  <si>
    <t>b36119ca-e44d-494e-8954-9f6605184274</t>
  </si>
  <si>
    <t>Г. Тихвин, микрорайон 2, д. 8</t>
  </si>
  <si>
    <t>9eb591a9-711d-411a-b1fa-6324740cfc22</t>
  </si>
  <si>
    <t>Г. Тихвин, микрорайон 2, д. 9</t>
  </si>
  <si>
    <t>5ef22bed-b869-45c9-8171-6e3e64535226</t>
  </si>
  <si>
    <t>Г. Тихвин, микрорайон 3, д. 1</t>
  </si>
  <si>
    <t>71135fce-ec51-46d2-beb8-94df3e9c6eff</t>
  </si>
  <si>
    <t>Г. Тихвин, микрорайон 3, д. 12</t>
  </si>
  <si>
    <t>47180bd3-3633-4407-a5ca-e5312ac4631a</t>
  </si>
  <si>
    <t>Г. Тихвин, микрорайон 3, д. 13</t>
  </si>
  <si>
    <t>97728d7d-b53a-4ef6-9188-0aae9009b7ec</t>
  </si>
  <si>
    <t>Г. Тихвин, микрорайон 3, д. 14</t>
  </si>
  <si>
    <t>4fbf6563-c0ec-473f-8cab-a2c0938fed65</t>
  </si>
  <si>
    <t>Г. Тихвин, микрорайон 3, д. 15</t>
  </si>
  <si>
    <t>b6236288-a25b-4119-8800-99abfcbbdb13</t>
  </si>
  <si>
    <t>Г. Тихвин, микрорайон 3, д. 16</t>
  </si>
  <si>
    <t>587691c9-e171-403b-9b33-a72d6ac6b61d</t>
  </si>
  <si>
    <t>Г. Тихвин, микрорайон 3, д. 17</t>
  </si>
  <si>
    <t>fd8995fc-9298-4690-bd9a-e893758ac88d</t>
  </si>
  <si>
    <t>Г. Тихвин, микрорайон 3, д. 18</t>
  </si>
  <si>
    <t>fadb4534-1dec-4129-b836-2949e88ed125</t>
  </si>
  <si>
    <t>Г. Тихвин, микрорайон 3, д. 20</t>
  </si>
  <si>
    <t>2363fd78-4fe8-4ce8-a2a4-6c26cd92e463</t>
  </si>
  <si>
    <t>Г. Тихвин, микрорайон 3, д. 21</t>
  </si>
  <si>
    <t>bc4f46fd-b9e3-4af2-bfc1-27147d0085a9</t>
  </si>
  <si>
    <t>Г. Тихвин, микрорайон 3, д. 22</t>
  </si>
  <si>
    <t>4b600268-faf9-474f-9feb-21d03df4fbb0</t>
  </si>
  <si>
    <t>Г. Тихвин, микрорайон 3, д. 24</t>
  </si>
  <si>
    <t>78da0c8b-5db4-4bb2-b381-bd44e0102f99</t>
  </si>
  <si>
    <t>Г. Тихвин, микрорайон 3, д. 25</t>
  </si>
  <si>
    <t>304e2023-8243-423c-bfe9-daabc654f702</t>
  </si>
  <si>
    <t>Г. Тихвин, микрорайон 3, д. 27</t>
  </si>
  <si>
    <t>5e1c330f-66ca-470a-ac84-9dbad8f52807</t>
  </si>
  <si>
    <t>Г. Тихвин, микрорайон 3, д. 28</t>
  </si>
  <si>
    <t>cbf9299c-2faf-468c-9713-1a03612238cd</t>
  </si>
  <si>
    <t>Г. Тихвин, микрорайон 3, д. 29</t>
  </si>
  <si>
    <t>8ad74dd6-53c7-4624-a7b1-0ea296cb5078</t>
  </si>
  <si>
    <t>Г. Тихвин, микрорайон 3, д. 30</t>
  </si>
  <si>
    <t>2edd68b1-edb7-498b-9337-4af829c056e2</t>
  </si>
  <si>
    <t>Г. Тихвин, микрорайон 3, д. 31</t>
  </si>
  <si>
    <t>ef47e3c6-98e2-45f9-a491-e6b584bee6cf</t>
  </si>
  <si>
    <t>Г. Тихвин, микрорайон 3, д. 32</t>
  </si>
  <si>
    <t>ddbc9333-3e24-4884-bb80-b09599543c5d</t>
  </si>
  <si>
    <t>Г. Тихвин, микрорайон 3, д. 33</t>
  </si>
  <si>
    <t>03e9324e-471b-403c-bc1d-1d319fcb794a</t>
  </si>
  <si>
    <t>Г. Сосновый Бор, ул. Ленинградская, д. 34</t>
  </si>
  <si>
    <t>Г. Тихвин, микрорайон 3, д. 34</t>
  </si>
  <si>
    <t>33715948-e6b3-4f13-8f24-642d9ca1a85b</t>
  </si>
  <si>
    <t>Г. Тихвин, микрорайон 3, д. 35</t>
  </si>
  <si>
    <t>94b7ee05-3a62-497b-8655-259e4befcbf6</t>
  </si>
  <si>
    <t>Г. Сосновый Бор, ул. Ленинградская, д. 56</t>
  </si>
  <si>
    <t>Г. Тихвин, микрорайон 3, д. 41а</t>
  </si>
  <si>
    <t>8892d41c-430b-41ec-93e3-09e17d142390</t>
  </si>
  <si>
    <t>Г. Сосновый Бор, ул. Ленинградская, д. 62</t>
  </si>
  <si>
    <t>Г. Тихвин, микрорайон 3, д. 6</t>
  </si>
  <si>
    <t>f62713a4-e618-477e-86ac-8e1e75c5692e</t>
  </si>
  <si>
    <t>Г. Сосновый Бор, ул. Ленинградская, д. 66</t>
  </si>
  <si>
    <t>Г. Тихвин, микрорайон 3, д. 7</t>
  </si>
  <si>
    <t>8d1fd9ed-b61f-4fc7-a7db-3e06f589dd4f</t>
  </si>
  <si>
    <t>Г. Тихвин, микрорайон 3, д. 8</t>
  </si>
  <si>
    <t>09a15a1c-f010-4513-ba04-a436bab66919</t>
  </si>
  <si>
    <t>Г. Тихвин, микрорайон 4, д. 1</t>
  </si>
  <si>
    <t>265f1b77-c5fc-493a-865b-b2c2633c0399</t>
  </si>
  <si>
    <t>Г. Тихвин, микрорайон 4, д. 10</t>
  </si>
  <si>
    <t>5a870960-aa8a-4567-964e-41e2bc09655f</t>
  </si>
  <si>
    <t>Г. Тихвин, микрорайон 4, д. 11</t>
  </si>
  <si>
    <t>15d3bc02-557b-4b01-9b3d-2dc4153fbdc8</t>
  </si>
  <si>
    <t>Г. Тихвин, микрорайон 4, д. 12</t>
  </si>
  <si>
    <t>5d91cfb9-a97b-44c4-9e3c-1dcde1ba3800</t>
  </si>
  <si>
    <t>Г. Тихвин, микрорайон 4, д. 13</t>
  </si>
  <si>
    <t>e82aa261-5c47-4765-90ec-52bcbf16bb2b</t>
  </si>
  <si>
    <t>Г. Тихвин, микрорайон 4, д. 15</t>
  </si>
  <si>
    <t>a6b9f736-9d9f-49c5-8110-99cf96c96939</t>
  </si>
  <si>
    <t>Г. Тихвин, микрорайон 4, д. 16</t>
  </si>
  <si>
    <t>751518eb-d433-422c-8bb0-aa4574a178bf</t>
  </si>
  <si>
    <t>Г. Тихвин, микрорайон 4, д. 17</t>
  </si>
  <si>
    <t>b9b8fa24-a3fa-4e56-8bfb-8212d8e3eb4c</t>
  </si>
  <si>
    <t>Г. Тихвин, микрорайон 4, д. 18</t>
  </si>
  <si>
    <t>e29cf9b4-c19a-4e34-8f26-b3f3b40c4bf4</t>
  </si>
  <si>
    <t>Г. Тихвин, микрорайон 4, д. 19</t>
  </si>
  <si>
    <t>c61fd880-ea35-4011-9c86-fdf1f1acb897</t>
  </si>
  <si>
    <t>Г. Тихвин, микрорайон 4, д. 2</t>
  </si>
  <si>
    <t>a481193d-d9de-4dd1-81f8-1f1a7eb75635</t>
  </si>
  <si>
    <t>Г. Тихвин, микрорайон 4, д. 20</t>
  </si>
  <si>
    <t>c2f031dd-c141-49cd-a314-522ad30879ed</t>
  </si>
  <si>
    <t>Г. Тихвин, микрорайон 4, д. 21</t>
  </si>
  <si>
    <t>7af3a69f-94e8-4bc2-9553-ea6615f7fe1b</t>
  </si>
  <si>
    <t>Г. Тихвин, микрорайон 4, д. 22</t>
  </si>
  <si>
    <t>80545157-9dc4-4728-ac9f-ff45fd31b770</t>
  </si>
  <si>
    <t>Г. Тихвин, микрорайон 4, д. 23</t>
  </si>
  <si>
    <t>2ad0891b-9bde-46ab-84ae-65d910fb5588</t>
  </si>
  <si>
    <t>Г. Тихвин, микрорайон 4, д. 25</t>
  </si>
  <si>
    <t>8f3db5b6-affa-432b-8de4-a95ea120ee25</t>
  </si>
  <si>
    <t>Г. Тихвин, микрорайон 4, д. 26</t>
  </si>
  <si>
    <t>7934ce52-035b-4d58-beb0-dca927fd59ba</t>
  </si>
  <si>
    <t>Г. Тихвин, микрорайон 4, д. 27</t>
  </si>
  <si>
    <t>c562b303-3fac-43ae-a811-f441d3aa9f9d</t>
  </si>
  <si>
    <t>Г. Тихвин, микрорайон 4, д. 28</t>
  </si>
  <si>
    <t>0b76894d-9a1f-44e1-bb12-ff3aee25ad4c</t>
  </si>
  <si>
    <t>Г. Тихвин, микрорайон 4, д. 3</t>
  </si>
  <si>
    <t>14b94f83-f971-4ef7-bff5-5af04d493f42</t>
  </si>
  <si>
    <t>Г. Тихвин, микрорайон 4, д. 31</t>
  </si>
  <si>
    <t>42a19f88-5bf9-4a8f-aa5c-672d45aa6f2f</t>
  </si>
  <si>
    <t>Г. Тихвин, микрорайон 4, д. 33</t>
  </si>
  <si>
    <t>026e1ed9-c28f-42d5-aa49-54aceb2c412d</t>
  </si>
  <si>
    <t>Г. Тихвин, микрорайон 4, д. 34</t>
  </si>
  <si>
    <t>1ccf08a7-11c2-4032-99ea-1f376c393d26</t>
  </si>
  <si>
    <t>Г. Тихвин, микрорайон 4, д. 35</t>
  </si>
  <si>
    <t>7c4e1754-36f3-44f3-878b-2310cd4bf517</t>
  </si>
  <si>
    <t>Г. Тихвин, микрорайон 4, д. 37</t>
  </si>
  <si>
    <t>0436f349-ba6a-4359-ab06-135b7976a4d3</t>
  </si>
  <si>
    <t>Г. Тихвин, микрорайон 4, д. 4</t>
  </si>
  <si>
    <t>364a0436-a27e-4c5e-9113-6da10bedbe9c</t>
  </si>
  <si>
    <t>Г. Сосновый Бор, ул. Молодежная, д. 66</t>
  </si>
  <si>
    <t>Г. Тихвин, микрорайон 4, д. 40</t>
  </si>
  <si>
    <t>46c3bbdb-13c5-4cd6-8b46-967e3e354d62</t>
  </si>
  <si>
    <t>Г. Тихвин, микрорайон 4, д. 5</t>
  </si>
  <si>
    <t>6e5c33a2-39ed-46b6-8572-667fc3bb5feb</t>
  </si>
  <si>
    <t>Г. Тихвин, микрорайон 4, д. 6</t>
  </si>
  <si>
    <t>c554fe7d-ae05-4190-894f-28b1b65fb82f</t>
  </si>
  <si>
    <t>Г. Тихвин, микрорайон 4, д. 8</t>
  </si>
  <si>
    <t>d466c942-2daf-48a2-a89e-5c926d30114c</t>
  </si>
  <si>
    <t>Г. Сосновый Бор, ул. Парковая, д. 16</t>
  </si>
  <si>
    <t>Г. Тихвин, микрорайон 4, д. 9</t>
  </si>
  <si>
    <t>2ddb291d-7624-435c-865f-b863d02422f3</t>
  </si>
  <si>
    <t>Г. Тихвин, микрорайон 5, д. 1</t>
  </si>
  <si>
    <t>989a0ee7-c8b0-4cd0-ba9b-a159772da410</t>
  </si>
  <si>
    <t>Г. Тихвин, микрорайон 5, д. 14</t>
  </si>
  <si>
    <t>6fd19a63-9eca-4770-bdc2-f1f98b644ad7</t>
  </si>
  <si>
    <t>Г. Тихвин, микрорайон 5, д. 14а</t>
  </si>
  <si>
    <t>4f7d024c-1d19-4541-acec-702236a8ed00</t>
  </si>
  <si>
    <t>Г. Тихвин, микрорайон 5, д. 15</t>
  </si>
  <si>
    <t>d8caa621-1cb0-4a78-b373-e7a15997c575</t>
  </si>
  <si>
    <t>Г. Тихвин, микрорайон 5, д. 16</t>
  </si>
  <si>
    <t>b89b165d-90e7-4d7e-bbe5-a035ae3c3748</t>
  </si>
  <si>
    <t>Г. Тихвин, микрорайон 5, д. 17</t>
  </si>
  <si>
    <t>ff77be52-53d2-4544-99ca-f9842192705d</t>
  </si>
  <si>
    <t>Г. Тихвин, микрорайон 5, д. 18</t>
  </si>
  <si>
    <t>da5f77bd-7556-45b0-986e-ab4f173fbe88</t>
  </si>
  <si>
    <t>Г. Тихвин, микрорайон 5, д. 2</t>
  </si>
  <si>
    <t>75718175-a4eb-40d4-9f81-3ab13f92ee43</t>
  </si>
  <si>
    <t>Г. Тихвин, микрорайон 5, д. 21</t>
  </si>
  <si>
    <t>aeed56c6-ebba-461a-9abc-fb9d3c65487f</t>
  </si>
  <si>
    <t>Г. Тихвин, микрорайон 5, д. 22</t>
  </si>
  <si>
    <t>bdde3c5d-2c04-43ae-b56e-c080bca05b8c</t>
  </si>
  <si>
    <t>Г. Тихвин, микрорайон 5, д. 23</t>
  </si>
  <si>
    <t>ee7a26f1-9ee5-4aeb-9d3a-00a6e660944d</t>
  </si>
  <si>
    <t>Г. Тихвин, микрорайон 5, д. 23а</t>
  </si>
  <si>
    <t>597bd38f-764b-4b0f-bf28-0b9e678f717e</t>
  </si>
  <si>
    <t>Г. Тихвин, микрорайон 5, д. 24</t>
  </si>
  <si>
    <t>1aeafc0f-ecef-4e3f-ba8c-0333d2a22aef</t>
  </si>
  <si>
    <t>Г. Тихвин, микрорайон 5, д. 29а</t>
  </si>
  <si>
    <t>63ef5392-c331-4feb-ab7a-852629e46786</t>
  </si>
  <si>
    <t>Г. Тихвин, микрорайон 5, д. 29б</t>
  </si>
  <si>
    <t>d4776b97-0356-4cd8-9c40-3a36d9cba6bb</t>
  </si>
  <si>
    <t>Г. Тихвин, микрорайон 5, д. 3</t>
  </si>
  <si>
    <t>25d9af8e-3d9b-4648-9e80-87ea5e06595c</t>
  </si>
  <si>
    <t>Г. Тихвин, микрорайон 5, д. 41, кор. 1</t>
  </si>
  <si>
    <t>8eb0631c-8595-4b9f-9205-9466c05d3f3c</t>
  </si>
  <si>
    <t>Г. Тихвин, микрорайон 5, д. 41, кор. 2</t>
  </si>
  <si>
    <t>01599bbe-eb61-4030-af6d-70cdf7b0c928</t>
  </si>
  <si>
    <t>Г. Тихвин, микрорайон 5, д. 5</t>
  </si>
  <si>
    <t>e61db5d7-81ff-4edf-aebd-d3d93824965f</t>
  </si>
  <si>
    <t>Г. Тихвин, микрорайон 5, д. 51</t>
  </si>
  <si>
    <t>5d348cd0-4e23-47bd-9648-5ae88d73cebc</t>
  </si>
  <si>
    <t>Г. Тихвин, микрорайон 5, д. 6</t>
  </si>
  <si>
    <t>f83f387f-e9ad-4bca-9e72-8e6a6f8c2191</t>
  </si>
  <si>
    <t>Г. Тихвин, микрорайон 5, д. 7</t>
  </si>
  <si>
    <t>004c9290-1803-4313-b4c6-77a2147092fa</t>
  </si>
  <si>
    <t>Г. Тихвин, микрорайон 5, д. 8</t>
  </si>
  <si>
    <t>a7b7524a-196c-4f4d-9743-3e5d9d8960b2</t>
  </si>
  <si>
    <t>Г. Тихвин, микрорайон 6, д. 1</t>
  </si>
  <si>
    <t>a8d16e78-2145-4024-a8d3-e75b3446938a</t>
  </si>
  <si>
    <t>Г. Тихвин, микрорайон 6, д. 15</t>
  </si>
  <si>
    <t>bdcd75f9-e107-4a2f-94db-7a5deda71c9c</t>
  </si>
  <si>
    <t>Г. Тихвин, микрорайон 6, д. 16</t>
  </si>
  <si>
    <t>34ed6990-3ba3-4cdb-926e-42d758afccf7</t>
  </si>
  <si>
    <t>Г. Тихвин, микрорайон 6, д. 17</t>
  </si>
  <si>
    <t>09dfaab5-1f4c-480f-b279-e29665f74f55</t>
  </si>
  <si>
    <t>Г. Тихвин, микрорайон 6, д. 19</t>
  </si>
  <si>
    <t>e3a795b3-9f83-4bc6-af6a-31d64b13c717</t>
  </si>
  <si>
    <t>Г. Тихвин, микрорайон 6, д. 2</t>
  </si>
  <si>
    <t>537c93b4-6615-406b-b436-f5b6553dff45</t>
  </si>
  <si>
    <t>Г. Тихвин, микрорайон 6, д. 20</t>
  </si>
  <si>
    <t>79f70df9-211a-4398-9b92-1fd8fc457e52</t>
  </si>
  <si>
    <t>Г. Тихвин, микрорайон 6, д. 21</t>
  </si>
  <si>
    <t>286a85e7-30df-4a05-8553-549afe845c69</t>
  </si>
  <si>
    <t>Г. Тихвин, микрорайон 6, д. 23</t>
  </si>
  <si>
    <t>5e3cd266-a3dd-4742-8ab0-0e0ea48fa07a</t>
  </si>
  <si>
    <t>Г. Тихвин, микрорайон 6, д. 24</t>
  </si>
  <si>
    <t>07404c2d-5449-4d62-a55d-f9330afdf863</t>
  </si>
  <si>
    <t>Г. Тихвин, микрорайон 6, д. 3</t>
  </si>
  <si>
    <t>25a65b0c-5786-46d5-8d42-0a32482f5a16</t>
  </si>
  <si>
    <t>Г. Тихвин, микрорайон 6, д. 4</t>
  </si>
  <si>
    <t>e49cf445-1661-4ce1-bc2e-502cdde687e3</t>
  </si>
  <si>
    <t>Г. Тихвин, микрорайон 6, д. 5</t>
  </si>
  <si>
    <t>5df205b2-1edd-4328-8f34-943ab4ccd85c</t>
  </si>
  <si>
    <t>Г. Тихвин, микрорайон 6, д. 6</t>
  </si>
  <si>
    <t>c39f416a-0849-4e77-a249-9e0abbea7547</t>
  </si>
  <si>
    <t>Г. Тихвин, микрорайон 6, д. 7</t>
  </si>
  <si>
    <t>6ff50f93-c1a8-459c-8d89-c0ffd5b3a672</t>
  </si>
  <si>
    <t>Г. Тихвин, микрорайон 6, д. 8</t>
  </si>
  <si>
    <t>97c49f84-76d4-40dc-ada0-96f7a1287286</t>
  </si>
  <si>
    <t>Г. Тихвин, микрорайон 6, д. 9</t>
  </si>
  <si>
    <t>d3e6a4ff-5191-41c7-96ea-236e788cc71c</t>
  </si>
  <si>
    <t>Г. Тихвин, пр. Шведский, д. 3</t>
  </si>
  <si>
    <t>f95d7ebb-d6ff-47ee-8491-b71af56bb38b</t>
  </si>
  <si>
    <t>Г. Тихвин, ул. Борисова, д. 2</t>
  </si>
  <si>
    <t>438840a7-37ff-4377-8f80-a60b856ea1f0</t>
  </si>
  <si>
    <t>Г. Тихвин, ул. Карла Маркса, д. 11</t>
  </si>
  <si>
    <t>e0a8a1c6-c2ed-4668-95b0-a6fb55719b84</t>
  </si>
  <si>
    <t>Г. Тихвин, ул. Коммунаров, д. 11</t>
  </si>
  <si>
    <t>bc9cfcc2-1d6e-4b06-9bb1-8f89a9d03075</t>
  </si>
  <si>
    <t>Г. Тихвин, ул. Коммунаров, д. 14</t>
  </si>
  <si>
    <t>fcbea8ee-2b5e-4394-9185-112dc00b516c</t>
  </si>
  <si>
    <t>Г. Тихвин, ул. Коммунаров, д. 4</t>
  </si>
  <si>
    <t>de524886-51a7-4216-accc-fe6550e81169</t>
  </si>
  <si>
    <t>Г. Тихвин, ул. Коммунаров, д. 8</t>
  </si>
  <si>
    <t>dce66013-b922-41a4-a221-f22e677b573f</t>
  </si>
  <si>
    <t xml:space="preserve">Дер. Ганьково, квартал летчика Кузнецова, д. 15 </t>
  </si>
  <si>
    <t>Г. Тихвин, ул. Ленинградская, д. 143</t>
  </si>
  <si>
    <t>30c7b68c-3741-4bef-8234-b31d389e9bcc</t>
  </si>
  <si>
    <t>Г. Тихвин, ул. Ленинградская, д. 76</t>
  </si>
  <si>
    <t>2e0ce626-6ef1-4743-822f-13fcdabd6f89</t>
  </si>
  <si>
    <t>Г. Тихвин, ул. Машиностроителей, д. 38</t>
  </si>
  <si>
    <t>0a0f9da0-d295-48ad-aa07-7e6e190f2e8f</t>
  </si>
  <si>
    <t>Г. Тихвин, ул. Машиностроителей, д. 40б</t>
  </si>
  <si>
    <t>e6bb3a30-f8e1-4e06-975a-9ec5d9113936</t>
  </si>
  <si>
    <t>Г. Тихвин, ул. Машиностроителей, д. 46</t>
  </si>
  <si>
    <t>94130be1-9855-47df-8fc2-552eff816e24</t>
  </si>
  <si>
    <t>Г. Тихвин, ул. Московская, д. 5</t>
  </si>
  <si>
    <t>9baa68f1-76d7-4176-924b-013cd43a2387</t>
  </si>
  <si>
    <t>Г. Тихвин, ул. Новгородская, д. 23</t>
  </si>
  <si>
    <t>8b5b8ae2-6bce-4f56-9d7f-1eb351e66424</t>
  </si>
  <si>
    <t>Г. Тихвин, ул. Новгородская, д. 37</t>
  </si>
  <si>
    <t>8e3ea44e-ee79-4daa-a965-1224262bf226</t>
  </si>
  <si>
    <t>Г. Тихвин, ул. Новгородская, д. 39</t>
  </si>
  <si>
    <t>396cc9f6-b995-4e38-920a-c5e0add02e0a</t>
  </si>
  <si>
    <t>Г. Тихвин, ул. Ново-Вязитская, д. 1</t>
  </si>
  <si>
    <t>9276a28b-86d8-4ad4-bad5-3c30925df482</t>
  </si>
  <si>
    <t>Г. Тихвин, ул. Ново-Советская, д. 4а</t>
  </si>
  <si>
    <t>d8b469d8-9f45-444a-86be-6f18cca40521</t>
  </si>
  <si>
    <t>Г. Тихвин, ул. Орловская, д. 2</t>
  </si>
  <si>
    <t>be32f3f6-5055-4abe-b3e3-bf548fa32f87</t>
  </si>
  <si>
    <t>Г. Тихвин, ул. Плаунская, д. 5</t>
  </si>
  <si>
    <t>1c4886c9-996b-4530-832c-4b7a0e0b4c2a</t>
  </si>
  <si>
    <t>Г. Тихвин, ул. Плаунская, д. 7</t>
  </si>
  <si>
    <t>353f7529-4f61-410c-84af-9e7af577a218</t>
  </si>
  <si>
    <t>Г. Тихвин, ул. Пролетарской диктатуры, д. 29</t>
  </si>
  <si>
    <t>ee93ce83-27d3-466a-8e9d-81c8df77ed62</t>
  </si>
  <si>
    <t>Г. Тихвин, ул. Связи, д. 34</t>
  </si>
  <si>
    <t>f7545125-e7e6-4385-a2df-d788df94e1a7</t>
  </si>
  <si>
    <t>Г. Тихвин, ул. Советская, д. 1</t>
  </si>
  <si>
    <t>6c39c139-a205-46de-a093-94b19560a437</t>
  </si>
  <si>
    <t>Г. Тихвин, микрорайон 1, д. 18</t>
  </si>
  <si>
    <t>Г. Тихвин, ул. Советская, д. 48а</t>
  </si>
  <si>
    <t>e3e9b629-a21f-4c87-85dc-5f035fc536c0</t>
  </si>
  <si>
    <t>Г. Тихвин, ул. Советская, д. 52</t>
  </si>
  <si>
    <t>c2da6c6b-6edb-4a91-aac6-49cb491b59f8</t>
  </si>
  <si>
    <t>Г. Тихвин, ул. Советская, д. 54</t>
  </si>
  <si>
    <t>5bc1be36-4ce0-4936-8b48-1b5f0ec14d5a</t>
  </si>
  <si>
    <t>Г. Тихвин, ул. Советская, д. 56</t>
  </si>
  <si>
    <t>8c5d57f6-df1f-42bd-ba23-983d8419b6f2</t>
  </si>
  <si>
    <t>Г. Тихвин, ул. Советская, д. 58</t>
  </si>
  <si>
    <t>2a342d6b-9f77-4f1e-9f6c-baccc079554a</t>
  </si>
  <si>
    <t>Г. Тихвин, ул. Советская, д. 71</t>
  </si>
  <si>
    <t>c0f6ed62-94fd-4e5e-912f-4c6c7328c52b</t>
  </si>
  <si>
    <t>Г. Тихвин, ул. Советская, д. 73</t>
  </si>
  <si>
    <t>f4342879-894e-49f9-9346-038b8c9108da</t>
  </si>
  <si>
    <t>Г. Тихвин, ул. Танкистов, д. 36</t>
  </si>
  <si>
    <t>dae7c657-d7dd-4af1-8152-83c594163044</t>
  </si>
  <si>
    <t>Г. Тихвин, ул. Труда, д. 11</t>
  </si>
  <si>
    <t>8f669aef-b10b-4fc2-aa23-4ee978acba59</t>
  </si>
  <si>
    <t>Г. Тихвин, ул. Труда, д. 25а</t>
  </si>
  <si>
    <t>ba6a99c2-55e4-4de4-a5a6-9ae71d3372e6</t>
  </si>
  <si>
    <t>Г. Тихвин, ул. Труда, д. 26</t>
  </si>
  <si>
    <t>a68e9d62-023e-4f5a-9e46-9d3417a442f9</t>
  </si>
  <si>
    <t>Г. Тихвин, ул. Труда, д. 27</t>
  </si>
  <si>
    <t>bcf41e29-be0d-4656-9b32-f3688d7338b1</t>
  </si>
  <si>
    <t>Г. Тихвин, ул. Труда, д. 28</t>
  </si>
  <si>
    <t>0845c2ac-d169-4c16-b820-4ab9ce845fa9</t>
  </si>
  <si>
    <t>Г. Тихвин, ул. Юных разведчиков, д. 9</t>
  </si>
  <si>
    <t>1879398f-0bd2-4871-8f37-e4785dff0541</t>
  </si>
  <si>
    <t>Г. Тихвин, ул. Учебный городок, д. 5</t>
  </si>
  <si>
    <t>92d94c0d-01f1-4c67-a4ed-8615c5db6009</t>
  </si>
  <si>
    <t>Г. Тихвин, ул. Учебный городок, д. 6</t>
  </si>
  <si>
    <t>af039477-91a0-4da1-9f26-a1bec91c476d</t>
  </si>
  <si>
    <t>Г. Тихвин, ул. Учебный городок, д. 7</t>
  </si>
  <si>
    <t>9ba6bea3-0e06-4122-9aeb-db843672c31d</t>
  </si>
  <si>
    <t>п.Красава, ул. Комсомольская, д. 9а</t>
  </si>
  <si>
    <t>9fc19a49-c84d-48a9-be1d-1c26581999ad</t>
  </si>
  <si>
    <t>г. Тихвин, пл-ка Усадьба РТС, д. 1</t>
  </si>
  <si>
    <t>87171441-504d-4834-b342-044c8bd65d9b</t>
  </si>
  <si>
    <t>г. Тихвин, пл-ка Усадьба РТС, д. 2</t>
  </si>
  <si>
    <t>357459b8-1e0a-48b4-addc-1c8089d6e3f5</t>
  </si>
  <si>
    <t>Пос. Берёзовик, д. 34</t>
  </si>
  <si>
    <t>3b5ce134-57aa-4679-bfe7-42157bc40b6c</t>
  </si>
  <si>
    <t>Пос. Берёзовик, ул. Ястребова, д. 11</t>
  </si>
  <si>
    <t>3f4a29ab-6233-4825-8f63-87636174b412</t>
  </si>
  <si>
    <t>Пос. Красава, ул. Вокзальная, д. 3</t>
  </si>
  <si>
    <t>d6bb5f1f-1bf9-45df-b8e2-2fdccd245855</t>
  </si>
  <si>
    <t>Пос. Красава, ул. Вокзальная, д. 4</t>
  </si>
  <si>
    <t>8d2634b2-7881-4fa1-be23-28ca0a913164</t>
  </si>
  <si>
    <t>Пос. Красава, ул. Комсомольская, д. 10а</t>
  </si>
  <si>
    <t>05f48452-4c3c-4d03-9fb8-c384b262f3ab</t>
  </si>
  <si>
    <t>Пос. Красава, ул. Комсомольская, д. 5</t>
  </si>
  <si>
    <t>8c29d42e-ae8c-4d01-8a09-c3150eacca1c</t>
  </si>
  <si>
    <t>Г. Тихвин, микрорайон 1а, д. 1</t>
  </si>
  <si>
    <t>Пос. Красава, ул. Комсомольская, д. 6</t>
  </si>
  <si>
    <t>9a8d1933-56d6-44fa-a0eb-683e5737646b</t>
  </si>
  <si>
    <t>Г. Тихвин, микрорайон 1а, д. 3</t>
  </si>
  <si>
    <t>Пос. Красава, ул. Комсомольская, д. 7</t>
  </si>
  <si>
    <t>1e6dae9f-b1e3-4c21-b1d4-11fe8e386946</t>
  </si>
  <si>
    <t>Г. Тихвин, микрорайон 1а, д. 6</t>
  </si>
  <si>
    <t>Пос. Красава, ул. Комсомольская, д. 8</t>
  </si>
  <si>
    <t>64d29318-509f-4b71-a2d7-decfaf3b2b02</t>
  </si>
  <si>
    <t>Г. Тихвин, микрорайон 1а, д. 13</t>
  </si>
  <si>
    <t>Пос. Царицыно Озеро, д. 1</t>
  </si>
  <si>
    <t>440aacc0-331f-4873-a4f3-d434c334f165</t>
  </si>
  <si>
    <t>Г. Тихвин, микрорайон 1а, д. 19</t>
  </si>
  <si>
    <t>Пос. Царицыно Озеро, д. 2</t>
  </si>
  <si>
    <t>66e727b7-efdd-4a89-b3f8-15957a9c4e50</t>
  </si>
  <si>
    <t>Г. Тихвин, микрорайон 1а, д. 44</t>
  </si>
  <si>
    <t>Пос. Цвылёво, д. 15</t>
  </si>
  <si>
    <t>Муниципальное образование Цвылевское сельское поселение</t>
  </si>
  <si>
    <t>9f95b989-9b7d-405d-a7a7-08a62c1f209c</t>
  </si>
  <si>
    <t>Пос. Цвылёво, д. 30</t>
  </si>
  <si>
    <t>a92b6841-b415-4e00-84dc-0140ba3f3e5d</t>
  </si>
  <si>
    <t>Г. Тихвин, микрорайон 1а, д. 46, кор. 1</t>
  </si>
  <si>
    <t>Пос. Цвылёво, д. 32</t>
  </si>
  <si>
    <t>f3122063-6bce-49a7-ba42-afc74dcc9064</t>
  </si>
  <si>
    <t>Г. Тихвин, микрорайон 1а, д. 48, кор. 2</t>
  </si>
  <si>
    <t>Дер. Мошково, ул. Солнечная, д. 23</t>
  </si>
  <si>
    <t>Муниципальное образование Шугозерское сельское поселение</t>
  </si>
  <si>
    <t>8ac6164e-8640-42a1-8471-393595787443</t>
  </si>
  <si>
    <t>Дер. Шуйга, ул. Советская, д. 13</t>
  </si>
  <si>
    <t>0b7589ec-e00a-4565-a82c-064d81b85608</t>
  </si>
  <si>
    <t>Пос. Шугозеро, ул. Капшинская, д. 3</t>
  </si>
  <si>
    <t>e5677fd0-7dd2-44e3-bd5f-b3cda69e222f</t>
  </si>
  <si>
    <t>Пос. Шугозеро, ул. Капшинская, д. 7</t>
  </si>
  <si>
    <t>b2eaa827-115c-4dd2-8896-f4f293cefbd7</t>
  </si>
  <si>
    <t>Пос. Шугозеро, ул. Лесная, д. 3</t>
  </si>
  <si>
    <t>585f5afa-e4f1-4f34-a68a-2f9e3b16c9ef</t>
  </si>
  <si>
    <t>Пос. Шугозеро, ул. Советская, д. 16</t>
  </si>
  <si>
    <t>75e71d34-24f3-42c6-817b-102ca073a43c</t>
  </si>
  <si>
    <t>Пос. Шугозеро, ул. Советская, д. 49</t>
  </si>
  <si>
    <t>84ec3631-d56d-4494-9127-3891b5978d86</t>
  </si>
  <si>
    <t>Пос. Шугозеро, ул. Советская, д. 50</t>
  </si>
  <si>
    <t>4408c382-8a48-4bbd-b6d9-e207fc0d1db7</t>
  </si>
  <si>
    <t>Пос. Шугозеро, ул. Советская, д. 58</t>
  </si>
  <si>
    <t>2b2f1e95-72ef-496d-9394-d5a01f9e64af</t>
  </si>
  <si>
    <t>Пос. Шугозеро, ул. Советская, д. 60</t>
  </si>
  <si>
    <t>68fe8c4c-9287-480d-beef-4d50c3eab4b4</t>
  </si>
  <si>
    <t>Пос. Шугозеро, ул. Советская, д. 70</t>
  </si>
  <si>
    <t>a2d956e1-7eed-49b9-8869-2b1b16e058db</t>
  </si>
  <si>
    <t>Пос. Шугозеро, ул. Советская, д. 72</t>
  </si>
  <si>
    <t>8ee259ef-f18d-40ad-97e2-834ffc7864d3</t>
  </si>
  <si>
    <t>Пос. Шугозеро, ул. Школьная, д. 13а</t>
  </si>
  <si>
    <t>d69790ee-f5cf-4dd1-aa84-60f13aeffdf5</t>
  </si>
  <si>
    <t>Пос. Шугозеро, ул. Школьная, д. 15</t>
  </si>
  <si>
    <t>5124fb4b-89d6-4a9e-ad84-f82667407642</t>
  </si>
  <si>
    <t>Пос. Шугозеро, ул. Школьная, д. 2</t>
  </si>
  <si>
    <t>b04f9ef1-c74a-4632-ad28-f66c60d370e6</t>
  </si>
  <si>
    <t>Пос. Шугозеро, ул. Школьная, д. 6</t>
  </si>
  <si>
    <t>e16e246a-fd7a-4c5c-82c8-fd7bfd44c4f2</t>
  </si>
  <si>
    <t>Муниципальное образование Красноборское сельское поселение</t>
  </si>
  <si>
    <t>Г.п. Красный Бор, ул. Вокзальная, д. 30</t>
  </si>
  <si>
    <t>685e00ab-6b07-47c7-807b-87d6eb65c371</t>
  </si>
  <si>
    <t>Г.п. Красный Бор, ул. Горская, д. 12</t>
  </si>
  <si>
    <t>5ef27e0c-5081-42cf-b0cc-5ba0f0c14942</t>
  </si>
  <si>
    <t>Г.п. Красный Бор, ул. Дубровского, д. 14</t>
  </si>
  <si>
    <t>796ee022-c578-4e67-bf20-65a835d03f98</t>
  </si>
  <si>
    <t>Г.п. Красный Бор, ул. Дубровского, д. 16</t>
  </si>
  <si>
    <t>774c0e5a-2679-42b6-a599-2585515ec8a9</t>
  </si>
  <si>
    <t>Г.п. Красный Бор, ул. Дубровского, д. 28</t>
  </si>
  <si>
    <t>79eed5cb-1855-4921-98a2-a52c6e66fd97</t>
  </si>
  <si>
    <t>Г.п. Красный Бор, ул. Калинина, д. 16</t>
  </si>
  <si>
    <t>8f14e4ba-ab2e-4f77-a80e-e151fbae7208</t>
  </si>
  <si>
    <t>Г.п. Красный Бор, ул. Калинина, д. 18</t>
  </si>
  <si>
    <t>817fc5d6-3a9b-4f07-a6c8-fc5d9a792dfe</t>
  </si>
  <si>
    <t>Г.п. Красный Бор, ул. Комсомольская, д. 1</t>
  </si>
  <si>
    <t>76fb62d9-7a3a-49d6-bb0d-efeb9b274562</t>
  </si>
  <si>
    <t>Г.п. Красный Бор, ул. Комсомольская, д. 10</t>
  </si>
  <si>
    <t>c079332d-df40-4f43-8a56-b481e71904f1</t>
  </si>
  <si>
    <t>Г.п. Красный Бор, ул. Комсомольская, д. 11</t>
  </si>
  <si>
    <t>d0d3709a-f7a8-44cf-94f6-3984c3faa54d</t>
  </si>
  <si>
    <t>Г.п. Красный Бор, ул. Комсомольская, д. 12</t>
  </si>
  <si>
    <t>61fdf547-3265-482d-a78b-134ff278dc23</t>
  </si>
  <si>
    <t>Г.п. Красный Бор, ул. Комсомольская, д. 14</t>
  </si>
  <si>
    <t>c495c6c4-629d-4b72-a264-03400d5543ab</t>
  </si>
  <si>
    <t>Г.п. Красный Бор, ул. Комсомольская, д. 15</t>
  </si>
  <si>
    <t>75946747-c2bb-4e6d-888c-6bf7e8e55aa7</t>
  </si>
  <si>
    <t>Г.п. Красный Бор, ул. Комсомольская, д. 16</t>
  </si>
  <si>
    <t>50d0dd72-bdf0-4d69-b54a-a526fc0f41a1</t>
  </si>
  <si>
    <t>Г.п. Красный Бор, ул. Комсомольская, д. 17, кор. 1</t>
  </si>
  <si>
    <t>044d1bb3-1a07-4eda-b305-e3daec6031f1</t>
  </si>
  <si>
    <t>Г.п. Красный Бор, ул. Комсомольская, д. 17, кор. 2</t>
  </si>
  <si>
    <t>13b91c01-e685-4ac6-a382-6ef5d4d84373</t>
  </si>
  <si>
    <t>Г.п. Красный Бор, ул. Комсомольская, д. 17, кор. 3</t>
  </si>
  <si>
    <t>d68c5bf9-dbdb-47ec-a3c9-ae5cd1410628</t>
  </si>
  <si>
    <t>Г.п. Красный Бор, ул. Комсомольская, д. 17, кор. 4</t>
  </si>
  <si>
    <t>56aa3d55-2ce2-4b73-8938-bb52c2f4a060</t>
  </si>
  <si>
    <t>Г.п. Красный Бор, ул. Комсомольская, д. 18</t>
  </si>
  <si>
    <t>9384f424-9521-4c31-b5f7-cbf44d3c5bc6</t>
  </si>
  <si>
    <t>Г.п. Красный Бор, ул. Комсомольская, д. 19, кор. 2</t>
  </si>
  <si>
    <t>d647308c-0ad2-4923-9a74-344ac90ee45d</t>
  </si>
  <si>
    <t>Г.п. Красный Бор, ул. Комсомольская, д. 2</t>
  </si>
  <si>
    <t>7fc4df07-568e-4970-b4d4-0f6427d4bc8d</t>
  </si>
  <si>
    <t>Г.п. Красный Бор, ул. Комсомольская, д. 21</t>
  </si>
  <si>
    <t>5cf47e71-3c22-4dec-98a7-9a55512778a1</t>
  </si>
  <si>
    <t>Г.п. Красный Бор, ул. Комсомольская, д. 23</t>
  </si>
  <si>
    <t>8513db6c-1ddb-4548-983d-76f5d1a9e2f2</t>
  </si>
  <si>
    <t>Г.п. Красный Бор, ул. Комсомольская, д. 3</t>
  </si>
  <si>
    <t>9c1e475a-c5fa-4641-a766-20e79ba3d635</t>
  </si>
  <si>
    <t>Г.п. Красный Бор, ул. Комсомольская, д. 4, кор. 1</t>
  </si>
  <si>
    <t>fb343dc9-b318-4048-bd0f-68266213178f</t>
  </si>
  <si>
    <t>Г. Тихвин, микрорайон 4, д. 14</t>
  </si>
  <si>
    <t>Г.п. Красный Бор, ул. Комсомольская, д. 7</t>
  </si>
  <si>
    <t>1814c3f7-2351-4558-a6b7-5692acc437b3</t>
  </si>
  <si>
    <t>Г.п. Красный Бор, ул. Комсомольская, д. 9, кор. 1</t>
  </si>
  <si>
    <t>3479714d-d50e-4acf-b5ec-eda4043aa092</t>
  </si>
  <si>
    <t>Г.п. Красный Бор, ул. Комсомольская, д. 9, кор. 2</t>
  </si>
  <si>
    <t>bd8cb46b-c6cc-4c5f-80d8-929377f5be31</t>
  </si>
  <si>
    <t>Г.п. Красный Бор, ул. Комсомольская, д. 9, кор. 3</t>
  </si>
  <si>
    <t>8d911600-cd39-4f85-8c03-be775ad77ffb</t>
  </si>
  <si>
    <t>Г.п. Красный Бор, ул. Комсомольская, д. 9, кор. 4</t>
  </si>
  <si>
    <t>d8a198c8-bfdc-41c3-a846-d5126f031bbf</t>
  </si>
  <si>
    <t>Г.п. Красный Бор, ул. Культуры, д. 1/36</t>
  </si>
  <si>
    <t>2abc68af-de28-41e5-9fe6-281d2e3f83ee</t>
  </si>
  <si>
    <t>Г.п. Красный Бор, ул. Культуры, д. 4</t>
  </si>
  <si>
    <t>8a7c82d1-c2e3-428a-afb6-7935ecb7401e</t>
  </si>
  <si>
    <t>Г.п. Красный Бор, ул. Культуры, д. 53</t>
  </si>
  <si>
    <t>6353423e-3262-4fc4-943f-fc706eb92a62</t>
  </si>
  <si>
    <t>Г.п. Красный Бор, ул. Парковая, д. 13</t>
  </si>
  <si>
    <t>dfe0b065-d7a2-4a6c-8e62-05f5e90e4769</t>
  </si>
  <si>
    <t>Г.п. Красный Бор, ул. Парковая, д. 23/2</t>
  </si>
  <si>
    <t>58133c8e-fda4-4fa0-86ef-ddcfef1c2a70</t>
  </si>
  <si>
    <t>Пос. Лисино-Корпус, ул. Турского, д. 9</t>
  </si>
  <si>
    <t>Муниципальное образование Лисинское сельское поселение</t>
  </si>
  <si>
    <t>5756e788-3397-406b-8eeb-771b370607b8</t>
  </si>
  <si>
    <t>Пос. Радофинниково, ул. Железнодорожная, д. 27</t>
  </si>
  <si>
    <t>fcd03720-2057-4440-8c7d-ea2e4223cc31</t>
  </si>
  <si>
    <t>Пос. Радофинниково, ул. Железнодорожная, д. 31</t>
  </si>
  <si>
    <t>eb2ed374-b0a6-4c37-b1ec-212a965ca169</t>
  </si>
  <si>
    <t>Пос. Радофинниково, ул. Станционная, д. 27</t>
  </si>
  <si>
    <t>3f433bf8-ae79-4ed9-939f-bec06d9159b0</t>
  </si>
  <si>
    <t>Г. Любань, ул. Заводская, д. 15а</t>
  </si>
  <si>
    <t>Муниципальное образование Любанское городское поселение</t>
  </si>
  <si>
    <t>b81d48e0-3103-45c0-95a0-5ee2d0e4bff7</t>
  </si>
  <si>
    <t>Г. Любань, ул. Ленина, д. 18</t>
  </si>
  <si>
    <t>4d1ec3fb-01cd-466e-8c41-dc9b5af8a4ac</t>
  </si>
  <si>
    <t>Г. Любань, ул. Ленина, д. 3</t>
  </si>
  <si>
    <t>4b65f94e-2cde-49a4-94b3-0bb570ce8bbe</t>
  </si>
  <si>
    <t>Г. Любань, ул. Ленина, д. 36</t>
  </si>
  <si>
    <t>df868e25-8e66-4546-b5a9-a63f0c6abe80</t>
  </si>
  <si>
    <t>Г. Любань, ш. Загородное, д. 1</t>
  </si>
  <si>
    <t>664515a1-8aa8-4623-997e-18fd87751bce</t>
  </si>
  <si>
    <t>Дер. Липки, д. 1</t>
  </si>
  <si>
    <t>6119075d-c0fd-4816-95b8-30a89049edd5</t>
  </si>
  <si>
    <t>Дер. Новинка, ул. Большая, д. 1</t>
  </si>
  <si>
    <t>7d52dd3b-d124-414a-9914-c23ad24e8e96</t>
  </si>
  <si>
    <t>Дер. Новинка, ул. Большая, д. 3</t>
  </si>
  <si>
    <t>decf398f-5f0e-4732-85c3-986efd2a0c12</t>
  </si>
  <si>
    <t>Пос. Любань, просп. Мельникова, д. 3</t>
  </si>
  <si>
    <t>bc1141e9-924c-4df2-a701-dd969bad93c9</t>
  </si>
  <si>
    <t>Пос. Любань, просп. Мельникова, д. 5</t>
  </si>
  <si>
    <t>a256cf42-edae-4293-b817-7726e24b66a1</t>
  </si>
  <si>
    <t>Пос. Любань, просп. Мельникова, д. 7</t>
  </si>
  <si>
    <t>0e7853ed-4354-4700-8b0c-0d9457aeda0c</t>
  </si>
  <si>
    <t>Г. Никольское, просп. Советский, д. 152</t>
  </si>
  <si>
    <t>503caef3-e50b-46f9-ab9f-1b6b9e1257a2</t>
  </si>
  <si>
    <t>Г. Никольское, просп. Советский, д. 154</t>
  </si>
  <si>
    <t>9664c0e8-ee65-4185-b89c-c8f654be6069</t>
  </si>
  <si>
    <t>Г. Никольское, просп. Советский, д. 156</t>
  </si>
  <si>
    <t>ed8dbb97-fc95-42a2-b67f-39be7d8c6d43</t>
  </si>
  <si>
    <t>Г. Никольское, просп. Советский, д. 158</t>
  </si>
  <si>
    <t>6d6c21ef-7096-4c05-94a2-302b11d1d627</t>
  </si>
  <si>
    <t>Г. Никольское, просп. Советский, д. 160</t>
  </si>
  <si>
    <t>053d3be9-f1f3-4e6e-8bf3-c3c31380115b</t>
  </si>
  <si>
    <t>Г. Никольское, просп. Советский, д. 162</t>
  </si>
  <si>
    <t>5ffc91ce-13d7-414f-a00a-d82f20f72a33</t>
  </si>
  <si>
    <t>Г. Никольское, просп. Советский, д. 166</t>
  </si>
  <si>
    <t>7bf648ba-88a8-4ef4-b789-a0a7b28bf745</t>
  </si>
  <si>
    <t>Г. Никольское, просп. Советский, д. 172</t>
  </si>
  <si>
    <t>9cff6ba2-7c8f-45b1-8b48-72e1e5cd5f3d</t>
  </si>
  <si>
    <t>Г. Никольское, просп. Советский, д. 174</t>
  </si>
  <si>
    <t>40ba90dc-cf2b-4407-98b2-a91b6fd10258</t>
  </si>
  <si>
    <t>Г. Никольское, просп. Советский, д. 178</t>
  </si>
  <si>
    <t>df0771c1-e42c-4d49-b362-cc5d099837a4</t>
  </si>
  <si>
    <t>Г. Никольское, ул. Заводская, д. 10</t>
  </si>
  <si>
    <t>a265d9ef-9cdd-433f-98ae-38b755f3d678</t>
  </si>
  <si>
    <t>Г. Никольское, ул. Заводская, д. 10а</t>
  </si>
  <si>
    <t>a3e0f625-c966-4a83-b244-485198905d34</t>
  </si>
  <si>
    <t>Г. Никольское, ул. Заводская, д. 12</t>
  </si>
  <si>
    <t>679d7722-d8df-4558-a71a-e1f1c636f2c7</t>
  </si>
  <si>
    <t>Г. Никольское, ул. Заводская, д. 2</t>
  </si>
  <si>
    <t>83385c98-f313-4a35-b7f7-27aacf73cb17</t>
  </si>
  <si>
    <t>Г. Никольское, ул. Заводская, д. 4</t>
  </si>
  <si>
    <t>60359092-553e-4886-8a16-2a4cb65e3e6f</t>
  </si>
  <si>
    <t>Г. Никольское, ул. Западная, д. 4</t>
  </si>
  <si>
    <t>67a46a1f-90ef-4ebd-991e-d34242302355</t>
  </si>
  <si>
    <t>Г. Никольское, ул. Зеленая, д. 7</t>
  </si>
  <si>
    <t>eb2751b4-47bf-4d8d-bb67-b77d477f9474</t>
  </si>
  <si>
    <t>Г. Никольское, ул. Зеленая, д. 8</t>
  </si>
  <si>
    <t>e253c6bb-8ac3-4a71-91ab-8a11be575b3a</t>
  </si>
  <si>
    <t>Г. Никольское, ул. Комсомольская, д. 10</t>
  </si>
  <si>
    <t>a705d272-b699-4653-9a16-0135e4339b14</t>
  </si>
  <si>
    <t>Г. Никольское, ул. Комсомольская, д. 15</t>
  </si>
  <si>
    <t>989b92ca-f6e2-49e0-9e38-5377c43f50c2</t>
  </si>
  <si>
    <t>Г. Никольское, ул. Комсомольская, д. 17</t>
  </si>
  <si>
    <t>ac0acffc-5668-4b2f-8dd1-8dbcc10883f8</t>
  </si>
  <si>
    <t>Г. Никольское, ул. Комсомольская, д. 6</t>
  </si>
  <si>
    <t>cef8af6e-a2be-45f7-99c2-ccfb4dfd906e</t>
  </si>
  <si>
    <t>Г. Никольское, ул. Лесная, д. 2</t>
  </si>
  <si>
    <t>7158d6c1-820d-41a9-b182-49c04d761e45</t>
  </si>
  <si>
    <t>Г. Никольское, ул. Октябрьская, д. 1</t>
  </si>
  <si>
    <t>f58a5be0-9065-4d2e-ae83-863b0f32f886</t>
  </si>
  <si>
    <t>Г. Никольское, ул. Парковая, д. 3</t>
  </si>
  <si>
    <t>a653d860-a1ac-4c53-9a7f-972bdbc32991</t>
  </si>
  <si>
    <t>Г. Никольское, ул. Пионерская, д. 2</t>
  </si>
  <si>
    <t>efcb948f-0cbb-432e-a7f6-26b1991cfb84</t>
  </si>
  <si>
    <t>Г. Никольское, ул. Спортивная, д. 13</t>
  </si>
  <si>
    <t>d2e30374-c652-4dac-a89e-0744e915f766</t>
  </si>
  <si>
    <t>Г. Никольское, ул. Спортивная, д. 3</t>
  </si>
  <si>
    <t>12277e8f-c89f-4c5d-abb9-51a945700c36</t>
  </si>
  <si>
    <t>Г. Никольское, ул. Спортивная, д. 4</t>
  </si>
  <si>
    <t>c0174e54-95df-42c1-82dd-2fec746038c4</t>
  </si>
  <si>
    <t>Г. Никольское, ул. Спортивная, д. 7</t>
  </si>
  <si>
    <t>a69d0776-e405-4f5e-9a80-4e2d5ab86be6</t>
  </si>
  <si>
    <t>Г. Никольское, ул. Спортивная, д. 8</t>
  </si>
  <si>
    <t>3cf15c20-1436-4b42-88f6-f9740c0f7de9</t>
  </si>
  <si>
    <t>Г. Никольское, ул. Театральная, д. 3</t>
  </si>
  <si>
    <t>a8f1f1bf-6d93-40dc-9c33-384c0908950f</t>
  </si>
  <si>
    <t>Г. Тихвин, ул. Знаменская, д. 52</t>
  </si>
  <si>
    <t>Г. Никольское, ул. Театральная, д. 4</t>
  </si>
  <si>
    <t>f5abba13-3b29-4398-873b-55fb6f1d3512</t>
  </si>
  <si>
    <t>Г. Никольское, ул. Театральная, д. 5</t>
  </si>
  <si>
    <t>c10491ac-8dab-48b9-aa68-5f679fb417fb</t>
  </si>
  <si>
    <t>Г. Никольское, ул. Театральная, д. 6</t>
  </si>
  <si>
    <t>c5139178-c321-41d2-91f0-ad41c377b0d0</t>
  </si>
  <si>
    <t>Г. Никольское, ул. Школьная, д. 4</t>
  </si>
  <si>
    <t>8bdbccc6-6049-44f5-be89-5a8e945d3a5f</t>
  </si>
  <si>
    <t>Г. Никольское, ул. Школьная, д. 6</t>
  </si>
  <si>
    <t>8a530175-f1c8-4340-8040-72568bd57ff8</t>
  </si>
  <si>
    <t>Пос. Гладкое, ул. Центральная, д. 1</t>
  </si>
  <si>
    <t>573283bf-594a-46f7-94d5-01f00324b081</t>
  </si>
  <si>
    <t>Пос. Гладкое, ул. Центральная, д. 10</t>
  </si>
  <si>
    <t>257a2de3-c0ef-4154-ad4f-c30f5a751ab2</t>
  </si>
  <si>
    <t>Пос. Гладкое, ул. Центральная, д. 12</t>
  </si>
  <si>
    <t>5d182d70-92fb-4146-b4ab-6cbef585f441</t>
  </si>
  <si>
    <t>Пос. Гладкое, ул. Центральная, д. 13</t>
  </si>
  <si>
    <t>d8b8022f-4726-4651-a607-6ec7c976fbd4</t>
  </si>
  <si>
    <t>Пос. Гладкое, ул. Центральная, д. 6</t>
  </si>
  <si>
    <t>b3843d6a-8e71-4f92-8014-0cfa4092d598</t>
  </si>
  <si>
    <t>Пос. Гладкое, ул. Центральная, д. 8</t>
  </si>
  <si>
    <t>8409f2e8-7423-48f3-93e9-4ae826ed1470</t>
  </si>
  <si>
    <t>Г.п. Рябово, ул. Березовая аллея, д. 1</t>
  </si>
  <si>
    <t>Муниципальное образование Рябовское городское поселение</t>
  </si>
  <si>
    <t>ddc0937d-56a6-4764-bffa-2f9247d430cc</t>
  </si>
  <si>
    <t>Г.п. Рябово, ул. Дорожная, д. 10</t>
  </si>
  <si>
    <t>bfd80d79-b434-41e3-b662-f0e95ab1ede5</t>
  </si>
  <si>
    <t>Г.п. Рябово, ул. Дорожная, д. 8</t>
  </si>
  <si>
    <t>f3dfa606-afa0-4ec0-bbdb-54577461e169</t>
  </si>
  <si>
    <t>Г.п. Рябово, ул. Дорожная, д. 9</t>
  </si>
  <si>
    <t>3872e927-96f4-4d22-811b-2fb67ce776c6</t>
  </si>
  <si>
    <t>Г.п. Рябово, ул. Мысленская, д. 1</t>
  </si>
  <si>
    <t>57816306-72d0-480f-aa72-0445760b2626</t>
  </si>
  <si>
    <t>Г.п. Рябово, ул. Мысленская, д. 2</t>
  </si>
  <si>
    <t>403b6a7c-9d94-4dc7-ad81-107dc205a310</t>
  </si>
  <si>
    <t>Г.п. Рябово, ул. Новая, д. 3</t>
  </si>
  <si>
    <t>7fb7a994-eaee-4aa6-bb89-bef517fc7c78</t>
  </si>
  <si>
    <t>Г.п. Рябово, ул. Школьная, д. 1</t>
  </si>
  <si>
    <t>c7ad5b82-9a19-4dcb-aa20-c1f5881fb57e</t>
  </si>
  <si>
    <t>Г.п. Рябово, ул. Школьная, д. 2</t>
  </si>
  <si>
    <t>21dd0d13-f3bb-4860-aea3-dc7ff47395f0</t>
  </si>
  <si>
    <t>Г.п. Рябово, ул. Школьная, д. 5</t>
  </si>
  <si>
    <t>1538a21e-c5b5-416d-87f3-689886139af7</t>
  </si>
  <si>
    <t>Г.п. Рябово, ул. Школьная, д. 6</t>
  </si>
  <si>
    <t>8c91fc9a-cab2-4d73-ab15-c5d67e560e88</t>
  </si>
  <si>
    <t>Г. Тихвин, пл. Свободы, д. 12</t>
  </si>
  <si>
    <t>Г.п. Рябово, ул. Школьная, д. 7</t>
  </si>
  <si>
    <t>30afb457-9672-431c-b05c-8c239b57732a</t>
  </si>
  <si>
    <t>Г.п. Рябово, ул. Школьная, д. 8</t>
  </si>
  <si>
    <t>795330fb-aec1-4d46-bf0c-09753dc74063</t>
  </si>
  <si>
    <t>Г.п. Рябово, ул. Школьная, д. 9</t>
  </si>
  <si>
    <t>6a7e7c4c-e3cc-403f-aca9-011af1dca373</t>
  </si>
  <si>
    <t>Г.п. Рябово, ул. Южная, д. 14</t>
  </si>
  <si>
    <t>1636db11-159f-4d50-bd5e-7fd6609a195b</t>
  </si>
  <si>
    <t>Г.п. Рябово, ул. Южная, д. 16</t>
  </si>
  <si>
    <t>1059895a-6b6d-46dc-92b2-ac4ec9fb5880</t>
  </si>
  <si>
    <t>Г.п. Рябово, ул. Южная, д. 6</t>
  </si>
  <si>
    <t>a9a435fd-7a6e-4530-8145-f98802d99e26</t>
  </si>
  <si>
    <t>Г.п. Рябово, ул. Южная, д. 8</t>
  </si>
  <si>
    <t>2252fdc6-668e-4d46-8aeb-5f2b6406e2e1</t>
  </si>
  <si>
    <t>Пос. Тельмана, д. 16</t>
  </si>
  <si>
    <t>Муниципальное образование Тельмановское сельское поселение</t>
  </si>
  <si>
    <t>567928da-e48e-4de3-8b24-38d6584ab09c</t>
  </si>
  <si>
    <t>Пос. Тельмана, д. 3</t>
  </si>
  <si>
    <t>83b659ed-5937-4760-b30a-7354cdc02482</t>
  </si>
  <si>
    <t>Г. Тосно, пр. Пожарный, д. 1</t>
  </si>
  <si>
    <t>Муниципальное образование Тосненское городское поселение</t>
  </si>
  <si>
    <t>e59f85f2-b5e1-46cf-b2b8-6648ff580b9b</t>
  </si>
  <si>
    <t>Г. Тосно, ул. Боярова, д. 10</t>
  </si>
  <si>
    <t>416b82d8-5f0e-40eb-9aa6-6bf171330a70</t>
  </si>
  <si>
    <t>Г. Тосно, ул. Боярова, д. 18</t>
  </si>
  <si>
    <t>e1da699a-67f9-4a37-b03c-fc3ed635e30b</t>
  </si>
  <si>
    <t>Г. Тосно, ул. Боярова, д. 18а</t>
  </si>
  <si>
    <t>e7b4be98-a6b6-4f8b-942c-a5736468d04f</t>
  </si>
  <si>
    <t>Г. Тосно, ул. Боярова, д. 20а</t>
  </si>
  <si>
    <t>b5aa76d7-0412-4c5e-81b7-36988bc028b7</t>
  </si>
  <si>
    <t>Г. Тосно, ул. Боярова, д. 22</t>
  </si>
  <si>
    <t>ba4d3acb-dec4-45f9-bda8-4ee8387ef289</t>
  </si>
  <si>
    <t>Г. Тосно, ул. Боярова, д. 31</t>
  </si>
  <si>
    <t>df3eaebc-7139-4da8-a5ef-aaa2365e62cd</t>
  </si>
  <si>
    <t>Г. Тосно, ул. Боярова, д. 33</t>
  </si>
  <si>
    <t>51eef0d9-14e9-433c-8ccc-b3985edbaee2</t>
  </si>
  <si>
    <t>Г. Тосно, ул. Боярова, д. 41</t>
  </si>
  <si>
    <t>6f651718-eb53-4240-bd56-7fe0482042a7</t>
  </si>
  <si>
    <t>Г. Тосно, ул. Боярова, д. 8</t>
  </si>
  <si>
    <t>3c9d5c57-0d40-4bed-be0f-4897e248a087</t>
  </si>
  <si>
    <t>Г. Тосно, пр. Ленина, д. 10</t>
  </si>
  <si>
    <t>e169c9c4-a2ee-46bb-b0fd-d5625bb49bdd</t>
  </si>
  <si>
    <t>Г. Тосно, пр. Ленина, д. 21</t>
  </si>
  <si>
    <t>2f514a80-dc99-4d53-8b06-c7fd58f251f5</t>
  </si>
  <si>
    <t>Г. Тосно, пр.Ленина, д. 37</t>
  </si>
  <si>
    <t>24c3a5b0-cbe6-43a6-bcca-6d905952089e</t>
  </si>
  <si>
    <t>Г. Тосно, пр. Ленина, д. 55</t>
  </si>
  <si>
    <t>3a490522-404c-4204-8d8f-a31b84d1bc7a</t>
  </si>
  <si>
    <t>Г. Тосно, пр.Ленина, д. 62 корп. 3</t>
  </si>
  <si>
    <t>66a8412a-0163-4917-ad2f-f3cc1957870f</t>
  </si>
  <si>
    <t>Г. Тосно, пр.Ленина, д. 65</t>
  </si>
  <si>
    <t>06d70228-5a25-477b-971e-7dc567e04834</t>
  </si>
  <si>
    <t>Г. Тосно, пр. Ленина, д. 67а</t>
  </si>
  <si>
    <t>56fcac7b-695a-4bd0-b488-1e2b919d6865</t>
  </si>
  <si>
    <t>Г. Тосно, пр. Ленина, д. 75</t>
  </si>
  <si>
    <t>0e8560ce-4553-4088-9142-4b3a0727110f</t>
  </si>
  <si>
    <t>Г. Тосно, ул. М. Горького, д. 4</t>
  </si>
  <si>
    <t>beebe95f-e1b7-46f8-bfb2-e980157ee8b4</t>
  </si>
  <si>
    <t>Г. Тосно, ул. М. Горького, д. 8а</t>
  </si>
  <si>
    <t>ad1c344d-2e91-4b6b-b946-4f250a05b1a8</t>
  </si>
  <si>
    <t>Г. Тосно, ул. Октябрьская, д. 77</t>
  </si>
  <si>
    <t>9dcb211a-916f-4b9b-bd32-9441142d7a08</t>
  </si>
  <si>
    <t>Г. Тосно, ул. Победы, д. 11</t>
  </si>
  <si>
    <t>0ca39d3e-0f65-4b2b-87ee-cd16a9961858</t>
  </si>
  <si>
    <t>Г. Тосно, ул. Победы, д. 19А</t>
  </si>
  <si>
    <t>0c4f9ff0-9301-4fe6-95b8-2e7d5279a5d0</t>
  </si>
  <si>
    <t>Г. Тосно, ул. Рабочая, д. 1</t>
  </si>
  <si>
    <t>615cd04f-65f3-4515-8540-0a47d32c18a8</t>
  </si>
  <si>
    <t>Г. Тосно, ул. Советская, д. 11</t>
  </si>
  <si>
    <t>00e65591-7c9c-4784-b2fa-3b8de08892bc</t>
  </si>
  <si>
    <t>Г. Тосно, ул. Энергетиков, д. 5</t>
  </si>
  <si>
    <t>7aa145ef-86a7-4c09-ab52-d6850330f7ae</t>
  </si>
  <si>
    <t>Г. Тосно, ш. Барыбина, д. 11</t>
  </si>
  <si>
    <t>a49b925e-e2d1-45d5-8ea4-cdc88299874e</t>
  </si>
  <si>
    <t>Г. Тосно, ш. Барыбина, д. 29А</t>
  </si>
  <si>
    <t>aa6e8182-f061-44e0-b6b5-33d00605ba71</t>
  </si>
  <si>
    <t>Г. Тосно, ш. Московское, д. 11</t>
  </si>
  <si>
    <t>730778c8-4aa8-4f46-8566-3d8a3ea810dd</t>
  </si>
  <si>
    <t>Г. Тосно, ш. Московское, д. 13</t>
  </si>
  <si>
    <t>a2939b52-4f05-4299-a0c6-04c3c651c4d8</t>
  </si>
  <si>
    <t>Г. Тосно, ш. Московское, д. 19</t>
  </si>
  <si>
    <t>08117d58-a467-455e-9bbd-a053bb890bc4</t>
  </si>
  <si>
    <t>Г. Тосно, ш. Московское, д. 23</t>
  </si>
  <si>
    <t>96e21eb3-c11a-4318-8898-280b80743bc2</t>
  </si>
  <si>
    <t>Г. Тосно, ш. Московское, д. 25</t>
  </si>
  <si>
    <t>c2398164-3031-43e0-8092-5459d210fb5f</t>
  </si>
  <si>
    <t>Дер. Георгиевское, д. 1</t>
  </si>
  <si>
    <t>c2945b0c-e4e8-4352-aeba-c3837bd3c9a2</t>
  </si>
  <si>
    <t>Дер. Георгиевское, д. 2</t>
  </si>
  <si>
    <t>7bb55ff8-6fa1-4502-bb92-0acd211df44f</t>
  </si>
  <si>
    <t>Дер. Георгиевское, д. 3</t>
  </si>
  <si>
    <t>4a962cd3-2f4c-451d-b7e4-90012c94ef77</t>
  </si>
  <si>
    <t>Дер. Георгиевское, д. 4</t>
  </si>
  <si>
    <t>4987edff-0af4-4396-9a5e-022e683f4ca6</t>
  </si>
  <si>
    <t>Дер. Георгиевское, д. 5</t>
  </si>
  <si>
    <t>522d9fa5-3ecb-42f7-a578-9798cb950e9d</t>
  </si>
  <si>
    <t>Дер. Георгиевское, д. 6</t>
  </si>
  <si>
    <t>066006e9-9d42-4de0-903c-fb994f9623bc</t>
  </si>
  <si>
    <t>Дер. Новолисино, ул. Заводская, д. 2</t>
  </si>
  <si>
    <t>20902c33-0ceb-4f3b-932c-e35f684adb4e</t>
  </si>
  <si>
    <t>Дер. Новолисино, ул. Заводская, д. 3</t>
  </si>
  <si>
    <t>d6532b55-e2b3-4f87-8cc3-fd06bc2b3910</t>
  </si>
  <si>
    <t>Дер. Новолисино, ул. Школьная, д. 15</t>
  </si>
  <si>
    <t>4aad3a2e-2a5f-48ca-95ec-9db0e08aa383</t>
  </si>
  <si>
    <t>Дер. Тарасово, д. 4</t>
  </si>
  <si>
    <t>d089bd90-4bf5-42f2-bcc8-38d51e908db7</t>
  </si>
  <si>
    <t>Пос. Ушаки, д. 1</t>
  </si>
  <si>
    <t>b3791e97-d198-496d-a277-559dfb4cd3e6</t>
  </si>
  <si>
    <t>Пос. Ушаки, д. 2</t>
  </si>
  <si>
    <t>a6b40e38-a3d5-474e-9f8f-5e5a4c7e1045</t>
  </si>
  <si>
    <t>Пос. Ушаки, д. 3</t>
  </si>
  <si>
    <t>55337a36-e0e5-468f-b09d-ff099c0d05b2</t>
  </si>
  <si>
    <t>Пос. Ушаки, д. 5</t>
  </si>
  <si>
    <t>cf378d48-1a71-4a05-8120-47ed9b86c9a4</t>
  </si>
  <si>
    <t>Дер. Трубников Бор, ул. Мира, д. 3а</t>
  </si>
  <si>
    <t>Муниципальное образование Трубникоборское сельское поселение</t>
  </si>
  <si>
    <t>1580e38c-d3a0-400f-b3bf-a902a7f42b74</t>
  </si>
  <si>
    <t>Дер. Чудской Бор, ул. Совхозная, д. 1</t>
  </si>
  <si>
    <t>0c85ee3b-c982-4fb8-b2e7-d675a7724d9d</t>
  </si>
  <si>
    <t>Дер. Чудской Бор, ул. Совхозная, д. 2</t>
  </si>
  <si>
    <t>a025c8b1-0550-4c83-a984-4250154cc1e3</t>
  </si>
  <si>
    <t>Г.п. Ульяновка, просп. Советский, д. 175/7</t>
  </si>
  <si>
    <t>Муниципальное образование Ульяновское городское поселение</t>
  </si>
  <si>
    <t>80e1230a-1b51-473d-b16e-0f89c2d2e2db</t>
  </si>
  <si>
    <t>Г.п. Ульяновка, просп. Советский, д. 177, корп. 1</t>
  </si>
  <si>
    <t>fa222b43-d5ec-42aa-8b06-624f222565c4</t>
  </si>
  <si>
    <t>Г.п. Ульяновка, просп. Советский, д. 177, корп. 2</t>
  </si>
  <si>
    <t>beb7b13f-7b9d-40a7-9257-427ae4fc0da9</t>
  </si>
  <si>
    <t>Г.п. Ульяновка, просп. Советский, д. 177, корп. 3</t>
  </si>
  <si>
    <t>74bc819b-2fbb-434e-9b7a-6ea8531c0ec8</t>
  </si>
  <si>
    <t>Г.п. Ульяновка, просп. Советский, д. 178</t>
  </si>
  <si>
    <t>b971c462-be93-4369-846a-1fb8f1116a5b</t>
  </si>
  <si>
    <t>Г.п. Ульяновка, ул. 8 Марта, д. 35</t>
  </si>
  <si>
    <t>d1cbdbe3-2734-43fb-90d7-2b0a9391838e</t>
  </si>
  <si>
    <t>Г.п. Ульяновка, ул. 8 Марта, д. 44</t>
  </si>
  <si>
    <t>2e210526-d6bb-4c52-b745-ad49d236aa5e</t>
  </si>
  <si>
    <t>Г.п. Ульяновка, ул. Вокзальная, д. 1/1</t>
  </si>
  <si>
    <t>b7ac6f86-053d-4f67-8448-11ff4c28f6df</t>
  </si>
  <si>
    <t>Г.п. Ульяновка, ул. Вокзальная, д. 4</t>
  </si>
  <si>
    <t>f4e8396f-938e-44d8-8370-f3adbb3faefe</t>
  </si>
  <si>
    <t>Г.п. Ульяновка, ул. Вокзальная, д. 5/2</t>
  </si>
  <si>
    <t>4eddf183-e258-475d-8668-baf909f25cd7</t>
  </si>
  <si>
    <t>Г.п. Ульяновка, ул. Вокзальная, д. 6/1</t>
  </si>
  <si>
    <t>b10c67c0-d6fe-4405-beeb-dafa9a55dba4</t>
  </si>
  <si>
    <t>Г.п. Ульяновка, ул. Восьмая, д. 39</t>
  </si>
  <si>
    <t>0de20971-e3ca-4bb5-aea9-90ef2922a126</t>
  </si>
  <si>
    <t>Г.п. Ульяновка, ул. Восьмая, д. 41</t>
  </si>
  <si>
    <t>fac6dd83-ace5-462b-96d2-15461df47377</t>
  </si>
  <si>
    <t>Г.п. Ульяновка, ул. Победы, д. 37</t>
  </si>
  <si>
    <t>b16a2966-74bb-4fcd-b210-579d16caa398</t>
  </si>
  <si>
    <t>Г.п. Ульяновка, ул. Щербакова, д. 1</t>
  </si>
  <si>
    <t>e999275a-4d22-4f23-83d1-6d5f8a949243</t>
  </si>
  <si>
    <t>Г.п. Ульяновка, ул. Щербакова, д. 2</t>
  </si>
  <si>
    <t>306ea466-3d14-48d9-b2ad-1807ad1bc0e7</t>
  </si>
  <si>
    <t>Г.п. Ульяновка, ул. Щербакова, д. 3</t>
  </si>
  <si>
    <t>54d3f197-2c2d-420f-8872-d4dbc244e26b</t>
  </si>
  <si>
    <t>Г.п. Ульяновка, ул. Щербакова, д. 4</t>
  </si>
  <si>
    <t>e3070c6a-0e86-4741-b0fa-9d5429a1894d</t>
  </si>
  <si>
    <t>Г.п. Ульяновка, ул. Щербакова, д. 5</t>
  </si>
  <si>
    <t>d7dcf7ad-b638-4688-a64d-6d1bdcd18872</t>
  </si>
  <si>
    <t>Г.п. Ульяновка, ул. Щербакова, д. 6</t>
  </si>
  <si>
    <t>86d79474-c5ed-45ef-a72d-96b7ac328372</t>
  </si>
  <si>
    <t>Г.п. Ульяновка, ул. Щербакова, д. 7</t>
  </si>
  <si>
    <t>4c93e50e-2e2a-4d89-a687-1f6524781835</t>
  </si>
  <si>
    <t>Гп. Федоровское, ул. Почтовая, д. 7</t>
  </si>
  <si>
    <t>Муниципальное образование Фёдоровское городское поселение</t>
  </si>
  <si>
    <t>0233723b-c889-410e-a935-1a23dc152bf0</t>
  </si>
  <si>
    <t>Гп. Федоровское, ул. Центральная, д. 1</t>
  </si>
  <si>
    <t>e85dcf1f-f565-432b-96fe-52060ee83337</t>
  </si>
  <si>
    <t>Гп. Федоровское, ул. Центральная, д. 2</t>
  </si>
  <si>
    <t>f8115d81-88bf-472c-abb4-2c8b59d451ce</t>
  </si>
  <si>
    <t>Гп. Федоровское, ул. Центральная, д. 3</t>
  </si>
  <si>
    <t>f6192ebb-d8ff-4e19-9f48-1f512c8d365e</t>
  </si>
  <si>
    <t>Гп. Федоровское, ул. Центральная, д. 4</t>
  </si>
  <si>
    <t>c6629861-931d-4dc8-807d-001ecea4c41e</t>
  </si>
  <si>
    <t>Гп. Федоровское, ул. Центральная, д. 6</t>
  </si>
  <si>
    <t>6f63f2ed-bf1c-449d-94d2-46b42a338860</t>
  </si>
  <si>
    <t>Гп. Федоровское, ул. Центральная, д. 6А</t>
  </si>
  <si>
    <t>9159bd38-5b8c-4386-83d7-332e11193c5a</t>
  </si>
  <si>
    <t>Гп. Федоровское, ул. Центральная, д. 8</t>
  </si>
  <si>
    <t>5ed0a503-4271-4897-931c-d0a14f33d54c</t>
  </si>
  <si>
    <t>Гп. Федоровское, ул. Центральная, д. 9</t>
  </si>
  <si>
    <t>96cdfbed-c348-49c6-b8b5-6a5420d95489</t>
  </si>
  <si>
    <t>Гп. Федоровское, ул. Шоссейная, д. 10</t>
  </si>
  <si>
    <t>99da04c2-3ab3-40fc-808f-2ebc71312bc6</t>
  </si>
  <si>
    <t>Гп. Федоровское, ул. Шоссейная, д. 14</t>
  </si>
  <si>
    <t>9c12ff9c-5a71-466f-bc2b-a0ecb52865d8</t>
  </si>
  <si>
    <t>Гп. Федоровское, ул. Шоссейная, д. 16</t>
  </si>
  <si>
    <t>20f757be-45bf-4888-9b47-25e491983670</t>
  </si>
  <si>
    <t>Гп. Федоровское, ул. Шоссейная, д. 18</t>
  </si>
  <si>
    <t>bfcd6033-c271-4edc-87d4-ce6b1cf22104</t>
  </si>
  <si>
    <t>Гп. Федоровское, ул. Шоссейная, д. 5</t>
  </si>
  <si>
    <t>a4e101d8-8f39-43c5-ba4e-36deef956490</t>
  </si>
  <si>
    <t>Гп. Федоровское, ул. Шоссейная, д. 8</t>
  </si>
  <si>
    <t>b9484f9e-f030-44d8-a261-5eefa9e8d298</t>
  </si>
  <si>
    <t>Г.п. Форносово, пер. Комсомольский, д. 2</t>
  </si>
  <si>
    <t>Муниципальное образование Форносовское городское поселение</t>
  </si>
  <si>
    <t>9858f0fc-a4f2-4359-9244-f9aa8cfa5b3c</t>
  </si>
  <si>
    <t>Г.п. Форносово, пер. Комсомольский, д. 4</t>
  </si>
  <si>
    <t>750208f8-3749-4789-a72b-bcb1a14ce0c6</t>
  </si>
  <si>
    <t>Г.п. Форносово, пер. Комсомольский, д. 6</t>
  </si>
  <si>
    <t>d1d63f5d-ac0f-4b7b-8595-f5d09a456a8c</t>
  </si>
  <si>
    <t>Г.п. Форносово, ул. Вокзальная, д. 15</t>
  </si>
  <si>
    <t>9c6bfb14-5213-4007-9729-053a7cd47280</t>
  </si>
  <si>
    <t>Г.п. Форносово, ул. Вокзальная, д. 17</t>
  </si>
  <si>
    <t>2ebbbb42-b701-4887-86ea-b84dc43dd9be</t>
  </si>
  <si>
    <t>Г.п. Форносово, ул. Вокзальная, д. 23</t>
  </si>
  <si>
    <t>71645d17-389f-48c1-9463-bdf30890c81f</t>
  </si>
  <si>
    <t>Г.п. Форносово, ул. Дальняя, д. 3а</t>
  </si>
  <si>
    <t>3b311577-2aba-4033-aac7-753d12219161</t>
  </si>
  <si>
    <t>Г.п. Форносово, ул. Круговая, д. 11</t>
  </si>
  <si>
    <t>b4e0681d-3516-4861-a0bd-b645259e0adf</t>
  </si>
  <si>
    <t>Г.п. Форносово, ул. Круговая, д. 13</t>
  </si>
  <si>
    <t>38a20f3a-4d0f-4ce5-88c5-771bfaa77485</t>
  </si>
  <si>
    <t>Г.п. Форносово, ул. Круговая, д. 15</t>
  </si>
  <si>
    <t>ee89cf92-77a6-4a7a-afc6-37d889d5aca0</t>
  </si>
  <si>
    <t>Г.п. Форносово, ул. Круговая, д. 17</t>
  </si>
  <si>
    <t>b581f9a4-0147-4ba1-b0f2-471c52bcd329</t>
  </si>
  <si>
    <t>Г.п. Форносово, ул. Круговая, д. 24</t>
  </si>
  <si>
    <t>38fd6951-4e35-4a84-912c-295af340e4f4</t>
  </si>
  <si>
    <t>Г.п. Форносово, ул. Круговая, д. 24а</t>
  </si>
  <si>
    <t>0457e585-1962-4122-885b-04be4813a7d2</t>
  </si>
  <si>
    <t>Г.п. Форносово, ул. Круговая, д. 9</t>
  </si>
  <si>
    <t>878894d8-cdf1-4a55-9e8d-af1194309610</t>
  </si>
  <si>
    <t>Г.п. Форносово, ул. Советская, д. 10</t>
  </si>
  <si>
    <t>a3945061-a4b0-4bb9-958f-1daba63d89b6</t>
  </si>
  <si>
    <t>Г.п. Форносово, ул. Советская, д. 8</t>
  </si>
  <si>
    <t>eceb5ddd-1ef5-4b31-b1df-feb0705a27a7</t>
  </si>
  <si>
    <t>Г.п. Форносово, ул. Шаронова, д. 3</t>
  </si>
  <si>
    <t>837b770c-291e-42bc-8c52-f6daf7d24d33</t>
  </si>
  <si>
    <t>Г.п. Форносово, ул. Шаронова, д. 4</t>
  </si>
  <si>
    <t>c66c1118-c7d0-4313-8fbf-9f3784a1bda4</t>
  </si>
  <si>
    <t>Г.п. Форносово, ул. Шаронова, д. 5</t>
  </si>
  <si>
    <t>61db2c32-7c92-4b97-adfd-333d3d606596</t>
  </si>
  <si>
    <t>Г.п. Форносово, ул. Шаронова, д. 7</t>
  </si>
  <si>
    <t>fd012be9-0963-4752-ba3c-bbdb8625b165</t>
  </si>
  <si>
    <t>Пос. Сельцо, д. 9</t>
  </si>
  <si>
    <t>Г.п. Форносово, ул. Шаронова, д. 8</t>
  </si>
  <si>
    <t>454484d9-6721-4b73-80d0-2cefc5f9b053</t>
  </si>
  <si>
    <t>Г.п. Форносово, ул. Шаронова, д. 9</t>
  </si>
  <si>
    <t>a511a355-b364-4201-95ab-e07c8ce44ade</t>
  </si>
  <si>
    <t>Г.п. Форносово, ул. Школьная, д. 10</t>
  </si>
  <si>
    <t>2067ab95-e9b1-4615-bf61-6921d4384dd4</t>
  </si>
  <si>
    <t>Г.п. Форносово, ул. Школьная, д. 12</t>
  </si>
  <si>
    <t>fe76dee2-4975-4ae0-9095-6c86e3152c20</t>
  </si>
  <si>
    <t>Г.п. Форносово, ул. Школьная, д. 8</t>
  </si>
  <si>
    <t>5bdbe56a-91f6-42c0-a61a-38a846001b73</t>
  </si>
  <si>
    <t>Г. Никольское, просп. Советский, д. 170</t>
  </si>
  <si>
    <t>Г.п. Форносово, ул. Вотчинская, д. 1</t>
  </si>
  <si>
    <t>f2889e9d-6cad-45ed-9320-23d4c99f727e</t>
  </si>
  <si>
    <t>Дер. Поги, ул. Центральная, д. 1</t>
  </si>
  <si>
    <t>197c12e3-f0ef-4ed4-9422-043d4a9b8a91</t>
  </si>
  <si>
    <t>Дер. Поги, ул. Центральная, д. 2</t>
  </si>
  <si>
    <t>4f1c9cf3-9c9c-4244-97cc-291e2a833f64</t>
  </si>
  <si>
    <t>Дер. Поги, ул. Центральная, д. 3</t>
  </si>
  <si>
    <t>83652a06-a632-4e59-9c98-c6500b9f5b30</t>
  </si>
  <si>
    <t>Дер. Поги, ул. Центральная, д. 35</t>
  </si>
  <si>
    <t>2c224ae2-1511-4fc5-a500-289ef766896c</t>
  </si>
  <si>
    <t>Г. Никольское, просп. Советский, д. 237</t>
  </si>
  <si>
    <t>Пос. Шапки, ул. Н. Куковеровой, д. 1</t>
  </si>
  <si>
    <t>Муниципальное образование Шапкинское сельское поселение</t>
  </si>
  <si>
    <t>e3fd0737-fc4b-44d8-aba7-176352efa813</t>
  </si>
  <si>
    <t>Пос. Шапки, ул. Школьная, д. 5</t>
  </si>
  <si>
    <t>b62e880d-8959-449a-b639-71946ea6546c</t>
  </si>
  <si>
    <t>Г. Никольское, ул. Комсомольская, д. 4</t>
  </si>
  <si>
    <t>Г. Никольское, ул. Октябрьская, д. 13</t>
  </si>
  <si>
    <t>Г. Никольское, ул. Октябрьская, д. 17</t>
  </si>
  <si>
    <t>Г. Никольское, ул. Пионерская, д. 1</t>
  </si>
  <si>
    <t>Г. Никольское, ул. Пионерская, д. 3</t>
  </si>
  <si>
    <t>Г. Никольское, ул. Пионерская, д. 5</t>
  </si>
  <si>
    <t>Г. Никольское, ул. Первомайская, д. 9</t>
  </si>
  <si>
    <t>Г. Никольское, ул. Первомайская, д. 11</t>
  </si>
  <si>
    <t>Г. Никольское, ул. Первомайская, д. 12</t>
  </si>
  <si>
    <t>Г. Никольское, ул. Первомайская, д. 13</t>
  </si>
  <si>
    <t>Г. Никольское, ул. Первомайская, д. 15</t>
  </si>
  <si>
    <t>944ee212-4862-4511-a26a-ca025276ad02</t>
  </si>
  <si>
    <t>7e657363-93bd-4b9f-95fd-c5d8ad3cbf40</t>
  </si>
  <si>
    <t>8e48b0bc-fecc-4b7c-af58-7573c6394194</t>
  </si>
  <si>
    <t>2ac0d3ff-a64e-4f9c-883c-509b7466594e</t>
  </si>
  <si>
    <t>d1a39b19-0b60-46ce-b552-df2be9c38bcc</t>
  </si>
  <si>
    <t>dd9619f1-739e-4efa-a00b-22617219a64c</t>
  </si>
  <si>
    <t>248d9ad0-b8d6-41c5-8f37-d094b25d6260</t>
  </si>
  <si>
    <t>f2a3968d-6154-432f-9b0f-0929a57722e4</t>
  </si>
  <si>
    <t>815e7bbe-61db-4124-9fa7-2e00d0927e43</t>
  </si>
  <si>
    <t>fb512abd-c620-4295-98e2-1daf3221c73e</t>
  </si>
  <si>
    <t>8f494eb1-68c2-4191-8c32-ec1a04d40e34</t>
  </si>
  <si>
    <t>fcad2fe8-c372-4795-857b-bb045523b7de</t>
  </si>
  <si>
    <t>7b3e3cf8-282f-459a-9e30-dc993a926c4f</t>
  </si>
  <si>
    <t>f5ad6759-3ce6-4aca-b507-2f3f28637576</t>
  </si>
  <si>
    <t>9f0bd508-55c4-4679-b78d-94afc9f46388</t>
  </si>
  <si>
    <t>119b5224-c5b8-4dce-a0f8-d770480275a8</t>
  </si>
  <si>
    <t>1abc32df-aea0-46e0-b08e-b100c5407126</t>
  </si>
  <si>
    <t>7f0ec8ca-cd0a-404f-9e6e-ee9b5988a391</t>
  </si>
  <si>
    <t>9cdc0739-a452-41ff-a93e-b7ad791f586f</t>
  </si>
  <si>
    <t>8f4e0445-422b-45b0-8777-bb8625370f20</t>
  </si>
  <si>
    <t>d01bfc37-a879-4be0-969b-a7e01f4f9b66</t>
  </si>
  <si>
    <t>86b6b349-80ae-4b3f-a1aa-3824fdcb2e09</t>
  </si>
  <si>
    <t>4fabf899-c1f0-4af0-9996-ee6b97d15c20</t>
  </si>
  <si>
    <t>24b17eab-28ee-4a2e-9621-c549bf9bde57</t>
  </si>
  <si>
    <t>8abd894e-e68e-484a-b691-e8f02dae69fb</t>
  </si>
  <si>
    <t>43128d59-2722-4614-b1a4-65febe9caac0</t>
  </si>
  <si>
    <t>456cadcb-006f-4e0b-a02a-942297cb38c7</t>
  </si>
  <si>
    <t>ce3efa0f-6fad-42c8-ab15-e7df010aee40</t>
  </si>
  <si>
    <t>312211c0-b7d9-4024-8865-0b06c2432e77</t>
  </si>
  <si>
    <t>d76074f5-5d30-407b-ab6e-5910ec4797db</t>
  </si>
  <si>
    <t>23945b04-594d-4ad4-a566-74b43dda94c8</t>
  </si>
  <si>
    <t>6bfd59b5-78f6-4c22-ae9c-a4c77e8e03db</t>
  </si>
  <si>
    <t>0bd9e747-82a0-4e5f-bdc9-285f474acc72</t>
  </si>
  <si>
    <t>16566718-4a4e-4908-af7c-504f5592e400</t>
  </si>
  <si>
    <t>99be2d93-09b4-420a-950a-bcd5f8bf7629</t>
  </si>
  <si>
    <t>abac167d-14ef-441d-8a98-26e08509ba81</t>
  </si>
  <si>
    <t>7522a019-59d1-46a2-bd9f-ac237b28add3</t>
  </si>
  <si>
    <t>f29c9176-8c7d-4858-b33c-9e7e250c24a6</t>
  </si>
  <si>
    <t>6cc9457e-6536-4b16-a7e2-e6b508db033c</t>
  </si>
  <si>
    <t>dc0fec1c-72ef-4255-acb3-7349b35b8ab9</t>
  </si>
  <si>
    <t>15d2668d-6ab9-4737-9182-2e43abe68c7c</t>
  </si>
  <si>
    <t>a3ba1626-a075-4f73-b045-a52e6b796f65</t>
  </si>
  <si>
    <t>d3827291-9c53-432a-827d-312a1e206dea</t>
  </si>
  <si>
    <t>f06ae8d7-d930-42e3-a9d5-8c97062c9107</t>
  </si>
  <si>
    <t>0dc7a78b-2104-4134-bbc5-6e1b7158452f</t>
  </si>
  <si>
    <t>d5d03667-1364-4ac6-900e-137fca4da826</t>
  </si>
  <si>
    <t>ce3a6e47-6926-4793-9714-1ce0ab611c6f</t>
  </si>
  <si>
    <t>1aefafdd-cbab-43e7-8bc4-e466e17a63bc</t>
  </si>
  <si>
    <t>09e9d1c4-f9e9-4b02-8517-45410e401d81</t>
  </si>
  <si>
    <t>89db4b7e-842b-49c9-8f0d-ac71d33c61cc</t>
  </si>
  <si>
    <t>abf03674-8775-4bd9-8ca6-b7757fc2bf54</t>
  </si>
  <si>
    <t>3f753f51-1c17-4f5e-be9e-45887810d094</t>
  </si>
  <si>
    <t>480c4841-d842-407f-a41e-78238d2bc76b</t>
  </si>
  <si>
    <t>83bd71ef-1d0e-4f60-a8cc-2801f08ea01e</t>
  </si>
  <si>
    <t>f86fb116-8a17-4b62-a8e9-7cd42abf4d37</t>
  </si>
  <si>
    <t>4e1a09c6-ba17-4a39-8ac7-b35604e08cfe</t>
  </si>
  <si>
    <t>9737abef-5076-4636-864b-b71efb451504</t>
  </si>
  <si>
    <t>331081cc-3777-4cab-bae5-51cc302aa9ee</t>
  </si>
  <si>
    <t>fb722454-1a33-4bf0-9684-eceeb6295034</t>
  </si>
  <si>
    <t>57d769c1-975c-4970-88c7-9db26b96978a</t>
  </si>
  <si>
    <t>e55f9abf-be36-4512-b296-c028d830daca</t>
  </si>
  <si>
    <t>7600f8e4-6812-4213-a551-9828244241de</t>
  </si>
  <si>
    <t>9ceb67b8-e810-4582-8642-fc6bc4e308b9</t>
  </si>
  <si>
    <t>94206581-455a-41b9-acf2-46dc44539017</t>
  </si>
  <si>
    <t>4c047a04-8815-4ffb-9712-45ab5edc71c8</t>
  </si>
  <si>
    <t>82c6bbbb-109d-4b45-ad9b-b7736689b212</t>
  </si>
  <si>
    <t>55c79b54-6c1d-421f-b1b9-445fb1912130</t>
  </si>
  <si>
    <t>6f867e0d-fe2b-4a11-b943-3b0ff8b5d2e8</t>
  </si>
  <si>
    <t>8e3cded9-7c57-4625-bdf5-d64e64692eb2</t>
  </si>
  <si>
    <t>c83e172b-9217-40e9-add1-d4eb41118cd3</t>
  </si>
  <si>
    <t>b4fa0d64-3508-4e00-bcad-5419da64b112</t>
  </si>
  <si>
    <t>88c2ae49-2a31-462e-ad64-f3628cffd263</t>
  </si>
  <si>
    <t>ae3c1de7-309f-4eb9-8e96-96033314fbf2</t>
  </si>
  <si>
    <t>4c4cdfc1-a1b3-4d58-9d5f-14d7e6473197</t>
  </si>
  <si>
    <t>9560b238-9a3b-4f9a-bd9f-aaf7798cb396</t>
  </si>
  <si>
    <t>85edb71f-6df5-4a44-946e-00b81f6b6fa8</t>
  </si>
  <si>
    <t>47a98965-12d6-46c0-840c-25a3429ae340</t>
  </si>
  <si>
    <t>f99ce715-7472-48d9-a746-19f789886212</t>
  </si>
  <si>
    <t>82969e7d-3ac9-429e-a11d-05882c84990a</t>
  </si>
  <si>
    <t>b375210b-923b-4952-b58f-671d70903439</t>
  </si>
  <si>
    <t>8e640548-954a-42b4-bca2-34ad98425834</t>
  </si>
  <si>
    <t>7e598b94-62f7-4eb0-8e8b-8946c3b1681d</t>
  </si>
  <si>
    <t>3c067c13-f5ed-4672-aea5-9f778c8255ef</t>
  </si>
  <si>
    <t>f72f4786-c073-4b27-879a-b467b7163f31</t>
  </si>
  <si>
    <t>52516ddb-4c5c-4eb8-a0fd-b18a319121f4</t>
  </si>
  <si>
    <t>e4259468-bdd4-4d09-bd26-fa6f2c26fd73</t>
  </si>
  <si>
    <t>f65c1911-85aa-4544-a5be-308f6d18cb3b</t>
  </si>
  <si>
    <t>00ad9a69-15e0-4b60-a1e3-de00a2df63c5</t>
  </si>
  <si>
    <t>96ec4593-2f39-43d5-9eb5-28685cc023eb</t>
  </si>
  <si>
    <t>edddfd72-a61d-4a83-b447-5481d54ebf22</t>
  </si>
  <si>
    <t>20faf28a-d7c9-4768-be3c-57256829a566</t>
  </si>
  <si>
    <t>061ed7fd-4742-4fb4-817e-6d721482c842</t>
  </si>
  <si>
    <t>c5cdbe96-b6ad-400f-b6d9-f08140d53c57</t>
  </si>
  <si>
    <t>b5c07ce5-0733-4c05-8074-9cc983a1f94f</t>
  </si>
  <si>
    <t>c1dc2a03-98bc-4056-9823-ac226d55a624</t>
  </si>
  <si>
    <t>81ae0d56-e889-4971-b5d9-e3084a3c127a</t>
  </si>
  <si>
    <t>4a599331-f42b-4243-b7f3-0e7ab1317b5b</t>
  </si>
  <si>
    <t>38d7d085-d2a6-41b8-889a-e8c433f0b7b3</t>
  </si>
  <si>
    <t>70d0206d-6c70-4f75-bb24-2ce28fd5e9e2</t>
  </si>
  <si>
    <t>e14ebecb-44f6-4672-b294-30282c243b9a</t>
  </si>
  <si>
    <t>d10c0748-e371-43b1-8fef-ea88dcc29797</t>
  </si>
  <si>
    <t>ef678396-8ffa-4f2a-bd1f-d55eddae0264</t>
  </si>
  <si>
    <t>120c1eee-9be7-4af6-a41c-d5dd8bb65356</t>
  </si>
  <si>
    <t>59e009d5-d6af-49aa-a8c2-d03351eb987c</t>
  </si>
  <si>
    <t>bed2272f-ed3b-4a83-bdef-9fd5c28cf7cb</t>
  </si>
  <si>
    <t>d1e87348-eed6-4a9e-9a20-ec3637c210fa</t>
  </si>
  <si>
    <t>654d8bb0-f3ae-4484-b2f9-36441fa2310f</t>
  </si>
  <si>
    <t>f8e4c336-1322-4c6b-831d-bdad8c56a03e</t>
  </si>
  <si>
    <t>c849f9bb-48be-480e-8d61-e2fe21db033c</t>
  </si>
  <si>
    <t>9fd5e62a-d0ba-4160-be4a-798d960b7663</t>
  </si>
  <si>
    <t>42741dd8-ed5a-431a-933f-4f753904be24</t>
  </si>
  <si>
    <t>2fbdaae1-33e8-41dc-b237-b308a905d1a0</t>
  </si>
  <si>
    <t>0137567d-a29c-410e-88e7-3ecf10a41c13</t>
  </si>
  <si>
    <t>1922525d-2d65-45c1-840f-9824d0cc4b07</t>
  </si>
  <si>
    <t>4974a9e7-af89-46b7-a98a-c6ea9592baad</t>
  </si>
  <si>
    <t>f3bb8a15-346e-4888-8d97-6363f46429ec</t>
  </si>
  <si>
    <t>51362a04-de9d-43fd-baf3-54cd7c4319bf</t>
  </si>
  <si>
    <t>b0b5702b-5f3c-45ad-adab-bdf096cc7537</t>
  </si>
  <si>
    <t>620d8cc6-e348-4371-9c09-160151be3614</t>
  </si>
  <si>
    <t>b68efd54-3f44-4719-9a83-490eab1fac89</t>
  </si>
  <si>
    <t>4be17ac3-6ca9-48d2-9c27-5fada9ac357c</t>
  </si>
  <si>
    <t>798d1ef0-cb8b-4f52-b41d-63c9bc34487b</t>
  </si>
  <si>
    <t>7da672cc-a802-4415-ae47-805ce65fc4af</t>
  </si>
  <si>
    <t>657e091a-387a-47ad-b783-08345973f40f</t>
  </si>
  <si>
    <t>929207cf-5509-485d-85e9-e77ddbcbd19a</t>
  </si>
  <si>
    <t>19a60df6-0508-413d-a1d7-7a076baedd36</t>
  </si>
  <si>
    <t>3489f666-dd54-45ee-880a-45ceb5e8769d</t>
  </si>
  <si>
    <t>aa0f589c-69e7-4c8e-a80a-26c95b99703f</t>
  </si>
  <si>
    <t>85edb6fd-3852-4e4d-a1cc-bcd00df948ba</t>
  </si>
  <si>
    <t>369c2d99-5adf-4693-9dbd-f20b91b16ff3</t>
  </si>
  <si>
    <t>3bb9cb0c-177f-4bd1-94b9-0afa183f43f6</t>
  </si>
  <si>
    <t>3109f45c-274c-40f7-a586-a8c316db92d7</t>
  </si>
  <si>
    <t>6a44228d-4fe9-4a3c-8ad3-34257b5f05c3</t>
  </si>
  <si>
    <t>4eac4786-e2ab-459b-ae37-b545e7b2d868</t>
  </si>
  <si>
    <t>73545fc2-8f14-44a0-9ec7-47be0edda600</t>
  </si>
  <si>
    <t>bbd39546-227b-4b23-8a15-007bea0f4289</t>
  </si>
  <si>
    <t>5888638c-3004-4f2a-aeec-e5a1bf7ae254</t>
  </si>
  <si>
    <t>ecdc2197-b4f9-403f-abe8-9b0c502584dd</t>
  </si>
  <si>
    <t>5805813d-06d8-4706-9621-540c7dd8ea81</t>
  </si>
  <si>
    <t>d7d570a6-7eef-46b7-9252-36945d53b5ca</t>
  </si>
  <si>
    <t>0ec051c0-3c07-4841-a7f7-9c4ce357d6ae</t>
  </si>
  <si>
    <t>019532de-c9d8-49a4-a164-86d1b4eac579</t>
  </si>
  <si>
    <t>f1d8d6ec-1929-4499-bbdc-2fca2f551d16</t>
  </si>
  <si>
    <t>0337f25a-a065-43b3-9fae-f8e3ff9ea412</t>
  </si>
  <si>
    <t>b4029c9f-fdec-4941-a7dc-ce840236266f</t>
  </si>
  <si>
    <t>e319c5f4-7fed-42ab-98fa-f5b52d3ade47</t>
  </si>
  <si>
    <t>f6d61dec-8983-4159-8622-140b924c442b</t>
  </si>
  <si>
    <t>46bffcaa-e3cd-484d-8ec6-34e43fae2c0e</t>
  </si>
  <si>
    <t>17fa5ce5-608c-43be-96ac-906f04bab8f3</t>
  </si>
  <si>
    <t>c306f3a9-75a2-46c5-b26c-d4f449dabba5</t>
  </si>
  <si>
    <t>2a0e731a-6575-41b8-a8fb-162c547da847</t>
  </si>
  <si>
    <t>18d3adf6-aa58-447c-9df8-ca4296dfd5b6</t>
  </si>
  <si>
    <t>24f766ee-0cfe-44b4-89c5-7b31980cdfa0</t>
  </si>
  <si>
    <t>39186f3a-de11-4723-aefb-b6e0ad681be0</t>
  </si>
  <si>
    <t>55f04bc6-6cac-4f73-ba14-32a6094a08d5</t>
  </si>
  <si>
    <t>9152f8fd-9684-4916-8ccf-64c0f8bdb451</t>
  </si>
  <si>
    <t>e1690730-caeb-42fb-aad9-28a4a0c90000</t>
  </si>
  <si>
    <t>494c9a53-4421-4f5b-a947-9cb637aad005</t>
  </si>
  <si>
    <t>b36af7ec-5731-4a9f-ae92-67fc8b0a103a</t>
  </si>
  <si>
    <t>579bd0ab-2bdc-41d1-8f24-901b4700677c</t>
  </si>
  <si>
    <t>e22a369d-4170-48eb-ba94-6c4c71841608</t>
  </si>
  <si>
    <t>8f169367-8fe8-4c7b-86a0-8b824956d307</t>
  </si>
  <si>
    <t>2d88716d-1006-4e17-b9ca-8acdfc26de7c</t>
  </si>
  <si>
    <t>798cba8c-ca47-4680-9ecf-844eebdc37ff</t>
  </si>
  <si>
    <t>017d93be-4f6f-409d-b054-ff073799ec21</t>
  </si>
  <si>
    <t>9d93def5-4cb0-41d5-a2d7-20639b25a694</t>
  </si>
  <si>
    <t>a1030ca2-e79e-48a9-8c19-0156b4f880c9</t>
  </si>
  <si>
    <t>974e2455-439c-4671-936e-6fb73b0fab94</t>
  </si>
  <si>
    <t>baf3355d-9828-4c56-bd79-0120956c75cf</t>
  </si>
  <si>
    <t>1e812ae2-e687-4c92-90ef-e603599e0711</t>
  </si>
  <si>
    <t>2053e820-5283-4c5a-9b70-6b3f96c75a5f</t>
  </si>
  <si>
    <t>2f92f5e1-9b2f-4654-b59e-5733989e3cb5</t>
  </si>
  <si>
    <t>e3224fa4-d5a1-4ee0-8009-576e3efc21c1</t>
  </si>
  <si>
    <t>e79fcec6-99e9-4419-89ca-621f894ed2fc</t>
  </si>
  <si>
    <t>dc785f4f-9c4d-4bf3-bd9e-69326aefdd5b</t>
  </si>
  <si>
    <t>fd461fb5-466f-4997-9469-68f0de37cf20</t>
  </si>
  <si>
    <t>Год выполнения работ</t>
  </si>
  <si>
    <t>Наименование муниципального района</t>
  </si>
  <si>
    <t>Способ формирования фонда капитального ремонта</t>
  </si>
  <si>
    <t>Вид работ</t>
  </si>
  <si>
    <t>Всего</t>
  </si>
  <si>
    <t>в т.ч. за счет средств собственников помещений в МКД</t>
  </si>
  <si>
    <t>крыша</t>
  </si>
  <si>
    <t>ПИР крыша</t>
  </si>
  <si>
    <t>ЭС</t>
  </si>
  <si>
    <t>ПИР фасад</t>
  </si>
  <si>
    <t>фасад</t>
  </si>
  <si>
    <t>ВО</t>
  </si>
  <si>
    <t>ПИР ТС</t>
  </si>
  <si>
    <t>ПИР подвал</t>
  </si>
  <si>
    <t>ТС</t>
  </si>
  <si>
    <t>ПУ и УУ</t>
  </si>
  <si>
    <t>ХВС</t>
  </si>
  <si>
    <t>ГВС</t>
  </si>
  <si>
    <t>подвал</t>
  </si>
  <si>
    <t>ПИР ХВС</t>
  </si>
  <si>
    <t>ПИР ГВС</t>
  </si>
  <si>
    <t>ПИР ВО</t>
  </si>
  <si>
    <t>фундамент</t>
  </si>
  <si>
    <t>ПИР фундамент</t>
  </si>
  <si>
    <t>ПИР</t>
  </si>
  <si>
    <t>ПИР ЭС</t>
  </si>
  <si>
    <t>2024-ОКН</t>
  </si>
  <si>
    <t xml:space="preserve">ПИР </t>
  </si>
  <si>
    <t>Г. Новая Ладога, ул. Лениградская, д. 11</t>
  </si>
  <si>
    <t>Г. Новая Ладога, ул. Лениградская, д. 13</t>
  </si>
  <si>
    <t>Г. Новая Ладога, ул. Лениградская, д. 3</t>
  </si>
  <si>
    <t>Г. Новая Ладога, ул. Лениградская, д. 5</t>
  </si>
  <si>
    <t>Г. Новая Ладога, ул. Лениградская, д. 7</t>
  </si>
  <si>
    <t>Г. Новая Ладога, ул. Лениградская, д. 9</t>
  </si>
  <si>
    <t>2025-ОКН</t>
  </si>
  <si>
    <t xml:space="preserve">Г. Сясьстрой, ул. 1 Мая, д. 35                 </t>
  </si>
  <si>
    <t>Муниципальное образование "Сертолово"</t>
  </si>
  <si>
    <t>ПИР лифт</t>
  </si>
  <si>
    <t>лифт</t>
  </si>
  <si>
    <t>ТО лифт</t>
  </si>
  <si>
    <t xml:space="preserve">ПИР ГВС </t>
  </si>
  <si>
    <t xml:space="preserve">ПИР ХВС </t>
  </si>
  <si>
    <t xml:space="preserve">ПИР ЭС </t>
  </si>
  <si>
    <t>2023-ОКН</t>
  </si>
  <si>
    <t xml:space="preserve">Г. Выборг, пер. Рыбный, д. 2                               </t>
  </si>
  <si>
    <t xml:space="preserve">Г. Выборг, пер. Рыбный, д. 2                          </t>
  </si>
  <si>
    <t xml:space="preserve">Г. Выборг, пер. Рыбный, д. 2                                </t>
  </si>
  <si>
    <t xml:space="preserve">ПИР фасад </t>
  </si>
  <si>
    <t xml:space="preserve">Г. Выборг, ул. Крепостная, д. 2/4                                               </t>
  </si>
  <si>
    <t xml:space="preserve">ПИР ТС </t>
  </si>
  <si>
    <t>61484cc1-b0df-4a44-9ab2-074941a47978</t>
  </si>
  <si>
    <t xml:space="preserve">ПИР крыша </t>
  </si>
  <si>
    <t xml:space="preserve">ПИР фундамент </t>
  </si>
  <si>
    <t xml:space="preserve">ПУ и УУ </t>
  </si>
  <si>
    <t>bd217a71-14e8-4b0a-b3f3-c26f6ae39724</t>
  </si>
  <si>
    <t>Г. Отрадное, ул. Заводская, д. 13</t>
  </si>
  <si>
    <t>8d571b89-62e1-4513-a2bd-06492a148461</t>
  </si>
  <si>
    <t xml:space="preserve">ПИР  </t>
  </si>
  <si>
    <t>г. Шлиссельбург, ул. Староладожский канал, д. 5, корп. 2</t>
  </si>
  <si>
    <t>ba788d35-8b85-48eb-b5ed-2821de3ac4cd</t>
  </si>
  <si>
    <t>г. Шлиссельбург, ул. Староладожский канал, д. 5, корп. 4</t>
  </si>
  <si>
    <t>5aaec67e-ab05-4002-84ee-1ea0bc14cb92</t>
  </si>
  <si>
    <t xml:space="preserve">ПИР подвал </t>
  </si>
  <si>
    <t xml:space="preserve">ВО </t>
  </si>
  <si>
    <t xml:space="preserve">РО </t>
  </si>
  <si>
    <t>e290a496-b9aa-4ff3-b17d-ee012a191f12</t>
  </si>
  <si>
    <t>483825c3-2928-4b09-814b-338d03879fec</t>
  </si>
  <si>
    <t>25ed2315-65e1-4ee6-bd93-83d18d2baee1</t>
  </si>
  <si>
    <t>24aff3a7-6b26-44d9-a891-45b8fc042126</t>
  </si>
  <si>
    <t xml:space="preserve">ТС  </t>
  </si>
  <si>
    <t>922b53b8-10a8-41fb-9194-60c478eba9f8</t>
  </si>
  <si>
    <t>Итого</t>
  </si>
  <si>
    <t>Г. Тосно, ул. Блинникова, д. 10</t>
  </si>
  <si>
    <t>71b47cc4-8924-4471-9ba1-ac10e4719ed4</t>
  </si>
  <si>
    <t>9becd316-963f-47b6-b669-4d8b7188c14c</t>
  </si>
  <si>
    <t>Дер. Кипень, ш. Ропшинское, д. 17</t>
  </si>
  <si>
    <t>Адрес МКД</t>
  </si>
  <si>
    <t>Код ФИАС</t>
  </si>
  <si>
    <t>Стоимость капитального ремонта, рублей</t>
  </si>
  <si>
    <t>Г. Выборг, просп. Ленина, д. 18</t>
  </si>
  <si>
    <t>d08f1a1e-479b-4827-a0d2-8e10527adcc5</t>
  </si>
  <si>
    <t>Перечень сокращений:</t>
  </si>
  <si>
    <t xml:space="preserve">1. Крыша  - капитальный ремонт крыши
</t>
  </si>
  <si>
    <t>2. Подвал - капитальный ремонт подвального помещения</t>
  </si>
  <si>
    <t>3. Фасад - капитальный ремонт и/или утепление фасада</t>
  </si>
  <si>
    <t>5. ТС  - капитальный ремонт внутридомовых инженерных систем теплоснабжения</t>
  </si>
  <si>
    <t>6. ХВС - капитальный ремонт внутридомовых инженерных систем холодного водоснабжения</t>
  </si>
  <si>
    <t>7. ГВС - капитальный ремонт внутридомовых инженерных систем горячего водоснабжения</t>
  </si>
  <si>
    <t>9. Фундамент - капитальный ремонт фундамента</t>
  </si>
  <si>
    <t xml:space="preserve">11. Лифт - капитальный ремонт или замена лифтового оборудования, признанного непригодным для эксплуатации, ремонт лифтовых шахт, техническое освидетельствование
  </t>
  </si>
  <si>
    <t>12.ТО лифт- техническое освидетельствование лифтового оборудования</t>
  </si>
  <si>
    <t xml:space="preserve">13. ПИР - разработка проектной (сметной) документации
</t>
  </si>
  <si>
    <t>14. РО - способ формирования фонда капитального ремонта на счете  регионального оператора</t>
  </si>
  <si>
    <t>15. ССРО - способ формирования фонда капитального ремонта на специальном счете регионального оператора</t>
  </si>
  <si>
    <t>16. СС - способ формирования фонда капитального ремонта на специальном счете</t>
  </si>
  <si>
    <t xml:space="preserve">17. ОКН - объект культурного наследия </t>
  </si>
  <si>
    <t xml:space="preserve">10. ПУ и УУ -  установка коллективных (общедомовых) приборов учета потребления ресурсов, необходимых для предоставления коммунальных услуг, и/или узлов управления и регулирования потребления этих ресурсов 
</t>
  </si>
  <si>
    <t>Дер. Островно, д. 2</t>
  </si>
  <si>
    <t>8. ВО - капитальный ремонт внутридомовых инженерных систем водоотведения</t>
  </si>
  <si>
    <t>4. ЭС-капитальный ремонт внутридомовых инженерных систем электроснабжения</t>
  </si>
  <si>
    <t>Пос. Дружная Горка, ул. Здравомыслова, д. 5</t>
  </si>
  <si>
    <t>Тосненский муниципальный район</t>
  </si>
  <si>
    <t>Фундамент</t>
  </si>
  <si>
    <t>Крыша</t>
  </si>
  <si>
    <t xml:space="preserve"> ХВС</t>
  </si>
  <si>
    <t xml:space="preserve"> ВО</t>
  </si>
  <si>
    <t>С. Копорье, д. 18</t>
  </si>
  <si>
    <t>cbc4676a-5b93-41d2-862c-4a6241d923a6</t>
  </si>
  <si>
    <t>Фасад</t>
  </si>
  <si>
    <t>Г. Гатчина, просп. Красноармейский, д. 17</t>
  </si>
  <si>
    <t>53b40985-dca1-4b2f-afe4-78543baaea1f</t>
  </si>
  <si>
    <t>Поселок при железнодорожной  станции Вещево, Пристанный проезд,  д. 1</t>
  </si>
  <si>
    <t>ж/д ст. п. Строганово, ул. Железнодорожная, д. 2</t>
  </si>
  <si>
    <t>Г. Тихвин, ул. Московская, д. 6</t>
  </si>
  <si>
    <t xml:space="preserve"> крыша</t>
  </si>
  <si>
    <t>Дер. Красноозерное, ул. Школьная, д. 5</t>
  </si>
  <si>
    <t xml:space="preserve">крыша </t>
  </si>
  <si>
    <t>Пос. Севастьяново, ул. Новая, д. 3</t>
  </si>
  <si>
    <t>3664593b-0519-416e-8a6f-ac928e8ea3c1</t>
  </si>
  <si>
    <t>5bead219-2d9d-43d0-98f8-30cb34f1e777</t>
  </si>
  <si>
    <t>eb7a08af-12f6-4e6b-af90-e8d564bad0bd</t>
  </si>
  <si>
    <t>Пос. Скреблово, д. 1</t>
  </si>
  <si>
    <t>17b052dc-d3ff-4278-8e1a-0f6c22285ad2</t>
  </si>
  <si>
    <t>Пос. Межозерный, д. 5</t>
  </si>
  <si>
    <t>fd85ce42-7ec5-4a76-ad53-d23819477231</t>
  </si>
  <si>
    <t>6b30c913-dfd0-4427-8297-23fafe061a71</t>
  </si>
  <si>
    <t>bb1100a6-7879-4b88-a95e-b0c34c43f17b</t>
  </si>
  <si>
    <t>53f3e3ce-70a1-41b7-8a35-5eb2cdea721d</t>
  </si>
  <si>
    <t>2162cdcf-9fe3-42f3-ada0-f17f673637c7</t>
  </si>
  <si>
    <t xml:space="preserve">Г. Бокситогорск, ул. Вишнякова, д.2/1 </t>
  </si>
  <si>
    <t>Дер. Мануйлово, д. 44</t>
  </si>
  <si>
    <t>Дер. Калгановка, д. 4</t>
  </si>
  <si>
    <t>Дер. Калгановка, д. 6</t>
  </si>
  <si>
    <t>Дер. Калгановка, д. 8</t>
  </si>
  <si>
    <t>7205425e-d14e-41eb-8fb5-d80307ec61f2</t>
  </si>
  <si>
    <t>82848b5e-e3ff-42d2-a90e-9ada9ee9c382</t>
  </si>
  <si>
    <t>bfd15cb5-8c76-4297-b991-807f7bd7f068</t>
  </si>
  <si>
    <t>Пос. Серебрянский, ул. Лужская, д. 3</t>
  </si>
  <si>
    <t>ebd30f03-e114-42f7-8ab4-debdf0bf83c9</t>
  </si>
  <si>
    <t xml:space="preserve"> Поселок при железнодорожной станции Вещево,  Зеленая ул, 18</t>
  </si>
  <si>
    <t xml:space="preserve">
1ed2eaff-9a27-436c-bcc9-14c2328caf1b </t>
  </si>
  <si>
    <t>Подвал</t>
  </si>
  <si>
    <t>449d03ed-1270-41c8-ae12-616cb449acb5</t>
  </si>
  <si>
    <t>Дер. Гостилицы, ул. Школьная, д. 7</t>
  </si>
  <si>
    <t>a4c19dc5-a9cd-4c10-8c17-78e71ade85d2</t>
  </si>
  <si>
    <t>Плановая дата завершения работ</t>
  </si>
  <si>
    <t>Г.п. Дубровка, ул. Ленинградская, д. 4</t>
  </si>
  <si>
    <t xml:space="preserve"> фасад</t>
  </si>
  <si>
    <t>Г.п. Дубровка, ул. Школьная, д. 14</t>
  </si>
  <si>
    <t>Г.п. Дубровка, ул. Школьная, д. 17</t>
  </si>
  <si>
    <t>Г.п. Виллози, д. 13</t>
  </si>
  <si>
    <t>Г.п. Кузьмоловский, ул. Юбилейная, д. 32</t>
  </si>
  <si>
    <t>Г. Луга, просп. Кирова, д. 18а</t>
  </si>
  <si>
    <t>Г. Луга, просп. Володарского, д. 20, кор.1</t>
  </si>
  <si>
    <t>Г. Выборг, просп. Суворова, д. 13</t>
  </si>
  <si>
    <t>Г. Выборг, просп. Ленинградский, д. 14</t>
  </si>
  <si>
    <t>Пос. Тесово-4, ул.Ленинградская д. 9</t>
  </si>
  <si>
    <t>21e2224b-a4a7-46d4-819b-bd8577a527b6</t>
  </si>
  <si>
    <t>05ddde37-bcf5-4d93-b160-f127600dc576</t>
  </si>
  <si>
    <t>37107587-190c-47ca-86a4-1d2aa5a078e9</t>
  </si>
  <si>
    <t>f566800d-fe81-48e7-aea5-6aae38212798</t>
  </si>
  <si>
    <t>edfc4ab2-ab4a-4b9b-9e60-5ad7eb19c7e3</t>
  </si>
  <si>
    <t>575ece53-b13d-45c1-9500-a911c12d95ad</t>
  </si>
  <si>
    <t>ad967edb-52aa-4b43-9375-2a4c987829c4</t>
  </si>
  <si>
    <t>f3623ca6-20e9-4a71-9738-104b3ff96b7a</t>
  </si>
  <si>
    <t>c641b489-b845-4ecd-8bcb-9239927d8305</t>
  </si>
  <si>
    <t xml:space="preserve">фасад </t>
  </si>
  <si>
    <t xml:space="preserve">Фасад </t>
  </si>
  <si>
    <t>Количество лифтов, требующих замены, единиц</t>
  </si>
  <si>
    <t>№ 
п\п</t>
  </si>
  <si>
    <t xml:space="preserve">в том числе за счет средств областного бюджета </t>
  </si>
  <si>
    <t>Строительный  контроль 
за счет средств собственников помещений 
в МКД, рублей</t>
  </si>
  <si>
    <t>вид работ</t>
  </si>
  <si>
    <t>стоимость капитального ремонта, рублей</t>
  </si>
  <si>
    <t>Раздел II. Стоимость проведения капитального ремонта общего имущества в многоквартирных домах Ленинградской области в 2023, 2024, 2025 годах</t>
  </si>
  <si>
    <t>строительный  контроль,
рублей</t>
  </si>
  <si>
    <t>в том числе за счет средств собственников помещений 
в МКД</t>
  </si>
  <si>
    <t>всего</t>
  </si>
  <si>
    <t>Дополнительные работы к ранее выполненным работам 
по капитальному ремонту  за счет средств собственников помещений 
в МКД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</si>
</sst>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6" formatCode="#,##0.000"/>
    <numFmt numFmtId="167" formatCode="#,##0.00000"/>
  </numFmts>
  <fonts count="13" x14ac:knownFonts="1">
    <font>
      <sz val="11"/>
      <color theme="1"/>
      <name val="Calibri"/>
      <family val="2"/>
      <charset val="204"/>
      <scheme val="minor"/>
    </font>
    <font>
      <sz val="11"/>
      <color indexed="8"/>
      <name val="Calibri"/>
      <family val="2"/>
    </font>
    <font>
      <sz val="11"/>
      <color theme="1"/>
      <name val="Calibri"/>
      <family val="2"/>
      <scheme val="minor"/>
    </font>
    <font>
      <sz val="9"/>
      <color theme="1"/>
      <name val="Times New Roman"/>
      <family val="1"/>
      <charset val="204"/>
    </font>
    <font>
      <sz val="9"/>
      <name val="Times New Roman"/>
      <family val="1"/>
      <charset val="204"/>
    </font>
    <font>
      <sz val="12"/>
      <name val="Times New Roman"/>
      <family val="1"/>
      <charset val="204"/>
    </font>
    <font>
      <sz val="8"/>
      <name val="Times New Roman"/>
      <family val="1"/>
      <charset val="204"/>
    </font>
    <font>
      <b/>
      <sz val="9"/>
      <color theme="1"/>
      <name val="Times New Roman"/>
      <family val="1"/>
      <charset val="204"/>
    </font>
    <font>
      <b/>
      <sz val="9"/>
      <name val="Times New Roman"/>
      <family val="1"/>
      <charset val="204"/>
    </font>
    <font>
      <sz val="11"/>
      <color theme="1"/>
      <name val="Calibri"/>
      <family val="2"/>
      <charset val="204"/>
      <scheme val="minor"/>
    </font>
    <font>
      <sz val="9"/>
      <color theme="0"/>
      <name val="Times New Roman"/>
      <family val="1"/>
      <charset val="204"/>
    </font>
    <font>
      <b/>
      <sz val="9"/>
      <color rgb="FFFF0000"/>
      <name val="Times New Roman"/>
      <family val="1"/>
      <charset val="204"/>
    </font>
    <font>
      <sz val="9"/>
      <color theme="1"/>
      <name val="Calibri"/>
      <family val="2"/>
      <charset val="204"/>
      <scheme val="minor"/>
    </font>
  </fonts>
  <fills count="3">
    <fill>
      <patternFill patternType="none"/>
    </fill>
    <fill>
      <patternFill patternType="gray125"/>
    </fill>
    <fill>
      <patternFill patternType="solid">
        <fgColor theme="6" tint="0.79998168889431442"/>
        <bgColor indexed="64"/>
      </patternFill>
    </fill>
  </fills>
  <borders count="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0" fontId="1" fillId="0" borderId="0"/>
    <xf numFmtId="0" fontId="2" fillId="0" borderId="0"/>
    <xf numFmtId="0" fontId="2" fillId="0" borderId="0"/>
    <xf numFmtId="0" fontId="9" fillId="0" borderId="0"/>
  </cellStyleXfs>
  <cellXfs count="124">
    <xf numFmtId="0" fontId="0" fillId="0" borderId="0" xfId="0"/>
    <xf numFmtId="0" fontId="3" fillId="0" borderId="0" xfId="0" applyFont="1"/>
    <xf numFmtId="0" fontId="6" fillId="0" borderId="0" xfId="2" applyFont="1" applyAlignment="1">
      <alignment horizontal="left" vertical="top"/>
    </xf>
    <xf numFmtId="0" fontId="4" fillId="0" borderId="0" xfId="0" applyFont="1" applyAlignment="1">
      <alignment horizontal="center"/>
    </xf>
    <xf numFmtId="0" fontId="4" fillId="0" borderId="0" xfId="0" applyFont="1"/>
    <xf numFmtId="4" fontId="4" fillId="0" borderId="0" xfId="0" applyNumberFormat="1" applyFont="1" applyAlignment="1">
      <alignment horizontal="left" vertical="top" wrapText="1"/>
    </xf>
    <xf numFmtId="0" fontId="3" fillId="0" borderId="0" xfId="0" applyFont="1" applyAlignment="1">
      <alignment horizontal="center"/>
    </xf>
    <xf numFmtId="167" fontId="4" fillId="0" borderId="0" xfId="0" applyNumberFormat="1" applyFont="1"/>
    <xf numFmtId="0" fontId="6" fillId="0" borderId="0" xfId="2" applyFont="1" applyAlignment="1">
      <alignment horizontal="left" vertical="top" wrapText="1"/>
    </xf>
    <xf numFmtId="0" fontId="3" fillId="0" borderId="1" xfId="0" applyFont="1" applyBorder="1" applyAlignment="1">
      <alignment vertical="top" wrapText="1"/>
    </xf>
    <xf numFmtId="0" fontId="3" fillId="0" borderId="1" xfId="0" applyFont="1" applyBorder="1" applyAlignment="1">
      <alignment horizontal="center" vertical="top" wrapText="1"/>
    </xf>
    <xf numFmtId="0" fontId="3" fillId="0" borderId="1" xfId="0" applyFont="1" applyBorder="1" applyAlignment="1">
      <alignment horizontal="center" vertical="top"/>
    </xf>
    <xf numFmtId="0" fontId="4" fillId="0" borderId="1" xfId="2" applyFont="1" applyFill="1" applyBorder="1" applyAlignment="1">
      <alignment horizontal="center" vertical="top" wrapText="1"/>
    </xf>
    <xf numFmtId="0" fontId="4" fillId="0" borderId="1" xfId="0" applyFont="1" applyBorder="1" applyAlignment="1">
      <alignment horizontal="center" vertical="top"/>
    </xf>
    <xf numFmtId="0" fontId="4" fillId="0" borderId="1" xfId="2" applyFont="1" applyBorder="1" applyAlignment="1">
      <alignment horizontal="center" vertical="top" wrapText="1"/>
    </xf>
    <xf numFmtId="2" fontId="3" fillId="0" borderId="0" xfId="0" applyNumberFormat="1" applyFont="1" applyAlignment="1">
      <alignment horizontal="center" vertical="top"/>
    </xf>
    <xf numFmtId="0" fontId="3" fillId="0" borderId="0" xfId="0" applyFont="1" applyAlignment="1">
      <alignment horizontal="center" vertical="top"/>
    </xf>
    <xf numFmtId="3" fontId="3" fillId="0" borderId="1" xfId="0" applyNumberFormat="1" applyFont="1" applyBorder="1" applyAlignment="1">
      <alignment horizontal="center" vertical="top"/>
    </xf>
    <xf numFmtId="3" fontId="3" fillId="0" borderId="1" xfId="0" applyNumberFormat="1" applyFont="1" applyBorder="1" applyAlignment="1">
      <alignment horizontal="center" vertical="top" wrapText="1"/>
    </xf>
    <xf numFmtId="0" fontId="3" fillId="0" borderId="3" xfId="0" applyFont="1" applyBorder="1" applyAlignment="1">
      <alignment horizontal="center" vertical="top"/>
    </xf>
    <xf numFmtId="4" fontId="4" fillId="0" borderId="1" xfId="0" applyNumberFormat="1" applyFont="1" applyBorder="1" applyAlignment="1">
      <alignment horizontal="center" vertical="top"/>
    </xf>
    <xf numFmtId="4" fontId="3" fillId="0" borderId="1" xfId="0" applyNumberFormat="1" applyFont="1" applyBorder="1" applyAlignment="1">
      <alignment horizontal="center" vertical="top"/>
    </xf>
    <xf numFmtId="4" fontId="3" fillId="0" borderId="1" xfId="0" applyNumberFormat="1" applyFont="1" applyBorder="1" applyAlignment="1">
      <alignment horizontal="center" vertical="top" wrapText="1"/>
    </xf>
    <xf numFmtId="4" fontId="3" fillId="0" borderId="0" xfId="0" applyNumberFormat="1" applyFont="1" applyAlignment="1">
      <alignment vertical="top"/>
    </xf>
    <xf numFmtId="0" fontId="3" fillId="0" borderId="0" xfId="0" applyFont="1" applyAlignment="1">
      <alignment vertical="top"/>
    </xf>
    <xf numFmtId="0" fontId="3" fillId="0" borderId="1" xfId="0" applyFont="1" applyBorder="1" applyAlignment="1">
      <alignment vertical="top"/>
    </xf>
    <xf numFmtId="166" fontId="3" fillId="0" borderId="1" xfId="0" applyNumberFormat="1" applyFont="1" applyBorder="1" applyAlignment="1">
      <alignment horizontal="center" vertical="top"/>
    </xf>
    <xf numFmtId="0" fontId="4" fillId="0" borderId="1" xfId="0" applyFont="1" applyBorder="1" applyAlignment="1">
      <alignment vertical="top" wrapText="1"/>
    </xf>
    <xf numFmtId="0" fontId="4" fillId="0" borderId="1" xfId="0" applyFont="1" applyBorder="1" applyAlignment="1">
      <alignment horizontal="center" vertical="top" wrapText="1"/>
    </xf>
    <xf numFmtId="4" fontId="4" fillId="0" borderId="1" xfId="0" applyNumberFormat="1" applyFont="1" applyBorder="1" applyAlignment="1">
      <alignment horizontal="center" vertical="top" wrapText="1"/>
    </xf>
    <xf numFmtId="0" fontId="4" fillId="0" borderId="1" xfId="0" applyFont="1" applyBorder="1" applyAlignment="1">
      <alignment vertical="top"/>
    </xf>
    <xf numFmtId="4" fontId="4" fillId="2" borderId="1" xfId="0" applyNumberFormat="1" applyFont="1" applyFill="1" applyBorder="1" applyAlignment="1">
      <alignment horizontal="center" vertical="top"/>
    </xf>
    <xf numFmtId="11" fontId="4" fillId="0" borderId="1" xfId="0" applyNumberFormat="1" applyFont="1" applyBorder="1" applyAlignment="1">
      <alignment horizontal="center" vertical="top" wrapText="1"/>
    </xf>
    <xf numFmtId="0" fontId="4" fillId="0" borderId="1" xfId="2" applyFont="1" applyFill="1" applyBorder="1" applyAlignment="1">
      <alignment horizontal="left" vertical="top" wrapText="1"/>
    </xf>
    <xf numFmtId="167" fontId="4" fillId="0" borderId="1" xfId="0" applyNumberFormat="1" applyFont="1" applyBorder="1" applyAlignment="1">
      <alignment vertical="top"/>
    </xf>
    <xf numFmtId="0" fontId="4" fillId="0" borderId="1" xfId="0" applyFont="1" applyFill="1" applyBorder="1" applyAlignment="1">
      <alignment vertical="top" wrapText="1"/>
    </xf>
    <xf numFmtId="0" fontId="4" fillId="0" borderId="1" xfId="0" applyFont="1" applyFill="1" applyBorder="1" applyAlignment="1">
      <alignment horizontal="center" vertical="top" wrapText="1"/>
    </xf>
    <xf numFmtId="0" fontId="4" fillId="0" borderId="1" xfId="0" applyFont="1" applyFill="1" applyBorder="1" applyAlignment="1">
      <alignment horizontal="center" vertical="top"/>
    </xf>
    <xf numFmtId="4" fontId="4" fillId="0" borderId="1" xfId="0" applyNumberFormat="1" applyFont="1" applyFill="1" applyBorder="1" applyAlignment="1">
      <alignment horizontal="center" vertical="top"/>
    </xf>
    <xf numFmtId="4" fontId="4" fillId="0" borderId="1" xfId="0" applyNumberFormat="1" applyFont="1" applyFill="1" applyBorder="1" applyAlignment="1">
      <alignment horizontal="center" vertical="top" wrapText="1"/>
    </xf>
    <xf numFmtId="4" fontId="3" fillId="0" borderId="1" xfId="0" applyNumberFormat="1" applyFont="1" applyFill="1" applyBorder="1" applyAlignment="1">
      <alignment horizontal="center" vertical="top" wrapText="1"/>
    </xf>
    <xf numFmtId="0" fontId="3" fillId="0" borderId="4" xfId="0" applyFont="1" applyBorder="1" applyAlignment="1">
      <alignment horizontal="center" vertical="top"/>
    </xf>
    <xf numFmtId="0" fontId="3" fillId="0" borderId="4" xfId="0" applyFont="1" applyBorder="1" applyAlignment="1">
      <alignment vertical="top" wrapText="1"/>
    </xf>
    <xf numFmtId="0" fontId="3" fillId="0" borderId="4" xfId="0" applyFont="1" applyBorder="1" applyAlignment="1">
      <alignment horizontal="center" vertical="top" wrapText="1"/>
    </xf>
    <xf numFmtId="4" fontId="4" fillId="0" borderId="4" xfId="0" applyNumberFormat="1" applyFont="1" applyBorder="1" applyAlignment="1">
      <alignment horizontal="center" vertical="top"/>
    </xf>
    <xf numFmtId="4" fontId="3" fillId="0" borderId="4" xfId="0" applyNumberFormat="1" applyFont="1" applyBorder="1" applyAlignment="1">
      <alignment horizontal="center" vertical="top"/>
    </xf>
    <xf numFmtId="4" fontId="3" fillId="0" borderId="4" xfId="0" applyNumberFormat="1" applyFont="1" applyBorder="1" applyAlignment="1">
      <alignment horizontal="center" vertical="top" wrapText="1"/>
    </xf>
    <xf numFmtId="0" fontId="3" fillId="0" borderId="3" xfId="0" applyFont="1" applyBorder="1" applyAlignment="1">
      <alignment vertical="top" wrapText="1"/>
    </xf>
    <xf numFmtId="0" fontId="3" fillId="0" borderId="3" xfId="0" applyFont="1" applyBorder="1" applyAlignment="1">
      <alignment horizontal="center" vertical="top" wrapText="1"/>
    </xf>
    <xf numFmtId="4" fontId="4" fillId="0" borderId="3" xfId="0" applyNumberFormat="1" applyFont="1" applyBorder="1" applyAlignment="1">
      <alignment horizontal="center" vertical="top"/>
    </xf>
    <xf numFmtId="4" fontId="3" fillId="0" borderId="3" xfId="0" applyNumberFormat="1" applyFont="1" applyBorder="1" applyAlignment="1">
      <alignment horizontal="center" vertical="top"/>
    </xf>
    <xf numFmtId="4" fontId="3" fillId="0" borderId="3" xfId="0" applyNumberFormat="1" applyFont="1" applyBorder="1" applyAlignment="1">
      <alignment horizontal="center" vertical="top" wrapText="1"/>
    </xf>
    <xf numFmtId="4" fontId="3" fillId="0" borderId="1" xfId="0" applyNumberFormat="1" applyFont="1" applyBorder="1" applyAlignment="1">
      <alignment vertical="top"/>
    </xf>
    <xf numFmtId="0" fontId="4" fillId="0" borderId="4" xfId="0" applyFont="1" applyBorder="1" applyAlignment="1">
      <alignment horizontal="center" vertical="top"/>
    </xf>
    <xf numFmtId="0" fontId="4" fillId="0" borderId="4" xfId="0" applyFont="1" applyBorder="1" applyAlignment="1">
      <alignment vertical="top" wrapText="1"/>
    </xf>
    <xf numFmtId="0" fontId="4" fillId="0" borderId="4" xfId="0" applyFont="1" applyBorder="1" applyAlignment="1">
      <alignment horizontal="center" vertical="top" wrapText="1"/>
    </xf>
    <xf numFmtId="4" fontId="4" fillId="0" borderId="4" xfId="0" applyNumberFormat="1" applyFont="1" applyBorder="1" applyAlignment="1">
      <alignment horizontal="center" vertical="top" wrapText="1"/>
    </xf>
    <xf numFmtId="0" fontId="4" fillId="0" borderId="3" xfId="0" applyFont="1" applyBorder="1" applyAlignment="1">
      <alignment horizontal="center" vertical="top"/>
    </xf>
    <xf numFmtId="0" fontId="4" fillId="0" borderId="3" xfId="0" applyFont="1" applyBorder="1" applyAlignment="1">
      <alignment vertical="top" wrapText="1"/>
    </xf>
    <xf numFmtId="0" fontId="4" fillId="0" borderId="3" xfId="0" applyFont="1" applyBorder="1" applyAlignment="1">
      <alignment horizontal="center" vertical="top" wrapText="1"/>
    </xf>
    <xf numFmtId="4" fontId="4" fillId="0" borderId="3" xfId="0" applyNumberFormat="1" applyFont="1" applyBorder="1" applyAlignment="1">
      <alignment horizontal="center" vertical="top" wrapText="1"/>
    </xf>
    <xf numFmtId="0" fontId="4" fillId="0" borderId="1" xfId="2" applyFont="1" applyBorder="1" applyAlignment="1">
      <alignment vertical="top" wrapText="1"/>
    </xf>
    <xf numFmtId="0" fontId="3" fillId="0" borderId="1" xfId="0" applyFont="1" applyBorder="1" applyAlignment="1">
      <alignment horizontal="left" vertical="top" wrapText="1"/>
    </xf>
    <xf numFmtId="0" fontId="3" fillId="0" borderId="3" xfId="0" applyFont="1" applyBorder="1" applyAlignment="1">
      <alignment horizontal="left" vertical="top" wrapText="1"/>
    </xf>
    <xf numFmtId="0" fontId="3" fillId="0" borderId="1" xfId="0" applyFont="1" applyFill="1" applyBorder="1" applyAlignment="1">
      <alignment vertical="top" wrapText="1"/>
    </xf>
    <xf numFmtId="0" fontId="3" fillId="0" borderId="1" xfId="0" applyFont="1" applyFill="1" applyBorder="1" applyAlignment="1">
      <alignment horizontal="center" vertical="top"/>
    </xf>
    <xf numFmtId="0" fontId="3" fillId="0" borderId="1" xfId="0" applyFont="1" applyFill="1" applyBorder="1" applyAlignment="1">
      <alignment horizontal="center" vertical="top" wrapText="1"/>
    </xf>
    <xf numFmtId="4" fontId="3" fillId="0" borderId="1" xfId="0" applyNumberFormat="1" applyFont="1" applyFill="1" applyBorder="1" applyAlignment="1">
      <alignment horizontal="center" vertical="top"/>
    </xf>
    <xf numFmtId="0" fontId="7" fillId="0" borderId="1" xfId="0" applyFont="1" applyBorder="1" applyAlignment="1">
      <alignment horizontal="center" vertical="top"/>
    </xf>
    <xf numFmtId="0" fontId="7" fillId="0" borderId="0" xfId="0" applyFont="1" applyAlignment="1">
      <alignment horizontal="center" vertical="top"/>
    </xf>
    <xf numFmtId="0" fontId="7" fillId="0" borderId="1" xfId="0" applyFont="1" applyBorder="1" applyAlignment="1">
      <alignment horizontal="center" vertical="top" wrapText="1"/>
    </xf>
    <xf numFmtId="4" fontId="7" fillId="0" borderId="1" xfId="0" applyNumberFormat="1" applyFont="1" applyBorder="1" applyAlignment="1">
      <alignment horizontal="center" vertical="top"/>
    </xf>
    <xf numFmtId="4" fontId="8" fillId="0" borderId="1" xfId="0" applyNumberFormat="1" applyFont="1" applyBorder="1" applyAlignment="1">
      <alignment horizontal="center" vertical="top"/>
    </xf>
    <xf numFmtId="4" fontId="11" fillId="0" borderId="1" xfId="0" applyNumberFormat="1" applyFont="1" applyBorder="1" applyAlignment="1">
      <alignment horizontal="center" vertical="top"/>
    </xf>
    <xf numFmtId="3" fontId="8" fillId="0" borderId="1" xfId="0" applyNumberFormat="1" applyFont="1" applyBorder="1" applyAlignment="1">
      <alignment horizontal="center" vertical="top"/>
    </xf>
    <xf numFmtId="4" fontId="7" fillId="0" borderId="1" xfId="0" applyNumberFormat="1" applyFont="1" applyFill="1" applyBorder="1" applyAlignment="1">
      <alignment vertical="top"/>
    </xf>
    <xf numFmtId="0" fontId="7" fillId="0" borderId="1" xfId="0" applyFont="1" applyBorder="1" applyAlignment="1">
      <alignment vertical="top" wrapText="1"/>
    </xf>
    <xf numFmtId="4" fontId="7" fillId="0" borderId="0" xfId="0" applyNumberFormat="1" applyFont="1" applyAlignment="1">
      <alignment vertical="top"/>
    </xf>
    <xf numFmtId="0" fontId="3" fillId="0" borderId="0" xfId="0" applyFont="1" applyAlignment="1">
      <alignment vertical="top" wrapText="1"/>
    </xf>
    <xf numFmtId="0" fontId="3" fillId="0" borderId="0" xfId="0" applyFont="1" applyAlignment="1">
      <alignment horizontal="center" vertical="top" wrapText="1"/>
    </xf>
    <xf numFmtId="4" fontId="3" fillId="0" borderId="0" xfId="0" applyNumberFormat="1" applyFont="1" applyAlignment="1">
      <alignment horizontal="center" vertical="top"/>
    </xf>
    <xf numFmtId="4" fontId="3" fillId="0" borderId="0" xfId="0" applyNumberFormat="1" applyFont="1" applyAlignment="1">
      <alignment horizontal="center" vertical="top" wrapText="1"/>
    </xf>
    <xf numFmtId="2" fontId="3" fillId="0" borderId="0" xfId="0" applyNumberFormat="1" applyFont="1" applyAlignment="1">
      <alignment vertical="top"/>
    </xf>
    <xf numFmtId="0" fontId="6" fillId="0" borderId="0" xfId="0" applyFont="1" applyAlignment="1">
      <alignment horizontal="center" vertical="top"/>
    </xf>
    <xf numFmtId="0" fontId="4" fillId="0" borderId="0" xfId="0" applyFont="1" applyAlignment="1">
      <alignment vertical="top" wrapText="1"/>
    </xf>
    <xf numFmtId="0" fontId="4" fillId="0" borderId="0" xfId="0" applyFont="1" applyAlignment="1">
      <alignment horizontal="center" vertical="top" wrapText="1"/>
    </xf>
    <xf numFmtId="0" fontId="4" fillId="0" borderId="0" xfId="0" applyFont="1" applyAlignment="1">
      <alignment horizontal="center" vertical="top"/>
    </xf>
    <xf numFmtId="4" fontId="4" fillId="0" borderId="0" xfId="0" applyNumberFormat="1" applyFont="1" applyAlignment="1">
      <alignment horizontal="center" vertical="top" wrapText="1"/>
    </xf>
    <xf numFmtId="4" fontId="8" fillId="0" borderId="0" xfId="0" applyNumberFormat="1" applyFont="1" applyAlignment="1">
      <alignment horizontal="center" vertical="top" wrapText="1"/>
    </xf>
    <xf numFmtId="0" fontId="4" fillId="0" borderId="0" xfId="0" applyFont="1" applyAlignment="1">
      <alignment vertical="top"/>
    </xf>
    <xf numFmtId="4" fontId="4" fillId="0" borderId="0" xfId="0" applyNumberFormat="1" applyFont="1" applyAlignment="1">
      <alignment vertical="top"/>
    </xf>
    <xf numFmtId="0" fontId="10" fillId="0" borderId="0" xfId="0" applyFont="1" applyAlignment="1">
      <alignment horizontal="center" vertical="top" wrapText="1"/>
    </xf>
    <xf numFmtId="2" fontId="4" fillId="0" borderId="0" xfId="0" applyNumberFormat="1" applyFont="1" applyAlignment="1">
      <alignment vertical="top"/>
    </xf>
    <xf numFmtId="49" fontId="8" fillId="0" borderId="0" xfId="0" applyNumberFormat="1" applyFont="1" applyAlignment="1">
      <alignment horizontal="center" vertical="top"/>
    </xf>
    <xf numFmtId="4" fontId="4" fillId="0" borderId="0" xfId="0" applyNumberFormat="1" applyFont="1" applyAlignment="1">
      <alignment horizontal="right" vertical="top"/>
    </xf>
    <xf numFmtId="4" fontId="3" fillId="0" borderId="0" xfId="0" applyNumberFormat="1" applyFont="1" applyAlignment="1">
      <alignment horizontal="right" vertical="top"/>
    </xf>
    <xf numFmtId="0" fontId="8" fillId="0" borderId="0" xfId="0" applyFont="1" applyAlignment="1">
      <alignment horizontal="center" vertical="top" wrapText="1"/>
    </xf>
    <xf numFmtId="4" fontId="4" fillId="0" borderId="0" xfId="0" applyNumberFormat="1" applyFont="1" applyAlignment="1">
      <alignment horizontal="center" vertical="top"/>
    </xf>
    <xf numFmtId="4" fontId="3" fillId="0" borderId="0" xfId="0" applyNumberFormat="1" applyFont="1" applyAlignment="1">
      <alignment horizontal="right" vertical="top" wrapText="1"/>
    </xf>
    <xf numFmtId="4" fontId="4" fillId="0" borderId="0" xfId="0" applyNumberFormat="1" applyFont="1" applyAlignment="1">
      <alignment horizontal="right" vertical="top" wrapText="1"/>
    </xf>
    <xf numFmtId="4" fontId="8" fillId="0" borderId="0" xfId="0" applyNumberFormat="1" applyFont="1" applyAlignment="1">
      <alignment horizontal="center" vertical="top"/>
    </xf>
    <xf numFmtId="0" fontId="6" fillId="0" borderId="0" xfId="0" applyFont="1" applyAlignment="1">
      <alignment vertical="top" wrapText="1"/>
    </xf>
    <xf numFmtId="0" fontId="6" fillId="0" borderId="0" xfId="0" applyFont="1" applyAlignment="1">
      <alignment horizontal="left" vertical="top"/>
    </xf>
    <xf numFmtId="0" fontId="3" fillId="0" borderId="3" xfId="0" applyFont="1" applyBorder="1" applyAlignment="1">
      <alignment vertical="top"/>
    </xf>
    <xf numFmtId="166" fontId="3" fillId="0" borderId="3" xfId="0" applyNumberFormat="1" applyFont="1" applyBorder="1" applyAlignment="1">
      <alignment horizontal="center" vertical="top"/>
    </xf>
    <xf numFmtId="2" fontId="3" fillId="0" borderId="1" xfId="0" applyNumberFormat="1" applyFont="1" applyBorder="1" applyAlignment="1">
      <alignment horizontal="center" vertical="top"/>
    </xf>
    <xf numFmtId="14" fontId="3" fillId="0" borderId="3" xfId="0" applyNumberFormat="1" applyFont="1" applyBorder="1" applyAlignment="1">
      <alignment horizontal="center" vertical="top"/>
    </xf>
    <xf numFmtId="14" fontId="3" fillId="0" borderId="1" xfId="0" applyNumberFormat="1" applyFont="1" applyBorder="1" applyAlignment="1">
      <alignment horizontal="center" vertical="top"/>
    </xf>
    <xf numFmtId="14" fontId="3" fillId="0" borderId="4" xfId="0" applyNumberFormat="1" applyFont="1" applyBorder="1" applyAlignment="1">
      <alignment horizontal="center" vertical="top"/>
    </xf>
    <xf numFmtId="14" fontId="3" fillId="0" borderId="1" xfId="0" applyNumberFormat="1" applyFont="1" applyFill="1" applyBorder="1" applyAlignment="1">
      <alignment horizontal="center" vertical="top"/>
    </xf>
    <xf numFmtId="0" fontId="6" fillId="0" borderId="0" xfId="0" applyFont="1" applyAlignment="1">
      <alignment horizontal="left" vertical="top" wrapText="1"/>
    </xf>
    <xf numFmtId="0" fontId="6" fillId="0" borderId="0" xfId="2" applyFont="1" applyAlignment="1">
      <alignment horizontal="left" vertical="top" wrapText="1"/>
    </xf>
    <xf numFmtId="0" fontId="6" fillId="0" borderId="0" xfId="0" applyFont="1" applyAlignment="1">
      <alignment vertical="top" wrapText="1"/>
    </xf>
    <xf numFmtId="0" fontId="5" fillId="0" borderId="0" xfId="0" applyFont="1" applyAlignment="1">
      <alignment horizontal="center" vertical="top"/>
    </xf>
    <xf numFmtId="0" fontId="4" fillId="0" borderId="4" xfId="0" applyFont="1" applyBorder="1" applyAlignment="1">
      <alignment horizontal="center" vertical="top" wrapText="1"/>
    </xf>
    <xf numFmtId="0" fontId="4" fillId="0" borderId="2" xfId="0" applyFont="1" applyBorder="1" applyAlignment="1">
      <alignment horizontal="center" vertical="top"/>
    </xf>
    <xf numFmtId="0" fontId="4" fillId="0" borderId="2" xfId="0" applyFont="1" applyBorder="1" applyAlignment="1">
      <alignment horizontal="center" vertical="top" wrapText="1"/>
    </xf>
    <xf numFmtId="0" fontId="4" fillId="0" borderId="1" xfId="0" applyFont="1" applyBorder="1" applyAlignment="1">
      <alignment horizontal="center" vertical="top" wrapText="1"/>
    </xf>
    <xf numFmtId="0" fontId="12" fillId="0" borderId="1" xfId="0" applyFont="1" applyBorder="1" applyAlignment="1">
      <alignment horizontal="center" vertical="top" wrapText="1"/>
    </xf>
    <xf numFmtId="4" fontId="3" fillId="0" borderId="5" xfId="0" applyNumberFormat="1" applyFont="1" applyBorder="1" applyAlignment="1">
      <alignment horizontal="center" vertical="top" wrapText="1"/>
    </xf>
    <xf numFmtId="4" fontId="3" fillId="0" borderId="7" xfId="0" applyNumberFormat="1" applyFont="1" applyBorder="1" applyAlignment="1">
      <alignment horizontal="center" vertical="top" wrapText="1"/>
    </xf>
    <xf numFmtId="4" fontId="3" fillId="0" borderId="6" xfId="0" applyNumberFormat="1" applyFont="1" applyBorder="1" applyAlignment="1">
      <alignment horizontal="center" vertical="top" wrapText="1"/>
    </xf>
    <xf numFmtId="4" fontId="4" fillId="0" borderId="4" xfId="0" applyNumberFormat="1" applyFont="1" applyBorder="1" applyAlignment="1">
      <alignment horizontal="center" vertical="top" wrapText="1"/>
    </xf>
    <xf numFmtId="4" fontId="4" fillId="0" borderId="2" xfId="0" applyNumberFormat="1" applyFont="1" applyBorder="1" applyAlignment="1">
      <alignment horizontal="center" vertical="top" wrapText="1"/>
    </xf>
  </cellXfs>
  <cellStyles count="5">
    <cellStyle name="Обычный" xfId="0" builtinId="0"/>
    <cellStyle name="Обычный 2 5" xfId="4"/>
    <cellStyle name="Обычный 4" xfId="1"/>
    <cellStyle name="Обычный 6" xfId="2"/>
    <cellStyle name="Обычный 6 6" xfId="3"/>
  </cellStyles>
  <dxfs count="15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W7378"/>
  <sheetViews>
    <sheetView showGridLines="0" showRowColHeaders="0" tabSelected="1" zoomScale="70" zoomScaleNormal="70" zoomScaleSheetLayoutView="40" zoomScalePageLayoutView="70" workbookViewId="0">
      <selection sqref="A1:V1"/>
    </sheetView>
  </sheetViews>
  <sheetFormatPr defaultColWidth="9.1328125" defaultRowHeight="30" customHeight="1" x14ac:dyDescent="0.35"/>
  <cols>
    <col min="1" max="1" width="6.59765625" style="86" customWidth="1"/>
    <col min="2" max="2" width="10.59765625" style="86" customWidth="1"/>
    <col min="3" max="3" width="18.1328125" style="84" customWidth="1"/>
    <col min="4" max="4" width="31.59765625" style="84" customWidth="1"/>
    <col min="5" max="5" width="32.1328125" style="84" customWidth="1"/>
    <col min="6" max="6" width="25.3984375" style="85" customWidth="1"/>
    <col min="7" max="7" width="10.73046875" style="86" customWidth="1"/>
    <col min="8" max="8" width="15.3984375" style="85" customWidth="1"/>
    <col min="9" max="9" width="8.33203125" style="80" hidden="1" customWidth="1"/>
    <col min="10" max="10" width="18.86328125" style="97" customWidth="1"/>
    <col min="11" max="11" width="21.3984375" style="97" customWidth="1"/>
    <col min="12" max="12" width="0.3984375" style="81" hidden="1" customWidth="1"/>
    <col min="13" max="13" width="16.73046875" style="87" customWidth="1"/>
    <col min="14" max="14" width="17.59765625" style="87" customWidth="1"/>
    <col min="15" max="15" width="9" style="84" customWidth="1"/>
    <col min="16" max="16" width="13.1328125" style="82" hidden="1" customWidth="1"/>
    <col min="17" max="17" width="33.59765625" style="24" hidden="1" customWidth="1"/>
    <col min="18" max="18" width="34.59765625" style="24" hidden="1" customWidth="1"/>
    <col min="19" max="19" width="12.3984375" style="86" bestFit="1" customWidth="1"/>
    <col min="20" max="20" width="14.59765625" style="89" customWidth="1"/>
    <col min="21" max="21" width="20.1328125" style="89" customWidth="1"/>
    <col min="22" max="22" width="14" style="89" bestFit="1" customWidth="1"/>
    <col min="23" max="23" width="12.3984375" style="4" customWidth="1"/>
    <col min="24" max="16384" width="9.1328125" style="4"/>
  </cols>
  <sheetData>
    <row r="1" spans="1:22" ht="21.4" customHeight="1" x14ac:dyDescent="0.35">
      <c r="A1" s="113" t="s">
        <v>9368</v>
      </c>
      <c r="B1" s="113"/>
      <c r="C1" s="113"/>
      <c r="D1" s="113"/>
      <c r="E1" s="113"/>
      <c r="F1" s="113"/>
      <c r="G1" s="113"/>
      <c r="H1" s="113"/>
      <c r="I1" s="113"/>
      <c r="J1" s="113"/>
      <c r="K1" s="113"/>
      <c r="L1" s="113"/>
      <c r="M1" s="113"/>
      <c r="N1" s="113"/>
      <c r="O1" s="113"/>
      <c r="P1" s="113"/>
      <c r="Q1" s="113"/>
      <c r="R1" s="113"/>
      <c r="S1" s="113"/>
      <c r="T1" s="113"/>
      <c r="U1" s="113"/>
      <c r="V1" s="113"/>
    </row>
    <row r="2" spans="1:22" s="3" customFormat="1" ht="42" customHeight="1" x14ac:dyDescent="0.35">
      <c r="A2" s="114" t="s">
        <v>9363</v>
      </c>
      <c r="B2" s="114" t="s">
        <v>9194</v>
      </c>
      <c r="C2" s="114" t="s">
        <v>9195</v>
      </c>
      <c r="D2" s="114" t="s">
        <v>0</v>
      </c>
      <c r="E2" s="114" t="s">
        <v>9270</v>
      </c>
      <c r="F2" s="114" t="s">
        <v>9271</v>
      </c>
      <c r="G2" s="114" t="s">
        <v>9196</v>
      </c>
      <c r="H2" s="114" t="s">
        <v>9197</v>
      </c>
      <c r="I2" s="119" t="s">
        <v>9272</v>
      </c>
      <c r="J2" s="120"/>
      <c r="K2" s="120"/>
      <c r="L2" s="120"/>
      <c r="M2" s="121"/>
      <c r="N2" s="122" t="s">
        <v>9365</v>
      </c>
      <c r="O2" s="114" t="s">
        <v>9362</v>
      </c>
      <c r="P2" s="15"/>
      <c r="Q2" s="16"/>
      <c r="R2" s="16"/>
      <c r="S2" s="117" t="s">
        <v>9339</v>
      </c>
      <c r="T2" s="117" t="s">
        <v>9372</v>
      </c>
      <c r="U2" s="118"/>
      <c r="V2" s="118"/>
    </row>
    <row r="3" spans="1:22" s="3" customFormat="1" ht="42" customHeight="1" x14ac:dyDescent="0.35">
      <c r="A3" s="115"/>
      <c r="B3" s="116"/>
      <c r="C3" s="116"/>
      <c r="D3" s="116"/>
      <c r="E3" s="116"/>
      <c r="F3" s="116"/>
      <c r="G3" s="116"/>
      <c r="H3" s="116"/>
      <c r="I3" s="45" t="s">
        <v>9198</v>
      </c>
      <c r="J3" s="44" t="s">
        <v>9371</v>
      </c>
      <c r="K3" s="56" t="s">
        <v>9370</v>
      </c>
      <c r="L3" s="46" t="s">
        <v>9199</v>
      </c>
      <c r="M3" s="56" t="s">
        <v>9364</v>
      </c>
      <c r="N3" s="123"/>
      <c r="O3" s="116"/>
      <c r="P3" s="15"/>
      <c r="Q3" s="16"/>
      <c r="R3" s="16"/>
      <c r="S3" s="114"/>
      <c r="T3" s="55" t="s">
        <v>9366</v>
      </c>
      <c r="U3" s="55" t="s">
        <v>9367</v>
      </c>
      <c r="V3" s="55" t="s">
        <v>9369</v>
      </c>
    </row>
    <row r="4" spans="1:22" s="6" customFormat="1" ht="17.25" customHeight="1" x14ac:dyDescent="0.35">
      <c r="A4" s="11">
        <v>1</v>
      </c>
      <c r="B4" s="11">
        <v>2</v>
      </c>
      <c r="C4" s="10">
        <v>3</v>
      </c>
      <c r="D4" s="10">
        <v>4</v>
      </c>
      <c r="E4" s="10">
        <v>5</v>
      </c>
      <c r="F4" s="10">
        <v>6</v>
      </c>
      <c r="G4" s="11">
        <v>7</v>
      </c>
      <c r="H4" s="10">
        <v>8</v>
      </c>
      <c r="I4" s="17">
        <v>9</v>
      </c>
      <c r="J4" s="17">
        <v>9</v>
      </c>
      <c r="K4" s="17">
        <v>10</v>
      </c>
      <c r="L4" s="18">
        <v>10</v>
      </c>
      <c r="M4" s="18">
        <v>11</v>
      </c>
      <c r="N4" s="18">
        <v>12</v>
      </c>
      <c r="O4" s="10">
        <v>13</v>
      </c>
      <c r="P4" s="105"/>
      <c r="Q4" s="11"/>
      <c r="R4" s="11"/>
      <c r="S4" s="11">
        <v>14</v>
      </c>
      <c r="T4" s="11">
        <v>15</v>
      </c>
      <c r="U4" s="11">
        <v>16</v>
      </c>
      <c r="V4" s="11">
        <v>17</v>
      </c>
    </row>
    <row r="5" spans="1:22" s="1" customFormat="1" ht="39.75" customHeight="1" x14ac:dyDescent="0.35">
      <c r="A5" s="19">
        <v>1</v>
      </c>
      <c r="B5" s="19">
        <v>2025</v>
      </c>
      <c r="C5" s="47" t="s">
        <v>1</v>
      </c>
      <c r="D5" s="47" t="s">
        <v>2</v>
      </c>
      <c r="E5" s="47" t="s">
        <v>9323</v>
      </c>
      <c r="F5" s="48" t="s">
        <v>3</v>
      </c>
      <c r="G5" s="19" t="s">
        <v>4</v>
      </c>
      <c r="H5" s="48" t="s">
        <v>9200</v>
      </c>
      <c r="I5" s="49">
        <v>26969760</v>
      </c>
      <c r="J5" s="50">
        <f>IF(O5&gt;0,O5,K5)</f>
        <v>10787904</v>
      </c>
      <c r="K5" s="50">
        <f t="shared" ref="J5:K13" si="0">IF(P5&gt;0,P5,L5)</f>
        <v>10787904</v>
      </c>
      <c r="L5" s="51">
        <f t="shared" ref="L5:L66" si="1">I5</f>
        <v>26969760</v>
      </c>
      <c r="M5" s="51"/>
      <c r="N5" s="51">
        <f>J5*0.0214</f>
        <v>230861.14559999999</v>
      </c>
      <c r="O5" s="47"/>
      <c r="P5" s="23">
        <f>L5/2.5</f>
        <v>10787904</v>
      </c>
      <c r="Q5" s="24"/>
      <c r="R5" s="24"/>
      <c r="S5" s="106">
        <v>46021</v>
      </c>
      <c r="T5" s="103"/>
      <c r="U5" s="104"/>
      <c r="V5" s="103"/>
    </row>
    <row r="6" spans="1:22" s="1" customFormat="1" ht="48.75" customHeight="1" x14ac:dyDescent="0.35">
      <c r="A6" s="11">
        <f>A5+1</f>
        <v>2</v>
      </c>
      <c r="B6" s="11">
        <v>2025</v>
      </c>
      <c r="C6" s="9" t="s">
        <v>1</v>
      </c>
      <c r="D6" s="9" t="s">
        <v>2</v>
      </c>
      <c r="E6" s="9" t="s">
        <v>9323</v>
      </c>
      <c r="F6" s="10" t="s">
        <v>3</v>
      </c>
      <c r="G6" s="11" t="s">
        <v>4</v>
      </c>
      <c r="H6" s="10" t="s">
        <v>9201</v>
      </c>
      <c r="I6" s="20">
        <v>1970376</v>
      </c>
      <c r="J6" s="21">
        <f t="shared" si="0"/>
        <v>788150.4</v>
      </c>
      <c r="K6" s="21">
        <f t="shared" si="0"/>
        <v>788150.4</v>
      </c>
      <c r="L6" s="22">
        <f t="shared" si="1"/>
        <v>1970376</v>
      </c>
      <c r="M6" s="22"/>
      <c r="N6" s="22"/>
      <c r="O6" s="9"/>
      <c r="P6" s="23">
        <f>L6/2.5</f>
        <v>788150.4</v>
      </c>
      <c r="Q6" s="24"/>
      <c r="R6" s="24"/>
      <c r="S6" s="107">
        <v>46021</v>
      </c>
      <c r="T6" s="25"/>
      <c r="U6" s="26"/>
      <c r="V6" s="25"/>
    </row>
    <row r="7" spans="1:22" s="1" customFormat="1" ht="42" customHeight="1" x14ac:dyDescent="0.35">
      <c r="A7" s="11">
        <f t="shared" ref="A7:A70" si="2">A6+1</f>
        <v>3</v>
      </c>
      <c r="B7" s="11">
        <v>2024</v>
      </c>
      <c r="C7" s="9" t="s">
        <v>1</v>
      </c>
      <c r="D7" s="9" t="s">
        <v>2</v>
      </c>
      <c r="E7" s="9" t="s">
        <v>5</v>
      </c>
      <c r="F7" s="10" t="s">
        <v>6</v>
      </c>
      <c r="G7" s="11" t="s">
        <v>4</v>
      </c>
      <c r="H7" s="10" t="s">
        <v>9202</v>
      </c>
      <c r="I7" s="20">
        <v>6181071</v>
      </c>
      <c r="J7" s="21">
        <f t="shared" si="0"/>
        <v>6181071</v>
      </c>
      <c r="K7" s="21">
        <f t="shared" si="0"/>
        <v>6181071</v>
      </c>
      <c r="L7" s="22">
        <f t="shared" si="1"/>
        <v>6181071</v>
      </c>
      <c r="M7" s="22"/>
      <c r="N7" s="22">
        <f>J7*0.0214</f>
        <v>132274.91939999998</v>
      </c>
      <c r="O7" s="9"/>
      <c r="P7" s="24"/>
      <c r="Q7" s="24"/>
      <c r="R7" s="24"/>
      <c r="S7" s="107">
        <v>46021</v>
      </c>
      <c r="T7" s="25"/>
      <c r="U7" s="26"/>
      <c r="V7" s="25"/>
    </row>
    <row r="8" spans="1:22" s="1" customFormat="1" ht="45.75" customHeight="1" x14ac:dyDescent="0.35">
      <c r="A8" s="11">
        <f t="shared" si="2"/>
        <v>4</v>
      </c>
      <c r="B8" s="11">
        <v>2024</v>
      </c>
      <c r="C8" s="9" t="s">
        <v>1</v>
      </c>
      <c r="D8" s="9" t="s">
        <v>2</v>
      </c>
      <c r="E8" s="9" t="s">
        <v>7</v>
      </c>
      <c r="F8" s="10" t="s">
        <v>8</v>
      </c>
      <c r="G8" s="11" t="s">
        <v>4</v>
      </c>
      <c r="H8" s="10" t="s">
        <v>9202</v>
      </c>
      <c r="I8" s="20">
        <v>3863829</v>
      </c>
      <c r="J8" s="21">
        <f t="shared" si="0"/>
        <v>3863829</v>
      </c>
      <c r="K8" s="21">
        <f t="shared" si="0"/>
        <v>3863829</v>
      </c>
      <c r="L8" s="22">
        <f t="shared" si="1"/>
        <v>3863829</v>
      </c>
      <c r="M8" s="22"/>
      <c r="N8" s="22">
        <f>J8*0.0214</f>
        <v>82685.940600000002</v>
      </c>
      <c r="O8" s="9"/>
      <c r="P8" s="24"/>
      <c r="Q8" s="24"/>
      <c r="R8" s="24"/>
      <c r="S8" s="107">
        <v>46021</v>
      </c>
      <c r="T8" s="25"/>
      <c r="U8" s="26"/>
      <c r="V8" s="25"/>
    </row>
    <row r="9" spans="1:22" s="1" customFormat="1" ht="46.5" customHeight="1" x14ac:dyDescent="0.35">
      <c r="A9" s="11">
        <f t="shared" si="2"/>
        <v>5</v>
      </c>
      <c r="B9" s="11">
        <v>2024</v>
      </c>
      <c r="C9" s="9" t="s">
        <v>1</v>
      </c>
      <c r="D9" s="9" t="s">
        <v>2</v>
      </c>
      <c r="E9" s="9" t="s">
        <v>9</v>
      </c>
      <c r="F9" s="10" t="s">
        <v>10</v>
      </c>
      <c r="G9" s="11" t="s">
        <v>4</v>
      </c>
      <c r="H9" s="10" t="s">
        <v>9203</v>
      </c>
      <c r="I9" s="20">
        <v>1158240</v>
      </c>
      <c r="J9" s="21">
        <f t="shared" si="0"/>
        <v>1158240</v>
      </c>
      <c r="K9" s="21">
        <f t="shared" si="0"/>
        <v>1158240</v>
      </c>
      <c r="L9" s="22">
        <f t="shared" si="1"/>
        <v>1158240</v>
      </c>
      <c r="M9" s="22"/>
      <c r="N9" s="22"/>
      <c r="O9" s="9"/>
      <c r="P9" s="24"/>
      <c r="Q9" s="24"/>
      <c r="R9" s="24"/>
      <c r="S9" s="107">
        <v>46021</v>
      </c>
      <c r="T9" s="25"/>
      <c r="U9" s="26"/>
      <c r="V9" s="25"/>
    </row>
    <row r="10" spans="1:22" s="1" customFormat="1" ht="37.5" customHeight="1" x14ac:dyDescent="0.35">
      <c r="A10" s="11">
        <f t="shared" si="2"/>
        <v>6</v>
      </c>
      <c r="B10" s="11">
        <v>2025</v>
      </c>
      <c r="C10" s="9" t="s">
        <v>1</v>
      </c>
      <c r="D10" s="9" t="s">
        <v>2</v>
      </c>
      <c r="E10" s="9" t="s">
        <v>11</v>
      </c>
      <c r="F10" s="10" t="s">
        <v>12</v>
      </c>
      <c r="G10" s="11" t="s">
        <v>4</v>
      </c>
      <c r="H10" s="10" t="s">
        <v>9200</v>
      </c>
      <c r="I10" s="20">
        <v>10382053</v>
      </c>
      <c r="J10" s="21">
        <f t="shared" si="0"/>
        <v>4152821.2</v>
      </c>
      <c r="K10" s="21">
        <f t="shared" si="0"/>
        <v>4152821.2</v>
      </c>
      <c r="L10" s="22">
        <f t="shared" si="1"/>
        <v>10382053</v>
      </c>
      <c r="M10" s="22"/>
      <c r="N10" s="22">
        <f>J10*0.0214</f>
        <v>88870.373680000004</v>
      </c>
      <c r="O10" s="9"/>
      <c r="P10" s="23">
        <f>L10/2.5</f>
        <v>4152821.2</v>
      </c>
      <c r="Q10" s="24"/>
      <c r="R10" s="24"/>
      <c r="S10" s="107">
        <v>46021</v>
      </c>
      <c r="T10" s="25"/>
      <c r="U10" s="26"/>
      <c r="V10" s="25"/>
    </row>
    <row r="11" spans="1:22" s="1" customFormat="1" ht="36.75" customHeight="1" x14ac:dyDescent="0.35">
      <c r="A11" s="11">
        <f t="shared" si="2"/>
        <v>7</v>
      </c>
      <c r="B11" s="11">
        <v>2024</v>
      </c>
      <c r="C11" s="9" t="s">
        <v>1</v>
      </c>
      <c r="D11" s="9" t="s">
        <v>2</v>
      </c>
      <c r="E11" s="9" t="s">
        <v>13</v>
      </c>
      <c r="F11" s="10" t="s">
        <v>14</v>
      </c>
      <c r="G11" s="11" t="s">
        <v>4</v>
      </c>
      <c r="H11" s="10" t="s">
        <v>9201</v>
      </c>
      <c r="I11" s="20">
        <v>437190</v>
      </c>
      <c r="J11" s="21">
        <f t="shared" si="0"/>
        <v>437190</v>
      </c>
      <c r="K11" s="21">
        <f t="shared" si="0"/>
        <v>437190</v>
      </c>
      <c r="L11" s="22">
        <f t="shared" si="1"/>
        <v>437190</v>
      </c>
      <c r="M11" s="22"/>
      <c r="N11" s="22"/>
      <c r="O11" s="9"/>
      <c r="P11" s="24"/>
      <c r="Q11" s="24"/>
      <c r="R11" s="24"/>
      <c r="S11" s="107">
        <v>46021</v>
      </c>
      <c r="T11" s="25"/>
      <c r="U11" s="26"/>
      <c r="V11" s="25"/>
    </row>
    <row r="12" spans="1:22" s="1" customFormat="1" ht="42" customHeight="1" x14ac:dyDescent="0.35">
      <c r="A12" s="11">
        <f t="shared" si="2"/>
        <v>8</v>
      </c>
      <c r="B12" s="11">
        <v>2024</v>
      </c>
      <c r="C12" s="9" t="s">
        <v>1</v>
      </c>
      <c r="D12" s="9" t="s">
        <v>2</v>
      </c>
      <c r="E12" s="9" t="s">
        <v>15</v>
      </c>
      <c r="F12" s="10" t="s">
        <v>16</v>
      </c>
      <c r="G12" s="11" t="s">
        <v>4</v>
      </c>
      <c r="H12" s="10" t="s">
        <v>9204</v>
      </c>
      <c r="I12" s="20">
        <v>46097079</v>
      </c>
      <c r="J12" s="21">
        <f t="shared" si="0"/>
        <v>46097079</v>
      </c>
      <c r="K12" s="21">
        <f t="shared" ref="K12:K13" si="3">IF(P12&gt;0,P12,L12)</f>
        <v>46097079</v>
      </c>
      <c r="L12" s="22">
        <f t="shared" si="1"/>
        <v>46097079</v>
      </c>
      <c r="M12" s="22"/>
      <c r="N12" s="22">
        <f>J12*0.0214</f>
        <v>986477.4905999999</v>
      </c>
      <c r="O12" s="9"/>
      <c r="P12" s="24"/>
      <c r="Q12" s="24"/>
      <c r="R12" s="24"/>
      <c r="S12" s="107">
        <v>46021</v>
      </c>
      <c r="T12" s="25"/>
      <c r="U12" s="26"/>
      <c r="V12" s="25"/>
    </row>
    <row r="13" spans="1:22" s="1" customFormat="1" ht="38.25" customHeight="1" x14ac:dyDescent="0.35">
      <c r="A13" s="11">
        <f t="shared" si="2"/>
        <v>9</v>
      </c>
      <c r="B13" s="11">
        <v>2025</v>
      </c>
      <c r="C13" s="9" t="s">
        <v>1</v>
      </c>
      <c r="D13" s="9" t="s">
        <v>2</v>
      </c>
      <c r="E13" s="9" t="s">
        <v>17</v>
      </c>
      <c r="F13" s="10" t="s">
        <v>18</v>
      </c>
      <c r="G13" s="11" t="s">
        <v>4</v>
      </c>
      <c r="H13" s="10" t="s">
        <v>9200</v>
      </c>
      <c r="I13" s="20">
        <v>12876644</v>
      </c>
      <c r="J13" s="21">
        <f t="shared" si="0"/>
        <v>5150657.5999999996</v>
      </c>
      <c r="K13" s="21">
        <f t="shared" si="3"/>
        <v>5150657.5999999996</v>
      </c>
      <c r="L13" s="22">
        <f t="shared" si="1"/>
        <v>12876644</v>
      </c>
      <c r="M13" s="22"/>
      <c r="N13" s="22">
        <f>J13*0.0214</f>
        <v>110224.07263999998</v>
      </c>
      <c r="O13" s="9"/>
      <c r="P13" s="23">
        <f>L13/2.5</f>
        <v>5150657.5999999996</v>
      </c>
      <c r="Q13" s="24"/>
      <c r="R13" s="24"/>
      <c r="S13" s="107">
        <v>46021</v>
      </c>
      <c r="T13" s="25"/>
      <c r="U13" s="26"/>
      <c r="V13" s="25"/>
    </row>
    <row r="14" spans="1:22" s="1" customFormat="1" ht="40.5" customHeight="1" x14ac:dyDescent="0.35">
      <c r="A14" s="11">
        <f t="shared" si="2"/>
        <v>10</v>
      </c>
      <c r="B14" s="11">
        <v>2024</v>
      </c>
      <c r="C14" s="9" t="s">
        <v>1</v>
      </c>
      <c r="D14" s="9" t="s">
        <v>2</v>
      </c>
      <c r="E14" s="9" t="s">
        <v>19</v>
      </c>
      <c r="F14" s="10" t="s">
        <v>20</v>
      </c>
      <c r="G14" s="11" t="s">
        <v>4</v>
      </c>
      <c r="H14" s="10" t="s">
        <v>9201</v>
      </c>
      <c r="I14" s="20">
        <v>527250</v>
      </c>
      <c r="J14" s="21">
        <f t="shared" ref="J14:J38" si="4">IF(P14&gt;0,P14,L14)</f>
        <v>527250</v>
      </c>
      <c r="K14" s="21">
        <f t="shared" ref="K14:K38" si="5">IF(P14&gt;0,P14,L14)</f>
        <v>527250</v>
      </c>
      <c r="L14" s="22">
        <f t="shared" si="1"/>
        <v>527250</v>
      </c>
      <c r="M14" s="22"/>
      <c r="N14" s="22"/>
      <c r="O14" s="9"/>
      <c r="P14" s="24"/>
      <c r="Q14" s="24"/>
      <c r="R14" s="24"/>
      <c r="S14" s="107">
        <v>46021</v>
      </c>
      <c r="T14" s="25"/>
      <c r="U14" s="26"/>
      <c r="V14" s="25"/>
    </row>
    <row r="15" spans="1:22" s="1" customFormat="1" ht="39" customHeight="1" x14ac:dyDescent="0.35">
      <c r="A15" s="11">
        <f t="shared" si="2"/>
        <v>11</v>
      </c>
      <c r="B15" s="11">
        <v>2025</v>
      </c>
      <c r="C15" s="9" t="s">
        <v>1</v>
      </c>
      <c r="D15" s="9" t="s">
        <v>2</v>
      </c>
      <c r="E15" s="9" t="s">
        <v>21</v>
      </c>
      <c r="F15" s="10" t="s">
        <v>22</v>
      </c>
      <c r="G15" s="11" t="s">
        <v>4</v>
      </c>
      <c r="H15" s="10" t="s">
        <v>9201</v>
      </c>
      <c r="I15" s="20">
        <v>858990</v>
      </c>
      <c r="J15" s="21">
        <f t="shared" si="4"/>
        <v>343596</v>
      </c>
      <c r="K15" s="21">
        <f t="shared" si="5"/>
        <v>343596</v>
      </c>
      <c r="L15" s="22">
        <f t="shared" si="1"/>
        <v>858990</v>
      </c>
      <c r="M15" s="22"/>
      <c r="N15" s="22"/>
      <c r="O15" s="9"/>
      <c r="P15" s="23">
        <f>L15/2.5</f>
        <v>343596</v>
      </c>
      <c r="Q15" s="24"/>
      <c r="R15" s="24"/>
      <c r="S15" s="107">
        <v>46021</v>
      </c>
      <c r="T15" s="25"/>
      <c r="U15" s="26"/>
      <c r="V15" s="25"/>
    </row>
    <row r="16" spans="1:22" s="1" customFormat="1" ht="42" customHeight="1" x14ac:dyDescent="0.35">
      <c r="A16" s="11">
        <f t="shared" si="2"/>
        <v>12</v>
      </c>
      <c r="B16" s="11">
        <v>2025</v>
      </c>
      <c r="C16" s="9" t="s">
        <v>1</v>
      </c>
      <c r="D16" s="9" t="s">
        <v>2</v>
      </c>
      <c r="E16" s="9" t="s">
        <v>21</v>
      </c>
      <c r="F16" s="10" t="s">
        <v>22</v>
      </c>
      <c r="G16" s="11" t="s">
        <v>4</v>
      </c>
      <c r="H16" s="10" t="s">
        <v>9200</v>
      </c>
      <c r="I16" s="20">
        <v>11649438</v>
      </c>
      <c r="J16" s="21">
        <f t="shared" si="4"/>
        <v>4659775.2</v>
      </c>
      <c r="K16" s="21">
        <f t="shared" si="5"/>
        <v>4659775.2</v>
      </c>
      <c r="L16" s="22">
        <f t="shared" si="1"/>
        <v>11649438</v>
      </c>
      <c r="M16" s="22"/>
      <c r="N16" s="22">
        <f>J16*0.0214</f>
        <v>99719.189280000006</v>
      </c>
      <c r="O16" s="9"/>
      <c r="P16" s="23">
        <f>L16/2.5</f>
        <v>4659775.2</v>
      </c>
      <c r="Q16" s="24"/>
      <c r="R16" s="24"/>
      <c r="S16" s="107">
        <v>46021</v>
      </c>
      <c r="T16" s="25"/>
      <c r="U16" s="26"/>
      <c r="V16" s="25"/>
    </row>
    <row r="17" spans="1:22" s="1" customFormat="1" ht="38.25" customHeight="1" x14ac:dyDescent="0.35">
      <c r="A17" s="11">
        <f t="shared" si="2"/>
        <v>13</v>
      </c>
      <c r="B17" s="11">
        <v>2024</v>
      </c>
      <c r="C17" s="9" t="s">
        <v>1</v>
      </c>
      <c r="D17" s="9" t="s">
        <v>2</v>
      </c>
      <c r="E17" s="9" t="s">
        <v>23</v>
      </c>
      <c r="F17" s="10" t="s">
        <v>24</v>
      </c>
      <c r="G17" s="11" t="s">
        <v>4</v>
      </c>
      <c r="H17" s="10" t="s">
        <v>9205</v>
      </c>
      <c r="I17" s="20">
        <v>492010.85827964294</v>
      </c>
      <c r="J17" s="21">
        <f t="shared" si="4"/>
        <v>492010.85827964294</v>
      </c>
      <c r="K17" s="21">
        <f t="shared" si="5"/>
        <v>492010.85827964294</v>
      </c>
      <c r="L17" s="22">
        <f t="shared" si="1"/>
        <v>492010.85827964294</v>
      </c>
      <c r="M17" s="22"/>
      <c r="N17" s="22">
        <f>J17*0.0214</f>
        <v>10529.032367184358</v>
      </c>
      <c r="O17" s="9"/>
      <c r="P17" s="24"/>
      <c r="Q17" s="24"/>
      <c r="R17" s="24"/>
      <c r="S17" s="107">
        <v>46021</v>
      </c>
      <c r="T17" s="25"/>
      <c r="U17" s="26"/>
      <c r="V17" s="25"/>
    </row>
    <row r="18" spans="1:22" s="1" customFormat="1" ht="39.75" customHeight="1" x14ac:dyDescent="0.35">
      <c r="A18" s="11">
        <f t="shared" si="2"/>
        <v>14</v>
      </c>
      <c r="B18" s="11">
        <v>2025</v>
      </c>
      <c r="C18" s="9" t="s">
        <v>1</v>
      </c>
      <c r="D18" s="9" t="s">
        <v>2</v>
      </c>
      <c r="E18" s="9" t="s">
        <v>25</v>
      </c>
      <c r="F18" s="10" t="s">
        <v>26</v>
      </c>
      <c r="G18" s="11" t="s">
        <v>4</v>
      </c>
      <c r="H18" s="10" t="s">
        <v>9206</v>
      </c>
      <c r="I18" s="20">
        <v>1960284</v>
      </c>
      <c r="J18" s="21">
        <f t="shared" si="4"/>
        <v>784113.6</v>
      </c>
      <c r="K18" s="21">
        <f t="shared" si="5"/>
        <v>784113.6</v>
      </c>
      <c r="L18" s="22">
        <f t="shared" si="1"/>
        <v>1960284</v>
      </c>
      <c r="M18" s="22"/>
      <c r="N18" s="22"/>
      <c r="O18" s="9"/>
      <c r="P18" s="23">
        <f>L18/2.5</f>
        <v>784113.6</v>
      </c>
      <c r="Q18" s="24"/>
      <c r="R18" s="24"/>
      <c r="S18" s="107">
        <v>46021</v>
      </c>
      <c r="T18" s="25"/>
      <c r="U18" s="26"/>
      <c r="V18" s="25"/>
    </row>
    <row r="19" spans="1:22" s="1" customFormat="1" ht="39.75" customHeight="1" x14ac:dyDescent="0.35">
      <c r="A19" s="11">
        <f t="shared" si="2"/>
        <v>15</v>
      </c>
      <c r="B19" s="11">
        <v>2024</v>
      </c>
      <c r="C19" s="9" t="s">
        <v>1</v>
      </c>
      <c r="D19" s="9" t="s">
        <v>2</v>
      </c>
      <c r="E19" s="9" t="s">
        <v>27</v>
      </c>
      <c r="F19" s="10" t="s">
        <v>28</v>
      </c>
      <c r="G19" s="11" t="s">
        <v>4</v>
      </c>
      <c r="H19" s="10" t="s">
        <v>9201</v>
      </c>
      <c r="I19" s="20">
        <v>305520</v>
      </c>
      <c r="J19" s="21">
        <f t="shared" si="4"/>
        <v>305520</v>
      </c>
      <c r="K19" s="21">
        <f t="shared" si="5"/>
        <v>305520</v>
      </c>
      <c r="L19" s="22">
        <f t="shared" si="1"/>
        <v>305520</v>
      </c>
      <c r="M19" s="22"/>
      <c r="N19" s="22"/>
      <c r="O19" s="9"/>
      <c r="P19" s="24"/>
      <c r="Q19" s="24"/>
      <c r="R19" s="24"/>
      <c r="S19" s="107">
        <v>46021</v>
      </c>
      <c r="T19" s="25"/>
      <c r="U19" s="26"/>
      <c r="V19" s="25"/>
    </row>
    <row r="20" spans="1:22" s="1" customFormat="1" ht="41.25" customHeight="1" x14ac:dyDescent="0.35">
      <c r="A20" s="11">
        <f t="shared" si="2"/>
        <v>16</v>
      </c>
      <c r="B20" s="11">
        <v>2024</v>
      </c>
      <c r="C20" s="9" t="s">
        <v>1</v>
      </c>
      <c r="D20" s="9" t="s">
        <v>2</v>
      </c>
      <c r="E20" s="9" t="s">
        <v>29</v>
      </c>
      <c r="F20" s="10" t="s">
        <v>30</v>
      </c>
      <c r="G20" s="11" t="s">
        <v>4</v>
      </c>
      <c r="H20" s="10" t="s">
        <v>9207</v>
      </c>
      <c r="I20" s="20">
        <v>1155600</v>
      </c>
      <c r="J20" s="21">
        <f t="shared" si="4"/>
        <v>1155600</v>
      </c>
      <c r="K20" s="21">
        <f t="shared" si="5"/>
        <v>1155600</v>
      </c>
      <c r="L20" s="22">
        <f t="shared" si="1"/>
        <v>1155600</v>
      </c>
      <c r="M20" s="22"/>
      <c r="N20" s="22"/>
      <c r="O20" s="9"/>
      <c r="P20" s="24"/>
      <c r="Q20" s="24"/>
      <c r="R20" s="24"/>
      <c r="S20" s="107">
        <v>46021</v>
      </c>
      <c r="T20" s="25"/>
      <c r="U20" s="26"/>
      <c r="V20" s="25"/>
    </row>
    <row r="21" spans="1:22" s="1" customFormat="1" ht="39" customHeight="1" x14ac:dyDescent="0.35">
      <c r="A21" s="11">
        <f t="shared" si="2"/>
        <v>17</v>
      </c>
      <c r="B21" s="11">
        <v>2025</v>
      </c>
      <c r="C21" s="9" t="s">
        <v>1</v>
      </c>
      <c r="D21" s="9" t="s">
        <v>2</v>
      </c>
      <c r="E21" s="9" t="s">
        <v>31</v>
      </c>
      <c r="F21" s="10" t="s">
        <v>32</v>
      </c>
      <c r="G21" s="11" t="s">
        <v>4</v>
      </c>
      <c r="H21" s="10" t="s">
        <v>9208</v>
      </c>
      <c r="I21" s="20">
        <v>7243054</v>
      </c>
      <c r="J21" s="21">
        <f t="shared" si="4"/>
        <v>2897221.6</v>
      </c>
      <c r="K21" s="21">
        <f t="shared" si="5"/>
        <v>2897221.6</v>
      </c>
      <c r="L21" s="22">
        <f t="shared" si="1"/>
        <v>7243054</v>
      </c>
      <c r="M21" s="22"/>
      <c r="N21" s="22">
        <f>J21*0.0214</f>
        <v>62000.542239999995</v>
      </c>
      <c r="O21" s="9"/>
      <c r="P21" s="23">
        <f>L21/2.5</f>
        <v>2897221.6</v>
      </c>
      <c r="Q21" s="24"/>
      <c r="R21" s="24"/>
      <c r="S21" s="107">
        <v>46021</v>
      </c>
      <c r="T21" s="25"/>
      <c r="U21" s="26"/>
      <c r="V21" s="25"/>
    </row>
    <row r="22" spans="1:22" s="1" customFormat="1" ht="37.5" customHeight="1" x14ac:dyDescent="0.35">
      <c r="A22" s="11">
        <f t="shared" si="2"/>
        <v>18</v>
      </c>
      <c r="B22" s="11">
        <v>2024</v>
      </c>
      <c r="C22" s="9" t="s">
        <v>1</v>
      </c>
      <c r="D22" s="9" t="s">
        <v>2</v>
      </c>
      <c r="E22" s="9" t="s">
        <v>31</v>
      </c>
      <c r="F22" s="10" t="s">
        <v>32</v>
      </c>
      <c r="G22" s="11" t="s">
        <v>4</v>
      </c>
      <c r="H22" s="10" t="s">
        <v>9209</v>
      </c>
      <c r="I22" s="20">
        <v>478826</v>
      </c>
      <c r="J22" s="21">
        <f t="shared" si="4"/>
        <v>478826</v>
      </c>
      <c r="K22" s="21">
        <f t="shared" si="5"/>
        <v>478826</v>
      </c>
      <c r="L22" s="22">
        <f t="shared" si="1"/>
        <v>478826</v>
      </c>
      <c r="M22" s="22"/>
      <c r="N22" s="22">
        <f>J22*0.0214</f>
        <v>10246.876399999999</v>
      </c>
      <c r="O22" s="9"/>
      <c r="P22" s="24"/>
      <c r="Q22" s="24"/>
      <c r="R22" s="24"/>
      <c r="S22" s="107">
        <v>46021</v>
      </c>
      <c r="T22" s="25"/>
      <c r="U22" s="26"/>
      <c r="V22" s="25"/>
    </row>
    <row r="23" spans="1:22" s="1" customFormat="1" ht="38.25" customHeight="1" x14ac:dyDescent="0.35">
      <c r="A23" s="11">
        <f t="shared" si="2"/>
        <v>19</v>
      </c>
      <c r="B23" s="11">
        <v>2024</v>
      </c>
      <c r="C23" s="9" t="s">
        <v>1</v>
      </c>
      <c r="D23" s="9" t="s">
        <v>2</v>
      </c>
      <c r="E23" s="9" t="s">
        <v>33</v>
      </c>
      <c r="F23" s="10" t="s">
        <v>34</v>
      </c>
      <c r="G23" s="11" t="s">
        <v>4</v>
      </c>
      <c r="H23" s="10" t="s">
        <v>9210</v>
      </c>
      <c r="I23" s="20">
        <v>829448.88504472782</v>
      </c>
      <c r="J23" s="21">
        <f t="shared" si="4"/>
        <v>829448.88504472782</v>
      </c>
      <c r="K23" s="21">
        <f t="shared" si="5"/>
        <v>829448.88504472782</v>
      </c>
      <c r="L23" s="22">
        <f t="shared" si="1"/>
        <v>829448.88504472782</v>
      </c>
      <c r="M23" s="22"/>
      <c r="N23" s="22">
        <f>J23*0.0214</f>
        <v>17750.206139957176</v>
      </c>
      <c r="O23" s="9"/>
      <c r="P23" s="24"/>
      <c r="Q23" s="24"/>
      <c r="R23" s="24"/>
      <c r="S23" s="107">
        <v>46021</v>
      </c>
      <c r="T23" s="25"/>
      <c r="U23" s="26"/>
      <c r="V23" s="25"/>
    </row>
    <row r="24" spans="1:22" s="1" customFormat="1" ht="42.75" customHeight="1" x14ac:dyDescent="0.35">
      <c r="A24" s="11">
        <f t="shared" si="2"/>
        <v>20</v>
      </c>
      <c r="B24" s="11">
        <v>2024</v>
      </c>
      <c r="C24" s="9" t="s">
        <v>1</v>
      </c>
      <c r="D24" s="9" t="s">
        <v>2</v>
      </c>
      <c r="E24" s="9" t="s">
        <v>33</v>
      </c>
      <c r="F24" s="10" t="s">
        <v>34</v>
      </c>
      <c r="G24" s="11" t="s">
        <v>4</v>
      </c>
      <c r="H24" s="10" t="s">
        <v>9211</v>
      </c>
      <c r="I24" s="20">
        <v>812747.98323295196</v>
      </c>
      <c r="J24" s="21">
        <f t="shared" si="4"/>
        <v>812747.98323295196</v>
      </c>
      <c r="K24" s="21">
        <f t="shared" si="5"/>
        <v>812747.98323295196</v>
      </c>
      <c r="L24" s="22">
        <f t="shared" si="1"/>
        <v>812747.98323295196</v>
      </c>
      <c r="M24" s="22"/>
      <c r="N24" s="22">
        <f>J24*0.0214</f>
        <v>17392.806841185171</v>
      </c>
      <c r="O24" s="9"/>
      <c r="P24" s="24"/>
      <c r="Q24" s="24"/>
      <c r="R24" s="24"/>
      <c r="S24" s="107">
        <v>46021</v>
      </c>
      <c r="T24" s="25"/>
      <c r="U24" s="26"/>
      <c r="V24" s="25"/>
    </row>
    <row r="25" spans="1:22" s="1" customFormat="1" ht="39.75" customHeight="1" x14ac:dyDescent="0.35">
      <c r="A25" s="11">
        <f t="shared" si="2"/>
        <v>21</v>
      </c>
      <c r="B25" s="11">
        <v>2024</v>
      </c>
      <c r="C25" s="9" t="s">
        <v>1</v>
      </c>
      <c r="D25" s="9" t="s">
        <v>2</v>
      </c>
      <c r="E25" s="9" t="s">
        <v>33</v>
      </c>
      <c r="F25" s="10" t="s">
        <v>34</v>
      </c>
      <c r="G25" s="11" t="s">
        <v>4</v>
      </c>
      <c r="H25" s="10" t="s">
        <v>9205</v>
      </c>
      <c r="I25" s="20">
        <v>1423245.8324129037</v>
      </c>
      <c r="J25" s="21">
        <f t="shared" si="4"/>
        <v>1423245.8324129037</v>
      </c>
      <c r="K25" s="21">
        <f t="shared" si="5"/>
        <v>1423245.8324129037</v>
      </c>
      <c r="L25" s="22">
        <f t="shared" si="1"/>
        <v>1423245.8324129037</v>
      </c>
      <c r="M25" s="22"/>
      <c r="N25" s="22">
        <f>J25*0.0214</f>
        <v>30457.460813636138</v>
      </c>
      <c r="O25" s="9"/>
      <c r="P25" s="24"/>
      <c r="Q25" s="24"/>
      <c r="R25" s="24"/>
      <c r="S25" s="107">
        <v>46021</v>
      </c>
      <c r="T25" s="25"/>
      <c r="U25" s="26"/>
      <c r="V25" s="25"/>
    </row>
    <row r="26" spans="1:22" s="1" customFormat="1" ht="39.75" customHeight="1" x14ac:dyDescent="0.35">
      <c r="A26" s="11">
        <f t="shared" si="2"/>
        <v>22</v>
      </c>
      <c r="B26" s="11">
        <v>2024</v>
      </c>
      <c r="C26" s="9" t="s">
        <v>1</v>
      </c>
      <c r="D26" s="9" t="s">
        <v>2</v>
      </c>
      <c r="E26" s="9" t="s">
        <v>35</v>
      </c>
      <c r="F26" s="10" t="s">
        <v>36</v>
      </c>
      <c r="G26" s="11" t="s">
        <v>4</v>
      </c>
      <c r="H26" s="10" t="s">
        <v>9206</v>
      </c>
      <c r="I26" s="20">
        <v>1411662</v>
      </c>
      <c r="J26" s="21">
        <f t="shared" si="4"/>
        <v>1411662</v>
      </c>
      <c r="K26" s="21">
        <f t="shared" si="5"/>
        <v>1411662</v>
      </c>
      <c r="L26" s="22">
        <f t="shared" si="1"/>
        <v>1411662</v>
      </c>
      <c r="M26" s="22"/>
      <c r="N26" s="22"/>
      <c r="O26" s="9"/>
      <c r="P26" s="24"/>
      <c r="Q26" s="24"/>
      <c r="R26" s="24"/>
      <c r="S26" s="107">
        <v>46021</v>
      </c>
      <c r="T26" s="25"/>
      <c r="U26" s="26"/>
      <c r="V26" s="25"/>
    </row>
    <row r="27" spans="1:22" s="1" customFormat="1" ht="39.75" customHeight="1" x14ac:dyDescent="0.35">
      <c r="A27" s="11">
        <f t="shared" si="2"/>
        <v>23</v>
      </c>
      <c r="B27" s="11">
        <v>2024</v>
      </c>
      <c r="C27" s="9" t="s">
        <v>1</v>
      </c>
      <c r="D27" s="9" t="s">
        <v>2</v>
      </c>
      <c r="E27" s="9" t="s">
        <v>37</v>
      </c>
      <c r="F27" s="10" t="s">
        <v>38</v>
      </c>
      <c r="G27" s="11" t="s">
        <v>4</v>
      </c>
      <c r="H27" s="10" t="s">
        <v>9212</v>
      </c>
      <c r="I27" s="20">
        <v>6076334.8798201438</v>
      </c>
      <c r="J27" s="21">
        <f t="shared" si="4"/>
        <v>6076334.8798201438</v>
      </c>
      <c r="K27" s="21">
        <f t="shared" si="5"/>
        <v>6076334.8798201438</v>
      </c>
      <c r="L27" s="22">
        <f t="shared" si="1"/>
        <v>6076334.8798201438</v>
      </c>
      <c r="M27" s="22"/>
      <c r="N27" s="22">
        <f>J27*0.0214</f>
        <v>130033.56642815107</v>
      </c>
      <c r="O27" s="9"/>
      <c r="P27" s="24"/>
      <c r="Q27" s="24"/>
      <c r="R27" s="24"/>
      <c r="S27" s="107">
        <v>46021</v>
      </c>
      <c r="T27" s="25"/>
      <c r="U27" s="26"/>
      <c r="V27" s="25"/>
    </row>
    <row r="28" spans="1:22" s="1" customFormat="1" ht="39.75" customHeight="1" x14ac:dyDescent="0.35">
      <c r="A28" s="11">
        <f t="shared" si="2"/>
        <v>24</v>
      </c>
      <c r="B28" s="11">
        <v>2025</v>
      </c>
      <c r="C28" s="9" t="s">
        <v>1</v>
      </c>
      <c r="D28" s="9" t="s">
        <v>2</v>
      </c>
      <c r="E28" s="9" t="s">
        <v>39</v>
      </c>
      <c r="F28" s="10" t="s">
        <v>40</v>
      </c>
      <c r="G28" s="11" t="s">
        <v>4</v>
      </c>
      <c r="H28" s="10" t="s">
        <v>9200</v>
      </c>
      <c r="I28" s="20">
        <v>5011008.6974832714</v>
      </c>
      <c r="J28" s="21">
        <f t="shared" si="4"/>
        <v>2004403.4789933085</v>
      </c>
      <c r="K28" s="21">
        <f t="shared" si="5"/>
        <v>2004403.4789933085</v>
      </c>
      <c r="L28" s="22">
        <f t="shared" si="1"/>
        <v>5011008.6974832714</v>
      </c>
      <c r="M28" s="22"/>
      <c r="N28" s="22">
        <f>J28*0.0214</f>
        <v>42894.234450456803</v>
      </c>
      <c r="O28" s="9"/>
      <c r="P28" s="23">
        <f>L28/2.5</f>
        <v>2004403.4789933085</v>
      </c>
      <c r="Q28" s="24"/>
      <c r="R28" s="24"/>
      <c r="S28" s="107">
        <v>46021</v>
      </c>
      <c r="T28" s="25"/>
      <c r="U28" s="26"/>
      <c r="V28" s="25"/>
    </row>
    <row r="29" spans="1:22" s="1" customFormat="1" ht="37.5" customHeight="1" x14ac:dyDescent="0.35">
      <c r="A29" s="11">
        <f t="shared" si="2"/>
        <v>25</v>
      </c>
      <c r="B29" s="11">
        <v>2025</v>
      </c>
      <c r="C29" s="9" t="s">
        <v>1</v>
      </c>
      <c r="D29" s="9" t="s">
        <v>2</v>
      </c>
      <c r="E29" s="9" t="s">
        <v>41</v>
      </c>
      <c r="F29" s="10" t="s">
        <v>42</v>
      </c>
      <c r="G29" s="11" t="s">
        <v>4</v>
      </c>
      <c r="H29" s="10" t="s">
        <v>9213</v>
      </c>
      <c r="I29" s="20">
        <v>504972</v>
      </c>
      <c r="J29" s="21">
        <f t="shared" si="4"/>
        <v>201988.8</v>
      </c>
      <c r="K29" s="21">
        <f t="shared" si="5"/>
        <v>201988.8</v>
      </c>
      <c r="L29" s="22">
        <f t="shared" si="1"/>
        <v>504972</v>
      </c>
      <c r="M29" s="22"/>
      <c r="N29" s="22"/>
      <c r="O29" s="9"/>
      <c r="P29" s="23">
        <f>L29/2.5</f>
        <v>201988.8</v>
      </c>
      <c r="Q29" s="24"/>
      <c r="R29" s="24"/>
      <c r="S29" s="107">
        <v>46021</v>
      </c>
      <c r="T29" s="25"/>
      <c r="U29" s="26"/>
      <c r="V29" s="25"/>
    </row>
    <row r="30" spans="1:22" s="1" customFormat="1" ht="39" customHeight="1" x14ac:dyDescent="0.35">
      <c r="A30" s="11">
        <f t="shared" si="2"/>
        <v>26</v>
      </c>
      <c r="B30" s="11">
        <v>2025</v>
      </c>
      <c r="C30" s="9" t="s">
        <v>1</v>
      </c>
      <c r="D30" s="9" t="s">
        <v>2</v>
      </c>
      <c r="E30" s="9" t="s">
        <v>41</v>
      </c>
      <c r="F30" s="10" t="s">
        <v>42</v>
      </c>
      <c r="G30" s="11" t="s">
        <v>4</v>
      </c>
      <c r="H30" s="10" t="s">
        <v>9215</v>
      </c>
      <c r="I30" s="20">
        <v>504972</v>
      </c>
      <c r="J30" s="21">
        <f t="shared" si="4"/>
        <v>201988.8</v>
      </c>
      <c r="K30" s="21">
        <f t="shared" si="5"/>
        <v>201988.8</v>
      </c>
      <c r="L30" s="22">
        <f t="shared" si="1"/>
        <v>504972</v>
      </c>
      <c r="M30" s="22"/>
      <c r="N30" s="22"/>
      <c r="O30" s="9"/>
      <c r="P30" s="23">
        <f>L30/2.5</f>
        <v>201988.8</v>
      </c>
      <c r="Q30" s="24"/>
      <c r="R30" s="24"/>
      <c r="S30" s="107">
        <v>46021</v>
      </c>
      <c r="T30" s="25"/>
      <c r="U30" s="26"/>
      <c r="V30" s="25"/>
    </row>
    <row r="31" spans="1:22" s="1" customFormat="1" ht="39.75" customHeight="1" x14ac:dyDescent="0.35">
      <c r="A31" s="11">
        <f t="shared" si="2"/>
        <v>27</v>
      </c>
      <c r="B31" s="11">
        <v>2025</v>
      </c>
      <c r="C31" s="9" t="s">
        <v>1</v>
      </c>
      <c r="D31" s="9" t="s">
        <v>2</v>
      </c>
      <c r="E31" s="9" t="s">
        <v>41</v>
      </c>
      <c r="F31" s="10" t="s">
        <v>42</v>
      </c>
      <c r="G31" s="11" t="s">
        <v>4</v>
      </c>
      <c r="H31" s="10" t="s">
        <v>9214</v>
      </c>
      <c r="I31" s="20">
        <v>498888</v>
      </c>
      <c r="J31" s="21">
        <f t="shared" si="4"/>
        <v>199555.20000000001</v>
      </c>
      <c r="K31" s="21">
        <f t="shared" si="5"/>
        <v>199555.20000000001</v>
      </c>
      <c r="L31" s="22">
        <f t="shared" si="1"/>
        <v>498888</v>
      </c>
      <c r="M31" s="22"/>
      <c r="N31" s="22"/>
      <c r="O31" s="9"/>
      <c r="P31" s="23">
        <f>L31/2.5</f>
        <v>199555.20000000001</v>
      </c>
      <c r="Q31" s="24"/>
      <c r="R31" s="24"/>
      <c r="S31" s="107">
        <v>46021</v>
      </c>
      <c r="T31" s="25"/>
      <c r="U31" s="26"/>
      <c r="V31" s="25"/>
    </row>
    <row r="32" spans="1:22" s="1" customFormat="1" ht="38.25" customHeight="1" x14ac:dyDescent="0.35">
      <c r="A32" s="11">
        <f t="shared" si="2"/>
        <v>28</v>
      </c>
      <c r="B32" s="11">
        <v>2024</v>
      </c>
      <c r="C32" s="9" t="s">
        <v>1</v>
      </c>
      <c r="D32" s="9" t="s">
        <v>2</v>
      </c>
      <c r="E32" s="9" t="s">
        <v>43</v>
      </c>
      <c r="F32" s="10" t="s">
        <v>44</v>
      </c>
      <c r="G32" s="11" t="s">
        <v>4</v>
      </c>
      <c r="H32" s="10" t="s">
        <v>9201</v>
      </c>
      <c r="I32" s="20">
        <v>940044</v>
      </c>
      <c r="J32" s="21">
        <f t="shared" si="4"/>
        <v>940044</v>
      </c>
      <c r="K32" s="21">
        <f t="shared" si="5"/>
        <v>940044</v>
      </c>
      <c r="L32" s="22">
        <f t="shared" si="1"/>
        <v>940044</v>
      </c>
      <c r="M32" s="22"/>
      <c r="N32" s="22"/>
      <c r="O32" s="9"/>
      <c r="P32" s="24"/>
      <c r="Q32" s="24"/>
      <c r="R32" s="24"/>
      <c r="S32" s="107">
        <v>46021</v>
      </c>
      <c r="T32" s="25"/>
      <c r="U32" s="26"/>
      <c r="V32" s="25"/>
    </row>
    <row r="33" spans="1:22" s="1" customFormat="1" ht="38.25" customHeight="1" x14ac:dyDescent="0.35">
      <c r="A33" s="11">
        <f t="shared" si="2"/>
        <v>29</v>
      </c>
      <c r="B33" s="11">
        <v>2024</v>
      </c>
      <c r="C33" s="9" t="s">
        <v>1</v>
      </c>
      <c r="D33" s="9" t="s">
        <v>2</v>
      </c>
      <c r="E33" s="9" t="s">
        <v>43</v>
      </c>
      <c r="F33" s="10" t="s">
        <v>44</v>
      </c>
      <c r="G33" s="11" t="s">
        <v>4</v>
      </c>
      <c r="H33" s="25"/>
      <c r="I33" s="20"/>
      <c r="J33" s="25"/>
      <c r="K33" s="21"/>
      <c r="L33" s="22"/>
      <c r="M33" s="22"/>
      <c r="N33" s="22"/>
      <c r="O33" s="9"/>
      <c r="P33" s="24"/>
      <c r="Q33" s="24"/>
      <c r="R33" s="24"/>
      <c r="S33" s="107">
        <v>46021</v>
      </c>
      <c r="T33" s="10" t="s">
        <v>9360</v>
      </c>
      <c r="U33" s="21">
        <v>513000</v>
      </c>
      <c r="V33" s="21">
        <f>U33*0.0214</f>
        <v>10978.199999999999</v>
      </c>
    </row>
    <row r="34" spans="1:22" s="1" customFormat="1" ht="39.75" customHeight="1" x14ac:dyDescent="0.35">
      <c r="A34" s="11">
        <f t="shared" si="2"/>
        <v>30</v>
      </c>
      <c r="B34" s="11">
        <v>2024</v>
      </c>
      <c r="C34" s="9" t="s">
        <v>1</v>
      </c>
      <c r="D34" s="9" t="s">
        <v>2</v>
      </c>
      <c r="E34" s="9" t="s">
        <v>45</v>
      </c>
      <c r="F34" s="10" t="s">
        <v>46</v>
      </c>
      <c r="G34" s="11" t="s">
        <v>4</v>
      </c>
      <c r="H34" s="10" t="s">
        <v>9206</v>
      </c>
      <c r="I34" s="20">
        <v>535920</v>
      </c>
      <c r="J34" s="21">
        <f t="shared" si="4"/>
        <v>535920</v>
      </c>
      <c r="K34" s="21">
        <f t="shared" si="5"/>
        <v>535920</v>
      </c>
      <c r="L34" s="22">
        <f t="shared" si="1"/>
        <v>535920</v>
      </c>
      <c r="M34" s="22"/>
      <c r="N34" s="22"/>
      <c r="O34" s="9"/>
      <c r="P34" s="24"/>
      <c r="Q34" s="24"/>
      <c r="R34" s="24"/>
      <c r="S34" s="107">
        <v>46021</v>
      </c>
      <c r="T34" s="25"/>
      <c r="U34" s="26"/>
      <c r="V34" s="25"/>
    </row>
    <row r="35" spans="1:22" s="1" customFormat="1" ht="37.5" customHeight="1" x14ac:dyDescent="0.35">
      <c r="A35" s="11">
        <f t="shared" si="2"/>
        <v>31</v>
      </c>
      <c r="B35" s="11">
        <v>2025</v>
      </c>
      <c r="C35" s="9" t="s">
        <v>1</v>
      </c>
      <c r="D35" s="9" t="s">
        <v>2</v>
      </c>
      <c r="E35" s="9" t="s">
        <v>47</v>
      </c>
      <c r="F35" s="10" t="s">
        <v>48</v>
      </c>
      <c r="G35" s="11" t="s">
        <v>4</v>
      </c>
      <c r="H35" s="10" t="s">
        <v>9208</v>
      </c>
      <c r="I35" s="20">
        <v>6157837.7308275998</v>
      </c>
      <c r="J35" s="21">
        <f t="shared" si="4"/>
        <v>2463135.0923310397</v>
      </c>
      <c r="K35" s="21">
        <f t="shared" si="5"/>
        <v>2463135.0923310397</v>
      </c>
      <c r="L35" s="22">
        <f t="shared" si="1"/>
        <v>6157837.7308275998</v>
      </c>
      <c r="M35" s="22"/>
      <c r="N35" s="22">
        <f>J35*0.0214</f>
        <v>52711.090975884246</v>
      </c>
      <c r="O35" s="9"/>
      <c r="P35" s="23">
        <f>L35/2.5</f>
        <v>2463135.0923310397</v>
      </c>
      <c r="Q35" s="24"/>
      <c r="R35" s="24"/>
      <c r="S35" s="107">
        <v>46021</v>
      </c>
      <c r="T35" s="25"/>
      <c r="U35" s="26"/>
      <c r="V35" s="25"/>
    </row>
    <row r="36" spans="1:22" s="1" customFormat="1" ht="40.5" customHeight="1" x14ac:dyDescent="0.35">
      <c r="A36" s="11">
        <f t="shared" si="2"/>
        <v>32</v>
      </c>
      <c r="B36" s="11">
        <v>2024</v>
      </c>
      <c r="C36" s="9" t="s">
        <v>1</v>
      </c>
      <c r="D36" s="9" t="s">
        <v>2</v>
      </c>
      <c r="E36" s="9" t="s">
        <v>47</v>
      </c>
      <c r="F36" s="10" t="s">
        <v>48</v>
      </c>
      <c r="G36" s="11" t="s">
        <v>4</v>
      </c>
      <c r="H36" s="10" t="s">
        <v>9209</v>
      </c>
      <c r="I36" s="20">
        <v>375039.7308276</v>
      </c>
      <c r="J36" s="21">
        <f t="shared" si="4"/>
        <v>375039.7308276</v>
      </c>
      <c r="K36" s="21">
        <f t="shared" si="5"/>
        <v>375039.7308276</v>
      </c>
      <c r="L36" s="22">
        <f t="shared" si="1"/>
        <v>375039.7308276</v>
      </c>
      <c r="M36" s="22"/>
      <c r="N36" s="22">
        <f>J36*0.0214</f>
        <v>8025.8502397106395</v>
      </c>
      <c r="O36" s="9"/>
      <c r="P36" s="24"/>
      <c r="Q36" s="24"/>
      <c r="R36" s="24"/>
      <c r="S36" s="107">
        <v>46021</v>
      </c>
      <c r="T36" s="25"/>
      <c r="U36" s="26"/>
      <c r="V36" s="25"/>
    </row>
    <row r="37" spans="1:22" s="1" customFormat="1" ht="39.75" customHeight="1" x14ac:dyDescent="0.35">
      <c r="A37" s="11">
        <f t="shared" si="2"/>
        <v>33</v>
      </c>
      <c r="B37" s="11">
        <v>2024</v>
      </c>
      <c r="C37" s="9" t="s">
        <v>1</v>
      </c>
      <c r="D37" s="9" t="s">
        <v>2</v>
      </c>
      <c r="E37" s="9" t="s">
        <v>49</v>
      </c>
      <c r="F37" s="10" t="s">
        <v>50</v>
      </c>
      <c r="G37" s="11" t="s">
        <v>4</v>
      </c>
      <c r="H37" s="10" t="s">
        <v>9206</v>
      </c>
      <c r="I37" s="20">
        <v>667812</v>
      </c>
      <c r="J37" s="21">
        <f t="shared" si="4"/>
        <v>667812</v>
      </c>
      <c r="K37" s="21">
        <f t="shared" si="5"/>
        <v>667812</v>
      </c>
      <c r="L37" s="22">
        <f t="shared" si="1"/>
        <v>667812</v>
      </c>
      <c r="M37" s="22"/>
      <c r="N37" s="22"/>
      <c r="O37" s="9"/>
      <c r="P37" s="24"/>
      <c r="Q37" s="24"/>
      <c r="R37" s="24"/>
      <c r="S37" s="107">
        <v>46021</v>
      </c>
      <c r="T37" s="25"/>
      <c r="U37" s="26"/>
      <c r="V37" s="25"/>
    </row>
    <row r="38" spans="1:22" s="1" customFormat="1" ht="38.25" customHeight="1" x14ac:dyDescent="0.35">
      <c r="A38" s="11">
        <f t="shared" si="2"/>
        <v>34</v>
      </c>
      <c r="B38" s="11">
        <v>2024</v>
      </c>
      <c r="C38" s="9" t="s">
        <v>1</v>
      </c>
      <c r="D38" s="9" t="s">
        <v>2</v>
      </c>
      <c r="E38" s="9" t="s">
        <v>51</v>
      </c>
      <c r="F38" s="10" t="s">
        <v>52</v>
      </c>
      <c r="G38" s="11" t="s">
        <v>4</v>
      </c>
      <c r="H38" s="10" t="s">
        <v>9201</v>
      </c>
      <c r="I38" s="20">
        <v>702240</v>
      </c>
      <c r="J38" s="21">
        <f t="shared" si="4"/>
        <v>702240</v>
      </c>
      <c r="K38" s="21">
        <f t="shared" si="5"/>
        <v>702240</v>
      </c>
      <c r="L38" s="22">
        <f t="shared" si="1"/>
        <v>702240</v>
      </c>
      <c r="M38" s="22"/>
      <c r="N38" s="22"/>
      <c r="O38" s="9"/>
      <c r="P38" s="24"/>
      <c r="Q38" s="24"/>
      <c r="R38" s="24"/>
      <c r="S38" s="107">
        <v>46021</v>
      </c>
      <c r="T38" s="25"/>
      <c r="U38" s="26"/>
      <c r="V38" s="25"/>
    </row>
    <row r="39" spans="1:22" s="1" customFormat="1" ht="40.5" customHeight="1" x14ac:dyDescent="0.35">
      <c r="A39" s="11">
        <f t="shared" si="2"/>
        <v>35</v>
      </c>
      <c r="B39" s="11">
        <v>2024</v>
      </c>
      <c r="C39" s="9" t="s">
        <v>1</v>
      </c>
      <c r="D39" s="9" t="s">
        <v>2</v>
      </c>
      <c r="E39" s="9" t="s">
        <v>53</v>
      </c>
      <c r="F39" s="10" t="s">
        <v>54</v>
      </c>
      <c r="G39" s="11" t="s">
        <v>4</v>
      </c>
      <c r="H39" s="10" t="s">
        <v>9201</v>
      </c>
      <c r="I39" s="20">
        <v>2705600</v>
      </c>
      <c r="J39" s="21">
        <f>K39</f>
        <v>410928.05</v>
      </c>
      <c r="K39" s="21">
        <v>410928.05</v>
      </c>
      <c r="L39" s="22">
        <f t="shared" si="1"/>
        <v>2705600</v>
      </c>
      <c r="M39" s="22"/>
      <c r="N39" s="22"/>
      <c r="O39" s="9"/>
      <c r="P39" s="24"/>
      <c r="Q39" s="24"/>
      <c r="R39" s="24"/>
      <c r="S39" s="107">
        <v>46021</v>
      </c>
      <c r="T39" s="25"/>
      <c r="U39" s="26"/>
      <c r="V39" s="25"/>
    </row>
    <row r="40" spans="1:22" s="1" customFormat="1" ht="34.5" customHeight="1" x14ac:dyDescent="0.35">
      <c r="A40" s="11">
        <f t="shared" si="2"/>
        <v>36</v>
      </c>
      <c r="B40" s="11">
        <v>2025</v>
      </c>
      <c r="C40" s="9" t="s">
        <v>1</v>
      </c>
      <c r="D40" s="9" t="s">
        <v>2</v>
      </c>
      <c r="E40" s="9" t="s">
        <v>55</v>
      </c>
      <c r="F40" s="10" t="s">
        <v>56</v>
      </c>
      <c r="G40" s="11" t="s">
        <v>4</v>
      </c>
      <c r="H40" s="10" t="s">
        <v>9200</v>
      </c>
      <c r="I40" s="20">
        <v>5238325.0283004716</v>
      </c>
      <c r="J40" s="21">
        <f t="shared" ref="J40:J66" si="6">IF(P40&gt;0,P40,L40)</f>
        <v>2095330.0113201886</v>
      </c>
      <c r="K40" s="21">
        <f t="shared" ref="K40:K66" si="7">IF(P40&gt;0,P40,L40)</f>
        <v>2095330.0113201886</v>
      </c>
      <c r="L40" s="22">
        <f t="shared" si="1"/>
        <v>5238325.0283004716</v>
      </c>
      <c r="M40" s="22"/>
      <c r="N40" s="22">
        <f>J40*0.0214</f>
        <v>44840.062242252032</v>
      </c>
      <c r="O40" s="9"/>
      <c r="P40" s="23">
        <f>L40/2.5</f>
        <v>2095330.0113201886</v>
      </c>
      <c r="Q40" s="24"/>
      <c r="R40" s="24"/>
      <c r="S40" s="107">
        <v>46021</v>
      </c>
      <c r="T40" s="25"/>
      <c r="U40" s="26"/>
      <c r="V40" s="25"/>
    </row>
    <row r="41" spans="1:22" s="1" customFormat="1" ht="35.25" customHeight="1" x14ac:dyDescent="0.35">
      <c r="A41" s="11">
        <f t="shared" si="2"/>
        <v>37</v>
      </c>
      <c r="B41" s="11">
        <v>2025</v>
      </c>
      <c r="C41" s="9" t="s">
        <v>1</v>
      </c>
      <c r="D41" s="9" t="s">
        <v>2</v>
      </c>
      <c r="E41" s="9" t="s">
        <v>57</v>
      </c>
      <c r="F41" s="10" t="s">
        <v>58</v>
      </c>
      <c r="G41" s="11" t="s">
        <v>4</v>
      </c>
      <c r="H41" s="10" t="s">
        <v>9213</v>
      </c>
      <c r="I41" s="20">
        <v>415415</v>
      </c>
      <c r="J41" s="21">
        <f t="shared" si="6"/>
        <v>166166</v>
      </c>
      <c r="K41" s="21">
        <f t="shared" si="7"/>
        <v>166166</v>
      </c>
      <c r="L41" s="22">
        <f t="shared" si="1"/>
        <v>415415</v>
      </c>
      <c r="M41" s="22"/>
      <c r="N41" s="22"/>
      <c r="O41" s="9"/>
      <c r="P41" s="23">
        <f>L41/2.5</f>
        <v>166166</v>
      </c>
      <c r="Q41" s="24"/>
      <c r="R41" s="24"/>
      <c r="S41" s="107">
        <v>46021</v>
      </c>
      <c r="T41" s="25"/>
      <c r="U41" s="26"/>
      <c r="V41" s="25"/>
    </row>
    <row r="42" spans="1:22" s="1" customFormat="1" ht="38.25" customHeight="1" x14ac:dyDescent="0.35">
      <c r="A42" s="11">
        <f t="shared" si="2"/>
        <v>38</v>
      </c>
      <c r="B42" s="11">
        <v>2025</v>
      </c>
      <c r="C42" s="9" t="s">
        <v>1</v>
      </c>
      <c r="D42" s="9" t="s">
        <v>2</v>
      </c>
      <c r="E42" s="9" t="s">
        <v>57</v>
      </c>
      <c r="F42" s="10" t="s">
        <v>58</v>
      </c>
      <c r="G42" s="11" t="s">
        <v>4</v>
      </c>
      <c r="H42" s="10" t="s">
        <v>9214</v>
      </c>
      <c r="I42" s="20">
        <v>410410</v>
      </c>
      <c r="J42" s="21">
        <f t="shared" si="6"/>
        <v>164164</v>
      </c>
      <c r="K42" s="21">
        <f t="shared" si="7"/>
        <v>164164</v>
      </c>
      <c r="L42" s="22">
        <f t="shared" si="1"/>
        <v>410410</v>
      </c>
      <c r="M42" s="22"/>
      <c r="N42" s="22"/>
      <c r="O42" s="9"/>
      <c r="P42" s="23">
        <f>L42/2.5</f>
        <v>164164</v>
      </c>
      <c r="Q42" s="24"/>
      <c r="R42" s="24"/>
      <c r="S42" s="107">
        <v>46021</v>
      </c>
      <c r="T42" s="25"/>
      <c r="U42" s="26"/>
      <c r="V42" s="25"/>
    </row>
    <row r="43" spans="1:22" s="1" customFormat="1" ht="38.25" customHeight="1" x14ac:dyDescent="0.35">
      <c r="A43" s="11">
        <f t="shared" si="2"/>
        <v>39</v>
      </c>
      <c r="B43" s="11">
        <v>2025</v>
      </c>
      <c r="C43" s="9" t="s">
        <v>1</v>
      </c>
      <c r="D43" s="9" t="s">
        <v>2</v>
      </c>
      <c r="E43" s="9" t="s">
        <v>57</v>
      </c>
      <c r="F43" s="10" t="s">
        <v>58</v>
      </c>
      <c r="G43" s="11" t="s">
        <v>4</v>
      </c>
      <c r="H43" s="10" t="s">
        <v>9215</v>
      </c>
      <c r="I43" s="20">
        <v>415415</v>
      </c>
      <c r="J43" s="21">
        <f t="shared" si="6"/>
        <v>166166</v>
      </c>
      <c r="K43" s="21">
        <f t="shared" si="7"/>
        <v>166166</v>
      </c>
      <c r="L43" s="22">
        <f t="shared" si="1"/>
        <v>415415</v>
      </c>
      <c r="M43" s="22"/>
      <c r="N43" s="22"/>
      <c r="O43" s="9"/>
      <c r="P43" s="23">
        <f>L43/2.5</f>
        <v>166166</v>
      </c>
      <c r="Q43" s="24"/>
      <c r="R43" s="24"/>
      <c r="S43" s="107">
        <v>46021</v>
      </c>
      <c r="T43" s="25"/>
      <c r="U43" s="26"/>
      <c r="V43" s="25"/>
    </row>
    <row r="44" spans="1:22" s="1" customFormat="1" ht="39" customHeight="1" x14ac:dyDescent="0.35">
      <c r="A44" s="11">
        <f t="shared" si="2"/>
        <v>40</v>
      </c>
      <c r="B44" s="11">
        <v>2025</v>
      </c>
      <c r="C44" s="9" t="s">
        <v>1</v>
      </c>
      <c r="D44" s="9" t="s">
        <v>2</v>
      </c>
      <c r="E44" s="9" t="s">
        <v>57</v>
      </c>
      <c r="F44" s="10" t="s">
        <v>58</v>
      </c>
      <c r="G44" s="11" t="s">
        <v>4</v>
      </c>
      <c r="H44" s="10" t="s">
        <v>9207</v>
      </c>
      <c r="I44" s="20">
        <v>400400</v>
      </c>
      <c r="J44" s="21">
        <f t="shared" si="6"/>
        <v>160160</v>
      </c>
      <c r="K44" s="21">
        <f t="shared" si="7"/>
        <v>160160</v>
      </c>
      <c r="L44" s="22">
        <f t="shared" si="1"/>
        <v>400400</v>
      </c>
      <c r="M44" s="22"/>
      <c r="N44" s="22"/>
      <c r="O44" s="9"/>
      <c r="P44" s="23">
        <f>L44/2.5</f>
        <v>160160</v>
      </c>
      <c r="Q44" s="24"/>
      <c r="R44" s="24"/>
      <c r="S44" s="107">
        <v>46021</v>
      </c>
      <c r="T44" s="25"/>
      <c r="U44" s="26"/>
      <c r="V44" s="25"/>
    </row>
    <row r="45" spans="1:22" s="1" customFormat="1" ht="38.25" customHeight="1" x14ac:dyDescent="0.35">
      <c r="A45" s="11">
        <f t="shared" si="2"/>
        <v>41</v>
      </c>
      <c r="B45" s="11">
        <v>2024</v>
      </c>
      <c r="C45" s="9" t="s">
        <v>1</v>
      </c>
      <c r="D45" s="9" t="s">
        <v>2</v>
      </c>
      <c r="E45" s="9" t="s">
        <v>59</v>
      </c>
      <c r="F45" s="10" t="s">
        <v>60</v>
      </c>
      <c r="G45" s="11" t="s">
        <v>4</v>
      </c>
      <c r="H45" s="10" t="s">
        <v>9210</v>
      </c>
      <c r="I45" s="20">
        <v>812011.17874125589</v>
      </c>
      <c r="J45" s="21">
        <f t="shared" si="6"/>
        <v>812011.17874125589</v>
      </c>
      <c r="K45" s="21">
        <f t="shared" si="7"/>
        <v>812011.17874125589</v>
      </c>
      <c r="L45" s="22">
        <f t="shared" si="1"/>
        <v>812011.17874125589</v>
      </c>
      <c r="M45" s="22"/>
      <c r="N45" s="22">
        <f>J45*0.0214</f>
        <v>17377.039225062876</v>
      </c>
      <c r="O45" s="9"/>
      <c r="P45" s="24"/>
      <c r="Q45" s="24"/>
      <c r="R45" s="24"/>
      <c r="S45" s="107">
        <v>46021</v>
      </c>
      <c r="T45" s="25"/>
      <c r="U45" s="26"/>
      <c r="V45" s="25"/>
    </row>
    <row r="46" spans="1:22" s="1" customFormat="1" ht="39.75" customHeight="1" x14ac:dyDescent="0.35">
      <c r="A46" s="11">
        <f t="shared" si="2"/>
        <v>42</v>
      </c>
      <c r="B46" s="11">
        <v>2024</v>
      </c>
      <c r="C46" s="9" t="s">
        <v>1</v>
      </c>
      <c r="D46" s="9" t="s">
        <v>2</v>
      </c>
      <c r="E46" s="9" t="s">
        <v>59</v>
      </c>
      <c r="F46" s="10" t="s">
        <v>60</v>
      </c>
      <c r="G46" s="11" t="s">
        <v>4</v>
      </c>
      <c r="H46" s="10" t="s">
        <v>9211</v>
      </c>
      <c r="I46" s="20">
        <v>621188.26160342386</v>
      </c>
      <c r="J46" s="21">
        <f t="shared" si="6"/>
        <v>621188.26160342386</v>
      </c>
      <c r="K46" s="21">
        <f t="shared" si="7"/>
        <v>621188.26160342386</v>
      </c>
      <c r="L46" s="22">
        <f t="shared" si="1"/>
        <v>621188.26160342386</v>
      </c>
      <c r="M46" s="22"/>
      <c r="N46" s="22">
        <f>J46*0.0214</f>
        <v>13293.428798313271</v>
      </c>
      <c r="O46" s="9"/>
      <c r="P46" s="24"/>
      <c r="Q46" s="24"/>
      <c r="R46" s="24"/>
      <c r="S46" s="107">
        <v>46021</v>
      </c>
      <c r="T46" s="25"/>
      <c r="U46" s="26"/>
      <c r="V46" s="25"/>
    </row>
    <row r="47" spans="1:22" s="1" customFormat="1" ht="40.5" customHeight="1" x14ac:dyDescent="0.35">
      <c r="A47" s="11">
        <f t="shared" si="2"/>
        <v>43</v>
      </c>
      <c r="B47" s="11">
        <v>2024</v>
      </c>
      <c r="C47" s="9" t="s">
        <v>1</v>
      </c>
      <c r="D47" s="9" t="s">
        <v>2</v>
      </c>
      <c r="E47" s="9" t="s">
        <v>59</v>
      </c>
      <c r="F47" s="10" t="s">
        <v>60</v>
      </c>
      <c r="G47" s="11" t="s">
        <v>4</v>
      </c>
      <c r="H47" s="10" t="s">
        <v>9205</v>
      </c>
      <c r="I47" s="20">
        <v>1085033.6783015758</v>
      </c>
      <c r="J47" s="21">
        <f t="shared" si="6"/>
        <v>1085033.6783015758</v>
      </c>
      <c r="K47" s="21">
        <f t="shared" si="7"/>
        <v>1085033.6783015758</v>
      </c>
      <c r="L47" s="22">
        <f t="shared" si="1"/>
        <v>1085033.6783015758</v>
      </c>
      <c r="M47" s="22"/>
      <c r="N47" s="22">
        <f>J47*0.0214</f>
        <v>23219.720715653722</v>
      </c>
      <c r="O47" s="9"/>
      <c r="P47" s="24"/>
      <c r="Q47" s="24"/>
      <c r="R47" s="24"/>
      <c r="S47" s="107">
        <v>46021</v>
      </c>
      <c r="T47" s="25"/>
      <c r="U47" s="26"/>
      <c r="V47" s="25"/>
    </row>
    <row r="48" spans="1:22" s="1" customFormat="1" ht="38.25" customHeight="1" x14ac:dyDescent="0.35">
      <c r="A48" s="11">
        <f t="shared" si="2"/>
        <v>44</v>
      </c>
      <c r="B48" s="11">
        <v>2024</v>
      </c>
      <c r="C48" s="9" t="s">
        <v>1</v>
      </c>
      <c r="D48" s="9" t="s">
        <v>2</v>
      </c>
      <c r="E48" s="9" t="s">
        <v>61</v>
      </c>
      <c r="F48" s="10" t="s">
        <v>62</v>
      </c>
      <c r="G48" s="11" t="s">
        <v>4</v>
      </c>
      <c r="H48" s="10" t="s">
        <v>9213</v>
      </c>
      <c r="I48" s="20">
        <v>649309</v>
      </c>
      <c r="J48" s="21">
        <f t="shared" si="6"/>
        <v>649309</v>
      </c>
      <c r="K48" s="21">
        <f t="shared" si="7"/>
        <v>649309</v>
      </c>
      <c r="L48" s="22">
        <f t="shared" si="1"/>
        <v>649309</v>
      </c>
      <c r="M48" s="22"/>
      <c r="N48" s="22"/>
      <c r="O48" s="9"/>
      <c r="P48" s="24"/>
      <c r="Q48" s="24"/>
      <c r="R48" s="24"/>
      <c r="S48" s="107">
        <v>46021</v>
      </c>
      <c r="T48" s="25"/>
      <c r="U48" s="26"/>
      <c r="V48" s="25"/>
    </row>
    <row r="49" spans="1:22" s="1" customFormat="1" ht="37.5" customHeight="1" x14ac:dyDescent="0.35">
      <c r="A49" s="11">
        <f t="shared" si="2"/>
        <v>45</v>
      </c>
      <c r="B49" s="11">
        <v>2024</v>
      </c>
      <c r="C49" s="9" t="s">
        <v>1</v>
      </c>
      <c r="D49" s="9" t="s">
        <v>2</v>
      </c>
      <c r="E49" s="9" t="s">
        <v>61</v>
      </c>
      <c r="F49" s="10" t="s">
        <v>62</v>
      </c>
      <c r="G49" s="11" t="s">
        <v>4</v>
      </c>
      <c r="H49" s="10" t="s">
        <v>9214</v>
      </c>
      <c r="I49" s="20">
        <v>641486</v>
      </c>
      <c r="J49" s="21">
        <f t="shared" si="6"/>
        <v>641486</v>
      </c>
      <c r="K49" s="21">
        <f t="shared" si="7"/>
        <v>641486</v>
      </c>
      <c r="L49" s="22">
        <f t="shared" si="1"/>
        <v>641486</v>
      </c>
      <c r="M49" s="22"/>
      <c r="N49" s="22"/>
      <c r="O49" s="9"/>
      <c r="P49" s="24"/>
      <c r="Q49" s="24"/>
      <c r="R49" s="24"/>
      <c r="S49" s="107">
        <v>46021</v>
      </c>
      <c r="T49" s="25"/>
      <c r="U49" s="26"/>
      <c r="V49" s="25"/>
    </row>
    <row r="50" spans="1:22" s="1" customFormat="1" ht="38.25" customHeight="1" x14ac:dyDescent="0.35">
      <c r="A50" s="11">
        <f t="shared" si="2"/>
        <v>46</v>
      </c>
      <c r="B50" s="11">
        <v>2024</v>
      </c>
      <c r="C50" s="9" t="s">
        <v>1</v>
      </c>
      <c r="D50" s="9" t="s">
        <v>2</v>
      </c>
      <c r="E50" s="9" t="s">
        <v>63</v>
      </c>
      <c r="F50" s="10" t="s">
        <v>64</v>
      </c>
      <c r="G50" s="11" t="s">
        <v>4</v>
      </c>
      <c r="H50" s="10" t="s">
        <v>9210</v>
      </c>
      <c r="I50" s="20">
        <v>2018757.2539259999</v>
      </c>
      <c r="J50" s="21">
        <f t="shared" si="6"/>
        <v>2018757.2539259999</v>
      </c>
      <c r="K50" s="21">
        <f t="shared" si="7"/>
        <v>2018757.2539259999</v>
      </c>
      <c r="L50" s="22">
        <f t="shared" si="1"/>
        <v>2018757.2539259999</v>
      </c>
      <c r="M50" s="22"/>
      <c r="N50" s="22">
        <f t="shared" ref="N50:N63" si="8">J50*0.0214</f>
        <v>43201.405234016398</v>
      </c>
      <c r="O50" s="9"/>
      <c r="P50" s="24"/>
      <c r="Q50" s="24"/>
      <c r="R50" s="24"/>
      <c r="S50" s="107">
        <v>46021</v>
      </c>
      <c r="T50" s="25"/>
      <c r="U50" s="26"/>
      <c r="V50" s="25"/>
    </row>
    <row r="51" spans="1:22" s="1" customFormat="1" ht="39" customHeight="1" x14ac:dyDescent="0.35">
      <c r="A51" s="11">
        <f t="shared" si="2"/>
        <v>47</v>
      </c>
      <c r="B51" s="11">
        <v>2024</v>
      </c>
      <c r="C51" s="9" t="s">
        <v>1</v>
      </c>
      <c r="D51" s="9" t="s">
        <v>2</v>
      </c>
      <c r="E51" s="9" t="s">
        <v>63</v>
      </c>
      <c r="F51" s="10" t="s">
        <v>64</v>
      </c>
      <c r="G51" s="11" t="s">
        <v>4</v>
      </c>
      <c r="H51" s="10" t="s">
        <v>9211</v>
      </c>
      <c r="I51" s="20">
        <v>2678217.9127751994</v>
      </c>
      <c r="J51" s="21">
        <f t="shared" si="6"/>
        <v>2678217.9127751994</v>
      </c>
      <c r="K51" s="21">
        <f t="shared" si="7"/>
        <v>2678217.9127751994</v>
      </c>
      <c r="L51" s="22">
        <f t="shared" si="1"/>
        <v>2678217.9127751994</v>
      </c>
      <c r="M51" s="22"/>
      <c r="N51" s="22">
        <f t="shared" si="8"/>
        <v>57313.863333389265</v>
      </c>
      <c r="O51" s="9"/>
      <c r="P51" s="24"/>
      <c r="Q51" s="24"/>
      <c r="R51" s="24"/>
      <c r="S51" s="107">
        <v>46021</v>
      </c>
      <c r="T51" s="25"/>
      <c r="U51" s="26"/>
      <c r="V51" s="25"/>
    </row>
    <row r="52" spans="1:22" s="1" customFormat="1" ht="41.25" customHeight="1" x14ac:dyDescent="0.35">
      <c r="A52" s="11">
        <f t="shared" si="2"/>
        <v>48</v>
      </c>
      <c r="B52" s="11">
        <v>2024</v>
      </c>
      <c r="C52" s="9" t="s">
        <v>1</v>
      </c>
      <c r="D52" s="9" t="s">
        <v>2</v>
      </c>
      <c r="E52" s="9" t="s">
        <v>65</v>
      </c>
      <c r="F52" s="10" t="s">
        <v>66</v>
      </c>
      <c r="G52" s="11" t="s">
        <v>4</v>
      </c>
      <c r="H52" s="10" t="s">
        <v>9210</v>
      </c>
      <c r="I52" s="20">
        <v>422180.87698915193</v>
      </c>
      <c r="J52" s="21">
        <f t="shared" si="6"/>
        <v>422180.87698915193</v>
      </c>
      <c r="K52" s="21">
        <f t="shared" si="7"/>
        <v>422180.87698915193</v>
      </c>
      <c r="L52" s="22">
        <f t="shared" si="1"/>
        <v>422180.87698915193</v>
      </c>
      <c r="M52" s="22"/>
      <c r="N52" s="22">
        <f t="shared" si="8"/>
        <v>9034.6707675678517</v>
      </c>
      <c r="O52" s="9"/>
      <c r="P52" s="24"/>
      <c r="Q52" s="24"/>
      <c r="R52" s="24"/>
      <c r="S52" s="107">
        <v>46021</v>
      </c>
      <c r="T52" s="25"/>
      <c r="U52" s="26"/>
      <c r="V52" s="25"/>
    </row>
    <row r="53" spans="1:22" s="1" customFormat="1" ht="40.5" customHeight="1" x14ac:dyDescent="0.35">
      <c r="A53" s="11">
        <f t="shared" si="2"/>
        <v>49</v>
      </c>
      <c r="B53" s="11">
        <v>2024</v>
      </c>
      <c r="C53" s="9" t="s">
        <v>1</v>
      </c>
      <c r="D53" s="9" t="s">
        <v>2</v>
      </c>
      <c r="E53" s="9" t="s">
        <v>65</v>
      </c>
      <c r="F53" s="10" t="s">
        <v>66</v>
      </c>
      <c r="G53" s="11" t="s">
        <v>4</v>
      </c>
      <c r="H53" s="10" t="s">
        <v>9211</v>
      </c>
      <c r="I53" s="20">
        <v>2792578.087807056</v>
      </c>
      <c r="J53" s="21">
        <f t="shared" si="6"/>
        <v>2792578.087807056</v>
      </c>
      <c r="K53" s="21">
        <f t="shared" si="7"/>
        <v>2792578.087807056</v>
      </c>
      <c r="L53" s="22">
        <f t="shared" si="1"/>
        <v>2792578.087807056</v>
      </c>
      <c r="M53" s="22"/>
      <c r="N53" s="22">
        <f t="shared" si="8"/>
        <v>59761.171079070999</v>
      </c>
      <c r="O53" s="9"/>
      <c r="P53" s="24"/>
      <c r="Q53" s="24"/>
      <c r="R53" s="24"/>
      <c r="S53" s="107">
        <v>46021</v>
      </c>
      <c r="T53" s="25"/>
      <c r="U53" s="26"/>
      <c r="V53" s="25"/>
    </row>
    <row r="54" spans="1:22" s="1" customFormat="1" ht="38.25" customHeight="1" x14ac:dyDescent="0.35">
      <c r="A54" s="11">
        <f t="shared" si="2"/>
        <v>50</v>
      </c>
      <c r="B54" s="11">
        <v>2024</v>
      </c>
      <c r="C54" s="9" t="s">
        <v>1</v>
      </c>
      <c r="D54" s="9" t="s">
        <v>2</v>
      </c>
      <c r="E54" s="9" t="s">
        <v>65</v>
      </c>
      <c r="F54" s="10" t="s">
        <v>66</v>
      </c>
      <c r="G54" s="11" t="s">
        <v>4</v>
      </c>
      <c r="H54" s="10" t="s">
        <v>9205</v>
      </c>
      <c r="I54" s="20">
        <v>875407.40257895982</v>
      </c>
      <c r="J54" s="21">
        <f t="shared" si="6"/>
        <v>875407.40257895982</v>
      </c>
      <c r="K54" s="21">
        <f t="shared" si="7"/>
        <v>875407.40257895982</v>
      </c>
      <c r="L54" s="22">
        <f t="shared" si="1"/>
        <v>875407.40257895982</v>
      </c>
      <c r="M54" s="22"/>
      <c r="N54" s="22">
        <f t="shared" si="8"/>
        <v>18733.718415189738</v>
      </c>
      <c r="O54" s="9"/>
      <c r="P54" s="24"/>
      <c r="Q54" s="24"/>
      <c r="R54" s="24"/>
      <c r="S54" s="107">
        <v>46021</v>
      </c>
      <c r="T54" s="25"/>
      <c r="U54" s="26"/>
      <c r="V54" s="25"/>
    </row>
    <row r="55" spans="1:22" s="1" customFormat="1" ht="39" customHeight="1" x14ac:dyDescent="0.35">
      <c r="A55" s="11">
        <f t="shared" si="2"/>
        <v>51</v>
      </c>
      <c r="B55" s="11">
        <v>2025</v>
      </c>
      <c r="C55" s="9" t="s">
        <v>1</v>
      </c>
      <c r="D55" s="9" t="s">
        <v>2</v>
      </c>
      <c r="E55" s="9" t="s">
        <v>67</v>
      </c>
      <c r="F55" s="10" t="s">
        <v>68</v>
      </c>
      <c r="G55" s="11" t="s">
        <v>4</v>
      </c>
      <c r="H55" s="10" t="s">
        <v>9208</v>
      </c>
      <c r="I55" s="20">
        <v>6553384</v>
      </c>
      <c r="J55" s="21">
        <f t="shared" si="6"/>
        <v>2621353.6</v>
      </c>
      <c r="K55" s="21">
        <f t="shared" si="7"/>
        <v>2621353.6</v>
      </c>
      <c r="L55" s="22">
        <f t="shared" si="1"/>
        <v>6553384</v>
      </c>
      <c r="M55" s="22"/>
      <c r="N55" s="22">
        <f t="shared" si="8"/>
        <v>56096.967039999996</v>
      </c>
      <c r="O55" s="9"/>
      <c r="P55" s="23">
        <f>L55/2.5</f>
        <v>2621353.6</v>
      </c>
      <c r="Q55" s="24"/>
      <c r="R55" s="24"/>
      <c r="S55" s="107">
        <v>46021</v>
      </c>
      <c r="T55" s="25"/>
      <c r="U55" s="26"/>
      <c r="V55" s="25"/>
    </row>
    <row r="56" spans="1:22" s="1" customFormat="1" ht="39" customHeight="1" x14ac:dyDescent="0.35">
      <c r="A56" s="11">
        <f t="shared" si="2"/>
        <v>52</v>
      </c>
      <c r="B56" s="11">
        <v>2025</v>
      </c>
      <c r="C56" s="9" t="s">
        <v>1</v>
      </c>
      <c r="D56" s="9" t="s">
        <v>2</v>
      </c>
      <c r="E56" s="9" t="s">
        <v>69</v>
      </c>
      <c r="F56" s="10" t="s">
        <v>70</v>
      </c>
      <c r="G56" s="11" t="s">
        <v>4</v>
      </c>
      <c r="H56" s="10" t="s">
        <v>9200</v>
      </c>
      <c r="I56" s="20">
        <v>5323679.6453412473</v>
      </c>
      <c r="J56" s="21">
        <f t="shared" si="6"/>
        <v>2129471.8581364988</v>
      </c>
      <c r="K56" s="21">
        <f t="shared" si="7"/>
        <v>2129471.8581364988</v>
      </c>
      <c r="L56" s="22">
        <f t="shared" si="1"/>
        <v>5323679.6453412473</v>
      </c>
      <c r="M56" s="22"/>
      <c r="N56" s="22">
        <f t="shared" si="8"/>
        <v>45570.697764121076</v>
      </c>
      <c r="O56" s="9"/>
      <c r="P56" s="23">
        <f>L56/2.5</f>
        <v>2129471.8581364988</v>
      </c>
      <c r="Q56" s="24"/>
      <c r="R56" s="24"/>
      <c r="S56" s="107">
        <v>46021</v>
      </c>
      <c r="T56" s="25"/>
      <c r="U56" s="26"/>
      <c r="V56" s="25"/>
    </row>
    <row r="57" spans="1:22" s="1" customFormat="1" ht="36" customHeight="1" x14ac:dyDescent="0.35">
      <c r="A57" s="11">
        <f t="shared" si="2"/>
        <v>53</v>
      </c>
      <c r="B57" s="11">
        <v>2024</v>
      </c>
      <c r="C57" s="9" t="s">
        <v>1</v>
      </c>
      <c r="D57" s="9" t="s">
        <v>2</v>
      </c>
      <c r="E57" s="9" t="s">
        <v>71</v>
      </c>
      <c r="F57" s="10" t="s">
        <v>72</v>
      </c>
      <c r="G57" s="11" t="s">
        <v>4</v>
      </c>
      <c r="H57" s="10" t="s">
        <v>9212</v>
      </c>
      <c r="I57" s="20">
        <v>22167854.800000001</v>
      </c>
      <c r="J57" s="21">
        <f t="shared" si="6"/>
        <v>22167854.800000001</v>
      </c>
      <c r="K57" s="21">
        <f t="shared" si="7"/>
        <v>22167854.800000001</v>
      </c>
      <c r="L57" s="22">
        <f t="shared" si="1"/>
        <v>22167854.800000001</v>
      </c>
      <c r="M57" s="22"/>
      <c r="N57" s="22">
        <f t="shared" si="8"/>
        <v>474392.09272000002</v>
      </c>
      <c r="O57" s="9"/>
      <c r="P57" s="24"/>
      <c r="Q57" s="24"/>
      <c r="R57" s="24"/>
      <c r="S57" s="107">
        <v>46021</v>
      </c>
      <c r="T57" s="25"/>
      <c r="U57" s="26"/>
      <c r="V57" s="25"/>
    </row>
    <row r="58" spans="1:22" s="1" customFormat="1" ht="36" customHeight="1" x14ac:dyDescent="0.35">
      <c r="A58" s="11">
        <f t="shared" si="2"/>
        <v>54</v>
      </c>
      <c r="B58" s="11">
        <v>2024</v>
      </c>
      <c r="C58" s="9" t="s">
        <v>1</v>
      </c>
      <c r="D58" s="9" t="s">
        <v>2</v>
      </c>
      <c r="E58" s="9" t="s">
        <v>71</v>
      </c>
      <c r="F58" s="10" t="s">
        <v>72</v>
      </c>
      <c r="G58" s="11" t="s">
        <v>4</v>
      </c>
      <c r="H58" s="10" t="s">
        <v>9216</v>
      </c>
      <c r="I58" s="20">
        <v>11065024.280000001</v>
      </c>
      <c r="J58" s="21">
        <f t="shared" si="6"/>
        <v>11065024.280000001</v>
      </c>
      <c r="K58" s="21">
        <f t="shared" si="7"/>
        <v>11065024.280000001</v>
      </c>
      <c r="L58" s="22">
        <f t="shared" si="1"/>
        <v>11065024.280000001</v>
      </c>
      <c r="M58" s="22"/>
      <c r="N58" s="22">
        <f t="shared" si="8"/>
        <v>236791.51959200003</v>
      </c>
      <c r="O58" s="9"/>
      <c r="P58" s="24"/>
      <c r="Q58" s="24"/>
      <c r="R58" s="24"/>
      <c r="S58" s="107">
        <v>46021</v>
      </c>
      <c r="T58" s="25"/>
      <c r="U58" s="26"/>
      <c r="V58" s="25"/>
    </row>
    <row r="59" spans="1:22" s="1" customFormat="1" ht="39.75" customHeight="1" x14ac:dyDescent="0.35">
      <c r="A59" s="11">
        <f t="shared" si="2"/>
        <v>55</v>
      </c>
      <c r="B59" s="11">
        <v>2024</v>
      </c>
      <c r="C59" s="9" t="s">
        <v>1</v>
      </c>
      <c r="D59" s="9" t="s">
        <v>2</v>
      </c>
      <c r="E59" s="9" t="s">
        <v>73</v>
      </c>
      <c r="F59" s="10" t="s">
        <v>74</v>
      </c>
      <c r="G59" s="11" t="s">
        <v>4</v>
      </c>
      <c r="H59" s="10" t="s">
        <v>9212</v>
      </c>
      <c r="I59" s="20">
        <v>39912058.200000003</v>
      </c>
      <c r="J59" s="21">
        <f t="shared" si="6"/>
        <v>39912058.200000003</v>
      </c>
      <c r="K59" s="21">
        <f t="shared" si="7"/>
        <v>39912058.200000003</v>
      </c>
      <c r="L59" s="22">
        <f t="shared" si="1"/>
        <v>39912058.200000003</v>
      </c>
      <c r="M59" s="22"/>
      <c r="N59" s="22">
        <f t="shared" si="8"/>
        <v>854118.04547999997</v>
      </c>
      <c r="O59" s="9"/>
      <c r="P59" s="24"/>
      <c r="Q59" s="24"/>
      <c r="R59" s="24"/>
      <c r="S59" s="107">
        <v>46021</v>
      </c>
      <c r="T59" s="25"/>
      <c r="U59" s="26"/>
      <c r="V59" s="25"/>
    </row>
    <row r="60" spans="1:22" s="1" customFormat="1" ht="36" customHeight="1" x14ac:dyDescent="0.35">
      <c r="A60" s="11">
        <f t="shared" si="2"/>
        <v>56</v>
      </c>
      <c r="B60" s="11">
        <v>2024</v>
      </c>
      <c r="C60" s="9" t="s">
        <v>1</v>
      </c>
      <c r="D60" s="9" t="s">
        <v>2</v>
      </c>
      <c r="E60" s="9" t="s">
        <v>73</v>
      </c>
      <c r="F60" s="10" t="s">
        <v>74</v>
      </c>
      <c r="G60" s="11" t="s">
        <v>4</v>
      </c>
      <c r="H60" s="10" t="s">
        <v>9216</v>
      </c>
      <c r="I60" s="20">
        <v>12515684.619999999</v>
      </c>
      <c r="J60" s="21">
        <f t="shared" si="6"/>
        <v>12515684.619999999</v>
      </c>
      <c r="K60" s="21">
        <f t="shared" si="7"/>
        <v>12515684.619999999</v>
      </c>
      <c r="L60" s="22">
        <f t="shared" si="1"/>
        <v>12515684.619999999</v>
      </c>
      <c r="M60" s="22"/>
      <c r="N60" s="22">
        <f t="shared" si="8"/>
        <v>267835.650868</v>
      </c>
      <c r="O60" s="9"/>
      <c r="P60" s="24"/>
      <c r="Q60" s="24"/>
      <c r="R60" s="24"/>
      <c r="S60" s="107">
        <v>46021</v>
      </c>
      <c r="T60" s="25"/>
      <c r="U60" s="26"/>
      <c r="V60" s="25"/>
    </row>
    <row r="61" spans="1:22" s="1" customFormat="1" ht="39.75" customHeight="1" x14ac:dyDescent="0.35">
      <c r="A61" s="11">
        <f t="shared" si="2"/>
        <v>57</v>
      </c>
      <c r="B61" s="11">
        <v>2024</v>
      </c>
      <c r="C61" s="9" t="s">
        <v>1</v>
      </c>
      <c r="D61" s="9" t="s">
        <v>2</v>
      </c>
      <c r="E61" s="9" t="s">
        <v>75</v>
      </c>
      <c r="F61" s="10" t="s">
        <v>76</v>
      </c>
      <c r="G61" s="11" t="s">
        <v>4</v>
      </c>
      <c r="H61" s="10" t="s">
        <v>9212</v>
      </c>
      <c r="I61" s="20">
        <v>29687826</v>
      </c>
      <c r="J61" s="21">
        <f t="shared" si="6"/>
        <v>29687826</v>
      </c>
      <c r="K61" s="21">
        <f t="shared" si="7"/>
        <v>29687826</v>
      </c>
      <c r="L61" s="22">
        <f t="shared" si="1"/>
        <v>29687826</v>
      </c>
      <c r="M61" s="22"/>
      <c r="N61" s="22">
        <f t="shared" si="8"/>
        <v>635319.47639999993</v>
      </c>
      <c r="O61" s="9"/>
      <c r="P61" s="24"/>
      <c r="Q61" s="24"/>
      <c r="R61" s="24"/>
      <c r="S61" s="107">
        <v>46021</v>
      </c>
      <c r="T61" s="25"/>
      <c r="U61" s="26"/>
      <c r="V61" s="25"/>
    </row>
    <row r="62" spans="1:22" s="1" customFormat="1" ht="37.5" customHeight="1" x14ac:dyDescent="0.35">
      <c r="A62" s="11">
        <f t="shared" si="2"/>
        <v>58</v>
      </c>
      <c r="B62" s="11">
        <v>2024</v>
      </c>
      <c r="C62" s="9" t="s">
        <v>1</v>
      </c>
      <c r="D62" s="9" t="s">
        <v>2</v>
      </c>
      <c r="E62" s="9" t="s">
        <v>75</v>
      </c>
      <c r="F62" s="10" t="s">
        <v>76</v>
      </c>
      <c r="G62" s="11" t="s">
        <v>4</v>
      </c>
      <c r="H62" s="10" t="s">
        <v>9216</v>
      </c>
      <c r="I62" s="20">
        <v>12737333.34</v>
      </c>
      <c r="J62" s="21">
        <f t="shared" si="6"/>
        <v>12737333.34</v>
      </c>
      <c r="K62" s="21">
        <f t="shared" si="7"/>
        <v>12737333.34</v>
      </c>
      <c r="L62" s="22">
        <f t="shared" si="1"/>
        <v>12737333.34</v>
      </c>
      <c r="M62" s="22"/>
      <c r="N62" s="22">
        <f t="shared" si="8"/>
        <v>272578.93347599998</v>
      </c>
      <c r="O62" s="9"/>
      <c r="P62" s="24"/>
      <c r="Q62" s="24"/>
      <c r="R62" s="24"/>
      <c r="S62" s="107">
        <v>46021</v>
      </c>
      <c r="T62" s="25"/>
      <c r="U62" s="26"/>
      <c r="V62" s="25"/>
    </row>
    <row r="63" spans="1:22" s="1" customFormat="1" ht="42.75" customHeight="1" x14ac:dyDescent="0.35">
      <c r="A63" s="11">
        <f t="shared" si="2"/>
        <v>59</v>
      </c>
      <c r="B63" s="11">
        <v>2024</v>
      </c>
      <c r="C63" s="9" t="s">
        <v>1</v>
      </c>
      <c r="D63" s="9" t="s">
        <v>2</v>
      </c>
      <c r="E63" s="9" t="s">
        <v>77</v>
      </c>
      <c r="F63" s="10" t="s">
        <v>78</v>
      </c>
      <c r="G63" s="11" t="s">
        <v>4</v>
      </c>
      <c r="H63" s="10" t="s">
        <v>9204</v>
      </c>
      <c r="I63" s="20">
        <v>24056562.745548643</v>
      </c>
      <c r="J63" s="21">
        <f t="shared" si="6"/>
        <v>24056562.745548643</v>
      </c>
      <c r="K63" s="21">
        <f t="shared" si="7"/>
        <v>24056562.745548643</v>
      </c>
      <c r="L63" s="22">
        <f t="shared" si="1"/>
        <v>24056562.745548643</v>
      </c>
      <c r="M63" s="22"/>
      <c r="N63" s="22">
        <f t="shared" si="8"/>
        <v>514810.44275474094</v>
      </c>
      <c r="O63" s="9"/>
      <c r="P63" s="24"/>
      <c r="Q63" s="24"/>
      <c r="R63" s="24"/>
      <c r="S63" s="107">
        <v>46021</v>
      </c>
      <c r="T63" s="25"/>
      <c r="U63" s="26"/>
      <c r="V63" s="25"/>
    </row>
    <row r="64" spans="1:22" ht="36.75" customHeight="1" x14ac:dyDescent="0.35">
      <c r="A64" s="11">
        <f t="shared" si="2"/>
        <v>60</v>
      </c>
      <c r="B64" s="13">
        <v>2023</v>
      </c>
      <c r="C64" s="27" t="s">
        <v>1</v>
      </c>
      <c r="D64" s="27" t="s">
        <v>2</v>
      </c>
      <c r="E64" s="27" t="s">
        <v>79</v>
      </c>
      <c r="F64" s="28" t="s">
        <v>80</v>
      </c>
      <c r="G64" s="13" t="s">
        <v>4</v>
      </c>
      <c r="H64" s="28" t="s">
        <v>9201</v>
      </c>
      <c r="I64" s="20">
        <v>3022254</v>
      </c>
      <c r="J64" s="20">
        <f t="shared" si="6"/>
        <v>3022254</v>
      </c>
      <c r="K64" s="20">
        <f t="shared" si="7"/>
        <v>3022254</v>
      </c>
      <c r="L64" s="22">
        <f t="shared" si="1"/>
        <v>3022254</v>
      </c>
      <c r="M64" s="29"/>
      <c r="N64" s="29"/>
      <c r="O64" s="27"/>
      <c r="P64" s="24"/>
      <c r="S64" s="107">
        <v>46021</v>
      </c>
      <c r="T64" s="30"/>
      <c r="U64" s="26"/>
      <c r="V64" s="30"/>
    </row>
    <row r="65" spans="1:22" s="1" customFormat="1" ht="39.75" customHeight="1" x14ac:dyDescent="0.35">
      <c r="A65" s="11">
        <f t="shared" si="2"/>
        <v>61</v>
      </c>
      <c r="B65" s="11">
        <v>2025</v>
      </c>
      <c r="C65" s="9" t="s">
        <v>1</v>
      </c>
      <c r="D65" s="9" t="s">
        <v>2</v>
      </c>
      <c r="E65" s="9" t="s">
        <v>79</v>
      </c>
      <c r="F65" s="10" t="s">
        <v>80</v>
      </c>
      <c r="G65" s="11" t="s">
        <v>4</v>
      </c>
      <c r="H65" s="10" t="s">
        <v>9200</v>
      </c>
      <c r="I65" s="20">
        <v>20287960</v>
      </c>
      <c r="J65" s="21">
        <f t="shared" si="6"/>
        <v>8115184</v>
      </c>
      <c r="K65" s="21">
        <f t="shared" si="7"/>
        <v>8115184</v>
      </c>
      <c r="L65" s="22">
        <f t="shared" si="1"/>
        <v>20287960</v>
      </c>
      <c r="M65" s="22"/>
      <c r="N65" s="22">
        <f t="shared" ref="N65:N69" si="9">J65*0.0214</f>
        <v>173664.9376</v>
      </c>
      <c r="O65" s="9"/>
      <c r="P65" s="23">
        <f>L65/2.5</f>
        <v>8115184</v>
      </c>
      <c r="Q65" s="24"/>
      <c r="R65" s="24"/>
      <c r="S65" s="107">
        <v>46021</v>
      </c>
      <c r="T65" s="25"/>
      <c r="U65" s="26"/>
      <c r="V65" s="25"/>
    </row>
    <row r="66" spans="1:22" s="1" customFormat="1" ht="37.5" customHeight="1" x14ac:dyDescent="0.35">
      <c r="A66" s="11">
        <f t="shared" si="2"/>
        <v>62</v>
      </c>
      <c r="B66" s="11">
        <v>2024</v>
      </c>
      <c r="C66" s="9" t="s">
        <v>1</v>
      </c>
      <c r="D66" s="9" t="s">
        <v>2</v>
      </c>
      <c r="E66" s="9" t="s">
        <v>81</v>
      </c>
      <c r="F66" s="10" t="s">
        <v>82</v>
      </c>
      <c r="G66" s="11" t="s">
        <v>4</v>
      </c>
      <c r="H66" s="10" t="s">
        <v>9210</v>
      </c>
      <c r="I66" s="20">
        <v>446978.53145692794</v>
      </c>
      <c r="J66" s="21">
        <f t="shared" si="6"/>
        <v>446978.53145692794</v>
      </c>
      <c r="K66" s="21">
        <f t="shared" si="7"/>
        <v>446978.53145692794</v>
      </c>
      <c r="L66" s="22">
        <f t="shared" si="1"/>
        <v>446978.53145692794</v>
      </c>
      <c r="M66" s="22"/>
      <c r="N66" s="22">
        <f t="shared" si="9"/>
        <v>9565.3405731782568</v>
      </c>
      <c r="O66" s="9"/>
      <c r="P66" s="24"/>
      <c r="Q66" s="24"/>
      <c r="R66" s="24"/>
      <c r="S66" s="107">
        <v>46021</v>
      </c>
      <c r="T66" s="25"/>
      <c r="U66" s="26"/>
      <c r="V66" s="25"/>
    </row>
    <row r="67" spans="1:22" s="1" customFormat="1" ht="38.25" customHeight="1" x14ac:dyDescent="0.35">
      <c r="A67" s="11">
        <f t="shared" si="2"/>
        <v>63</v>
      </c>
      <c r="B67" s="11">
        <v>2024</v>
      </c>
      <c r="C67" s="9" t="s">
        <v>1</v>
      </c>
      <c r="D67" s="9" t="s">
        <v>2</v>
      </c>
      <c r="E67" s="9" t="s">
        <v>83</v>
      </c>
      <c r="F67" s="10" t="s">
        <v>84</v>
      </c>
      <c r="G67" s="11" t="s">
        <v>4</v>
      </c>
      <c r="H67" s="10" t="s">
        <v>9210</v>
      </c>
      <c r="I67" s="20">
        <v>459925.23895387189</v>
      </c>
      <c r="J67" s="21">
        <f t="shared" ref="J67:J97" si="10">IF(P67&gt;0,P67,L67)</f>
        <v>459925.23895387189</v>
      </c>
      <c r="K67" s="21">
        <f t="shared" ref="K67:K97" si="11">IF(P67&gt;0,P67,L67)</f>
        <v>459925.23895387189</v>
      </c>
      <c r="L67" s="22">
        <f t="shared" ref="L67:L126" si="12">I67</f>
        <v>459925.23895387189</v>
      </c>
      <c r="M67" s="22"/>
      <c r="N67" s="22">
        <f t="shared" si="9"/>
        <v>9842.4001136128572</v>
      </c>
      <c r="O67" s="9"/>
      <c r="P67" s="24"/>
      <c r="Q67" s="24"/>
      <c r="R67" s="24"/>
      <c r="S67" s="107">
        <v>46021</v>
      </c>
      <c r="T67" s="25"/>
      <c r="U67" s="26"/>
      <c r="V67" s="25"/>
    </row>
    <row r="68" spans="1:22" s="1" customFormat="1" ht="38.25" customHeight="1" x14ac:dyDescent="0.35">
      <c r="A68" s="11">
        <f t="shared" si="2"/>
        <v>64</v>
      </c>
      <c r="B68" s="11">
        <v>2024</v>
      </c>
      <c r="C68" s="9" t="s">
        <v>1</v>
      </c>
      <c r="D68" s="9" t="s">
        <v>2</v>
      </c>
      <c r="E68" s="9" t="s">
        <v>83</v>
      </c>
      <c r="F68" s="10" t="s">
        <v>84</v>
      </c>
      <c r="G68" s="11" t="s">
        <v>4</v>
      </c>
      <c r="H68" s="10" t="s">
        <v>9211</v>
      </c>
      <c r="I68" s="20">
        <v>379048.12613186392</v>
      </c>
      <c r="J68" s="21">
        <f t="shared" si="10"/>
        <v>379048.12613186392</v>
      </c>
      <c r="K68" s="21">
        <f t="shared" si="11"/>
        <v>379048.12613186392</v>
      </c>
      <c r="L68" s="22">
        <f t="shared" si="12"/>
        <v>379048.12613186392</v>
      </c>
      <c r="M68" s="22"/>
      <c r="N68" s="22">
        <f t="shared" si="9"/>
        <v>8111.6298992218872</v>
      </c>
      <c r="O68" s="9"/>
      <c r="P68" s="24"/>
      <c r="Q68" s="24"/>
      <c r="R68" s="24"/>
      <c r="S68" s="107">
        <v>46021</v>
      </c>
      <c r="T68" s="25"/>
      <c r="U68" s="26"/>
      <c r="V68" s="25"/>
    </row>
    <row r="69" spans="1:22" s="1" customFormat="1" ht="37.5" customHeight="1" x14ac:dyDescent="0.35">
      <c r="A69" s="11">
        <f t="shared" si="2"/>
        <v>65</v>
      </c>
      <c r="B69" s="11">
        <v>2024</v>
      </c>
      <c r="C69" s="9" t="s">
        <v>1</v>
      </c>
      <c r="D69" s="9" t="s">
        <v>2</v>
      </c>
      <c r="E69" s="9" t="s">
        <v>83</v>
      </c>
      <c r="F69" s="10" t="s">
        <v>84</v>
      </c>
      <c r="G69" s="11" t="s">
        <v>4</v>
      </c>
      <c r="H69" s="10" t="s">
        <v>9205</v>
      </c>
      <c r="I69" s="20">
        <v>772045.60763123992</v>
      </c>
      <c r="J69" s="21">
        <f t="shared" si="10"/>
        <v>772045.60763123992</v>
      </c>
      <c r="K69" s="21">
        <f t="shared" si="11"/>
        <v>772045.60763123992</v>
      </c>
      <c r="L69" s="22">
        <f t="shared" si="12"/>
        <v>772045.60763123992</v>
      </c>
      <c r="M69" s="22"/>
      <c r="N69" s="22">
        <f t="shared" si="9"/>
        <v>16521.776003308532</v>
      </c>
      <c r="O69" s="9"/>
      <c r="P69" s="24"/>
      <c r="Q69" s="24"/>
      <c r="R69" s="24"/>
      <c r="S69" s="107">
        <v>46021</v>
      </c>
      <c r="T69" s="25"/>
      <c r="U69" s="26"/>
      <c r="V69" s="25"/>
    </row>
    <row r="70" spans="1:22" s="1" customFormat="1" ht="41.25" customHeight="1" x14ac:dyDescent="0.35">
      <c r="A70" s="11">
        <f t="shared" si="2"/>
        <v>66</v>
      </c>
      <c r="B70" s="11">
        <v>2025</v>
      </c>
      <c r="C70" s="9" t="s">
        <v>1</v>
      </c>
      <c r="D70" s="9" t="s">
        <v>2</v>
      </c>
      <c r="E70" s="9" t="s">
        <v>85</v>
      </c>
      <c r="F70" s="10" t="s">
        <v>86</v>
      </c>
      <c r="G70" s="11" t="s">
        <v>4</v>
      </c>
      <c r="H70" s="10" t="s">
        <v>9201</v>
      </c>
      <c r="I70" s="20">
        <v>707826</v>
      </c>
      <c r="J70" s="21">
        <f t="shared" si="10"/>
        <v>283130.40000000002</v>
      </c>
      <c r="K70" s="21">
        <f t="shared" si="11"/>
        <v>283130.40000000002</v>
      </c>
      <c r="L70" s="22">
        <f t="shared" si="12"/>
        <v>707826</v>
      </c>
      <c r="M70" s="22"/>
      <c r="N70" s="22"/>
      <c r="O70" s="9"/>
      <c r="P70" s="23">
        <f t="shared" ref="P70:P101" si="13">L70/2.5</f>
        <v>283130.40000000002</v>
      </c>
      <c r="Q70" s="24"/>
      <c r="R70" s="24"/>
      <c r="S70" s="107">
        <v>46021</v>
      </c>
      <c r="T70" s="25"/>
      <c r="U70" s="26"/>
      <c r="V70" s="25"/>
    </row>
    <row r="71" spans="1:22" s="1" customFormat="1" ht="36.75" customHeight="1" x14ac:dyDescent="0.35">
      <c r="A71" s="11">
        <f t="shared" ref="A71:A134" si="14">A70+1</f>
        <v>67</v>
      </c>
      <c r="B71" s="11">
        <v>2025</v>
      </c>
      <c r="C71" s="9" t="s">
        <v>1</v>
      </c>
      <c r="D71" s="9" t="s">
        <v>2</v>
      </c>
      <c r="E71" s="9" t="s">
        <v>87</v>
      </c>
      <c r="F71" s="10" t="s">
        <v>88</v>
      </c>
      <c r="G71" s="11" t="s">
        <v>4</v>
      </c>
      <c r="H71" s="10" t="s">
        <v>9201</v>
      </c>
      <c r="I71" s="20">
        <v>722532</v>
      </c>
      <c r="J71" s="21">
        <f t="shared" si="10"/>
        <v>289012.8</v>
      </c>
      <c r="K71" s="21">
        <f t="shared" si="11"/>
        <v>289012.8</v>
      </c>
      <c r="L71" s="22">
        <f t="shared" si="12"/>
        <v>722532</v>
      </c>
      <c r="M71" s="22"/>
      <c r="N71" s="22"/>
      <c r="O71" s="9"/>
      <c r="P71" s="23">
        <f t="shared" si="13"/>
        <v>289012.8</v>
      </c>
      <c r="Q71" s="24"/>
      <c r="R71" s="24"/>
      <c r="S71" s="107">
        <v>46021</v>
      </c>
      <c r="T71" s="25"/>
      <c r="U71" s="26"/>
      <c r="V71" s="25"/>
    </row>
    <row r="72" spans="1:22" s="1" customFormat="1" ht="39" customHeight="1" x14ac:dyDescent="0.35">
      <c r="A72" s="11">
        <f t="shared" si="14"/>
        <v>68</v>
      </c>
      <c r="B72" s="11">
        <v>2025</v>
      </c>
      <c r="C72" s="9" t="s">
        <v>1</v>
      </c>
      <c r="D72" s="9" t="s">
        <v>2</v>
      </c>
      <c r="E72" s="9" t="s">
        <v>89</v>
      </c>
      <c r="F72" s="10" t="s">
        <v>90</v>
      </c>
      <c r="G72" s="11" t="s">
        <v>4</v>
      </c>
      <c r="H72" s="10" t="s">
        <v>9212</v>
      </c>
      <c r="I72" s="20">
        <v>1253072.3334654239</v>
      </c>
      <c r="J72" s="21">
        <f t="shared" si="10"/>
        <v>501228.93338616955</v>
      </c>
      <c r="K72" s="21">
        <f t="shared" si="11"/>
        <v>501228.93338616955</v>
      </c>
      <c r="L72" s="22">
        <f t="shared" si="12"/>
        <v>1253072.3334654239</v>
      </c>
      <c r="M72" s="22"/>
      <c r="N72" s="22">
        <f>J72*0.0214</f>
        <v>10726.299174464028</v>
      </c>
      <c r="O72" s="9"/>
      <c r="P72" s="23">
        <f t="shared" si="13"/>
        <v>501228.93338616955</v>
      </c>
      <c r="Q72" s="24"/>
      <c r="R72" s="24"/>
      <c r="S72" s="107">
        <v>46021</v>
      </c>
      <c r="T72" s="25"/>
      <c r="U72" s="26"/>
      <c r="V72" s="25"/>
    </row>
    <row r="73" spans="1:22" s="1" customFormat="1" ht="45" customHeight="1" x14ac:dyDescent="0.35">
      <c r="A73" s="11">
        <f t="shared" si="14"/>
        <v>69</v>
      </c>
      <c r="B73" s="11">
        <v>2025</v>
      </c>
      <c r="C73" s="9" t="s">
        <v>1</v>
      </c>
      <c r="D73" s="9" t="s">
        <v>2</v>
      </c>
      <c r="E73" s="9" t="s">
        <v>89</v>
      </c>
      <c r="F73" s="10" t="s">
        <v>90</v>
      </c>
      <c r="G73" s="11" t="s">
        <v>4</v>
      </c>
      <c r="H73" s="10" t="s">
        <v>9216</v>
      </c>
      <c r="I73" s="20">
        <v>1851145.7156947437</v>
      </c>
      <c r="J73" s="21">
        <f t="shared" si="10"/>
        <v>740458.28627789742</v>
      </c>
      <c r="K73" s="21">
        <f t="shared" si="11"/>
        <v>740458.28627789742</v>
      </c>
      <c r="L73" s="22">
        <f t="shared" si="12"/>
        <v>1851145.7156947437</v>
      </c>
      <c r="M73" s="22"/>
      <c r="N73" s="22">
        <f>J73*0.0214</f>
        <v>15845.807326347003</v>
      </c>
      <c r="O73" s="9"/>
      <c r="P73" s="23">
        <f t="shared" si="13"/>
        <v>740458.28627789742</v>
      </c>
      <c r="Q73" s="24"/>
      <c r="R73" s="24"/>
      <c r="S73" s="107">
        <v>46021</v>
      </c>
      <c r="T73" s="25"/>
      <c r="U73" s="26"/>
      <c r="V73" s="25"/>
    </row>
    <row r="74" spans="1:22" s="1" customFormat="1" ht="40.5" customHeight="1" x14ac:dyDescent="0.35">
      <c r="A74" s="11">
        <f t="shared" si="14"/>
        <v>70</v>
      </c>
      <c r="B74" s="11">
        <v>2025</v>
      </c>
      <c r="C74" s="9" t="s">
        <v>1</v>
      </c>
      <c r="D74" s="9" t="s">
        <v>2</v>
      </c>
      <c r="E74" s="9" t="s">
        <v>91</v>
      </c>
      <c r="F74" s="10" t="s">
        <v>92</v>
      </c>
      <c r="G74" s="11" t="s">
        <v>4</v>
      </c>
      <c r="H74" s="10" t="s">
        <v>9201</v>
      </c>
      <c r="I74" s="20">
        <v>462612</v>
      </c>
      <c r="J74" s="21">
        <f t="shared" si="10"/>
        <v>185044.8</v>
      </c>
      <c r="K74" s="21">
        <f t="shared" si="11"/>
        <v>185044.8</v>
      </c>
      <c r="L74" s="22">
        <f t="shared" si="12"/>
        <v>462612</v>
      </c>
      <c r="M74" s="22"/>
      <c r="N74" s="22"/>
      <c r="O74" s="9"/>
      <c r="P74" s="23">
        <f t="shared" si="13"/>
        <v>185044.8</v>
      </c>
      <c r="Q74" s="24"/>
      <c r="R74" s="24"/>
      <c r="S74" s="107">
        <v>46021</v>
      </c>
      <c r="T74" s="25"/>
      <c r="U74" s="26"/>
      <c r="V74" s="25"/>
    </row>
    <row r="75" spans="1:22" s="1" customFormat="1" ht="42.75" customHeight="1" x14ac:dyDescent="0.35">
      <c r="A75" s="11">
        <f t="shared" si="14"/>
        <v>71</v>
      </c>
      <c r="B75" s="11">
        <v>2025</v>
      </c>
      <c r="C75" s="9" t="s">
        <v>1</v>
      </c>
      <c r="D75" s="9" t="s">
        <v>2</v>
      </c>
      <c r="E75" s="9" t="s">
        <v>93</v>
      </c>
      <c r="F75" s="10" t="s">
        <v>94</v>
      </c>
      <c r="G75" s="11" t="s">
        <v>4</v>
      </c>
      <c r="H75" s="10" t="s">
        <v>9200</v>
      </c>
      <c r="I75" s="20">
        <v>13073313</v>
      </c>
      <c r="J75" s="21">
        <f t="shared" si="10"/>
        <v>5229325.2</v>
      </c>
      <c r="K75" s="21">
        <f t="shared" si="11"/>
        <v>5229325.2</v>
      </c>
      <c r="L75" s="22">
        <f t="shared" si="12"/>
        <v>13073313</v>
      </c>
      <c r="M75" s="22"/>
      <c r="N75" s="22">
        <f t="shared" ref="N75:N118" si="15">J75*0.0214</f>
        <v>111907.55928</v>
      </c>
      <c r="O75" s="9"/>
      <c r="P75" s="23">
        <f t="shared" si="13"/>
        <v>5229325.2</v>
      </c>
      <c r="Q75" s="24"/>
      <c r="R75" s="24"/>
      <c r="S75" s="107">
        <v>46021</v>
      </c>
      <c r="T75" s="25"/>
      <c r="U75" s="26"/>
      <c r="V75" s="25"/>
    </row>
    <row r="76" spans="1:22" s="1" customFormat="1" ht="40.5" customHeight="1" x14ac:dyDescent="0.35">
      <c r="A76" s="11">
        <f t="shared" si="14"/>
        <v>72</v>
      </c>
      <c r="B76" s="11">
        <v>2025</v>
      </c>
      <c r="C76" s="9" t="s">
        <v>1</v>
      </c>
      <c r="D76" s="9" t="s">
        <v>2</v>
      </c>
      <c r="E76" s="9" t="s">
        <v>95</v>
      </c>
      <c r="F76" s="10" t="s">
        <v>96</v>
      </c>
      <c r="G76" s="11" t="s">
        <v>4</v>
      </c>
      <c r="H76" s="10" t="s">
        <v>9210</v>
      </c>
      <c r="I76" s="20">
        <v>1606004.3839053598</v>
      </c>
      <c r="J76" s="21">
        <f t="shared" si="10"/>
        <v>642401.75356214389</v>
      </c>
      <c r="K76" s="21">
        <f t="shared" si="11"/>
        <v>642401.75356214389</v>
      </c>
      <c r="L76" s="22">
        <f t="shared" si="12"/>
        <v>1606004.3839053598</v>
      </c>
      <c r="M76" s="22"/>
      <c r="N76" s="22">
        <f t="shared" si="15"/>
        <v>13747.397526229879</v>
      </c>
      <c r="O76" s="9"/>
      <c r="P76" s="23">
        <f t="shared" si="13"/>
        <v>642401.75356214389</v>
      </c>
      <c r="Q76" s="24"/>
      <c r="R76" s="24"/>
      <c r="S76" s="107">
        <v>46021</v>
      </c>
      <c r="T76" s="25"/>
      <c r="U76" s="26"/>
      <c r="V76" s="25"/>
    </row>
    <row r="77" spans="1:22" s="1" customFormat="1" ht="39" customHeight="1" x14ac:dyDescent="0.35">
      <c r="A77" s="11">
        <f t="shared" si="14"/>
        <v>73</v>
      </c>
      <c r="B77" s="11">
        <v>2025</v>
      </c>
      <c r="C77" s="9" t="s">
        <v>1</v>
      </c>
      <c r="D77" s="9" t="s">
        <v>2</v>
      </c>
      <c r="E77" s="9" t="s">
        <v>95</v>
      </c>
      <c r="F77" s="10" t="s">
        <v>96</v>
      </c>
      <c r="G77" s="11" t="s">
        <v>4</v>
      </c>
      <c r="H77" s="10" t="s">
        <v>9211</v>
      </c>
      <c r="I77" s="20">
        <v>1670297.9978291038</v>
      </c>
      <c r="J77" s="21">
        <f t="shared" si="10"/>
        <v>668119.19913164154</v>
      </c>
      <c r="K77" s="21">
        <f t="shared" si="11"/>
        <v>668119.19913164154</v>
      </c>
      <c r="L77" s="22">
        <f t="shared" si="12"/>
        <v>1670297.9978291038</v>
      </c>
      <c r="M77" s="22"/>
      <c r="N77" s="22">
        <f t="shared" si="15"/>
        <v>14297.750861417127</v>
      </c>
      <c r="O77" s="9"/>
      <c r="P77" s="23">
        <f t="shared" si="13"/>
        <v>668119.19913164154</v>
      </c>
      <c r="Q77" s="24"/>
      <c r="R77" s="24"/>
      <c r="S77" s="107">
        <v>46021</v>
      </c>
      <c r="T77" s="25"/>
      <c r="U77" s="26"/>
      <c r="V77" s="25"/>
    </row>
    <row r="78" spans="1:22" s="1" customFormat="1" ht="37.5" customHeight="1" x14ac:dyDescent="0.35">
      <c r="A78" s="11">
        <f t="shared" si="14"/>
        <v>74</v>
      </c>
      <c r="B78" s="11">
        <v>2025</v>
      </c>
      <c r="C78" s="9" t="s">
        <v>1</v>
      </c>
      <c r="D78" s="9" t="s">
        <v>2</v>
      </c>
      <c r="E78" s="9" t="s">
        <v>95</v>
      </c>
      <c r="F78" s="10" t="s">
        <v>96</v>
      </c>
      <c r="G78" s="11" t="s">
        <v>4</v>
      </c>
      <c r="H78" s="10" t="s">
        <v>9205</v>
      </c>
      <c r="I78" s="20">
        <v>2329986.3183118077</v>
      </c>
      <c r="J78" s="21">
        <f t="shared" si="10"/>
        <v>931994.52732472308</v>
      </c>
      <c r="K78" s="21">
        <f t="shared" si="11"/>
        <v>931994.52732472308</v>
      </c>
      <c r="L78" s="22">
        <f t="shared" si="12"/>
        <v>2329986.3183118077</v>
      </c>
      <c r="M78" s="22"/>
      <c r="N78" s="22">
        <f t="shared" si="15"/>
        <v>19944.682884749072</v>
      </c>
      <c r="O78" s="9"/>
      <c r="P78" s="23">
        <f t="shared" si="13"/>
        <v>931994.52732472308</v>
      </c>
      <c r="Q78" s="24"/>
      <c r="R78" s="24"/>
      <c r="S78" s="107">
        <v>46021</v>
      </c>
      <c r="T78" s="25"/>
      <c r="U78" s="26"/>
      <c r="V78" s="25"/>
    </row>
    <row r="79" spans="1:22" s="1" customFormat="1" ht="39" customHeight="1" x14ac:dyDescent="0.35">
      <c r="A79" s="11">
        <f t="shared" si="14"/>
        <v>75</v>
      </c>
      <c r="B79" s="11">
        <v>2025</v>
      </c>
      <c r="C79" s="9" t="s">
        <v>1</v>
      </c>
      <c r="D79" s="9" t="s">
        <v>2</v>
      </c>
      <c r="E79" s="9" t="s">
        <v>97</v>
      </c>
      <c r="F79" s="10" t="s">
        <v>98</v>
      </c>
      <c r="G79" s="11" t="s">
        <v>4</v>
      </c>
      <c r="H79" s="10" t="s">
        <v>9200</v>
      </c>
      <c r="I79" s="20">
        <v>12992575.200000001</v>
      </c>
      <c r="J79" s="21">
        <f t="shared" si="10"/>
        <v>5197030.08</v>
      </c>
      <c r="K79" s="21">
        <f t="shared" si="11"/>
        <v>5197030.08</v>
      </c>
      <c r="L79" s="22">
        <f t="shared" si="12"/>
        <v>12992575.200000001</v>
      </c>
      <c r="M79" s="22"/>
      <c r="N79" s="22">
        <f t="shared" si="15"/>
        <v>111216.44371199999</v>
      </c>
      <c r="O79" s="9"/>
      <c r="P79" s="23">
        <f t="shared" si="13"/>
        <v>5197030.08</v>
      </c>
      <c r="Q79" s="24"/>
      <c r="R79" s="24"/>
      <c r="S79" s="107">
        <v>46021</v>
      </c>
      <c r="T79" s="25"/>
      <c r="U79" s="26"/>
      <c r="V79" s="25"/>
    </row>
    <row r="80" spans="1:22" s="1" customFormat="1" ht="36.75" customHeight="1" x14ac:dyDescent="0.35">
      <c r="A80" s="11">
        <f t="shared" si="14"/>
        <v>76</v>
      </c>
      <c r="B80" s="11">
        <v>2025</v>
      </c>
      <c r="C80" s="9" t="s">
        <v>1</v>
      </c>
      <c r="D80" s="9" t="s">
        <v>2</v>
      </c>
      <c r="E80" s="9" t="s">
        <v>99</v>
      </c>
      <c r="F80" s="10" t="s">
        <v>100</v>
      </c>
      <c r="G80" s="11" t="s">
        <v>4</v>
      </c>
      <c r="H80" s="10" t="s">
        <v>9208</v>
      </c>
      <c r="I80" s="20">
        <v>6541287.0908543998</v>
      </c>
      <c r="J80" s="21">
        <f t="shared" si="10"/>
        <v>2616514.8363417601</v>
      </c>
      <c r="K80" s="21">
        <f t="shared" si="11"/>
        <v>2616514.8363417601</v>
      </c>
      <c r="L80" s="22">
        <f t="shared" si="12"/>
        <v>6541287.0908543998</v>
      </c>
      <c r="M80" s="22"/>
      <c r="N80" s="22">
        <f t="shared" si="15"/>
        <v>55993.417497713664</v>
      </c>
      <c r="O80" s="9"/>
      <c r="P80" s="23">
        <f t="shared" si="13"/>
        <v>2616514.8363417601</v>
      </c>
      <c r="Q80" s="24"/>
      <c r="R80" s="24"/>
      <c r="S80" s="107">
        <v>46021</v>
      </c>
      <c r="T80" s="25"/>
      <c r="U80" s="26"/>
      <c r="V80" s="25"/>
    </row>
    <row r="81" spans="1:22" s="1" customFormat="1" ht="45" customHeight="1" x14ac:dyDescent="0.35">
      <c r="A81" s="11">
        <f t="shared" si="14"/>
        <v>77</v>
      </c>
      <c r="B81" s="11">
        <v>2025</v>
      </c>
      <c r="C81" s="9" t="s">
        <v>1</v>
      </c>
      <c r="D81" s="9" t="s">
        <v>2</v>
      </c>
      <c r="E81" s="9" t="s">
        <v>99</v>
      </c>
      <c r="F81" s="10" t="s">
        <v>100</v>
      </c>
      <c r="G81" s="11" t="s">
        <v>4</v>
      </c>
      <c r="H81" s="10" t="s">
        <v>9209</v>
      </c>
      <c r="I81" s="20">
        <v>957652</v>
      </c>
      <c r="J81" s="21">
        <f t="shared" si="10"/>
        <v>383060.8</v>
      </c>
      <c r="K81" s="21">
        <f t="shared" si="11"/>
        <v>383060.8</v>
      </c>
      <c r="L81" s="22">
        <f t="shared" si="12"/>
        <v>957652</v>
      </c>
      <c r="M81" s="22"/>
      <c r="N81" s="22">
        <f t="shared" si="15"/>
        <v>8197.501119999999</v>
      </c>
      <c r="O81" s="9"/>
      <c r="P81" s="23">
        <f t="shared" si="13"/>
        <v>383060.8</v>
      </c>
      <c r="Q81" s="24"/>
      <c r="R81" s="24"/>
      <c r="S81" s="107">
        <v>46021</v>
      </c>
      <c r="T81" s="25"/>
      <c r="U81" s="26"/>
      <c r="V81" s="25"/>
    </row>
    <row r="82" spans="1:22" s="1" customFormat="1" ht="40.5" customHeight="1" x14ac:dyDescent="0.35">
      <c r="A82" s="11">
        <f t="shared" si="14"/>
        <v>78</v>
      </c>
      <c r="B82" s="11">
        <v>2025</v>
      </c>
      <c r="C82" s="9" t="s">
        <v>1</v>
      </c>
      <c r="D82" s="9" t="s">
        <v>2</v>
      </c>
      <c r="E82" s="9" t="s">
        <v>101</v>
      </c>
      <c r="F82" s="10" t="s">
        <v>102</v>
      </c>
      <c r="G82" s="11" t="s">
        <v>4</v>
      </c>
      <c r="H82" s="10" t="s">
        <v>9202</v>
      </c>
      <c r="I82" s="20">
        <v>6464720</v>
      </c>
      <c r="J82" s="21">
        <f t="shared" si="10"/>
        <v>2585888</v>
      </c>
      <c r="K82" s="21">
        <f t="shared" si="11"/>
        <v>2585888</v>
      </c>
      <c r="L82" s="22">
        <f t="shared" si="12"/>
        <v>6464720</v>
      </c>
      <c r="M82" s="22"/>
      <c r="N82" s="22">
        <f t="shared" si="15"/>
        <v>55338.003199999999</v>
      </c>
      <c r="O82" s="9"/>
      <c r="P82" s="23">
        <f t="shared" si="13"/>
        <v>2585888</v>
      </c>
      <c r="Q82" s="24"/>
      <c r="R82" s="24"/>
      <c r="S82" s="107">
        <v>46021</v>
      </c>
      <c r="T82" s="25"/>
      <c r="U82" s="26"/>
      <c r="V82" s="25"/>
    </row>
    <row r="83" spans="1:22" s="1" customFormat="1" ht="37.5" customHeight="1" x14ac:dyDescent="0.35">
      <c r="A83" s="11">
        <f t="shared" si="14"/>
        <v>79</v>
      </c>
      <c r="B83" s="11">
        <v>2025</v>
      </c>
      <c r="C83" s="9" t="s">
        <v>1</v>
      </c>
      <c r="D83" s="9" t="s">
        <v>2</v>
      </c>
      <c r="E83" s="9" t="s">
        <v>101</v>
      </c>
      <c r="F83" s="10" t="s">
        <v>102</v>
      </c>
      <c r="G83" s="11" t="s">
        <v>4</v>
      </c>
      <c r="H83" s="10" t="s">
        <v>9209</v>
      </c>
      <c r="I83" s="20">
        <v>957652</v>
      </c>
      <c r="J83" s="21">
        <f t="shared" si="10"/>
        <v>383060.8</v>
      </c>
      <c r="K83" s="21">
        <f t="shared" si="11"/>
        <v>383060.8</v>
      </c>
      <c r="L83" s="22">
        <f t="shared" si="12"/>
        <v>957652</v>
      </c>
      <c r="M83" s="22"/>
      <c r="N83" s="22">
        <f t="shared" si="15"/>
        <v>8197.501119999999</v>
      </c>
      <c r="O83" s="9"/>
      <c r="P83" s="23">
        <f t="shared" si="13"/>
        <v>383060.8</v>
      </c>
      <c r="Q83" s="24"/>
      <c r="R83" s="24"/>
      <c r="S83" s="107">
        <v>46021</v>
      </c>
      <c r="T83" s="25"/>
      <c r="U83" s="26"/>
      <c r="V83" s="25"/>
    </row>
    <row r="84" spans="1:22" s="1" customFormat="1" ht="39.75" customHeight="1" x14ac:dyDescent="0.35">
      <c r="A84" s="11">
        <f t="shared" si="14"/>
        <v>80</v>
      </c>
      <c r="B84" s="11">
        <v>2025</v>
      </c>
      <c r="C84" s="9" t="s">
        <v>1</v>
      </c>
      <c r="D84" s="9" t="s">
        <v>2</v>
      </c>
      <c r="E84" s="9" t="s">
        <v>103</v>
      </c>
      <c r="F84" s="10" t="s">
        <v>104</v>
      </c>
      <c r="G84" s="11" t="s">
        <v>4</v>
      </c>
      <c r="H84" s="10" t="s">
        <v>9210</v>
      </c>
      <c r="I84" s="20">
        <v>2133488.9270208958</v>
      </c>
      <c r="J84" s="21">
        <f t="shared" si="10"/>
        <v>853395.57080835826</v>
      </c>
      <c r="K84" s="21">
        <f t="shared" si="11"/>
        <v>853395.57080835826</v>
      </c>
      <c r="L84" s="22">
        <f t="shared" si="12"/>
        <v>2133488.9270208958</v>
      </c>
      <c r="M84" s="22"/>
      <c r="N84" s="22">
        <f t="shared" si="15"/>
        <v>18262.665215298864</v>
      </c>
      <c r="O84" s="9"/>
      <c r="P84" s="23">
        <f t="shared" si="13"/>
        <v>853395.57080835826</v>
      </c>
      <c r="Q84" s="24"/>
      <c r="R84" s="24"/>
      <c r="S84" s="107">
        <v>46021</v>
      </c>
      <c r="T84" s="25"/>
      <c r="U84" s="26"/>
      <c r="V84" s="25"/>
    </row>
    <row r="85" spans="1:22" s="1" customFormat="1" ht="39.75" customHeight="1" x14ac:dyDescent="0.35">
      <c r="A85" s="11">
        <f t="shared" si="14"/>
        <v>81</v>
      </c>
      <c r="B85" s="11">
        <v>2025</v>
      </c>
      <c r="C85" s="9" t="s">
        <v>1</v>
      </c>
      <c r="D85" s="9" t="s">
        <v>2</v>
      </c>
      <c r="E85" s="9" t="s">
        <v>103</v>
      </c>
      <c r="F85" s="10" t="s">
        <v>104</v>
      </c>
      <c r="G85" s="11" t="s">
        <v>4</v>
      </c>
      <c r="H85" s="10" t="s">
        <v>9211</v>
      </c>
      <c r="I85" s="20">
        <v>2278524.7078890479</v>
      </c>
      <c r="J85" s="21">
        <f t="shared" si="10"/>
        <v>911409.88315561914</v>
      </c>
      <c r="K85" s="21">
        <f t="shared" si="11"/>
        <v>911409.88315561914</v>
      </c>
      <c r="L85" s="22">
        <f t="shared" si="12"/>
        <v>2278524.7078890479</v>
      </c>
      <c r="M85" s="22"/>
      <c r="N85" s="22">
        <f t="shared" si="15"/>
        <v>19504.17149953025</v>
      </c>
      <c r="O85" s="9"/>
      <c r="P85" s="23">
        <f t="shared" si="13"/>
        <v>911409.88315561914</v>
      </c>
      <c r="Q85" s="24"/>
      <c r="R85" s="24"/>
      <c r="S85" s="107">
        <v>46021</v>
      </c>
      <c r="T85" s="25"/>
      <c r="U85" s="26"/>
      <c r="V85" s="25"/>
    </row>
    <row r="86" spans="1:22" s="1" customFormat="1" ht="38.25" customHeight="1" x14ac:dyDescent="0.35">
      <c r="A86" s="11">
        <f t="shared" si="14"/>
        <v>82</v>
      </c>
      <c r="B86" s="11">
        <v>2025</v>
      </c>
      <c r="C86" s="9" t="s">
        <v>1</v>
      </c>
      <c r="D86" s="9" t="s">
        <v>2</v>
      </c>
      <c r="E86" s="9" t="s">
        <v>103</v>
      </c>
      <c r="F86" s="10" t="s">
        <v>104</v>
      </c>
      <c r="G86" s="11" t="s">
        <v>4</v>
      </c>
      <c r="H86" s="10" t="s">
        <v>9205</v>
      </c>
      <c r="I86" s="20">
        <v>3229828.3709477996</v>
      </c>
      <c r="J86" s="21">
        <f t="shared" si="10"/>
        <v>1291931.3483791198</v>
      </c>
      <c r="K86" s="21">
        <f t="shared" si="11"/>
        <v>1291931.3483791198</v>
      </c>
      <c r="L86" s="22">
        <f t="shared" si="12"/>
        <v>3229828.3709477996</v>
      </c>
      <c r="M86" s="22"/>
      <c r="N86" s="22">
        <f t="shared" si="15"/>
        <v>27647.330855313161</v>
      </c>
      <c r="O86" s="9"/>
      <c r="P86" s="23">
        <f t="shared" si="13"/>
        <v>1291931.3483791198</v>
      </c>
      <c r="Q86" s="24"/>
      <c r="R86" s="24"/>
      <c r="S86" s="107">
        <v>46021</v>
      </c>
      <c r="T86" s="25"/>
      <c r="U86" s="26"/>
      <c r="V86" s="25"/>
    </row>
    <row r="87" spans="1:22" s="1" customFormat="1" ht="39" customHeight="1" x14ac:dyDescent="0.35">
      <c r="A87" s="11">
        <f t="shared" si="14"/>
        <v>83</v>
      </c>
      <c r="B87" s="11">
        <v>2025</v>
      </c>
      <c r="C87" s="9" t="s">
        <v>1</v>
      </c>
      <c r="D87" s="9" t="s">
        <v>2</v>
      </c>
      <c r="E87" s="9" t="s">
        <v>103</v>
      </c>
      <c r="F87" s="10" t="s">
        <v>104</v>
      </c>
      <c r="G87" s="11" t="s">
        <v>4</v>
      </c>
      <c r="H87" s="10" t="s">
        <v>9204</v>
      </c>
      <c r="I87" s="20">
        <v>27697061.865823235</v>
      </c>
      <c r="J87" s="21">
        <f t="shared" si="10"/>
        <v>11078824.746329295</v>
      </c>
      <c r="K87" s="21">
        <f t="shared" si="11"/>
        <v>11078824.746329295</v>
      </c>
      <c r="L87" s="22">
        <f t="shared" si="12"/>
        <v>27697061.865823235</v>
      </c>
      <c r="M87" s="22"/>
      <c r="N87" s="22">
        <f t="shared" si="15"/>
        <v>237086.84957144689</v>
      </c>
      <c r="O87" s="9"/>
      <c r="P87" s="23">
        <f t="shared" si="13"/>
        <v>11078824.746329295</v>
      </c>
      <c r="Q87" s="24"/>
      <c r="R87" s="24"/>
      <c r="S87" s="107">
        <v>46021</v>
      </c>
      <c r="T87" s="25"/>
      <c r="U87" s="26"/>
      <c r="V87" s="25"/>
    </row>
    <row r="88" spans="1:22" s="1" customFormat="1" ht="41.25" customHeight="1" x14ac:dyDescent="0.35">
      <c r="A88" s="11">
        <f t="shared" si="14"/>
        <v>84</v>
      </c>
      <c r="B88" s="11">
        <v>2025</v>
      </c>
      <c r="C88" s="9" t="s">
        <v>1</v>
      </c>
      <c r="D88" s="9" t="s">
        <v>2</v>
      </c>
      <c r="E88" s="9" t="s">
        <v>105</v>
      </c>
      <c r="F88" s="10" t="s">
        <v>106</v>
      </c>
      <c r="G88" s="11" t="s">
        <v>4</v>
      </c>
      <c r="H88" s="10" t="s">
        <v>9200</v>
      </c>
      <c r="I88" s="20">
        <v>8388318.0686013345</v>
      </c>
      <c r="J88" s="21">
        <f t="shared" si="10"/>
        <v>3355327.2274405337</v>
      </c>
      <c r="K88" s="21">
        <f t="shared" si="11"/>
        <v>3355327.2274405337</v>
      </c>
      <c r="L88" s="22">
        <f t="shared" si="12"/>
        <v>8388318.0686013345</v>
      </c>
      <c r="M88" s="22"/>
      <c r="N88" s="22">
        <f t="shared" si="15"/>
        <v>71804.002667227411</v>
      </c>
      <c r="O88" s="9"/>
      <c r="P88" s="23">
        <f t="shared" si="13"/>
        <v>3355327.2274405337</v>
      </c>
      <c r="Q88" s="24"/>
      <c r="R88" s="24"/>
      <c r="S88" s="107">
        <v>46021</v>
      </c>
      <c r="T88" s="25"/>
      <c r="U88" s="26"/>
      <c r="V88" s="25"/>
    </row>
    <row r="89" spans="1:22" s="1" customFormat="1" ht="36.75" customHeight="1" x14ac:dyDescent="0.35">
      <c r="A89" s="11">
        <f t="shared" si="14"/>
        <v>85</v>
      </c>
      <c r="B89" s="11">
        <v>2025</v>
      </c>
      <c r="C89" s="9" t="s">
        <v>1</v>
      </c>
      <c r="D89" s="9" t="s">
        <v>2</v>
      </c>
      <c r="E89" s="9" t="s">
        <v>107</v>
      </c>
      <c r="F89" s="10" t="s">
        <v>108</v>
      </c>
      <c r="G89" s="11" t="s">
        <v>4</v>
      </c>
      <c r="H89" s="10" t="s">
        <v>9210</v>
      </c>
      <c r="I89" s="20">
        <v>923614.11843400798</v>
      </c>
      <c r="J89" s="21">
        <f t="shared" si="10"/>
        <v>369445.64737360319</v>
      </c>
      <c r="K89" s="21">
        <f t="shared" si="11"/>
        <v>369445.64737360319</v>
      </c>
      <c r="L89" s="22">
        <f t="shared" si="12"/>
        <v>923614.11843400798</v>
      </c>
      <c r="M89" s="22"/>
      <c r="N89" s="22">
        <f t="shared" si="15"/>
        <v>7906.1368537951075</v>
      </c>
      <c r="O89" s="9"/>
      <c r="P89" s="23">
        <f t="shared" si="13"/>
        <v>369445.64737360319</v>
      </c>
      <c r="Q89" s="24"/>
      <c r="R89" s="24"/>
      <c r="S89" s="107">
        <v>46021</v>
      </c>
      <c r="T89" s="25"/>
      <c r="U89" s="26"/>
      <c r="V89" s="25"/>
    </row>
    <row r="90" spans="1:22" s="1" customFormat="1" ht="41.25" customHeight="1" x14ac:dyDescent="0.35">
      <c r="A90" s="11">
        <f t="shared" si="14"/>
        <v>86</v>
      </c>
      <c r="B90" s="11">
        <v>2025</v>
      </c>
      <c r="C90" s="9" t="s">
        <v>1</v>
      </c>
      <c r="D90" s="9" t="s">
        <v>2</v>
      </c>
      <c r="E90" s="9" t="s">
        <v>107</v>
      </c>
      <c r="F90" s="10" t="s">
        <v>108</v>
      </c>
      <c r="G90" s="11" t="s">
        <v>4</v>
      </c>
      <c r="H90" s="10" t="s">
        <v>9211</v>
      </c>
      <c r="I90" s="20">
        <v>1048336.4963470318</v>
      </c>
      <c r="J90" s="21">
        <f t="shared" si="10"/>
        <v>419334.59853881272</v>
      </c>
      <c r="K90" s="21">
        <f t="shared" si="11"/>
        <v>419334.59853881272</v>
      </c>
      <c r="L90" s="22">
        <f t="shared" si="12"/>
        <v>1048336.4963470318</v>
      </c>
      <c r="M90" s="22"/>
      <c r="N90" s="22">
        <f t="shared" si="15"/>
        <v>8973.7604087305917</v>
      </c>
      <c r="O90" s="9"/>
      <c r="P90" s="23">
        <f t="shared" si="13"/>
        <v>419334.59853881272</v>
      </c>
      <c r="Q90" s="24"/>
      <c r="R90" s="24"/>
      <c r="S90" s="107">
        <v>46021</v>
      </c>
      <c r="T90" s="25"/>
      <c r="U90" s="26"/>
      <c r="V90" s="25"/>
    </row>
    <row r="91" spans="1:22" s="1" customFormat="1" ht="44.25" customHeight="1" x14ac:dyDescent="0.35">
      <c r="A91" s="11">
        <f t="shared" si="14"/>
        <v>87</v>
      </c>
      <c r="B91" s="11">
        <v>2025</v>
      </c>
      <c r="C91" s="9" t="s">
        <v>1</v>
      </c>
      <c r="D91" s="9" t="s">
        <v>2</v>
      </c>
      <c r="E91" s="9" t="s">
        <v>107</v>
      </c>
      <c r="F91" s="10" t="s">
        <v>108</v>
      </c>
      <c r="G91" s="11" t="s">
        <v>4</v>
      </c>
      <c r="H91" s="10" t="s">
        <v>9205</v>
      </c>
      <c r="I91" s="20">
        <v>1417704.9546786479</v>
      </c>
      <c r="J91" s="21">
        <f t="shared" si="10"/>
        <v>567081.98187145917</v>
      </c>
      <c r="K91" s="21">
        <f t="shared" si="11"/>
        <v>567081.98187145917</v>
      </c>
      <c r="L91" s="22">
        <f t="shared" si="12"/>
        <v>1417704.9546786479</v>
      </c>
      <c r="M91" s="22"/>
      <c r="N91" s="22">
        <f t="shared" si="15"/>
        <v>12135.554412049225</v>
      </c>
      <c r="O91" s="9"/>
      <c r="P91" s="23">
        <f t="shared" si="13"/>
        <v>567081.98187145917</v>
      </c>
      <c r="Q91" s="24"/>
      <c r="R91" s="24"/>
      <c r="S91" s="107">
        <v>46021</v>
      </c>
      <c r="T91" s="25"/>
      <c r="U91" s="26"/>
      <c r="V91" s="25"/>
    </row>
    <row r="92" spans="1:22" s="1" customFormat="1" ht="38.25" customHeight="1" x14ac:dyDescent="0.35">
      <c r="A92" s="11">
        <f t="shared" si="14"/>
        <v>88</v>
      </c>
      <c r="B92" s="11">
        <v>2025</v>
      </c>
      <c r="C92" s="9" t="s">
        <v>1</v>
      </c>
      <c r="D92" s="9" t="s">
        <v>2</v>
      </c>
      <c r="E92" s="9" t="s">
        <v>109</v>
      </c>
      <c r="F92" s="10" t="s">
        <v>110</v>
      </c>
      <c r="G92" s="11" t="s">
        <v>4</v>
      </c>
      <c r="H92" s="10" t="s">
        <v>9212</v>
      </c>
      <c r="I92" s="20">
        <v>7436291.0956386477</v>
      </c>
      <c r="J92" s="21">
        <f t="shared" si="10"/>
        <v>2974516.4382554591</v>
      </c>
      <c r="K92" s="21">
        <f t="shared" si="11"/>
        <v>2974516.4382554591</v>
      </c>
      <c r="L92" s="22">
        <f t="shared" si="12"/>
        <v>7436291.0956386477</v>
      </c>
      <c r="M92" s="22"/>
      <c r="N92" s="22">
        <f t="shared" si="15"/>
        <v>63654.651778666819</v>
      </c>
      <c r="O92" s="9"/>
      <c r="P92" s="23">
        <f t="shared" si="13"/>
        <v>2974516.4382554591</v>
      </c>
      <c r="Q92" s="24"/>
      <c r="R92" s="24"/>
      <c r="S92" s="107">
        <v>46021</v>
      </c>
      <c r="T92" s="25"/>
      <c r="U92" s="26"/>
      <c r="V92" s="25"/>
    </row>
    <row r="93" spans="1:22" s="1" customFormat="1" ht="37.5" customHeight="1" x14ac:dyDescent="0.35">
      <c r="A93" s="11">
        <f t="shared" si="14"/>
        <v>89</v>
      </c>
      <c r="B93" s="11">
        <v>2025</v>
      </c>
      <c r="C93" s="9" t="s">
        <v>1</v>
      </c>
      <c r="D93" s="9" t="s">
        <v>2</v>
      </c>
      <c r="E93" s="9" t="s">
        <v>111</v>
      </c>
      <c r="F93" s="10" t="s">
        <v>112</v>
      </c>
      <c r="G93" s="11" t="s">
        <v>4</v>
      </c>
      <c r="H93" s="10" t="s">
        <v>9210</v>
      </c>
      <c r="I93" s="20">
        <v>772330.34343297582</v>
      </c>
      <c r="J93" s="21">
        <f t="shared" si="10"/>
        <v>308932.13737319031</v>
      </c>
      <c r="K93" s="21">
        <f t="shared" si="11"/>
        <v>308932.13737319031</v>
      </c>
      <c r="L93" s="22">
        <f t="shared" si="12"/>
        <v>772330.34343297582</v>
      </c>
      <c r="M93" s="22"/>
      <c r="N93" s="22">
        <f t="shared" si="15"/>
        <v>6611.1477397862727</v>
      </c>
      <c r="O93" s="9"/>
      <c r="P93" s="23">
        <f t="shared" si="13"/>
        <v>308932.13737319031</v>
      </c>
      <c r="Q93" s="24"/>
      <c r="R93" s="24"/>
      <c r="S93" s="107">
        <v>46021</v>
      </c>
      <c r="T93" s="25"/>
      <c r="U93" s="26"/>
      <c r="V93" s="25"/>
    </row>
    <row r="94" spans="1:22" s="1" customFormat="1" ht="39.75" customHeight="1" x14ac:dyDescent="0.35">
      <c r="A94" s="11">
        <f t="shared" si="14"/>
        <v>90</v>
      </c>
      <c r="B94" s="11">
        <v>2025</v>
      </c>
      <c r="C94" s="9" t="s">
        <v>1</v>
      </c>
      <c r="D94" s="9" t="s">
        <v>2</v>
      </c>
      <c r="E94" s="9" t="s">
        <v>111</v>
      </c>
      <c r="F94" s="10" t="s">
        <v>112</v>
      </c>
      <c r="G94" s="11" t="s">
        <v>4</v>
      </c>
      <c r="H94" s="10" t="s">
        <v>9211</v>
      </c>
      <c r="I94" s="20">
        <v>1195978.0821116399</v>
      </c>
      <c r="J94" s="21">
        <f t="shared" si="10"/>
        <v>478391.23284465598</v>
      </c>
      <c r="K94" s="21">
        <f t="shared" si="11"/>
        <v>478391.23284465598</v>
      </c>
      <c r="L94" s="22">
        <f t="shared" si="12"/>
        <v>1195978.0821116399</v>
      </c>
      <c r="M94" s="22"/>
      <c r="N94" s="22">
        <f t="shared" si="15"/>
        <v>10237.572382875638</v>
      </c>
      <c r="O94" s="9"/>
      <c r="P94" s="23">
        <f t="shared" si="13"/>
        <v>478391.23284465598</v>
      </c>
      <c r="Q94" s="24"/>
      <c r="R94" s="24"/>
      <c r="S94" s="107">
        <v>46021</v>
      </c>
      <c r="T94" s="25"/>
      <c r="U94" s="26"/>
      <c r="V94" s="25"/>
    </row>
    <row r="95" spans="1:22" s="1" customFormat="1" ht="35.25" customHeight="1" x14ac:dyDescent="0.35">
      <c r="A95" s="11">
        <f t="shared" si="14"/>
        <v>91</v>
      </c>
      <c r="B95" s="11">
        <v>2025</v>
      </c>
      <c r="C95" s="9" t="s">
        <v>1</v>
      </c>
      <c r="D95" s="9" t="s">
        <v>2</v>
      </c>
      <c r="E95" s="9" t="s">
        <v>111</v>
      </c>
      <c r="F95" s="10" t="s">
        <v>112</v>
      </c>
      <c r="G95" s="11" t="s">
        <v>4</v>
      </c>
      <c r="H95" s="10" t="s">
        <v>9205</v>
      </c>
      <c r="I95" s="20">
        <v>1216761.0967208159</v>
      </c>
      <c r="J95" s="21">
        <f t="shared" si="10"/>
        <v>486704.43868832634</v>
      </c>
      <c r="K95" s="21">
        <f t="shared" si="11"/>
        <v>486704.43868832634</v>
      </c>
      <c r="L95" s="22">
        <f t="shared" si="12"/>
        <v>1216761.0967208159</v>
      </c>
      <c r="M95" s="22"/>
      <c r="N95" s="22">
        <f t="shared" si="15"/>
        <v>10415.474987930183</v>
      </c>
      <c r="O95" s="9"/>
      <c r="P95" s="23">
        <f t="shared" si="13"/>
        <v>486704.43868832634</v>
      </c>
      <c r="Q95" s="24"/>
      <c r="R95" s="24"/>
      <c r="S95" s="107">
        <v>46021</v>
      </c>
      <c r="T95" s="25"/>
      <c r="U95" s="26"/>
      <c r="V95" s="25"/>
    </row>
    <row r="96" spans="1:22" s="1" customFormat="1" ht="36.75" customHeight="1" x14ac:dyDescent="0.35">
      <c r="A96" s="11">
        <f t="shared" si="14"/>
        <v>92</v>
      </c>
      <c r="B96" s="11">
        <v>2025</v>
      </c>
      <c r="C96" s="9" t="s">
        <v>1</v>
      </c>
      <c r="D96" s="9" t="s">
        <v>2</v>
      </c>
      <c r="E96" s="9" t="s">
        <v>113</v>
      </c>
      <c r="F96" s="10" t="s">
        <v>114</v>
      </c>
      <c r="G96" s="11" t="s">
        <v>4</v>
      </c>
      <c r="H96" s="10" t="s">
        <v>9210</v>
      </c>
      <c r="I96" s="20">
        <v>1045602.6841792801</v>
      </c>
      <c r="J96" s="21">
        <f t="shared" si="10"/>
        <v>418241.07367171202</v>
      </c>
      <c r="K96" s="21">
        <f t="shared" si="11"/>
        <v>418241.07367171202</v>
      </c>
      <c r="L96" s="22">
        <f t="shared" si="12"/>
        <v>1045602.6841792801</v>
      </c>
      <c r="M96" s="22"/>
      <c r="N96" s="22">
        <f t="shared" si="15"/>
        <v>8950.3589765746365</v>
      </c>
      <c r="O96" s="9"/>
      <c r="P96" s="23">
        <f t="shared" si="13"/>
        <v>418241.07367171202</v>
      </c>
      <c r="Q96" s="24"/>
      <c r="R96" s="24"/>
      <c r="S96" s="107">
        <v>46021</v>
      </c>
      <c r="T96" s="25"/>
      <c r="U96" s="26"/>
      <c r="V96" s="25"/>
    </row>
    <row r="97" spans="1:22" s="1" customFormat="1" ht="38.25" customHeight="1" x14ac:dyDescent="0.35">
      <c r="A97" s="11">
        <f t="shared" si="14"/>
        <v>93</v>
      </c>
      <c r="B97" s="11">
        <v>2025</v>
      </c>
      <c r="C97" s="9" t="s">
        <v>1</v>
      </c>
      <c r="D97" s="9" t="s">
        <v>2</v>
      </c>
      <c r="E97" s="9" t="s">
        <v>113</v>
      </c>
      <c r="F97" s="10" t="s">
        <v>114</v>
      </c>
      <c r="G97" s="11" t="s">
        <v>4</v>
      </c>
      <c r="H97" s="10" t="s">
        <v>9211</v>
      </c>
      <c r="I97" s="20">
        <v>733760.11269734404</v>
      </c>
      <c r="J97" s="21">
        <f t="shared" si="10"/>
        <v>293504.0450789376</v>
      </c>
      <c r="K97" s="21">
        <f t="shared" si="11"/>
        <v>293504.0450789376</v>
      </c>
      <c r="L97" s="22">
        <f t="shared" si="12"/>
        <v>733760.11269734404</v>
      </c>
      <c r="M97" s="22"/>
      <c r="N97" s="22">
        <f t="shared" si="15"/>
        <v>6280.986564689264</v>
      </c>
      <c r="O97" s="9"/>
      <c r="P97" s="23">
        <f t="shared" si="13"/>
        <v>293504.0450789376</v>
      </c>
      <c r="Q97" s="24"/>
      <c r="R97" s="24"/>
      <c r="S97" s="107">
        <v>46021</v>
      </c>
      <c r="T97" s="25"/>
      <c r="U97" s="26"/>
      <c r="V97" s="25"/>
    </row>
    <row r="98" spans="1:22" s="1" customFormat="1" ht="36.75" customHeight="1" x14ac:dyDescent="0.35">
      <c r="A98" s="11">
        <f t="shared" si="14"/>
        <v>94</v>
      </c>
      <c r="B98" s="11">
        <v>2025</v>
      </c>
      <c r="C98" s="9" t="s">
        <v>1</v>
      </c>
      <c r="D98" s="9" t="s">
        <v>2</v>
      </c>
      <c r="E98" s="9" t="s">
        <v>113</v>
      </c>
      <c r="F98" s="10" t="s">
        <v>114</v>
      </c>
      <c r="G98" s="11" t="s">
        <v>4</v>
      </c>
      <c r="H98" s="10" t="s">
        <v>9205</v>
      </c>
      <c r="I98" s="20">
        <v>1169130.5997631201</v>
      </c>
      <c r="J98" s="21">
        <f t="shared" ref="J98:J129" si="16">IF(P98&gt;0,P98,L98)</f>
        <v>467652.23990524805</v>
      </c>
      <c r="K98" s="21">
        <f t="shared" ref="K98:K129" si="17">IF(P98&gt;0,P98,L98)</f>
        <v>467652.23990524805</v>
      </c>
      <c r="L98" s="22">
        <f t="shared" si="12"/>
        <v>1169130.5997631201</v>
      </c>
      <c r="M98" s="22"/>
      <c r="N98" s="22">
        <f t="shared" si="15"/>
        <v>10007.757933972307</v>
      </c>
      <c r="O98" s="9"/>
      <c r="P98" s="23">
        <f t="shared" si="13"/>
        <v>467652.23990524805</v>
      </c>
      <c r="Q98" s="24"/>
      <c r="R98" s="24"/>
      <c r="S98" s="107">
        <v>46021</v>
      </c>
      <c r="T98" s="25"/>
      <c r="U98" s="26"/>
      <c r="V98" s="25"/>
    </row>
    <row r="99" spans="1:22" s="1" customFormat="1" ht="39.75" customHeight="1" x14ac:dyDescent="0.35">
      <c r="A99" s="11">
        <f t="shared" si="14"/>
        <v>95</v>
      </c>
      <c r="B99" s="11">
        <v>2025</v>
      </c>
      <c r="C99" s="9" t="s">
        <v>1</v>
      </c>
      <c r="D99" s="9" t="s">
        <v>2</v>
      </c>
      <c r="E99" s="9" t="s">
        <v>115</v>
      </c>
      <c r="F99" s="10" t="s">
        <v>116</v>
      </c>
      <c r="G99" s="11" t="s">
        <v>4</v>
      </c>
      <c r="H99" s="10" t="s">
        <v>9212</v>
      </c>
      <c r="I99" s="20">
        <v>4299430.9881458152</v>
      </c>
      <c r="J99" s="21">
        <f t="shared" si="16"/>
        <v>1719772.3952583261</v>
      </c>
      <c r="K99" s="21">
        <f t="shared" si="17"/>
        <v>1719772.3952583261</v>
      </c>
      <c r="L99" s="22">
        <f t="shared" si="12"/>
        <v>4299430.9881458152</v>
      </c>
      <c r="M99" s="22"/>
      <c r="N99" s="22">
        <f t="shared" si="15"/>
        <v>36803.129258528177</v>
      </c>
      <c r="O99" s="9"/>
      <c r="P99" s="23">
        <f t="shared" si="13"/>
        <v>1719772.3952583261</v>
      </c>
      <c r="Q99" s="24"/>
      <c r="R99" s="24"/>
      <c r="S99" s="107">
        <v>46021</v>
      </c>
      <c r="T99" s="25"/>
      <c r="U99" s="26"/>
      <c r="V99" s="25"/>
    </row>
    <row r="100" spans="1:22" s="1" customFormat="1" ht="40.5" customHeight="1" x14ac:dyDescent="0.35">
      <c r="A100" s="11">
        <f t="shared" si="14"/>
        <v>96</v>
      </c>
      <c r="B100" s="11">
        <v>2025</v>
      </c>
      <c r="C100" s="9" t="s">
        <v>1</v>
      </c>
      <c r="D100" s="9" t="s">
        <v>2</v>
      </c>
      <c r="E100" s="9" t="s">
        <v>115</v>
      </c>
      <c r="F100" s="10" t="s">
        <v>116</v>
      </c>
      <c r="G100" s="11" t="s">
        <v>4</v>
      </c>
      <c r="H100" s="10" t="s">
        <v>9216</v>
      </c>
      <c r="I100" s="20">
        <v>1804274.9640279356</v>
      </c>
      <c r="J100" s="21">
        <f t="shared" si="16"/>
        <v>721709.98561117426</v>
      </c>
      <c r="K100" s="21">
        <f t="shared" si="17"/>
        <v>721709.98561117426</v>
      </c>
      <c r="L100" s="22">
        <f t="shared" si="12"/>
        <v>1804274.9640279356</v>
      </c>
      <c r="M100" s="22"/>
      <c r="N100" s="22">
        <f t="shared" si="15"/>
        <v>15444.593692079128</v>
      </c>
      <c r="O100" s="9"/>
      <c r="P100" s="23">
        <f t="shared" si="13"/>
        <v>721709.98561117426</v>
      </c>
      <c r="Q100" s="24"/>
      <c r="R100" s="24"/>
      <c r="S100" s="107">
        <v>46021</v>
      </c>
      <c r="T100" s="25"/>
      <c r="U100" s="26"/>
      <c r="V100" s="25"/>
    </row>
    <row r="101" spans="1:22" s="1" customFormat="1" ht="37.5" customHeight="1" x14ac:dyDescent="0.35">
      <c r="A101" s="11">
        <f t="shared" si="14"/>
        <v>97</v>
      </c>
      <c r="B101" s="11">
        <v>2025</v>
      </c>
      <c r="C101" s="9" t="s">
        <v>1</v>
      </c>
      <c r="D101" s="9" t="s">
        <v>2</v>
      </c>
      <c r="E101" s="9" t="s">
        <v>117</v>
      </c>
      <c r="F101" s="10" t="s">
        <v>118</v>
      </c>
      <c r="G101" s="11" t="s">
        <v>4</v>
      </c>
      <c r="H101" s="10" t="s">
        <v>9200</v>
      </c>
      <c r="I101" s="20">
        <v>9417454.4654834382</v>
      </c>
      <c r="J101" s="21">
        <f t="shared" si="16"/>
        <v>3766981.7861933755</v>
      </c>
      <c r="K101" s="21">
        <f t="shared" si="17"/>
        <v>3766981.7861933755</v>
      </c>
      <c r="L101" s="22">
        <f t="shared" si="12"/>
        <v>9417454.4654834382</v>
      </c>
      <c r="M101" s="22"/>
      <c r="N101" s="22">
        <f t="shared" si="15"/>
        <v>80613.410224538238</v>
      </c>
      <c r="O101" s="9"/>
      <c r="P101" s="23">
        <f t="shared" si="13"/>
        <v>3766981.7861933755</v>
      </c>
      <c r="Q101" s="24"/>
      <c r="R101" s="24"/>
      <c r="S101" s="107">
        <v>46021</v>
      </c>
      <c r="T101" s="25"/>
      <c r="U101" s="26"/>
      <c r="V101" s="25"/>
    </row>
    <row r="102" spans="1:22" s="1" customFormat="1" ht="36.75" customHeight="1" x14ac:dyDescent="0.35">
      <c r="A102" s="11">
        <f t="shared" si="14"/>
        <v>98</v>
      </c>
      <c r="B102" s="11">
        <v>2025</v>
      </c>
      <c r="C102" s="9" t="s">
        <v>1</v>
      </c>
      <c r="D102" s="9" t="s">
        <v>2</v>
      </c>
      <c r="E102" s="9" t="s">
        <v>119</v>
      </c>
      <c r="F102" s="10" t="s">
        <v>120</v>
      </c>
      <c r="G102" s="11" t="s">
        <v>4</v>
      </c>
      <c r="H102" s="10" t="s">
        <v>9210</v>
      </c>
      <c r="I102" s="20">
        <v>1048152.9699534958</v>
      </c>
      <c r="J102" s="21">
        <f t="shared" si="16"/>
        <v>419261.18798139831</v>
      </c>
      <c r="K102" s="21">
        <f t="shared" si="17"/>
        <v>419261.18798139831</v>
      </c>
      <c r="L102" s="22">
        <f t="shared" si="12"/>
        <v>1048152.9699534958</v>
      </c>
      <c r="M102" s="22"/>
      <c r="N102" s="22">
        <f t="shared" si="15"/>
        <v>8972.1894228019228</v>
      </c>
      <c r="O102" s="9"/>
      <c r="P102" s="23">
        <f t="shared" ref="P102:P127" si="18">L102/2.5</f>
        <v>419261.18798139831</v>
      </c>
      <c r="Q102" s="24"/>
      <c r="R102" s="24"/>
      <c r="S102" s="107">
        <v>46021</v>
      </c>
      <c r="T102" s="25"/>
      <c r="U102" s="26"/>
      <c r="V102" s="25"/>
    </row>
    <row r="103" spans="1:22" s="1" customFormat="1" ht="41.25" customHeight="1" x14ac:dyDescent="0.35">
      <c r="A103" s="11">
        <f t="shared" si="14"/>
        <v>99</v>
      </c>
      <c r="B103" s="11">
        <v>2025</v>
      </c>
      <c r="C103" s="9" t="s">
        <v>1</v>
      </c>
      <c r="D103" s="9" t="s">
        <v>2</v>
      </c>
      <c r="E103" s="9" t="s">
        <v>119</v>
      </c>
      <c r="F103" s="10" t="s">
        <v>120</v>
      </c>
      <c r="G103" s="11" t="s">
        <v>4</v>
      </c>
      <c r="H103" s="10" t="s">
        <v>9211</v>
      </c>
      <c r="I103" s="20">
        <v>1198702.639380384</v>
      </c>
      <c r="J103" s="21">
        <f t="shared" si="16"/>
        <v>479481.05575215362</v>
      </c>
      <c r="K103" s="21">
        <f t="shared" si="17"/>
        <v>479481.05575215362</v>
      </c>
      <c r="L103" s="22">
        <f t="shared" si="12"/>
        <v>1198702.639380384</v>
      </c>
      <c r="M103" s="22"/>
      <c r="N103" s="22">
        <f t="shared" si="15"/>
        <v>10260.894593096087</v>
      </c>
      <c r="O103" s="9"/>
      <c r="P103" s="23">
        <f t="shared" si="18"/>
        <v>479481.05575215362</v>
      </c>
      <c r="Q103" s="24"/>
      <c r="R103" s="24"/>
      <c r="S103" s="107">
        <v>46021</v>
      </c>
      <c r="T103" s="25"/>
      <c r="U103" s="26"/>
      <c r="V103" s="25"/>
    </row>
    <row r="104" spans="1:22" s="1" customFormat="1" ht="41.25" customHeight="1" x14ac:dyDescent="0.35">
      <c r="A104" s="11">
        <f t="shared" si="14"/>
        <v>100</v>
      </c>
      <c r="B104" s="11">
        <v>2025</v>
      </c>
      <c r="C104" s="9" t="s">
        <v>1</v>
      </c>
      <c r="D104" s="9" t="s">
        <v>2</v>
      </c>
      <c r="E104" s="9" t="s">
        <v>119</v>
      </c>
      <c r="F104" s="10" t="s">
        <v>120</v>
      </c>
      <c r="G104" s="11" t="s">
        <v>4</v>
      </c>
      <c r="H104" s="10" t="s">
        <v>9205</v>
      </c>
      <c r="I104" s="20">
        <v>1881217.055059128</v>
      </c>
      <c r="J104" s="21">
        <f t="shared" si="16"/>
        <v>752486.82202365121</v>
      </c>
      <c r="K104" s="21">
        <f t="shared" si="17"/>
        <v>752486.82202365121</v>
      </c>
      <c r="L104" s="22">
        <f t="shared" si="12"/>
        <v>1881217.055059128</v>
      </c>
      <c r="M104" s="22"/>
      <c r="N104" s="22">
        <f t="shared" si="15"/>
        <v>16103.217991306135</v>
      </c>
      <c r="O104" s="9"/>
      <c r="P104" s="23">
        <f t="shared" si="18"/>
        <v>752486.82202365121</v>
      </c>
      <c r="Q104" s="24"/>
      <c r="R104" s="24"/>
      <c r="S104" s="107">
        <v>46021</v>
      </c>
      <c r="T104" s="25"/>
      <c r="U104" s="26"/>
      <c r="V104" s="25"/>
    </row>
    <row r="105" spans="1:22" s="1" customFormat="1" ht="36" customHeight="1" x14ac:dyDescent="0.35">
      <c r="A105" s="11">
        <f t="shared" si="14"/>
        <v>101</v>
      </c>
      <c r="B105" s="11">
        <v>2025</v>
      </c>
      <c r="C105" s="9" t="s">
        <v>1</v>
      </c>
      <c r="D105" s="9" t="s">
        <v>2</v>
      </c>
      <c r="E105" s="9" t="s">
        <v>119</v>
      </c>
      <c r="F105" s="10" t="s">
        <v>120</v>
      </c>
      <c r="G105" s="11" t="s">
        <v>4</v>
      </c>
      <c r="H105" s="10" t="s">
        <v>9204</v>
      </c>
      <c r="I105" s="20">
        <v>13776555.65985137</v>
      </c>
      <c r="J105" s="21">
        <f t="shared" si="16"/>
        <v>5510622.2639405485</v>
      </c>
      <c r="K105" s="21">
        <f t="shared" si="17"/>
        <v>5510622.2639405485</v>
      </c>
      <c r="L105" s="22">
        <f t="shared" si="12"/>
        <v>13776555.65985137</v>
      </c>
      <c r="M105" s="22"/>
      <c r="N105" s="22">
        <f t="shared" si="15"/>
        <v>117927.31644832774</v>
      </c>
      <c r="O105" s="9"/>
      <c r="P105" s="23">
        <f t="shared" si="18"/>
        <v>5510622.2639405485</v>
      </c>
      <c r="Q105" s="24"/>
      <c r="R105" s="24"/>
      <c r="S105" s="107">
        <v>46021</v>
      </c>
      <c r="T105" s="25"/>
      <c r="U105" s="26"/>
      <c r="V105" s="25"/>
    </row>
    <row r="106" spans="1:22" s="1" customFormat="1" ht="37.5" customHeight="1" x14ac:dyDescent="0.35">
      <c r="A106" s="11">
        <f t="shared" si="14"/>
        <v>102</v>
      </c>
      <c r="B106" s="11">
        <v>2025</v>
      </c>
      <c r="C106" s="9" t="s">
        <v>1</v>
      </c>
      <c r="D106" s="9" t="s">
        <v>2</v>
      </c>
      <c r="E106" s="9" t="s">
        <v>121</v>
      </c>
      <c r="F106" s="10" t="s">
        <v>122</v>
      </c>
      <c r="G106" s="11" t="s">
        <v>4</v>
      </c>
      <c r="H106" s="10" t="s">
        <v>9210</v>
      </c>
      <c r="I106" s="20">
        <v>1022797.9890112318</v>
      </c>
      <c r="J106" s="21">
        <f t="shared" si="16"/>
        <v>409119.19560449274</v>
      </c>
      <c r="K106" s="21">
        <f t="shared" si="17"/>
        <v>409119.19560449274</v>
      </c>
      <c r="L106" s="22">
        <f t="shared" si="12"/>
        <v>1022797.9890112318</v>
      </c>
      <c r="M106" s="22"/>
      <c r="N106" s="22">
        <f t="shared" si="15"/>
        <v>8755.1507859361445</v>
      </c>
      <c r="O106" s="9"/>
      <c r="P106" s="23">
        <f t="shared" si="18"/>
        <v>409119.19560449274</v>
      </c>
      <c r="Q106" s="24"/>
      <c r="R106" s="24"/>
      <c r="S106" s="107">
        <v>46021</v>
      </c>
      <c r="T106" s="25"/>
      <c r="U106" s="26"/>
      <c r="V106" s="25"/>
    </row>
    <row r="107" spans="1:22" s="1" customFormat="1" ht="39" customHeight="1" x14ac:dyDescent="0.35">
      <c r="A107" s="11">
        <f t="shared" si="14"/>
        <v>103</v>
      </c>
      <c r="B107" s="11">
        <v>2025</v>
      </c>
      <c r="C107" s="9" t="s">
        <v>1</v>
      </c>
      <c r="D107" s="9" t="s">
        <v>2</v>
      </c>
      <c r="E107" s="9" t="s">
        <v>121</v>
      </c>
      <c r="F107" s="10" t="s">
        <v>122</v>
      </c>
      <c r="G107" s="11" t="s">
        <v>4</v>
      </c>
      <c r="H107" s="10" t="s">
        <v>9211</v>
      </c>
      <c r="I107" s="20">
        <v>1023604.9653592798</v>
      </c>
      <c r="J107" s="21">
        <f t="shared" si="16"/>
        <v>409441.9861437119</v>
      </c>
      <c r="K107" s="21">
        <f t="shared" si="17"/>
        <v>409441.9861437119</v>
      </c>
      <c r="L107" s="22">
        <f t="shared" si="12"/>
        <v>1023604.9653592798</v>
      </c>
      <c r="M107" s="22"/>
      <c r="N107" s="22">
        <f t="shared" si="15"/>
        <v>8762.0585034754349</v>
      </c>
      <c r="O107" s="9"/>
      <c r="P107" s="23">
        <f t="shared" si="18"/>
        <v>409441.9861437119</v>
      </c>
      <c r="Q107" s="24"/>
      <c r="R107" s="24"/>
      <c r="S107" s="107">
        <v>46021</v>
      </c>
      <c r="T107" s="25"/>
      <c r="U107" s="26"/>
      <c r="V107" s="25"/>
    </row>
    <row r="108" spans="1:22" s="1" customFormat="1" ht="36.75" customHeight="1" x14ac:dyDescent="0.35">
      <c r="A108" s="11">
        <f t="shared" si="14"/>
        <v>104</v>
      </c>
      <c r="B108" s="11">
        <v>2025</v>
      </c>
      <c r="C108" s="9" t="s">
        <v>1</v>
      </c>
      <c r="D108" s="9" t="s">
        <v>2</v>
      </c>
      <c r="E108" s="9" t="s">
        <v>121</v>
      </c>
      <c r="F108" s="10" t="s">
        <v>122</v>
      </c>
      <c r="G108" s="11" t="s">
        <v>4</v>
      </c>
      <c r="H108" s="10" t="s">
        <v>9205</v>
      </c>
      <c r="I108" s="20">
        <v>1317567.0410639998</v>
      </c>
      <c r="J108" s="21">
        <f t="shared" si="16"/>
        <v>527026.81642559986</v>
      </c>
      <c r="K108" s="21">
        <f t="shared" si="17"/>
        <v>527026.81642559986</v>
      </c>
      <c r="L108" s="22">
        <f t="shared" si="12"/>
        <v>1317567.0410639998</v>
      </c>
      <c r="M108" s="22"/>
      <c r="N108" s="22">
        <f t="shared" si="15"/>
        <v>11278.373871507836</v>
      </c>
      <c r="O108" s="9"/>
      <c r="P108" s="23">
        <f t="shared" si="18"/>
        <v>527026.81642559986</v>
      </c>
      <c r="Q108" s="24"/>
      <c r="R108" s="24"/>
      <c r="S108" s="107">
        <v>46021</v>
      </c>
      <c r="T108" s="25"/>
      <c r="U108" s="26"/>
      <c r="V108" s="25"/>
    </row>
    <row r="109" spans="1:22" s="1" customFormat="1" ht="38.25" customHeight="1" x14ac:dyDescent="0.35">
      <c r="A109" s="11">
        <f t="shared" si="14"/>
        <v>105</v>
      </c>
      <c r="B109" s="11">
        <v>2025</v>
      </c>
      <c r="C109" s="9" t="s">
        <v>1</v>
      </c>
      <c r="D109" s="9" t="s">
        <v>2</v>
      </c>
      <c r="E109" s="9" t="s">
        <v>121</v>
      </c>
      <c r="F109" s="10" t="s">
        <v>122</v>
      </c>
      <c r="G109" s="11" t="s">
        <v>4</v>
      </c>
      <c r="H109" s="10" t="s">
        <v>9200</v>
      </c>
      <c r="I109" s="20">
        <v>5742481.5855119973</v>
      </c>
      <c r="J109" s="21">
        <f t="shared" si="16"/>
        <v>2296992.6342047988</v>
      </c>
      <c r="K109" s="21">
        <f t="shared" si="17"/>
        <v>2296992.6342047988</v>
      </c>
      <c r="L109" s="22">
        <f t="shared" si="12"/>
        <v>5742481.5855119973</v>
      </c>
      <c r="M109" s="22"/>
      <c r="N109" s="22">
        <f t="shared" si="15"/>
        <v>49155.642371982693</v>
      </c>
      <c r="O109" s="9"/>
      <c r="P109" s="23">
        <f t="shared" si="18"/>
        <v>2296992.6342047988</v>
      </c>
      <c r="Q109" s="24"/>
      <c r="R109" s="24"/>
      <c r="S109" s="107">
        <v>46021</v>
      </c>
      <c r="T109" s="25"/>
      <c r="U109" s="26"/>
      <c r="V109" s="25"/>
    </row>
    <row r="110" spans="1:22" s="1" customFormat="1" ht="37.5" customHeight="1" x14ac:dyDescent="0.35">
      <c r="A110" s="11">
        <f t="shared" si="14"/>
        <v>106</v>
      </c>
      <c r="B110" s="11">
        <v>2025</v>
      </c>
      <c r="C110" s="9" t="s">
        <v>1</v>
      </c>
      <c r="D110" s="9" t="s">
        <v>2</v>
      </c>
      <c r="E110" s="9" t="s">
        <v>121</v>
      </c>
      <c r="F110" s="10" t="s">
        <v>122</v>
      </c>
      <c r="G110" s="11" t="s">
        <v>4</v>
      </c>
      <c r="H110" s="10" t="s">
        <v>9212</v>
      </c>
      <c r="I110" s="20">
        <v>2994691.8001063815</v>
      </c>
      <c r="J110" s="21">
        <f t="shared" si="16"/>
        <v>1197876.7200425526</v>
      </c>
      <c r="K110" s="21">
        <f t="shared" si="17"/>
        <v>1197876.7200425526</v>
      </c>
      <c r="L110" s="22">
        <f t="shared" si="12"/>
        <v>2994691.8001063815</v>
      </c>
      <c r="M110" s="22"/>
      <c r="N110" s="22">
        <f t="shared" si="15"/>
        <v>25634.561808910625</v>
      </c>
      <c r="O110" s="9"/>
      <c r="P110" s="23">
        <f t="shared" si="18"/>
        <v>1197876.7200425526</v>
      </c>
      <c r="Q110" s="24"/>
      <c r="R110" s="24"/>
      <c r="S110" s="107">
        <v>46021</v>
      </c>
      <c r="T110" s="25"/>
      <c r="U110" s="26"/>
      <c r="V110" s="25"/>
    </row>
    <row r="111" spans="1:22" s="1" customFormat="1" ht="38.25" customHeight="1" x14ac:dyDescent="0.35">
      <c r="A111" s="11">
        <f t="shared" si="14"/>
        <v>107</v>
      </c>
      <c r="B111" s="11">
        <v>2025</v>
      </c>
      <c r="C111" s="9" t="s">
        <v>1</v>
      </c>
      <c r="D111" s="9" t="s">
        <v>2</v>
      </c>
      <c r="E111" s="9" t="s">
        <v>121</v>
      </c>
      <c r="F111" s="10" t="s">
        <v>122</v>
      </c>
      <c r="G111" s="11" t="s">
        <v>4</v>
      </c>
      <c r="H111" s="10" t="s">
        <v>9204</v>
      </c>
      <c r="I111" s="20">
        <v>12528004.661025757</v>
      </c>
      <c r="J111" s="21">
        <f t="shared" si="16"/>
        <v>5011201.8644103026</v>
      </c>
      <c r="K111" s="21">
        <f t="shared" si="17"/>
        <v>5011201.8644103026</v>
      </c>
      <c r="L111" s="22">
        <f t="shared" si="12"/>
        <v>12528004.661025757</v>
      </c>
      <c r="M111" s="22"/>
      <c r="N111" s="22">
        <f t="shared" si="15"/>
        <v>107239.71989838047</v>
      </c>
      <c r="O111" s="9"/>
      <c r="P111" s="23">
        <f t="shared" si="18"/>
        <v>5011201.8644103026</v>
      </c>
      <c r="Q111" s="24"/>
      <c r="R111" s="24"/>
      <c r="S111" s="107">
        <v>46021</v>
      </c>
      <c r="T111" s="25"/>
      <c r="U111" s="26"/>
      <c r="V111" s="25"/>
    </row>
    <row r="112" spans="1:22" s="1" customFormat="1" ht="38.25" customHeight="1" x14ac:dyDescent="0.35">
      <c r="A112" s="11">
        <f t="shared" si="14"/>
        <v>108</v>
      </c>
      <c r="B112" s="11">
        <v>2025</v>
      </c>
      <c r="C112" s="9" t="s">
        <v>1</v>
      </c>
      <c r="D112" s="9" t="s">
        <v>2</v>
      </c>
      <c r="E112" s="9" t="s">
        <v>123</v>
      </c>
      <c r="F112" s="10" t="s">
        <v>124</v>
      </c>
      <c r="G112" s="11" t="s">
        <v>4</v>
      </c>
      <c r="H112" s="10" t="s">
        <v>9210</v>
      </c>
      <c r="I112" s="20">
        <v>2559197.2892505117</v>
      </c>
      <c r="J112" s="21">
        <f t="shared" si="16"/>
        <v>1023678.9157002047</v>
      </c>
      <c r="K112" s="21">
        <f t="shared" si="17"/>
        <v>1023678.9157002047</v>
      </c>
      <c r="L112" s="22">
        <f t="shared" si="12"/>
        <v>2559197.2892505117</v>
      </c>
      <c r="M112" s="22"/>
      <c r="N112" s="22">
        <f t="shared" si="15"/>
        <v>21906.728795984378</v>
      </c>
      <c r="O112" s="9"/>
      <c r="P112" s="23">
        <f t="shared" si="18"/>
        <v>1023678.9157002047</v>
      </c>
      <c r="Q112" s="24"/>
      <c r="R112" s="24"/>
      <c r="S112" s="107">
        <v>46021</v>
      </c>
      <c r="T112" s="25"/>
      <c r="U112" s="26"/>
      <c r="V112" s="25"/>
    </row>
    <row r="113" spans="1:22" s="1" customFormat="1" ht="39" customHeight="1" x14ac:dyDescent="0.35">
      <c r="A113" s="11">
        <f t="shared" si="14"/>
        <v>109</v>
      </c>
      <c r="B113" s="11">
        <v>2025</v>
      </c>
      <c r="C113" s="9" t="s">
        <v>1</v>
      </c>
      <c r="D113" s="9" t="s">
        <v>2</v>
      </c>
      <c r="E113" s="9" t="s">
        <v>123</v>
      </c>
      <c r="F113" s="10" t="s">
        <v>124</v>
      </c>
      <c r="G113" s="11" t="s">
        <v>4</v>
      </c>
      <c r="H113" s="10" t="s">
        <v>9211</v>
      </c>
      <c r="I113" s="20">
        <v>5764303.5754219908</v>
      </c>
      <c r="J113" s="21">
        <f t="shared" si="16"/>
        <v>2305721.4301687963</v>
      </c>
      <c r="K113" s="21">
        <f t="shared" si="17"/>
        <v>2305721.4301687963</v>
      </c>
      <c r="L113" s="22">
        <f t="shared" si="12"/>
        <v>5764303.5754219908</v>
      </c>
      <c r="M113" s="22"/>
      <c r="N113" s="22">
        <f t="shared" si="15"/>
        <v>49342.438605612238</v>
      </c>
      <c r="O113" s="9"/>
      <c r="P113" s="23">
        <f t="shared" si="18"/>
        <v>2305721.4301687963</v>
      </c>
      <c r="Q113" s="24"/>
      <c r="R113" s="24"/>
      <c r="S113" s="107">
        <v>46021</v>
      </c>
      <c r="T113" s="25"/>
      <c r="U113" s="26"/>
      <c r="V113" s="25"/>
    </row>
    <row r="114" spans="1:22" s="1" customFormat="1" ht="39" customHeight="1" x14ac:dyDescent="0.35">
      <c r="A114" s="11">
        <f t="shared" si="14"/>
        <v>110</v>
      </c>
      <c r="B114" s="11">
        <v>2025</v>
      </c>
      <c r="C114" s="9" t="s">
        <v>1</v>
      </c>
      <c r="D114" s="9" t="s">
        <v>2</v>
      </c>
      <c r="E114" s="9" t="s">
        <v>123</v>
      </c>
      <c r="F114" s="10" t="s">
        <v>124</v>
      </c>
      <c r="G114" s="11" t="s">
        <v>4</v>
      </c>
      <c r="H114" s="10" t="s">
        <v>9205</v>
      </c>
      <c r="I114" s="20">
        <v>4346420.4921849119</v>
      </c>
      <c r="J114" s="21">
        <f t="shared" si="16"/>
        <v>1738568.1968739647</v>
      </c>
      <c r="K114" s="21">
        <f t="shared" si="17"/>
        <v>1738568.1968739647</v>
      </c>
      <c r="L114" s="22">
        <f t="shared" si="12"/>
        <v>4346420.4921849119</v>
      </c>
      <c r="M114" s="22"/>
      <c r="N114" s="22">
        <f t="shared" si="15"/>
        <v>37205.359413102844</v>
      </c>
      <c r="O114" s="9"/>
      <c r="P114" s="23">
        <f t="shared" si="18"/>
        <v>1738568.1968739647</v>
      </c>
      <c r="Q114" s="24"/>
      <c r="R114" s="24"/>
      <c r="S114" s="107">
        <v>46021</v>
      </c>
      <c r="T114" s="25"/>
      <c r="U114" s="26"/>
      <c r="V114" s="25"/>
    </row>
    <row r="115" spans="1:22" s="1" customFormat="1" ht="38.25" customHeight="1" x14ac:dyDescent="0.35">
      <c r="A115" s="11">
        <f t="shared" si="14"/>
        <v>111</v>
      </c>
      <c r="B115" s="11">
        <v>2025</v>
      </c>
      <c r="C115" s="9" t="s">
        <v>1</v>
      </c>
      <c r="D115" s="9" t="s">
        <v>2</v>
      </c>
      <c r="E115" s="9" t="s">
        <v>123</v>
      </c>
      <c r="F115" s="10" t="s">
        <v>124</v>
      </c>
      <c r="G115" s="11" t="s">
        <v>4</v>
      </c>
      <c r="H115" s="10" t="s">
        <v>9212</v>
      </c>
      <c r="I115" s="20">
        <v>14232232.595625393</v>
      </c>
      <c r="J115" s="21">
        <f t="shared" si="16"/>
        <v>5692893.0382501576</v>
      </c>
      <c r="K115" s="21">
        <f t="shared" si="17"/>
        <v>5692893.0382501576</v>
      </c>
      <c r="L115" s="22">
        <f t="shared" si="12"/>
        <v>14232232.595625393</v>
      </c>
      <c r="M115" s="22"/>
      <c r="N115" s="22">
        <f t="shared" si="15"/>
        <v>121827.91101855336</v>
      </c>
      <c r="O115" s="9"/>
      <c r="P115" s="23">
        <f t="shared" si="18"/>
        <v>5692893.0382501576</v>
      </c>
      <c r="Q115" s="24"/>
      <c r="R115" s="24"/>
      <c r="S115" s="107">
        <v>46021</v>
      </c>
      <c r="T115" s="25"/>
      <c r="U115" s="26"/>
      <c r="V115" s="25"/>
    </row>
    <row r="116" spans="1:22" s="1" customFormat="1" ht="41.25" customHeight="1" x14ac:dyDescent="0.35">
      <c r="A116" s="11">
        <f t="shared" si="14"/>
        <v>112</v>
      </c>
      <c r="B116" s="11">
        <v>2025</v>
      </c>
      <c r="C116" s="9" t="s">
        <v>1</v>
      </c>
      <c r="D116" s="9" t="s">
        <v>2</v>
      </c>
      <c r="E116" s="9" t="s">
        <v>123</v>
      </c>
      <c r="F116" s="10" t="s">
        <v>124</v>
      </c>
      <c r="G116" s="11" t="s">
        <v>4</v>
      </c>
      <c r="H116" s="10" t="s">
        <v>9204</v>
      </c>
      <c r="I116" s="20">
        <v>27748772.91020615</v>
      </c>
      <c r="J116" s="21">
        <f t="shared" si="16"/>
        <v>11099509.16408246</v>
      </c>
      <c r="K116" s="21">
        <f t="shared" si="17"/>
        <v>11099509.16408246</v>
      </c>
      <c r="L116" s="22">
        <f t="shared" si="12"/>
        <v>27748772.91020615</v>
      </c>
      <c r="M116" s="22"/>
      <c r="N116" s="22">
        <f t="shared" si="15"/>
        <v>237529.49611136463</v>
      </c>
      <c r="O116" s="9"/>
      <c r="P116" s="23">
        <f t="shared" si="18"/>
        <v>11099509.16408246</v>
      </c>
      <c r="Q116" s="24"/>
      <c r="R116" s="24"/>
      <c r="S116" s="107">
        <v>46021</v>
      </c>
      <c r="T116" s="25"/>
      <c r="U116" s="26"/>
      <c r="V116" s="25"/>
    </row>
    <row r="117" spans="1:22" s="1" customFormat="1" ht="36.75" customHeight="1" x14ac:dyDescent="0.35">
      <c r="A117" s="11">
        <f t="shared" si="14"/>
        <v>113</v>
      </c>
      <c r="B117" s="11">
        <v>2025</v>
      </c>
      <c r="C117" s="9" t="s">
        <v>1</v>
      </c>
      <c r="D117" s="9" t="s">
        <v>2</v>
      </c>
      <c r="E117" s="9" t="s">
        <v>125</v>
      </c>
      <c r="F117" s="10" t="s">
        <v>126</v>
      </c>
      <c r="G117" s="11" t="s">
        <v>4</v>
      </c>
      <c r="H117" s="10" t="s">
        <v>9216</v>
      </c>
      <c r="I117" s="20">
        <v>6072523.0199999996</v>
      </c>
      <c r="J117" s="21">
        <f t="shared" si="16"/>
        <v>2429009.2079999996</v>
      </c>
      <c r="K117" s="21">
        <f t="shared" si="17"/>
        <v>2429009.2079999996</v>
      </c>
      <c r="L117" s="22">
        <f t="shared" si="12"/>
        <v>6072523.0199999996</v>
      </c>
      <c r="M117" s="22"/>
      <c r="N117" s="22">
        <f t="shared" si="15"/>
        <v>51980.797051199988</v>
      </c>
      <c r="O117" s="9"/>
      <c r="P117" s="23">
        <f t="shared" si="18"/>
        <v>2429009.2079999996</v>
      </c>
      <c r="Q117" s="24"/>
      <c r="R117" s="24"/>
      <c r="S117" s="107">
        <v>46021</v>
      </c>
      <c r="T117" s="25"/>
      <c r="U117" s="26"/>
      <c r="V117" s="25"/>
    </row>
    <row r="118" spans="1:22" s="1" customFormat="1" ht="37.5" customHeight="1" x14ac:dyDescent="0.35">
      <c r="A118" s="11">
        <f t="shared" si="14"/>
        <v>114</v>
      </c>
      <c r="B118" s="11">
        <v>2025</v>
      </c>
      <c r="C118" s="9" t="s">
        <v>1</v>
      </c>
      <c r="D118" s="9" t="s">
        <v>2</v>
      </c>
      <c r="E118" s="9" t="s">
        <v>125</v>
      </c>
      <c r="F118" s="10" t="s">
        <v>126</v>
      </c>
      <c r="G118" s="11" t="s">
        <v>4</v>
      </c>
      <c r="H118" s="10" t="s">
        <v>9212</v>
      </c>
      <c r="I118" s="20">
        <v>15559538.399999999</v>
      </c>
      <c r="J118" s="21">
        <f t="shared" si="16"/>
        <v>6223815.3599999994</v>
      </c>
      <c r="K118" s="21">
        <f t="shared" si="17"/>
        <v>6223815.3599999994</v>
      </c>
      <c r="L118" s="22">
        <f t="shared" si="12"/>
        <v>15559538.399999999</v>
      </c>
      <c r="M118" s="22"/>
      <c r="N118" s="22">
        <f t="shared" si="15"/>
        <v>133189.64870399999</v>
      </c>
      <c r="O118" s="9"/>
      <c r="P118" s="23">
        <f t="shared" si="18"/>
        <v>6223815.3599999994</v>
      </c>
      <c r="Q118" s="24"/>
      <c r="R118" s="24"/>
      <c r="S118" s="107">
        <v>46021</v>
      </c>
      <c r="T118" s="25"/>
      <c r="U118" s="26"/>
      <c r="V118" s="25"/>
    </row>
    <row r="119" spans="1:22" s="1" customFormat="1" ht="37.5" customHeight="1" x14ac:dyDescent="0.35">
      <c r="A119" s="11">
        <f t="shared" si="14"/>
        <v>115</v>
      </c>
      <c r="B119" s="11">
        <v>2025</v>
      </c>
      <c r="C119" s="9" t="s">
        <v>1</v>
      </c>
      <c r="D119" s="9" t="s">
        <v>2</v>
      </c>
      <c r="E119" s="9" t="s">
        <v>127</v>
      </c>
      <c r="F119" s="10" t="s">
        <v>128</v>
      </c>
      <c r="G119" s="11" t="s">
        <v>4</v>
      </c>
      <c r="H119" s="10" t="s">
        <v>9203</v>
      </c>
      <c r="I119" s="20">
        <v>3040608</v>
      </c>
      <c r="J119" s="21">
        <f t="shared" si="16"/>
        <v>1216243.2</v>
      </c>
      <c r="K119" s="21">
        <f t="shared" si="17"/>
        <v>1216243.2</v>
      </c>
      <c r="L119" s="22">
        <f t="shared" si="12"/>
        <v>3040608</v>
      </c>
      <c r="M119" s="22"/>
      <c r="N119" s="22"/>
      <c r="O119" s="9"/>
      <c r="P119" s="23">
        <f t="shared" si="18"/>
        <v>1216243.2</v>
      </c>
      <c r="Q119" s="24"/>
      <c r="R119" s="24"/>
      <c r="S119" s="107">
        <v>46021</v>
      </c>
      <c r="T119" s="25"/>
      <c r="U119" s="26"/>
      <c r="V119" s="25"/>
    </row>
    <row r="120" spans="1:22" s="1" customFormat="1" ht="35.25" customHeight="1" x14ac:dyDescent="0.35">
      <c r="A120" s="11">
        <f t="shared" si="14"/>
        <v>116</v>
      </c>
      <c r="B120" s="11">
        <v>2025</v>
      </c>
      <c r="C120" s="9" t="s">
        <v>1</v>
      </c>
      <c r="D120" s="9" t="s">
        <v>2</v>
      </c>
      <c r="E120" s="9" t="s">
        <v>129</v>
      </c>
      <c r="F120" s="10" t="s">
        <v>130</v>
      </c>
      <c r="G120" s="11" t="s">
        <v>4</v>
      </c>
      <c r="H120" s="10" t="s">
        <v>9201</v>
      </c>
      <c r="I120" s="20">
        <v>353400</v>
      </c>
      <c r="J120" s="21">
        <f t="shared" si="16"/>
        <v>141360</v>
      </c>
      <c r="K120" s="21">
        <f t="shared" si="17"/>
        <v>141360</v>
      </c>
      <c r="L120" s="22">
        <f t="shared" si="12"/>
        <v>353400</v>
      </c>
      <c r="M120" s="22"/>
      <c r="N120" s="22"/>
      <c r="O120" s="9"/>
      <c r="P120" s="23">
        <f t="shared" si="18"/>
        <v>141360</v>
      </c>
      <c r="Q120" s="24"/>
      <c r="R120" s="24"/>
      <c r="S120" s="107">
        <v>46021</v>
      </c>
      <c r="T120" s="25"/>
      <c r="U120" s="26"/>
      <c r="V120" s="25"/>
    </row>
    <row r="121" spans="1:22" s="1" customFormat="1" ht="36.75" customHeight="1" x14ac:dyDescent="0.35">
      <c r="A121" s="11">
        <f t="shared" si="14"/>
        <v>117</v>
      </c>
      <c r="B121" s="11">
        <v>2025</v>
      </c>
      <c r="C121" s="9" t="s">
        <v>1</v>
      </c>
      <c r="D121" s="9" t="s">
        <v>2</v>
      </c>
      <c r="E121" s="9" t="s">
        <v>131</v>
      </c>
      <c r="F121" s="10" t="s">
        <v>132</v>
      </c>
      <c r="G121" s="11" t="s">
        <v>4</v>
      </c>
      <c r="H121" s="10" t="s">
        <v>9208</v>
      </c>
      <c r="I121" s="20">
        <v>3467118</v>
      </c>
      <c r="J121" s="21">
        <f t="shared" si="16"/>
        <v>1386847.2</v>
      </c>
      <c r="K121" s="21">
        <f t="shared" si="17"/>
        <v>1386847.2</v>
      </c>
      <c r="L121" s="22">
        <f t="shared" si="12"/>
        <v>3467118</v>
      </c>
      <c r="M121" s="22"/>
      <c r="N121" s="22">
        <f>J121*0.0214</f>
        <v>29678.530079999997</v>
      </c>
      <c r="O121" s="9"/>
      <c r="P121" s="23">
        <f t="shared" si="18"/>
        <v>1386847.2</v>
      </c>
      <c r="Q121" s="24"/>
      <c r="R121" s="24"/>
      <c r="S121" s="107">
        <v>46021</v>
      </c>
      <c r="T121" s="25"/>
      <c r="U121" s="26"/>
      <c r="V121" s="25"/>
    </row>
    <row r="122" spans="1:22" s="1" customFormat="1" ht="39" customHeight="1" x14ac:dyDescent="0.35">
      <c r="A122" s="11">
        <f t="shared" si="14"/>
        <v>118</v>
      </c>
      <c r="B122" s="11">
        <v>2025</v>
      </c>
      <c r="C122" s="9" t="s">
        <v>1</v>
      </c>
      <c r="D122" s="9" t="s">
        <v>2</v>
      </c>
      <c r="E122" s="9" t="s">
        <v>131</v>
      </c>
      <c r="F122" s="10" t="s">
        <v>132</v>
      </c>
      <c r="G122" s="11" t="s">
        <v>4</v>
      </c>
      <c r="H122" s="10" t="s">
        <v>9209</v>
      </c>
      <c r="I122" s="20">
        <v>478826</v>
      </c>
      <c r="J122" s="21">
        <f t="shared" si="16"/>
        <v>191530.4</v>
      </c>
      <c r="K122" s="21">
        <f t="shared" si="17"/>
        <v>191530.4</v>
      </c>
      <c r="L122" s="22">
        <f t="shared" si="12"/>
        <v>478826</v>
      </c>
      <c r="M122" s="22"/>
      <c r="N122" s="22">
        <f>J122*0.0214</f>
        <v>4098.7505599999995</v>
      </c>
      <c r="O122" s="9"/>
      <c r="P122" s="23">
        <f t="shared" si="18"/>
        <v>191530.4</v>
      </c>
      <c r="Q122" s="24"/>
      <c r="R122" s="24"/>
      <c r="S122" s="107">
        <v>46021</v>
      </c>
      <c r="T122" s="25"/>
      <c r="U122" s="26"/>
      <c r="V122" s="25"/>
    </row>
    <row r="123" spans="1:22" s="1" customFormat="1" ht="38.25" customHeight="1" x14ac:dyDescent="0.35">
      <c r="A123" s="11">
        <f t="shared" si="14"/>
        <v>119</v>
      </c>
      <c r="B123" s="11">
        <v>2025</v>
      </c>
      <c r="C123" s="9" t="s">
        <v>1</v>
      </c>
      <c r="D123" s="9" t="s">
        <v>2</v>
      </c>
      <c r="E123" s="9" t="s">
        <v>133</v>
      </c>
      <c r="F123" s="10" t="s">
        <v>134</v>
      </c>
      <c r="G123" s="11" t="s">
        <v>4</v>
      </c>
      <c r="H123" s="10" t="s">
        <v>9205</v>
      </c>
      <c r="I123" s="20">
        <v>949749.08654879977</v>
      </c>
      <c r="J123" s="21">
        <f t="shared" si="16"/>
        <v>379899.63461951993</v>
      </c>
      <c r="K123" s="21">
        <f t="shared" si="17"/>
        <v>379899.63461951993</v>
      </c>
      <c r="L123" s="22">
        <f t="shared" si="12"/>
        <v>949749.08654879977</v>
      </c>
      <c r="M123" s="22"/>
      <c r="N123" s="22">
        <f>J123*0.0214</f>
        <v>8129.8521808577261</v>
      </c>
      <c r="O123" s="9"/>
      <c r="P123" s="23">
        <f t="shared" si="18"/>
        <v>379899.63461951993</v>
      </c>
      <c r="Q123" s="24"/>
      <c r="R123" s="24"/>
      <c r="S123" s="107">
        <v>46021</v>
      </c>
      <c r="T123" s="25"/>
      <c r="U123" s="26"/>
      <c r="V123" s="25"/>
    </row>
    <row r="124" spans="1:22" s="1" customFormat="1" ht="36" customHeight="1" x14ac:dyDescent="0.35">
      <c r="A124" s="11">
        <f t="shared" si="14"/>
        <v>120</v>
      </c>
      <c r="B124" s="11">
        <v>2025</v>
      </c>
      <c r="C124" s="9" t="s">
        <v>1</v>
      </c>
      <c r="D124" s="9" t="s">
        <v>2</v>
      </c>
      <c r="E124" s="9" t="s">
        <v>135</v>
      </c>
      <c r="F124" s="10" t="s">
        <v>136</v>
      </c>
      <c r="G124" s="11" t="s">
        <v>4</v>
      </c>
      <c r="H124" s="10" t="s">
        <v>9201</v>
      </c>
      <c r="I124" s="20">
        <v>322848</v>
      </c>
      <c r="J124" s="21">
        <f t="shared" si="16"/>
        <v>129139.2</v>
      </c>
      <c r="K124" s="21">
        <f t="shared" si="17"/>
        <v>129139.2</v>
      </c>
      <c r="L124" s="22">
        <f t="shared" si="12"/>
        <v>322848</v>
      </c>
      <c r="M124" s="22"/>
      <c r="N124" s="22"/>
      <c r="O124" s="9"/>
      <c r="P124" s="23">
        <f t="shared" si="18"/>
        <v>129139.2</v>
      </c>
      <c r="Q124" s="24"/>
      <c r="R124" s="24"/>
      <c r="S124" s="107">
        <v>46021</v>
      </c>
      <c r="T124" s="25"/>
      <c r="U124" s="26"/>
      <c r="V124" s="25"/>
    </row>
    <row r="125" spans="1:22" s="1" customFormat="1" ht="37.5" customHeight="1" x14ac:dyDescent="0.35">
      <c r="A125" s="11">
        <f t="shared" si="14"/>
        <v>121</v>
      </c>
      <c r="B125" s="11">
        <v>2025</v>
      </c>
      <c r="C125" s="9" t="s">
        <v>1</v>
      </c>
      <c r="D125" s="9" t="s">
        <v>2</v>
      </c>
      <c r="E125" s="9" t="s">
        <v>137</v>
      </c>
      <c r="F125" s="10" t="s">
        <v>138</v>
      </c>
      <c r="G125" s="11" t="s">
        <v>4</v>
      </c>
      <c r="H125" s="10" t="s">
        <v>9200</v>
      </c>
      <c r="I125" s="20">
        <v>6223371.9080531038</v>
      </c>
      <c r="J125" s="21">
        <f t="shared" si="16"/>
        <v>2489348.7632212415</v>
      </c>
      <c r="K125" s="21">
        <f t="shared" si="17"/>
        <v>2489348.7632212415</v>
      </c>
      <c r="L125" s="22">
        <f t="shared" si="12"/>
        <v>6223371.9080531038</v>
      </c>
      <c r="M125" s="22"/>
      <c r="N125" s="22">
        <f>J125*0.0214</f>
        <v>53272.063532934568</v>
      </c>
      <c r="O125" s="9"/>
      <c r="P125" s="23">
        <f t="shared" si="18"/>
        <v>2489348.7632212415</v>
      </c>
      <c r="Q125" s="24"/>
      <c r="R125" s="24"/>
      <c r="S125" s="107">
        <v>46021</v>
      </c>
      <c r="T125" s="25"/>
      <c r="U125" s="26"/>
      <c r="V125" s="25"/>
    </row>
    <row r="126" spans="1:22" s="1" customFormat="1" ht="38.25" customHeight="1" x14ac:dyDescent="0.35">
      <c r="A126" s="11">
        <f t="shared" si="14"/>
        <v>122</v>
      </c>
      <c r="B126" s="11">
        <v>2025</v>
      </c>
      <c r="C126" s="9" t="s">
        <v>1</v>
      </c>
      <c r="D126" s="9" t="s">
        <v>2</v>
      </c>
      <c r="E126" s="9" t="s">
        <v>137</v>
      </c>
      <c r="F126" s="10" t="s">
        <v>138</v>
      </c>
      <c r="G126" s="11" t="s">
        <v>4</v>
      </c>
      <c r="H126" s="10" t="s">
        <v>9212</v>
      </c>
      <c r="I126" s="20">
        <v>4950102.8992768917</v>
      </c>
      <c r="J126" s="21">
        <f t="shared" si="16"/>
        <v>1980041.1597107567</v>
      </c>
      <c r="K126" s="21">
        <f t="shared" si="17"/>
        <v>1980041.1597107567</v>
      </c>
      <c r="L126" s="22">
        <f t="shared" si="12"/>
        <v>4950102.8992768917</v>
      </c>
      <c r="M126" s="22"/>
      <c r="N126" s="22">
        <f>J126*0.0214</f>
        <v>42372.88081781019</v>
      </c>
      <c r="O126" s="9"/>
      <c r="P126" s="23">
        <f t="shared" si="18"/>
        <v>1980041.1597107567</v>
      </c>
      <c r="Q126" s="24"/>
      <c r="R126" s="24"/>
      <c r="S126" s="107">
        <v>46021</v>
      </c>
      <c r="T126" s="25"/>
      <c r="U126" s="26"/>
      <c r="V126" s="25"/>
    </row>
    <row r="127" spans="1:22" s="1" customFormat="1" ht="42" customHeight="1" x14ac:dyDescent="0.35">
      <c r="A127" s="11">
        <f t="shared" si="14"/>
        <v>123</v>
      </c>
      <c r="B127" s="11">
        <v>2024</v>
      </c>
      <c r="C127" s="9" t="s">
        <v>1</v>
      </c>
      <c r="D127" s="9" t="s">
        <v>2</v>
      </c>
      <c r="E127" s="9" t="s">
        <v>139</v>
      </c>
      <c r="F127" s="10" t="s">
        <v>140</v>
      </c>
      <c r="G127" s="11" t="s">
        <v>4</v>
      </c>
      <c r="H127" s="10" t="s">
        <v>9200</v>
      </c>
      <c r="I127" s="20">
        <v>19557502.272292823</v>
      </c>
      <c r="J127" s="21">
        <v>22914354.399999999</v>
      </c>
      <c r="K127" s="21">
        <v>22914354.399999999</v>
      </c>
      <c r="L127" s="22">
        <f t="shared" ref="L127:L188" si="19">I127</f>
        <v>19557502.272292823</v>
      </c>
      <c r="M127" s="22"/>
      <c r="N127" s="22">
        <f>J127*0.0214</f>
        <v>490367.18415999995</v>
      </c>
      <c r="O127" s="9"/>
      <c r="P127" s="23">
        <f t="shared" si="18"/>
        <v>7823000.908917129</v>
      </c>
      <c r="Q127" s="24"/>
      <c r="R127" s="24"/>
      <c r="S127" s="107">
        <v>46021</v>
      </c>
      <c r="T127" s="25"/>
      <c r="U127" s="26"/>
      <c r="V127" s="25"/>
    </row>
    <row r="128" spans="1:22" ht="39.75" customHeight="1" x14ac:dyDescent="0.35">
      <c r="A128" s="11">
        <f t="shared" si="14"/>
        <v>124</v>
      </c>
      <c r="B128" s="13">
        <v>2025</v>
      </c>
      <c r="C128" s="27" t="s">
        <v>1</v>
      </c>
      <c r="D128" s="27" t="s">
        <v>2</v>
      </c>
      <c r="E128" s="27" t="s">
        <v>139</v>
      </c>
      <c r="F128" s="28" t="s">
        <v>140</v>
      </c>
      <c r="G128" s="13" t="s">
        <v>4</v>
      </c>
      <c r="H128" s="28" t="s">
        <v>9216</v>
      </c>
      <c r="I128" s="20">
        <v>9451221.9000000004</v>
      </c>
      <c r="J128" s="20">
        <f t="shared" si="16"/>
        <v>9451221.9000000004</v>
      </c>
      <c r="K128" s="20">
        <f t="shared" si="17"/>
        <v>9451221.9000000004</v>
      </c>
      <c r="L128" s="22">
        <f t="shared" si="19"/>
        <v>9451221.9000000004</v>
      </c>
      <c r="M128" s="29"/>
      <c r="N128" s="22">
        <f>J128*0.0214</f>
        <v>202256.14866000001</v>
      </c>
      <c r="O128" s="27"/>
      <c r="P128" s="24"/>
      <c r="S128" s="107">
        <v>46021</v>
      </c>
      <c r="T128" s="30"/>
      <c r="U128" s="26"/>
      <c r="V128" s="30"/>
    </row>
    <row r="129" spans="1:22" ht="39.75" customHeight="1" x14ac:dyDescent="0.35">
      <c r="A129" s="11">
        <f t="shared" si="14"/>
        <v>125</v>
      </c>
      <c r="B129" s="13">
        <v>2025</v>
      </c>
      <c r="C129" s="27" t="s">
        <v>1</v>
      </c>
      <c r="D129" s="27" t="s">
        <v>2</v>
      </c>
      <c r="E129" s="27" t="s">
        <v>139</v>
      </c>
      <c r="F129" s="28" t="s">
        <v>140</v>
      </c>
      <c r="G129" s="13" t="s">
        <v>4</v>
      </c>
      <c r="H129" s="28" t="s">
        <v>9217</v>
      </c>
      <c r="I129" s="20">
        <v>2268336</v>
      </c>
      <c r="J129" s="20">
        <f t="shared" si="16"/>
        <v>2268336</v>
      </c>
      <c r="K129" s="20">
        <f t="shared" si="17"/>
        <v>2268336</v>
      </c>
      <c r="L129" s="22">
        <f t="shared" si="19"/>
        <v>2268336</v>
      </c>
      <c r="M129" s="29"/>
      <c r="N129" s="29"/>
      <c r="O129" s="27"/>
      <c r="P129" s="24"/>
      <c r="S129" s="107">
        <v>46021</v>
      </c>
      <c r="T129" s="30"/>
      <c r="U129" s="26"/>
      <c r="V129" s="30"/>
    </row>
    <row r="130" spans="1:22" s="1" customFormat="1" ht="39.75" customHeight="1" x14ac:dyDescent="0.35">
      <c r="A130" s="11">
        <f t="shared" si="14"/>
        <v>126</v>
      </c>
      <c r="B130" s="11">
        <v>2025</v>
      </c>
      <c r="C130" s="9" t="s">
        <v>1</v>
      </c>
      <c r="D130" s="9" t="s">
        <v>2</v>
      </c>
      <c r="E130" s="9" t="s">
        <v>141</v>
      </c>
      <c r="F130" s="10" t="s">
        <v>142</v>
      </c>
      <c r="G130" s="11" t="s">
        <v>4</v>
      </c>
      <c r="H130" s="10" t="s">
        <v>9215</v>
      </c>
      <c r="I130" s="20">
        <v>661427</v>
      </c>
      <c r="J130" s="21">
        <f t="shared" ref="J130:J161" si="20">IF(P130&gt;0,P130,L130)</f>
        <v>264570.8</v>
      </c>
      <c r="K130" s="21">
        <f t="shared" ref="K130:K161" si="21">IF(P130&gt;0,P130,L130)</f>
        <v>264570.8</v>
      </c>
      <c r="L130" s="22">
        <f t="shared" si="19"/>
        <v>661427</v>
      </c>
      <c r="M130" s="22"/>
      <c r="N130" s="22"/>
      <c r="O130" s="9"/>
      <c r="P130" s="23">
        <f t="shared" ref="P130:P147" si="22">L130/2.5</f>
        <v>264570.8</v>
      </c>
      <c r="Q130" s="24"/>
      <c r="R130" s="24"/>
      <c r="S130" s="107">
        <v>46021</v>
      </c>
      <c r="T130" s="25"/>
      <c r="U130" s="26"/>
      <c r="V130" s="25"/>
    </row>
    <row r="131" spans="1:22" s="1" customFormat="1" ht="39.75" customHeight="1" x14ac:dyDescent="0.35">
      <c r="A131" s="11">
        <f t="shared" si="14"/>
        <v>127</v>
      </c>
      <c r="B131" s="11">
        <v>2025</v>
      </c>
      <c r="C131" s="9" t="s">
        <v>1</v>
      </c>
      <c r="D131" s="9" t="s">
        <v>2</v>
      </c>
      <c r="E131" s="9" t="s">
        <v>141</v>
      </c>
      <c r="F131" s="10" t="s">
        <v>142</v>
      </c>
      <c r="G131" s="11" t="s">
        <v>4</v>
      </c>
      <c r="H131" s="10" t="s">
        <v>9207</v>
      </c>
      <c r="I131" s="20">
        <v>637520</v>
      </c>
      <c r="J131" s="21">
        <f t="shared" si="20"/>
        <v>255008</v>
      </c>
      <c r="K131" s="21">
        <f t="shared" si="21"/>
        <v>255008</v>
      </c>
      <c r="L131" s="22">
        <f t="shared" si="19"/>
        <v>637520</v>
      </c>
      <c r="M131" s="22"/>
      <c r="N131" s="22"/>
      <c r="O131" s="9"/>
      <c r="P131" s="23">
        <f t="shared" si="22"/>
        <v>255008</v>
      </c>
      <c r="Q131" s="24"/>
      <c r="R131" s="24"/>
      <c r="S131" s="107">
        <v>46021</v>
      </c>
      <c r="T131" s="25"/>
      <c r="U131" s="26"/>
      <c r="V131" s="25"/>
    </row>
    <row r="132" spans="1:22" s="1" customFormat="1" ht="42.75" customHeight="1" x14ac:dyDescent="0.35">
      <c r="A132" s="11">
        <f t="shared" si="14"/>
        <v>128</v>
      </c>
      <c r="B132" s="11">
        <v>2025</v>
      </c>
      <c r="C132" s="9" t="s">
        <v>1</v>
      </c>
      <c r="D132" s="9" t="s">
        <v>2</v>
      </c>
      <c r="E132" s="9" t="s">
        <v>143</v>
      </c>
      <c r="F132" s="10" t="s">
        <v>144</v>
      </c>
      <c r="G132" s="11" t="s">
        <v>4</v>
      </c>
      <c r="H132" s="10" t="s">
        <v>9214</v>
      </c>
      <c r="I132" s="20">
        <v>347106</v>
      </c>
      <c r="J132" s="21">
        <f t="shared" si="20"/>
        <v>138842.4</v>
      </c>
      <c r="K132" s="21">
        <f t="shared" si="21"/>
        <v>138842.4</v>
      </c>
      <c r="L132" s="22">
        <f t="shared" si="19"/>
        <v>347106</v>
      </c>
      <c r="M132" s="22"/>
      <c r="N132" s="22"/>
      <c r="O132" s="9"/>
      <c r="P132" s="23">
        <f t="shared" si="22"/>
        <v>138842.4</v>
      </c>
      <c r="Q132" s="24"/>
      <c r="R132" s="24"/>
      <c r="S132" s="107">
        <v>46021</v>
      </c>
      <c r="T132" s="25"/>
      <c r="U132" s="26"/>
      <c r="V132" s="25"/>
    </row>
    <row r="133" spans="1:22" s="1" customFormat="1" ht="40.5" customHeight="1" x14ac:dyDescent="0.35">
      <c r="A133" s="11">
        <f t="shared" si="14"/>
        <v>129</v>
      </c>
      <c r="B133" s="11">
        <v>2025</v>
      </c>
      <c r="C133" s="9" t="s">
        <v>1</v>
      </c>
      <c r="D133" s="9" t="s">
        <v>2</v>
      </c>
      <c r="E133" s="9" t="s">
        <v>145</v>
      </c>
      <c r="F133" s="10" t="s">
        <v>146</v>
      </c>
      <c r="G133" s="11" t="s">
        <v>4</v>
      </c>
      <c r="H133" s="10" t="s">
        <v>9208</v>
      </c>
      <c r="I133" s="20">
        <v>2005238.8521876</v>
      </c>
      <c r="J133" s="21">
        <f t="shared" si="20"/>
        <v>802095.54087503999</v>
      </c>
      <c r="K133" s="21">
        <f t="shared" si="21"/>
        <v>802095.54087503999</v>
      </c>
      <c r="L133" s="22">
        <f t="shared" si="19"/>
        <v>2005238.8521876</v>
      </c>
      <c r="M133" s="22"/>
      <c r="N133" s="22">
        <f t="shared" ref="N133:N138" si="23">J133*0.0214</f>
        <v>17164.844574725856</v>
      </c>
      <c r="O133" s="9"/>
      <c r="P133" s="23">
        <f t="shared" si="22"/>
        <v>802095.54087503999</v>
      </c>
      <c r="Q133" s="24"/>
      <c r="R133" s="24"/>
      <c r="S133" s="107">
        <v>46021</v>
      </c>
      <c r="T133" s="25"/>
      <c r="U133" s="26"/>
      <c r="V133" s="25"/>
    </row>
    <row r="134" spans="1:22" s="1" customFormat="1" ht="35.25" customHeight="1" x14ac:dyDescent="0.35">
      <c r="A134" s="11">
        <f t="shared" si="14"/>
        <v>130</v>
      </c>
      <c r="B134" s="11">
        <v>2025</v>
      </c>
      <c r="C134" s="9" t="s">
        <v>1</v>
      </c>
      <c r="D134" s="9" t="s">
        <v>2</v>
      </c>
      <c r="E134" s="9" t="s">
        <v>145</v>
      </c>
      <c r="F134" s="10" t="s">
        <v>146</v>
      </c>
      <c r="G134" s="11" t="s">
        <v>4</v>
      </c>
      <c r="H134" s="10" t="s">
        <v>9209</v>
      </c>
      <c r="I134" s="20">
        <v>478826</v>
      </c>
      <c r="J134" s="21">
        <f t="shared" si="20"/>
        <v>191530.4</v>
      </c>
      <c r="K134" s="21">
        <f t="shared" si="21"/>
        <v>191530.4</v>
      </c>
      <c r="L134" s="22">
        <f t="shared" si="19"/>
        <v>478826</v>
      </c>
      <c r="M134" s="22"/>
      <c r="N134" s="22">
        <f t="shared" si="23"/>
        <v>4098.7505599999995</v>
      </c>
      <c r="O134" s="9"/>
      <c r="P134" s="23">
        <f t="shared" si="22"/>
        <v>191530.4</v>
      </c>
      <c r="Q134" s="24"/>
      <c r="R134" s="24"/>
      <c r="S134" s="107">
        <v>46021</v>
      </c>
      <c r="T134" s="25"/>
      <c r="U134" s="26"/>
      <c r="V134" s="25"/>
    </row>
    <row r="135" spans="1:22" s="1" customFormat="1" ht="38.25" customHeight="1" x14ac:dyDescent="0.35">
      <c r="A135" s="11">
        <f t="shared" ref="A135:A198" si="24">A134+1</f>
        <v>131</v>
      </c>
      <c r="B135" s="11">
        <v>2025</v>
      </c>
      <c r="C135" s="9" t="s">
        <v>1</v>
      </c>
      <c r="D135" s="9" t="s">
        <v>2</v>
      </c>
      <c r="E135" s="9" t="s">
        <v>147</v>
      </c>
      <c r="F135" s="10" t="s">
        <v>148</v>
      </c>
      <c r="G135" s="11" t="s">
        <v>4</v>
      </c>
      <c r="H135" s="10" t="s">
        <v>9208</v>
      </c>
      <c r="I135" s="20">
        <v>5494158</v>
      </c>
      <c r="J135" s="21">
        <f t="shared" si="20"/>
        <v>2197663.2000000002</v>
      </c>
      <c r="K135" s="21">
        <f t="shared" si="21"/>
        <v>2197663.2000000002</v>
      </c>
      <c r="L135" s="22">
        <f t="shared" si="19"/>
        <v>5494158</v>
      </c>
      <c r="M135" s="22"/>
      <c r="N135" s="22">
        <f t="shared" si="23"/>
        <v>47029.992480000001</v>
      </c>
      <c r="O135" s="9"/>
      <c r="P135" s="23">
        <f t="shared" si="22"/>
        <v>2197663.2000000002</v>
      </c>
      <c r="Q135" s="24"/>
      <c r="R135" s="24"/>
      <c r="S135" s="107">
        <v>46021</v>
      </c>
      <c r="T135" s="25"/>
      <c r="U135" s="26"/>
      <c r="V135" s="25"/>
    </row>
    <row r="136" spans="1:22" s="1" customFormat="1" ht="40.5" customHeight="1" x14ac:dyDescent="0.35">
      <c r="A136" s="11">
        <f t="shared" si="24"/>
        <v>132</v>
      </c>
      <c r="B136" s="11">
        <v>2025</v>
      </c>
      <c r="C136" s="9" t="s">
        <v>1</v>
      </c>
      <c r="D136" s="9" t="s">
        <v>2</v>
      </c>
      <c r="E136" s="9" t="s">
        <v>147</v>
      </c>
      <c r="F136" s="10" t="s">
        <v>148</v>
      </c>
      <c r="G136" s="11" t="s">
        <v>4</v>
      </c>
      <c r="H136" s="10" t="s">
        <v>9209</v>
      </c>
      <c r="I136" s="20">
        <v>478826</v>
      </c>
      <c r="J136" s="21">
        <f t="shared" si="20"/>
        <v>191530.4</v>
      </c>
      <c r="K136" s="21">
        <f t="shared" si="21"/>
        <v>191530.4</v>
      </c>
      <c r="L136" s="22">
        <f t="shared" si="19"/>
        <v>478826</v>
      </c>
      <c r="M136" s="22"/>
      <c r="N136" s="22">
        <f t="shared" si="23"/>
        <v>4098.7505599999995</v>
      </c>
      <c r="O136" s="9"/>
      <c r="P136" s="23">
        <f t="shared" si="22"/>
        <v>191530.4</v>
      </c>
      <c r="Q136" s="24"/>
      <c r="R136" s="24"/>
      <c r="S136" s="107">
        <v>46021</v>
      </c>
      <c r="T136" s="25"/>
      <c r="U136" s="26"/>
      <c r="V136" s="25"/>
    </row>
    <row r="137" spans="1:22" s="1" customFormat="1" ht="38.25" customHeight="1" x14ac:dyDescent="0.35">
      <c r="A137" s="11">
        <f t="shared" si="24"/>
        <v>133</v>
      </c>
      <c r="B137" s="11">
        <v>2025</v>
      </c>
      <c r="C137" s="9" t="s">
        <v>1</v>
      </c>
      <c r="D137" s="9" t="s">
        <v>2</v>
      </c>
      <c r="E137" s="9" t="s">
        <v>149</v>
      </c>
      <c r="F137" s="10" t="s">
        <v>150</v>
      </c>
      <c r="G137" s="11" t="s">
        <v>4</v>
      </c>
      <c r="H137" s="10" t="s">
        <v>9208</v>
      </c>
      <c r="I137" s="20">
        <v>3659352.4998563994</v>
      </c>
      <c r="J137" s="21">
        <f t="shared" si="20"/>
        <v>1463740.9999425597</v>
      </c>
      <c r="K137" s="21">
        <f t="shared" si="21"/>
        <v>1463740.9999425597</v>
      </c>
      <c r="L137" s="22">
        <f t="shared" si="19"/>
        <v>3659352.4998563994</v>
      </c>
      <c r="M137" s="22"/>
      <c r="N137" s="22">
        <f t="shared" si="23"/>
        <v>31324.057398770776</v>
      </c>
      <c r="O137" s="9"/>
      <c r="P137" s="23">
        <f t="shared" si="22"/>
        <v>1463740.9999425597</v>
      </c>
      <c r="Q137" s="24"/>
      <c r="R137" s="24"/>
      <c r="S137" s="107">
        <v>46021</v>
      </c>
      <c r="T137" s="25"/>
      <c r="U137" s="26"/>
      <c r="V137" s="25"/>
    </row>
    <row r="138" spans="1:22" s="1" customFormat="1" ht="40.5" customHeight="1" x14ac:dyDescent="0.35">
      <c r="A138" s="11">
        <f t="shared" si="24"/>
        <v>134</v>
      </c>
      <c r="B138" s="11">
        <v>2025</v>
      </c>
      <c r="C138" s="9" t="s">
        <v>1</v>
      </c>
      <c r="D138" s="9" t="s">
        <v>2</v>
      </c>
      <c r="E138" s="9" t="s">
        <v>149</v>
      </c>
      <c r="F138" s="10" t="s">
        <v>150</v>
      </c>
      <c r="G138" s="11" t="s">
        <v>4</v>
      </c>
      <c r="H138" s="10" t="s">
        <v>9209</v>
      </c>
      <c r="I138" s="20">
        <v>478826</v>
      </c>
      <c r="J138" s="21">
        <f t="shared" si="20"/>
        <v>191530.4</v>
      </c>
      <c r="K138" s="21">
        <f t="shared" si="21"/>
        <v>191530.4</v>
      </c>
      <c r="L138" s="22">
        <f t="shared" si="19"/>
        <v>478826</v>
      </c>
      <c r="M138" s="22"/>
      <c r="N138" s="22">
        <f t="shared" si="23"/>
        <v>4098.7505599999995</v>
      </c>
      <c r="O138" s="9"/>
      <c r="P138" s="23">
        <f t="shared" si="22"/>
        <v>191530.4</v>
      </c>
      <c r="Q138" s="24"/>
      <c r="R138" s="24"/>
      <c r="S138" s="107">
        <v>46021</v>
      </c>
      <c r="T138" s="25"/>
      <c r="U138" s="26"/>
      <c r="V138" s="25"/>
    </row>
    <row r="139" spans="1:22" s="1" customFormat="1" ht="41.25" customHeight="1" x14ac:dyDescent="0.35">
      <c r="A139" s="11">
        <f t="shared" si="24"/>
        <v>135</v>
      </c>
      <c r="B139" s="11">
        <v>2025</v>
      </c>
      <c r="C139" s="9" t="s">
        <v>1</v>
      </c>
      <c r="D139" s="9" t="s">
        <v>2</v>
      </c>
      <c r="E139" s="9" t="s">
        <v>151</v>
      </c>
      <c r="F139" s="10" t="s">
        <v>152</v>
      </c>
      <c r="G139" s="11" t="s">
        <v>4</v>
      </c>
      <c r="H139" s="10" t="s">
        <v>9207</v>
      </c>
      <c r="I139" s="20">
        <v>659120</v>
      </c>
      <c r="J139" s="21">
        <f t="shared" si="20"/>
        <v>263648</v>
      </c>
      <c r="K139" s="21">
        <f t="shared" si="21"/>
        <v>263648</v>
      </c>
      <c r="L139" s="22">
        <f t="shared" si="19"/>
        <v>659120</v>
      </c>
      <c r="M139" s="22"/>
      <c r="N139" s="22"/>
      <c r="O139" s="9"/>
      <c r="P139" s="23">
        <f t="shared" si="22"/>
        <v>263648</v>
      </c>
      <c r="Q139" s="24"/>
      <c r="R139" s="24"/>
      <c r="S139" s="107">
        <v>46021</v>
      </c>
      <c r="T139" s="25"/>
      <c r="U139" s="26"/>
      <c r="V139" s="25"/>
    </row>
    <row r="140" spans="1:22" s="1" customFormat="1" ht="42.75" customHeight="1" x14ac:dyDescent="0.35">
      <c r="A140" s="11">
        <f t="shared" si="24"/>
        <v>136</v>
      </c>
      <c r="B140" s="11">
        <v>2025</v>
      </c>
      <c r="C140" s="9" t="s">
        <v>1</v>
      </c>
      <c r="D140" s="9" t="s">
        <v>2</v>
      </c>
      <c r="E140" s="9" t="s">
        <v>153</v>
      </c>
      <c r="F140" s="10" t="s">
        <v>154</v>
      </c>
      <c r="G140" s="11" t="s">
        <v>4</v>
      </c>
      <c r="H140" s="10" t="s">
        <v>9207</v>
      </c>
      <c r="I140" s="20">
        <v>484880</v>
      </c>
      <c r="J140" s="21">
        <f t="shared" si="20"/>
        <v>193952</v>
      </c>
      <c r="K140" s="21">
        <f t="shared" si="21"/>
        <v>193952</v>
      </c>
      <c r="L140" s="22">
        <f t="shared" si="19"/>
        <v>484880</v>
      </c>
      <c r="M140" s="22"/>
      <c r="N140" s="22"/>
      <c r="O140" s="9"/>
      <c r="P140" s="23">
        <f t="shared" si="22"/>
        <v>193952</v>
      </c>
      <c r="Q140" s="24"/>
      <c r="R140" s="24"/>
      <c r="S140" s="107">
        <v>46021</v>
      </c>
      <c r="T140" s="25"/>
      <c r="U140" s="26"/>
      <c r="V140" s="25"/>
    </row>
    <row r="141" spans="1:22" s="1" customFormat="1" ht="45.75" customHeight="1" x14ac:dyDescent="0.35">
      <c r="A141" s="11">
        <f t="shared" si="24"/>
        <v>137</v>
      </c>
      <c r="B141" s="11">
        <v>2025</v>
      </c>
      <c r="C141" s="9" t="s">
        <v>1</v>
      </c>
      <c r="D141" s="9" t="s">
        <v>2</v>
      </c>
      <c r="E141" s="9" t="s">
        <v>155</v>
      </c>
      <c r="F141" s="10" t="s">
        <v>156</v>
      </c>
      <c r="G141" s="11" t="s">
        <v>4</v>
      </c>
      <c r="H141" s="10" t="s">
        <v>9208</v>
      </c>
      <c r="I141" s="20">
        <v>3363470</v>
      </c>
      <c r="J141" s="21">
        <f t="shared" si="20"/>
        <v>1345388</v>
      </c>
      <c r="K141" s="21">
        <f t="shared" si="21"/>
        <v>1345388</v>
      </c>
      <c r="L141" s="22">
        <f t="shared" si="19"/>
        <v>3363470</v>
      </c>
      <c r="M141" s="22"/>
      <c r="N141" s="22">
        <f>J141*0.0214</f>
        <v>28791.303199999998</v>
      </c>
      <c r="O141" s="9"/>
      <c r="P141" s="23">
        <f t="shared" si="22"/>
        <v>1345388</v>
      </c>
      <c r="Q141" s="24"/>
      <c r="R141" s="24"/>
      <c r="S141" s="107">
        <v>46021</v>
      </c>
      <c r="T141" s="25"/>
      <c r="U141" s="26"/>
      <c r="V141" s="25"/>
    </row>
    <row r="142" spans="1:22" s="1" customFormat="1" ht="36" customHeight="1" x14ac:dyDescent="0.35">
      <c r="A142" s="11">
        <f t="shared" si="24"/>
        <v>138</v>
      </c>
      <c r="B142" s="11">
        <v>2025</v>
      </c>
      <c r="C142" s="9" t="s">
        <v>1</v>
      </c>
      <c r="D142" s="9" t="s">
        <v>2</v>
      </c>
      <c r="E142" s="9" t="s">
        <v>155</v>
      </c>
      <c r="F142" s="10" t="s">
        <v>156</v>
      </c>
      <c r="G142" s="11" t="s">
        <v>4</v>
      </c>
      <c r="H142" s="10" t="s">
        <v>9209</v>
      </c>
      <c r="I142" s="20">
        <v>478826</v>
      </c>
      <c r="J142" s="21">
        <f t="shared" si="20"/>
        <v>191530.4</v>
      </c>
      <c r="K142" s="21">
        <f t="shared" si="21"/>
        <v>191530.4</v>
      </c>
      <c r="L142" s="22">
        <f t="shared" si="19"/>
        <v>478826</v>
      </c>
      <c r="M142" s="22"/>
      <c r="N142" s="22">
        <f>J142*0.0214</f>
        <v>4098.7505599999995</v>
      </c>
      <c r="O142" s="9"/>
      <c r="P142" s="23">
        <f t="shared" si="22"/>
        <v>191530.4</v>
      </c>
      <c r="Q142" s="24"/>
      <c r="R142" s="24"/>
      <c r="S142" s="107">
        <v>46021</v>
      </c>
      <c r="T142" s="25"/>
      <c r="U142" s="26"/>
      <c r="V142" s="25"/>
    </row>
    <row r="143" spans="1:22" s="1" customFormat="1" ht="34.5" customHeight="1" x14ac:dyDescent="0.35">
      <c r="A143" s="11">
        <f t="shared" si="24"/>
        <v>139</v>
      </c>
      <c r="B143" s="11">
        <v>2025</v>
      </c>
      <c r="C143" s="9" t="s">
        <v>1</v>
      </c>
      <c r="D143" s="9" t="s">
        <v>2</v>
      </c>
      <c r="E143" s="9" t="s">
        <v>157</v>
      </c>
      <c r="F143" s="10" t="s">
        <v>158</v>
      </c>
      <c r="G143" s="11" t="s">
        <v>4</v>
      </c>
      <c r="H143" s="10" t="s">
        <v>9207</v>
      </c>
      <c r="I143" s="20">
        <v>606560</v>
      </c>
      <c r="J143" s="21">
        <f t="shared" si="20"/>
        <v>242624</v>
      </c>
      <c r="K143" s="21">
        <f t="shared" si="21"/>
        <v>242624</v>
      </c>
      <c r="L143" s="22">
        <f t="shared" si="19"/>
        <v>606560</v>
      </c>
      <c r="M143" s="22"/>
      <c r="N143" s="22"/>
      <c r="O143" s="9"/>
      <c r="P143" s="23">
        <f t="shared" si="22"/>
        <v>242624</v>
      </c>
      <c r="Q143" s="24"/>
      <c r="R143" s="24"/>
      <c r="S143" s="107">
        <v>46021</v>
      </c>
      <c r="T143" s="25"/>
      <c r="U143" s="26"/>
      <c r="V143" s="25"/>
    </row>
    <row r="144" spans="1:22" s="1" customFormat="1" ht="37.5" customHeight="1" x14ac:dyDescent="0.35">
      <c r="A144" s="11">
        <f t="shared" si="24"/>
        <v>140</v>
      </c>
      <c r="B144" s="11">
        <v>2025</v>
      </c>
      <c r="C144" s="9" t="s">
        <v>1</v>
      </c>
      <c r="D144" s="9" t="s">
        <v>2</v>
      </c>
      <c r="E144" s="9" t="s">
        <v>159</v>
      </c>
      <c r="F144" s="10" t="s">
        <v>160</v>
      </c>
      <c r="G144" s="11" t="s">
        <v>4</v>
      </c>
      <c r="H144" s="10" t="s">
        <v>9208</v>
      </c>
      <c r="I144" s="20">
        <v>6929486</v>
      </c>
      <c r="J144" s="21">
        <f t="shared" si="20"/>
        <v>2771794.4</v>
      </c>
      <c r="K144" s="21">
        <f t="shared" si="21"/>
        <v>2771794.4</v>
      </c>
      <c r="L144" s="22">
        <f t="shared" si="19"/>
        <v>6929486</v>
      </c>
      <c r="M144" s="22"/>
      <c r="N144" s="22">
        <f t="shared" ref="N144:N151" si="25">J144*0.0214</f>
        <v>59316.400159999997</v>
      </c>
      <c r="O144" s="9"/>
      <c r="P144" s="23">
        <f t="shared" si="22"/>
        <v>2771794.4</v>
      </c>
      <c r="Q144" s="24"/>
      <c r="R144" s="24"/>
      <c r="S144" s="107">
        <v>46021</v>
      </c>
      <c r="T144" s="25"/>
      <c r="U144" s="26"/>
      <c r="V144" s="25"/>
    </row>
    <row r="145" spans="1:22" s="1" customFormat="1" ht="37.5" customHeight="1" x14ac:dyDescent="0.35">
      <c r="A145" s="11">
        <f t="shared" si="24"/>
        <v>141</v>
      </c>
      <c r="B145" s="11">
        <v>2025</v>
      </c>
      <c r="C145" s="9" t="s">
        <v>1</v>
      </c>
      <c r="D145" s="9" t="s">
        <v>2</v>
      </c>
      <c r="E145" s="9" t="s">
        <v>159</v>
      </c>
      <c r="F145" s="10" t="s">
        <v>160</v>
      </c>
      <c r="G145" s="11" t="s">
        <v>4</v>
      </c>
      <c r="H145" s="10" t="s">
        <v>9209</v>
      </c>
      <c r="I145" s="20">
        <v>478826</v>
      </c>
      <c r="J145" s="21">
        <f t="shared" si="20"/>
        <v>191530.4</v>
      </c>
      <c r="K145" s="21">
        <f t="shared" si="21"/>
        <v>191530.4</v>
      </c>
      <c r="L145" s="22">
        <f t="shared" si="19"/>
        <v>478826</v>
      </c>
      <c r="M145" s="22"/>
      <c r="N145" s="22">
        <f t="shared" si="25"/>
        <v>4098.7505599999995</v>
      </c>
      <c r="O145" s="9"/>
      <c r="P145" s="23">
        <f t="shared" si="22"/>
        <v>191530.4</v>
      </c>
      <c r="Q145" s="24"/>
      <c r="R145" s="24"/>
      <c r="S145" s="107">
        <v>46021</v>
      </c>
      <c r="T145" s="25"/>
      <c r="U145" s="26"/>
      <c r="V145" s="25"/>
    </row>
    <row r="146" spans="1:22" s="1" customFormat="1" ht="39" customHeight="1" x14ac:dyDescent="0.35">
      <c r="A146" s="11">
        <f t="shared" si="24"/>
        <v>142</v>
      </c>
      <c r="B146" s="11">
        <v>2025</v>
      </c>
      <c r="C146" s="9" t="s">
        <v>1</v>
      </c>
      <c r="D146" s="9" t="s">
        <v>2</v>
      </c>
      <c r="E146" s="9" t="s">
        <v>161</v>
      </c>
      <c r="F146" s="10" t="s">
        <v>162</v>
      </c>
      <c r="G146" s="11" t="s">
        <v>4</v>
      </c>
      <c r="H146" s="10" t="s">
        <v>9212</v>
      </c>
      <c r="I146" s="20">
        <v>32119409.317115121</v>
      </c>
      <c r="J146" s="21">
        <f t="shared" si="20"/>
        <v>12847763.726846049</v>
      </c>
      <c r="K146" s="21">
        <f t="shared" si="21"/>
        <v>12847763.726846049</v>
      </c>
      <c r="L146" s="22">
        <f t="shared" si="19"/>
        <v>32119409.317115121</v>
      </c>
      <c r="M146" s="22"/>
      <c r="N146" s="22">
        <f t="shared" si="25"/>
        <v>274942.14375450544</v>
      </c>
      <c r="O146" s="9"/>
      <c r="P146" s="23">
        <f t="shared" si="22"/>
        <v>12847763.726846049</v>
      </c>
      <c r="Q146" s="24"/>
      <c r="R146" s="24"/>
      <c r="S146" s="107">
        <v>46021</v>
      </c>
      <c r="T146" s="25"/>
      <c r="U146" s="26"/>
      <c r="V146" s="25"/>
    </row>
    <row r="147" spans="1:22" s="1" customFormat="1" ht="42.75" customHeight="1" x14ac:dyDescent="0.35">
      <c r="A147" s="11">
        <f t="shared" si="24"/>
        <v>143</v>
      </c>
      <c r="B147" s="11">
        <v>2025</v>
      </c>
      <c r="C147" s="9" t="s">
        <v>1</v>
      </c>
      <c r="D147" s="9" t="s">
        <v>2</v>
      </c>
      <c r="E147" s="9" t="s">
        <v>163</v>
      </c>
      <c r="F147" s="10" t="s">
        <v>164</v>
      </c>
      <c r="G147" s="11" t="s">
        <v>4</v>
      </c>
      <c r="H147" s="10" t="s">
        <v>9208</v>
      </c>
      <c r="I147" s="20">
        <v>1438921.1106436278</v>
      </c>
      <c r="J147" s="21">
        <f t="shared" si="20"/>
        <v>575568.4442574511</v>
      </c>
      <c r="K147" s="21">
        <f t="shared" si="21"/>
        <v>575568.4442574511</v>
      </c>
      <c r="L147" s="22">
        <f t="shared" si="19"/>
        <v>1438921.1106436278</v>
      </c>
      <c r="M147" s="22"/>
      <c r="N147" s="22">
        <f t="shared" si="25"/>
        <v>12317.164707109452</v>
      </c>
      <c r="O147" s="9"/>
      <c r="P147" s="23">
        <f t="shared" si="22"/>
        <v>575568.4442574511</v>
      </c>
      <c r="Q147" s="24"/>
      <c r="R147" s="24"/>
      <c r="S147" s="107">
        <v>46021</v>
      </c>
      <c r="T147" s="25"/>
      <c r="U147" s="26"/>
      <c r="V147" s="25"/>
    </row>
    <row r="148" spans="1:22" s="1" customFormat="1" ht="39" customHeight="1" x14ac:dyDescent="0.35">
      <c r="A148" s="11">
        <f t="shared" si="24"/>
        <v>144</v>
      </c>
      <c r="B148" s="11">
        <v>2024</v>
      </c>
      <c r="C148" s="9" t="s">
        <v>1</v>
      </c>
      <c r="D148" s="9" t="s">
        <v>2</v>
      </c>
      <c r="E148" s="9" t="s">
        <v>163</v>
      </c>
      <c r="F148" s="10" t="s">
        <v>164</v>
      </c>
      <c r="G148" s="11" t="s">
        <v>4</v>
      </c>
      <c r="H148" s="10" t="s">
        <v>9210</v>
      </c>
      <c r="I148" s="20">
        <v>198177.59000900199</v>
      </c>
      <c r="J148" s="21">
        <f t="shared" si="20"/>
        <v>198177.59000900199</v>
      </c>
      <c r="K148" s="21">
        <f t="shared" si="21"/>
        <v>198177.59000900199</v>
      </c>
      <c r="L148" s="22">
        <f t="shared" si="19"/>
        <v>198177.59000900199</v>
      </c>
      <c r="M148" s="22"/>
      <c r="N148" s="22">
        <f t="shared" si="25"/>
        <v>4241.0004261926424</v>
      </c>
      <c r="O148" s="9"/>
      <c r="P148" s="24"/>
      <c r="Q148" s="24"/>
      <c r="R148" s="24"/>
      <c r="S148" s="107">
        <v>46021</v>
      </c>
      <c r="T148" s="25"/>
      <c r="U148" s="26"/>
      <c r="V148" s="25"/>
    </row>
    <row r="149" spans="1:22" s="1" customFormat="1" ht="37.5" customHeight="1" x14ac:dyDescent="0.35">
      <c r="A149" s="11">
        <f t="shared" si="24"/>
        <v>145</v>
      </c>
      <c r="B149" s="11">
        <v>2024</v>
      </c>
      <c r="C149" s="9" t="s">
        <v>1</v>
      </c>
      <c r="D149" s="9" t="s">
        <v>2</v>
      </c>
      <c r="E149" s="9" t="s">
        <v>163</v>
      </c>
      <c r="F149" s="10" t="s">
        <v>164</v>
      </c>
      <c r="G149" s="11" t="s">
        <v>4</v>
      </c>
      <c r="H149" s="10" t="s">
        <v>9211</v>
      </c>
      <c r="I149" s="20">
        <v>371225.41768598766</v>
      </c>
      <c r="J149" s="21">
        <f t="shared" si="20"/>
        <v>371225.41768598766</v>
      </c>
      <c r="K149" s="21">
        <f t="shared" si="21"/>
        <v>371225.41768598766</v>
      </c>
      <c r="L149" s="22">
        <f t="shared" si="19"/>
        <v>371225.41768598766</v>
      </c>
      <c r="M149" s="22"/>
      <c r="N149" s="22">
        <f t="shared" si="25"/>
        <v>7944.2239384801351</v>
      </c>
      <c r="O149" s="9"/>
      <c r="P149" s="24"/>
      <c r="Q149" s="24"/>
      <c r="R149" s="24"/>
      <c r="S149" s="107">
        <v>46021</v>
      </c>
      <c r="T149" s="25"/>
      <c r="U149" s="26"/>
      <c r="V149" s="25"/>
    </row>
    <row r="150" spans="1:22" s="1" customFormat="1" ht="37.5" customHeight="1" x14ac:dyDescent="0.35">
      <c r="A150" s="11">
        <f t="shared" si="24"/>
        <v>146</v>
      </c>
      <c r="B150" s="11">
        <v>2024</v>
      </c>
      <c r="C150" s="9" t="s">
        <v>1</v>
      </c>
      <c r="D150" s="9" t="s">
        <v>2</v>
      </c>
      <c r="E150" s="9" t="s">
        <v>163</v>
      </c>
      <c r="F150" s="10" t="s">
        <v>164</v>
      </c>
      <c r="G150" s="11" t="s">
        <v>4</v>
      </c>
      <c r="H150" s="10" t="s">
        <v>9205</v>
      </c>
      <c r="I150" s="20">
        <v>198600.64186319997</v>
      </c>
      <c r="J150" s="21">
        <f t="shared" si="20"/>
        <v>198600.64186319997</v>
      </c>
      <c r="K150" s="21">
        <f t="shared" si="21"/>
        <v>198600.64186319997</v>
      </c>
      <c r="L150" s="22">
        <f t="shared" si="19"/>
        <v>198600.64186319997</v>
      </c>
      <c r="M150" s="22"/>
      <c r="N150" s="22">
        <f t="shared" si="25"/>
        <v>4250.0537358724787</v>
      </c>
      <c r="O150" s="9"/>
      <c r="P150" s="24"/>
      <c r="Q150" s="24"/>
      <c r="R150" s="24"/>
      <c r="S150" s="107">
        <v>46021</v>
      </c>
      <c r="T150" s="25"/>
      <c r="U150" s="26"/>
      <c r="V150" s="25"/>
    </row>
    <row r="151" spans="1:22" s="1" customFormat="1" ht="35.25" customHeight="1" x14ac:dyDescent="0.35">
      <c r="A151" s="11">
        <f t="shared" si="24"/>
        <v>147</v>
      </c>
      <c r="B151" s="11">
        <v>2024</v>
      </c>
      <c r="C151" s="9" t="s">
        <v>1</v>
      </c>
      <c r="D151" s="9" t="s">
        <v>2</v>
      </c>
      <c r="E151" s="9" t="s">
        <v>163</v>
      </c>
      <c r="F151" s="10" t="s">
        <v>164</v>
      </c>
      <c r="G151" s="11" t="s">
        <v>4</v>
      </c>
      <c r="H151" s="10" t="s">
        <v>9212</v>
      </c>
      <c r="I151" s="20">
        <v>4506184.3358743563</v>
      </c>
      <c r="J151" s="21">
        <f t="shared" si="20"/>
        <v>4506184.3358743563</v>
      </c>
      <c r="K151" s="21">
        <f t="shared" si="21"/>
        <v>4506184.3358743563</v>
      </c>
      <c r="L151" s="22">
        <f t="shared" si="19"/>
        <v>4506184.3358743563</v>
      </c>
      <c r="M151" s="22"/>
      <c r="N151" s="22">
        <f t="shared" si="25"/>
        <v>96432.344787711219</v>
      </c>
      <c r="O151" s="9"/>
      <c r="P151" s="24"/>
      <c r="Q151" s="24"/>
      <c r="R151" s="24"/>
      <c r="S151" s="107">
        <v>46021</v>
      </c>
      <c r="T151" s="25"/>
      <c r="U151" s="26"/>
      <c r="V151" s="25"/>
    </row>
    <row r="152" spans="1:22" s="1" customFormat="1" ht="39.75" customHeight="1" x14ac:dyDescent="0.35">
      <c r="A152" s="11">
        <f t="shared" si="24"/>
        <v>148</v>
      </c>
      <c r="B152" s="11">
        <v>2025</v>
      </c>
      <c r="C152" s="9" t="s">
        <v>1</v>
      </c>
      <c r="D152" s="9" t="s">
        <v>2</v>
      </c>
      <c r="E152" s="9" t="s">
        <v>165</v>
      </c>
      <c r="F152" s="10" t="s">
        <v>166</v>
      </c>
      <c r="G152" s="11" t="s">
        <v>4</v>
      </c>
      <c r="H152" s="10" t="s">
        <v>9213</v>
      </c>
      <c r="I152" s="20">
        <v>641486</v>
      </c>
      <c r="J152" s="21">
        <f t="shared" si="20"/>
        <v>256594.4</v>
      </c>
      <c r="K152" s="21">
        <f t="shared" si="21"/>
        <v>256594.4</v>
      </c>
      <c r="L152" s="22">
        <f t="shared" si="19"/>
        <v>641486</v>
      </c>
      <c r="M152" s="22"/>
      <c r="N152" s="22"/>
      <c r="O152" s="9"/>
      <c r="P152" s="23">
        <f>L152/2.5</f>
        <v>256594.4</v>
      </c>
      <c r="Q152" s="24"/>
      <c r="R152" s="24"/>
      <c r="S152" s="107">
        <v>46021</v>
      </c>
      <c r="T152" s="25"/>
      <c r="U152" s="26"/>
      <c r="V152" s="25"/>
    </row>
    <row r="153" spans="1:22" s="1" customFormat="1" ht="39.75" customHeight="1" x14ac:dyDescent="0.35">
      <c r="A153" s="11">
        <f t="shared" si="24"/>
        <v>149</v>
      </c>
      <c r="B153" s="11">
        <v>2025</v>
      </c>
      <c r="C153" s="9" t="s">
        <v>1</v>
      </c>
      <c r="D153" s="9" t="s">
        <v>2</v>
      </c>
      <c r="E153" s="9" t="s">
        <v>165</v>
      </c>
      <c r="F153" s="10" t="s">
        <v>166</v>
      </c>
      <c r="G153" s="11" t="s">
        <v>4</v>
      </c>
      <c r="H153" s="10" t="s">
        <v>9214</v>
      </c>
      <c r="I153" s="20">
        <v>926612</v>
      </c>
      <c r="J153" s="21">
        <f t="shared" si="20"/>
        <v>370644.8</v>
      </c>
      <c r="K153" s="21">
        <f t="shared" si="21"/>
        <v>370644.8</v>
      </c>
      <c r="L153" s="22">
        <f t="shared" si="19"/>
        <v>926612</v>
      </c>
      <c r="M153" s="22"/>
      <c r="N153" s="22"/>
      <c r="O153" s="9"/>
      <c r="P153" s="23">
        <f>L153/2.5</f>
        <v>370644.8</v>
      </c>
      <c r="Q153" s="24"/>
      <c r="R153" s="24"/>
      <c r="S153" s="107">
        <v>46021</v>
      </c>
      <c r="T153" s="25"/>
      <c r="U153" s="26"/>
      <c r="V153" s="25"/>
    </row>
    <row r="154" spans="1:22" s="1" customFormat="1" ht="36.75" customHeight="1" x14ac:dyDescent="0.35">
      <c r="A154" s="11">
        <f t="shared" si="24"/>
        <v>150</v>
      </c>
      <c r="B154" s="11">
        <v>2025</v>
      </c>
      <c r="C154" s="9" t="s">
        <v>1</v>
      </c>
      <c r="D154" s="9" t="s">
        <v>2</v>
      </c>
      <c r="E154" s="9" t="s">
        <v>167</v>
      </c>
      <c r="F154" s="10" t="s">
        <v>168</v>
      </c>
      <c r="G154" s="11" t="s">
        <v>4</v>
      </c>
      <c r="H154" s="10" t="s">
        <v>9208</v>
      </c>
      <c r="I154" s="20">
        <v>7068558</v>
      </c>
      <c r="J154" s="21">
        <f t="shared" si="20"/>
        <v>2827423.2</v>
      </c>
      <c r="K154" s="21">
        <f t="shared" si="21"/>
        <v>2827423.2</v>
      </c>
      <c r="L154" s="22">
        <f t="shared" si="19"/>
        <v>7068558</v>
      </c>
      <c r="M154" s="22"/>
      <c r="N154" s="22">
        <f>J154*0.0214</f>
        <v>60506.856480000002</v>
      </c>
      <c r="O154" s="9"/>
      <c r="P154" s="23">
        <f>L154/2.5</f>
        <v>2827423.2</v>
      </c>
      <c r="Q154" s="24"/>
      <c r="R154" s="24"/>
      <c r="S154" s="107">
        <v>46021</v>
      </c>
      <c r="T154" s="25"/>
      <c r="U154" s="26"/>
      <c r="V154" s="25"/>
    </row>
    <row r="155" spans="1:22" s="1" customFormat="1" ht="38.25" customHeight="1" x14ac:dyDescent="0.35">
      <c r="A155" s="11">
        <f t="shared" si="24"/>
        <v>151</v>
      </c>
      <c r="B155" s="11">
        <v>2024</v>
      </c>
      <c r="C155" s="9" t="s">
        <v>1</v>
      </c>
      <c r="D155" s="9" t="s">
        <v>2</v>
      </c>
      <c r="E155" s="9" t="s">
        <v>167</v>
      </c>
      <c r="F155" s="10" t="s">
        <v>168</v>
      </c>
      <c r="G155" s="11" t="s">
        <v>4</v>
      </c>
      <c r="H155" s="10" t="s">
        <v>9209</v>
      </c>
      <c r="I155" s="20">
        <v>478826</v>
      </c>
      <c r="J155" s="21">
        <f t="shared" si="20"/>
        <v>478826</v>
      </c>
      <c r="K155" s="21">
        <f t="shared" si="21"/>
        <v>478826</v>
      </c>
      <c r="L155" s="22">
        <f t="shared" si="19"/>
        <v>478826</v>
      </c>
      <c r="M155" s="22"/>
      <c r="N155" s="22">
        <f>J155*0.0214</f>
        <v>10246.876399999999</v>
      </c>
      <c r="O155" s="9"/>
      <c r="P155" s="24"/>
      <c r="Q155" s="24"/>
      <c r="R155" s="24"/>
      <c r="S155" s="107">
        <v>46021</v>
      </c>
      <c r="T155" s="25"/>
      <c r="U155" s="26"/>
      <c r="V155" s="25"/>
    </row>
    <row r="156" spans="1:22" s="1" customFormat="1" ht="36" customHeight="1" x14ac:dyDescent="0.35">
      <c r="A156" s="11">
        <f t="shared" si="24"/>
        <v>152</v>
      </c>
      <c r="B156" s="11">
        <v>2025</v>
      </c>
      <c r="C156" s="9" t="s">
        <v>1</v>
      </c>
      <c r="D156" s="9" t="s">
        <v>2</v>
      </c>
      <c r="E156" s="9" t="s">
        <v>169</v>
      </c>
      <c r="F156" s="10" t="s">
        <v>170</v>
      </c>
      <c r="G156" s="11" t="s">
        <v>4</v>
      </c>
      <c r="H156" s="10" t="s">
        <v>9219</v>
      </c>
      <c r="I156" s="20">
        <v>1009010</v>
      </c>
      <c r="J156" s="21">
        <f t="shared" si="20"/>
        <v>403604</v>
      </c>
      <c r="K156" s="21">
        <f t="shared" si="21"/>
        <v>403604</v>
      </c>
      <c r="L156" s="22">
        <f t="shared" si="19"/>
        <v>1009010</v>
      </c>
      <c r="M156" s="22"/>
      <c r="N156" s="22"/>
      <c r="O156" s="9"/>
      <c r="P156" s="23">
        <f>L156/2.5</f>
        <v>403604</v>
      </c>
      <c r="Q156" s="24"/>
      <c r="R156" s="24"/>
      <c r="S156" s="107">
        <v>46021</v>
      </c>
      <c r="T156" s="25"/>
      <c r="U156" s="26"/>
      <c r="V156" s="25"/>
    </row>
    <row r="157" spans="1:22" s="1" customFormat="1" ht="35.25" customHeight="1" x14ac:dyDescent="0.35">
      <c r="A157" s="11">
        <f t="shared" si="24"/>
        <v>153</v>
      </c>
      <c r="B157" s="11">
        <v>2025</v>
      </c>
      <c r="C157" s="9" t="s">
        <v>1</v>
      </c>
      <c r="D157" s="9" t="s">
        <v>2</v>
      </c>
      <c r="E157" s="9" t="s">
        <v>171</v>
      </c>
      <c r="F157" s="10" t="s">
        <v>172</v>
      </c>
      <c r="G157" s="11" t="s">
        <v>4</v>
      </c>
      <c r="H157" s="10" t="s">
        <v>9200</v>
      </c>
      <c r="I157" s="20">
        <v>14677718</v>
      </c>
      <c r="J157" s="21">
        <f t="shared" si="20"/>
        <v>5871087.2000000002</v>
      </c>
      <c r="K157" s="21">
        <f t="shared" si="21"/>
        <v>5871087.2000000002</v>
      </c>
      <c r="L157" s="22">
        <f t="shared" si="19"/>
        <v>14677718</v>
      </c>
      <c r="M157" s="22"/>
      <c r="N157" s="22">
        <f>J157*0.0214</f>
        <v>125641.26608</v>
      </c>
      <c r="O157" s="9"/>
      <c r="P157" s="23">
        <f>L157/2.5</f>
        <v>5871087.2000000002</v>
      </c>
      <c r="Q157" s="24"/>
      <c r="R157" s="24"/>
      <c r="S157" s="107">
        <v>46021</v>
      </c>
      <c r="T157" s="25"/>
      <c r="U157" s="26"/>
      <c r="V157" s="25"/>
    </row>
    <row r="158" spans="1:22" s="1" customFormat="1" ht="36.75" customHeight="1" x14ac:dyDescent="0.35">
      <c r="A158" s="11">
        <f t="shared" si="24"/>
        <v>154</v>
      </c>
      <c r="B158" s="11">
        <v>2025</v>
      </c>
      <c r="C158" s="9" t="s">
        <v>1</v>
      </c>
      <c r="D158" s="9" t="s">
        <v>2</v>
      </c>
      <c r="E158" s="9" t="s">
        <v>173</v>
      </c>
      <c r="F158" s="10" t="s">
        <v>174</v>
      </c>
      <c r="G158" s="11" t="s">
        <v>4</v>
      </c>
      <c r="H158" s="10" t="s">
        <v>9201</v>
      </c>
      <c r="I158" s="20">
        <v>502854</v>
      </c>
      <c r="J158" s="21">
        <f t="shared" si="20"/>
        <v>201141.6</v>
      </c>
      <c r="K158" s="21">
        <f t="shared" si="21"/>
        <v>201141.6</v>
      </c>
      <c r="L158" s="22">
        <f t="shared" si="19"/>
        <v>502854</v>
      </c>
      <c r="M158" s="22"/>
      <c r="N158" s="22"/>
      <c r="O158" s="9"/>
      <c r="P158" s="23">
        <f>L158/2.5</f>
        <v>201141.6</v>
      </c>
      <c r="Q158" s="24"/>
      <c r="R158" s="24"/>
      <c r="S158" s="107">
        <v>46021</v>
      </c>
      <c r="T158" s="25"/>
      <c r="U158" s="26"/>
      <c r="V158" s="25"/>
    </row>
    <row r="159" spans="1:22" s="1" customFormat="1" ht="37.5" customHeight="1" x14ac:dyDescent="0.35">
      <c r="A159" s="11">
        <f t="shared" si="24"/>
        <v>155</v>
      </c>
      <c r="B159" s="11">
        <v>2025</v>
      </c>
      <c r="C159" s="9" t="s">
        <v>1</v>
      </c>
      <c r="D159" s="9" t="s">
        <v>2</v>
      </c>
      <c r="E159" s="9" t="s">
        <v>175</v>
      </c>
      <c r="F159" s="10" t="s">
        <v>176</v>
      </c>
      <c r="G159" s="11" t="s">
        <v>4</v>
      </c>
      <c r="H159" s="10" t="s">
        <v>9208</v>
      </c>
      <c r="I159" s="20">
        <v>4877518</v>
      </c>
      <c r="J159" s="21">
        <f t="shared" si="20"/>
        <v>1951007.2</v>
      </c>
      <c r="K159" s="21">
        <f t="shared" si="21"/>
        <v>1951007.2</v>
      </c>
      <c r="L159" s="22">
        <f t="shared" si="19"/>
        <v>4877518</v>
      </c>
      <c r="M159" s="22"/>
      <c r="N159" s="22">
        <f>J159*0.0214</f>
        <v>41751.554079999994</v>
      </c>
      <c r="O159" s="9"/>
      <c r="P159" s="23">
        <f>L159/2.5</f>
        <v>1951007.2</v>
      </c>
      <c r="Q159" s="24"/>
      <c r="R159" s="24"/>
      <c r="S159" s="107">
        <v>46021</v>
      </c>
      <c r="T159" s="25"/>
      <c r="U159" s="26"/>
      <c r="V159" s="25"/>
    </row>
    <row r="160" spans="1:22" s="1" customFormat="1" ht="36" customHeight="1" x14ac:dyDescent="0.35">
      <c r="A160" s="11">
        <f t="shared" si="24"/>
        <v>156</v>
      </c>
      <c r="B160" s="11">
        <v>2024</v>
      </c>
      <c r="C160" s="9" t="s">
        <v>1</v>
      </c>
      <c r="D160" s="9" t="s">
        <v>2</v>
      </c>
      <c r="E160" s="9" t="s">
        <v>175</v>
      </c>
      <c r="F160" s="10" t="s">
        <v>176</v>
      </c>
      <c r="G160" s="11" t="s">
        <v>4</v>
      </c>
      <c r="H160" s="10" t="s">
        <v>9209</v>
      </c>
      <c r="I160" s="20">
        <v>478826</v>
      </c>
      <c r="J160" s="21">
        <f t="shared" si="20"/>
        <v>478826</v>
      </c>
      <c r="K160" s="21">
        <f t="shared" si="21"/>
        <v>478826</v>
      </c>
      <c r="L160" s="22">
        <f t="shared" si="19"/>
        <v>478826</v>
      </c>
      <c r="M160" s="22"/>
      <c r="N160" s="22">
        <f>J160*0.0214</f>
        <v>10246.876399999999</v>
      </c>
      <c r="O160" s="9"/>
      <c r="P160" s="24"/>
      <c r="Q160" s="24"/>
      <c r="R160" s="24"/>
      <c r="S160" s="107">
        <v>46021</v>
      </c>
      <c r="T160" s="25"/>
      <c r="U160" s="26"/>
      <c r="V160" s="25"/>
    </row>
    <row r="161" spans="1:22" s="1" customFormat="1" ht="39" customHeight="1" x14ac:dyDescent="0.35">
      <c r="A161" s="11">
        <f t="shared" si="24"/>
        <v>157</v>
      </c>
      <c r="B161" s="11">
        <v>2025</v>
      </c>
      <c r="C161" s="9" t="s">
        <v>1</v>
      </c>
      <c r="D161" s="9" t="s">
        <v>2</v>
      </c>
      <c r="E161" s="9" t="s">
        <v>177</v>
      </c>
      <c r="F161" s="10" t="s">
        <v>178</v>
      </c>
      <c r="G161" s="11" t="s">
        <v>4</v>
      </c>
      <c r="H161" s="10" t="s">
        <v>9201</v>
      </c>
      <c r="I161" s="20">
        <v>473556</v>
      </c>
      <c r="J161" s="21">
        <f t="shared" si="20"/>
        <v>189422.4</v>
      </c>
      <c r="K161" s="21">
        <f t="shared" si="21"/>
        <v>189422.4</v>
      </c>
      <c r="L161" s="22">
        <f t="shared" si="19"/>
        <v>473556</v>
      </c>
      <c r="M161" s="22"/>
      <c r="N161" s="22"/>
      <c r="O161" s="9"/>
      <c r="P161" s="23">
        <f>L161/2.5</f>
        <v>189422.4</v>
      </c>
      <c r="Q161" s="24"/>
      <c r="R161" s="24"/>
      <c r="S161" s="107">
        <v>46021</v>
      </c>
      <c r="T161" s="25"/>
      <c r="U161" s="26"/>
      <c r="V161" s="25"/>
    </row>
    <row r="162" spans="1:22" s="1" customFormat="1" ht="39.75" customHeight="1" x14ac:dyDescent="0.35">
      <c r="A162" s="11">
        <f t="shared" si="24"/>
        <v>158</v>
      </c>
      <c r="B162" s="11">
        <v>2025</v>
      </c>
      <c r="C162" s="9" t="s">
        <v>1</v>
      </c>
      <c r="D162" s="9" t="s">
        <v>2</v>
      </c>
      <c r="E162" s="9" t="s">
        <v>179</v>
      </c>
      <c r="F162" s="10" t="s">
        <v>180</v>
      </c>
      <c r="G162" s="11" t="s">
        <v>4</v>
      </c>
      <c r="H162" s="10" t="s">
        <v>9208</v>
      </c>
      <c r="I162" s="20">
        <v>3363470</v>
      </c>
      <c r="J162" s="21">
        <f t="shared" ref="J162:J192" si="26">IF(P162&gt;0,P162,L162)</f>
        <v>1345388</v>
      </c>
      <c r="K162" s="21">
        <f t="shared" ref="K162:K191" si="27">IF(P162&gt;0,P162,L162)</f>
        <v>1345388</v>
      </c>
      <c r="L162" s="22">
        <f t="shared" si="19"/>
        <v>3363470</v>
      </c>
      <c r="M162" s="22"/>
      <c r="N162" s="22">
        <f t="shared" ref="N162:N181" si="28">J162*0.0214</f>
        <v>28791.303199999998</v>
      </c>
      <c r="O162" s="9"/>
      <c r="P162" s="23">
        <f>L162/2.5</f>
        <v>1345388</v>
      </c>
      <c r="Q162" s="24"/>
      <c r="R162" s="24"/>
      <c r="S162" s="107">
        <v>46021</v>
      </c>
      <c r="T162" s="25"/>
      <c r="U162" s="26"/>
      <c r="V162" s="25"/>
    </row>
    <row r="163" spans="1:22" s="1" customFormat="1" ht="36.75" customHeight="1" x14ac:dyDescent="0.35">
      <c r="A163" s="11">
        <f t="shared" si="24"/>
        <v>159</v>
      </c>
      <c r="B163" s="11">
        <v>2024</v>
      </c>
      <c r="C163" s="9" t="s">
        <v>1</v>
      </c>
      <c r="D163" s="9" t="s">
        <v>2</v>
      </c>
      <c r="E163" s="9" t="s">
        <v>179</v>
      </c>
      <c r="F163" s="10" t="s">
        <v>180</v>
      </c>
      <c r="G163" s="11" t="s">
        <v>4</v>
      </c>
      <c r="H163" s="10" t="s">
        <v>9209</v>
      </c>
      <c r="I163" s="20">
        <v>478826</v>
      </c>
      <c r="J163" s="21">
        <f t="shared" si="26"/>
        <v>478826</v>
      </c>
      <c r="K163" s="21">
        <f t="shared" si="27"/>
        <v>478826</v>
      </c>
      <c r="L163" s="22">
        <f t="shared" si="19"/>
        <v>478826</v>
      </c>
      <c r="M163" s="22"/>
      <c r="N163" s="22">
        <f t="shared" si="28"/>
        <v>10246.876399999999</v>
      </c>
      <c r="O163" s="9"/>
      <c r="P163" s="24"/>
      <c r="Q163" s="24"/>
      <c r="R163" s="24"/>
      <c r="S163" s="107">
        <v>46021</v>
      </c>
      <c r="T163" s="25"/>
      <c r="U163" s="26"/>
      <c r="V163" s="25"/>
    </row>
    <row r="164" spans="1:22" s="1" customFormat="1" ht="39" customHeight="1" x14ac:dyDescent="0.35">
      <c r="A164" s="11">
        <f t="shared" si="24"/>
        <v>160</v>
      </c>
      <c r="B164" s="11">
        <v>2025</v>
      </c>
      <c r="C164" s="9" t="s">
        <v>1</v>
      </c>
      <c r="D164" s="9" t="s">
        <v>2</v>
      </c>
      <c r="E164" s="9" t="s">
        <v>181</v>
      </c>
      <c r="F164" s="10" t="s">
        <v>182</v>
      </c>
      <c r="G164" s="11" t="s">
        <v>4</v>
      </c>
      <c r="H164" s="10" t="s">
        <v>9208</v>
      </c>
      <c r="I164" s="20">
        <v>2717624.7550319992</v>
      </c>
      <c r="J164" s="21">
        <f t="shared" si="26"/>
        <v>1087049.9020127996</v>
      </c>
      <c r="K164" s="21">
        <f t="shared" si="27"/>
        <v>1087049.9020127996</v>
      </c>
      <c r="L164" s="22">
        <f t="shared" si="19"/>
        <v>2717624.7550319992</v>
      </c>
      <c r="M164" s="22"/>
      <c r="N164" s="22">
        <f t="shared" si="28"/>
        <v>23262.867903073911</v>
      </c>
      <c r="O164" s="9"/>
      <c r="P164" s="23">
        <f>L164/2.5</f>
        <v>1087049.9020127996</v>
      </c>
      <c r="Q164" s="24"/>
      <c r="R164" s="24"/>
      <c r="S164" s="107">
        <v>46021</v>
      </c>
      <c r="T164" s="25"/>
      <c r="U164" s="26"/>
      <c r="V164" s="25"/>
    </row>
    <row r="165" spans="1:22" s="1" customFormat="1" ht="35.25" customHeight="1" x14ac:dyDescent="0.35">
      <c r="A165" s="11">
        <f t="shared" si="24"/>
        <v>161</v>
      </c>
      <c r="B165" s="11">
        <v>2024</v>
      </c>
      <c r="C165" s="9" t="s">
        <v>1</v>
      </c>
      <c r="D165" s="9" t="s">
        <v>2</v>
      </c>
      <c r="E165" s="9" t="s">
        <v>181</v>
      </c>
      <c r="F165" s="10" t="s">
        <v>182</v>
      </c>
      <c r="G165" s="11" t="s">
        <v>4</v>
      </c>
      <c r="H165" s="10" t="s">
        <v>9209</v>
      </c>
      <c r="I165" s="20">
        <v>478826</v>
      </c>
      <c r="J165" s="21">
        <f t="shared" si="26"/>
        <v>478826</v>
      </c>
      <c r="K165" s="21">
        <f t="shared" si="27"/>
        <v>478826</v>
      </c>
      <c r="L165" s="22">
        <f t="shared" si="19"/>
        <v>478826</v>
      </c>
      <c r="M165" s="22"/>
      <c r="N165" s="22">
        <f t="shared" si="28"/>
        <v>10246.876399999999</v>
      </c>
      <c r="O165" s="9"/>
      <c r="P165" s="24"/>
      <c r="Q165" s="24"/>
      <c r="R165" s="24"/>
      <c r="S165" s="107">
        <v>46021</v>
      </c>
      <c r="T165" s="25"/>
      <c r="U165" s="26"/>
      <c r="V165" s="25"/>
    </row>
    <row r="166" spans="1:22" s="1" customFormat="1" ht="36.75" customHeight="1" x14ac:dyDescent="0.35">
      <c r="A166" s="11">
        <f t="shared" si="24"/>
        <v>162</v>
      </c>
      <c r="B166" s="11">
        <v>2025</v>
      </c>
      <c r="C166" s="9" t="s">
        <v>1</v>
      </c>
      <c r="D166" s="9" t="s">
        <v>2</v>
      </c>
      <c r="E166" s="9" t="s">
        <v>183</v>
      </c>
      <c r="F166" s="10" t="s">
        <v>184</v>
      </c>
      <c r="G166" s="11" t="s">
        <v>4</v>
      </c>
      <c r="H166" s="10" t="s">
        <v>9208</v>
      </c>
      <c r="I166" s="20">
        <v>2939788.0055232001</v>
      </c>
      <c r="J166" s="21">
        <f t="shared" si="26"/>
        <v>1175915.2022092801</v>
      </c>
      <c r="K166" s="21">
        <f t="shared" si="27"/>
        <v>1175915.2022092801</v>
      </c>
      <c r="L166" s="22">
        <f t="shared" si="19"/>
        <v>2939788.0055232001</v>
      </c>
      <c r="M166" s="22"/>
      <c r="N166" s="22">
        <f t="shared" si="28"/>
        <v>25164.585327278593</v>
      </c>
      <c r="O166" s="9"/>
      <c r="P166" s="23">
        <f>L166/2.5</f>
        <v>1175915.2022092801</v>
      </c>
      <c r="Q166" s="24"/>
      <c r="R166" s="24"/>
      <c r="S166" s="107">
        <v>46021</v>
      </c>
      <c r="T166" s="25"/>
      <c r="U166" s="26"/>
      <c r="V166" s="25"/>
    </row>
    <row r="167" spans="1:22" s="1" customFormat="1" ht="39" customHeight="1" x14ac:dyDescent="0.35">
      <c r="A167" s="11">
        <f t="shared" si="24"/>
        <v>163</v>
      </c>
      <c r="B167" s="11">
        <v>2024</v>
      </c>
      <c r="C167" s="9" t="s">
        <v>1</v>
      </c>
      <c r="D167" s="9" t="s">
        <v>2</v>
      </c>
      <c r="E167" s="9" t="s">
        <v>183</v>
      </c>
      <c r="F167" s="10" t="s">
        <v>184</v>
      </c>
      <c r="G167" s="11" t="s">
        <v>4</v>
      </c>
      <c r="H167" s="10" t="s">
        <v>9209</v>
      </c>
      <c r="I167" s="20">
        <v>478826</v>
      </c>
      <c r="J167" s="21">
        <f t="shared" si="26"/>
        <v>478826</v>
      </c>
      <c r="K167" s="21">
        <f t="shared" si="27"/>
        <v>478826</v>
      </c>
      <c r="L167" s="22">
        <f t="shared" si="19"/>
        <v>478826</v>
      </c>
      <c r="M167" s="22"/>
      <c r="N167" s="22">
        <f t="shared" si="28"/>
        <v>10246.876399999999</v>
      </c>
      <c r="O167" s="9"/>
      <c r="P167" s="24"/>
      <c r="Q167" s="24"/>
      <c r="R167" s="24"/>
      <c r="S167" s="107">
        <v>46021</v>
      </c>
      <c r="T167" s="25"/>
      <c r="U167" s="26"/>
      <c r="V167" s="25"/>
    </row>
    <row r="168" spans="1:22" s="1" customFormat="1" ht="39.75" customHeight="1" x14ac:dyDescent="0.35">
      <c r="A168" s="11">
        <f t="shared" si="24"/>
        <v>164</v>
      </c>
      <c r="B168" s="11">
        <v>2024</v>
      </c>
      <c r="C168" s="9" t="s">
        <v>1</v>
      </c>
      <c r="D168" s="9" t="s">
        <v>2</v>
      </c>
      <c r="E168" s="9" t="s">
        <v>185</v>
      </c>
      <c r="F168" s="10" t="s">
        <v>186</v>
      </c>
      <c r="G168" s="11" t="s">
        <v>4</v>
      </c>
      <c r="H168" s="10" t="s">
        <v>9210</v>
      </c>
      <c r="I168" s="20">
        <v>2039179.3015425839</v>
      </c>
      <c r="J168" s="21">
        <f t="shared" si="26"/>
        <v>2039179.3015425839</v>
      </c>
      <c r="K168" s="21">
        <f t="shared" si="27"/>
        <v>2039179.3015425839</v>
      </c>
      <c r="L168" s="22">
        <f t="shared" si="19"/>
        <v>2039179.3015425839</v>
      </c>
      <c r="M168" s="22"/>
      <c r="N168" s="22">
        <f t="shared" si="28"/>
        <v>43638.437053011294</v>
      </c>
      <c r="O168" s="9"/>
      <c r="P168" s="24"/>
      <c r="Q168" s="24"/>
      <c r="R168" s="24"/>
      <c r="S168" s="107">
        <v>46021</v>
      </c>
      <c r="T168" s="25"/>
      <c r="U168" s="26"/>
      <c r="V168" s="25"/>
    </row>
    <row r="169" spans="1:22" s="1" customFormat="1" ht="39" customHeight="1" x14ac:dyDescent="0.35">
      <c r="A169" s="11">
        <f t="shared" si="24"/>
        <v>165</v>
      </c>
      <c r="B169" s="11">
        <v>2024</v>
      </c>
      <c r="C169" s="9" t="s">
        <v>1</v>
      </c>
      <c r="D169" s="9" t="s">
        <v>2</v>
      </c>
      <c r="E169" s="9" t="s">
        <v>185</v>
      </c>
      <c r="F169" s="10" t="s">
        <v>186</v>
      </c>
      <c r="G169" s="11" t="s">
        <v>4</v>
      </c>
      <c r="H169" s="10" t="s">
        <v>9211</v>
      </c>
      <c r="I169" s="20">
        <v>1977518.4816908159</v>
      </c>
      <c r="J169" s="21">
        <f t="shared" si="26"/>
        <v>1977518.4816908159</v>
      </c>
      <c r="K169" s="21">
        <f t="shared" si="27"/>
        <v>1977518.4816908159</v>
      </c>
      <c r="L169" s="22">
        <f t="shared" si="19"/>
        <v>1977518.4816908159</v>
      </c>
      <c r="M169" s="22"/>
      <c r="N169" s="22">
        <f t="shared" si="28"/>
        <v>42318.895508183457</v>
      </c>
      <c r="O169" s="9"/>
      <c r="P169" s="24"/>
      <c r="Q169" s="24"/>
      <c r="R169" s="24"/>
      <c r="S169" s="107">
        <v>46021</v>
      </c>
      <c r="T169" s="25"/>
      <c r="U169" s="26"/>
      <c r="V169" s="25"/>
    </row>
    <row r="170" spans="1:22" s="1" customFormat="1" ht="39" customHeight="1" x14ac:dyDescent="0.35">
      <c r="A170" s="11">
        <f t="shared" si="24"/>
        <v>166</v>
      </c>
      <c r="B170" s="11">
        <v>2024</v>
      </c>
      <c r="C170" s="9" t="s">
        <v>1</v>
      </c>
      <c r="D170" s="9" t="s">
        <v>2</v>
      </c>
      <c r="E170" s="9" t="s">
        <v>185</v>
      </c>
      <c r="F170" s="10" t="s">
        <v>186</v>
      </c>
      <c r="G170" s="11" t="s">
        <v>4</v>
      </c>
      <c r="H170" s="10" t="s">
        <v>9205</v>
      </c>
      <c r="I170" s="20">
        <v>1969794.1796569917</v>
      </c>
      <c r="J170" s="21">
        <f t="shared" si="26"/>
        <v>1969794.1796569917</v>
      </c>
      <c r="K170" s="21">
        <f t="shared" si="27"/>
        <v>1969794.1796569917</v>
      </c>
      <c r="L170" s="22">
        <f t="shared" si="19"/>
        <v>1969794.1796569917</v>
      </c>
      <c r="M170" s="22"/>
      <c r="N170" s="22">
        <f t="shared" si="28"/>
        <v>42153.595444659622</v>
      </c>
      <c r="O170" s="9"/>
      <c r="P170" s="24"/>
      <c r="Q170" s="24"/>
      <c r="R170" s="24"/>
      <c r="S170" s="107">
        <v>46021</v>
      </c>
      <c r="T170" s="25"/>
      <c r="U170" s="26"/>
      <c r="V170" s="25"/>
    </row>
    <row r="171" spans="1:22" s="1" customFormat="1" ht="34.5" customHeight="1" x14ac:dyDescent="0.35">
      <c r="A171" s="11">
        <f t="shared" si="24"/>
        <v>167</v>
      </c>
      <c r="B171" s="11">
        <v>2024</v>
      </c>
      <c r="C171" s="9" t="s">
        <v>1</v>
      </c>
      <c r="D171" s="9" t="s">
        <v>2</v>
      </c>
      <c r="E171" s="9" t="s">
        <v>187</v>
      </c>
      <c r="F171" s="10" t="s">
        <v>188</v>
      </c>
      <c r="G171" s="11" t="s">
        <v>4</v>
      </c>
      <c r="H171" s="10" t="s">
        <v>9210</v>
      </c>
      <c r="I171" s="20">
        <v>2039179.3015425839</v>
      </c>
      <c r="J171" s="21">
        <f t="shared" si="26"/>
        <v>2039179.3015425839</v>
      </c>
      <c r="K171" s="21">
        <f t="shared" si="27"/>
        <v>2039179.3015425839</v>
      </c>
      <c r="L171" s="22">
        <f t="shared" si="19"/>
        <v>2039179.3015425839</v>
      </c>
      <c r="M171" s="22"/>
      <c r="N171" s="22">
        <f t="shared" si="28"/>
        <v>43638.437053011294</v>
      </c>
      <c r="O171" s="9"/>
      <c r="P171" s="24"/>
      <c r="Q171" s="24"/>
      <c r="R171" s="24"/>
      <c r="S171" s="107">
        <v>46021</v>
      </c>
      <c r="T171" s="25"/>
      <c r="U171" s="26"/>
      <c r="V171" s="25"/>
    </row>
    <row r="172" spans="1:22" s="1" customFormat="1" ht="37.5" customHeight="1" x14ac:dyDescent="0.35">
      <c r="A172" s="11">
        <f t="shared" si="24"/>
        <v>168</v>
      </c>
      <c r="B172" s="11">
        <v>2024</v>
      </c>
      <c r="C172" s="9" t="s">
        <v>1</v>
      </c>
      <c r="D172" s="9" t="s">
        <v>2</v>
      </c>
      <c r="E172" s="9" t="s">
        <v>187</v>
      </c>
      <c r="F172" s="10" t="s">
        <v>188</v>
      </c>
      <c r="G172" s="11" t="s">
        <v>4</v>
      </c>
      <c r="H172" s="10" t="s">
        <v>9211</v>
      </c>
      <c r="I172" s="20">
        <v>1977518.4816908159</v>
      </c>
      <c r="J172" s="21">
        <f t="shared" si="26"/>
        <v>1977518.4816908159</v>
      </c>
      <c r="K172" s="21">
        <f t="shared" si="27"/>
        <v>1977518.4816908159</v>
      </c>
      <c r="L172" s="22">
        <f t="shared" si="19"/>
        <v>1977518.4816908159</v>
      </c>
      <c r="M172" s="22"/>
      <c r="N172" s="22">
        <f t="shared" si="28"/>
        <v>42318.895508183457</v>
      </c>
      <c r="O172" s="9"/>
      <c r="P172" s="24"/>
      <c r="Q172" s="24"/>
      <c r="R172" s="24"/>
      <c r="S172" s="107">
        <v>46021</v>
      </c>
      <c r="T172" s="25"/>
      <c r="U172" s="26"/>
      <c r="V172" s="25"/>
    </row>
    <row r="173" spans="1:22" s="1" customFormat="1" ht="39" customHeight="1" x14ac:dyDescent="0.35">
      <c r="A173" s="11">
        <f t="shared" si="24"/>
        <v>169</v>
      </c>
      <c r="B173" s="11">
        <v>2024</v>
      </c>
      <c r="C173" s="9" t="s">
        <v>1</v>
      </c>
      <c r="D173" s="9" t="s">
        <v>2</v>
      </c>
      <c r="E173" s="9" t="s">
        <v>187</v>
      </c>
      <c r="F173" s="10" t="s">
        <v>188</v>
      </c>
      <c r="G173" s="11" t="s">
        <v>4</v>
      </c>
      <c r="H173" s="10" t="s">
        <v>9205</v>
      </c>
      <c r="I173" s="20">
        <v>1950712.8325643521</v>
      </c>
      <c r="J173" s="21">
        <f t="shared" si="26"/>
        <v>1950712.8325643521</v>
      </c>
      <c r="K173" s="21">
        <f t="shared" si="27"/>
        <v>1950712.8325643521</v>
      </c>
      <c r="L173" s="22">
        <f t="shared" si="19"/>
        <v>1950712.8325643521</v>
      </c>
      <c r="M173" s="22"/>
      <c r="N173" s="22">
        <f t="shared" si="28"/>
        <v>41745.25461687713</v>
      </c>
      <c r="O173" s="9"/>
      <c r="P173" s="24"/>
      <c r="Q173" s="24"/>
      <c r="R173" s="24"/>
      <c r="S173" s="107">
        <v>46021</v>
      </c>
      <c r="T173" s="25"/>
      <c r="U173" s="26"/>
      <c r="V173" s="25"/>
    </row>
    <row r="174" spans="1:22" s="1" customFormat="1" ht="39.75" customHeight="1" x14ac:dyDescent="0.35">
      <c r="A174" s="11">
        <f t="shared" si="24"/>
        <v>170</v>
      </c>
      <c r="B174" s="11">
        <v>2024</v>
      </c>
      <c r="C174" s="9" t="s">
        <v>1</v>
      </c>
      <c r="D174" s="9" t="s">
        <v>2</v>
      </c>
      <c r="E174" s="9" t="s">
        <v>189</v>
      </c>
      <c r="F174" s="10" t="s">
        <v>190</v>
      </c>
      <c r="G174" s="11" t="s">
        <v>4</v>
      </c>
      <c r="H174" s="10" t="s">
        <v>9210</v>
      </c>
      <c r="I174" s="20">
        <v>1196763.4671192719</v>
      </c>
      <c r="J174" s="21">
        <f t="shared" si="26"/>
        <v>1196763.4671192719</v>
      </c>
      <c r="K174" s="21">
        <f t="shared" si="27"/>
        <v>1196763.4671192719</v>
      </c>
      <c r="L174" s="22">
        <f t="shared" si="19"/>
        <v>1196763.4671192719</v>
      </c>
      <c r="M174" s="22"/>
      <c r="N174" s="22">
        <f t="shared" si="28"/>
        <v>25610.738196352417</v>
      </c>
      <c r="O174" s="9"/>
      <c r="P174" s="24"/>
      <c r="Q174" s="24"/>
      <c r="R174" s="24"/>
      <c r="S174" s="107">
        <v>46021</v>
      </c>
      <c r="T174" s="25"/>
      <c r="U174" s="26"/>
      <c r="V174" s="25"/>
    </row>
    <row r="175" spans="1:22" s="1" customFormat="1" ht="37.5" customHeight="1" x14ac:dyDescent="0.35">
      <c r="A175" s="11">
        <f t="shared" si="24"/>
        <v>171</v>
      </c>
      <c r="B175" s="11">
        <v>2024</v>
      </c>
      <c r="C175" s="9" t="s">
        <v>1</v>
      </c>
      <c r="D175" s="9" t="s">
        <v>2</v>
      </c>
      <c r="E175" s="9" t="s">
        <v>189</v>
      </c>
      <c r="F175" s="10" t="s">
        <v>190</v>
      </c>
      <c r="G175" s="11" t="s">
        <v>4</v>
      </c>
      <c r="H175" s="10" t="s">
        <v>9211</v>
      </c>
      <c r="I175" s="20">
        <v>1577807.4427808397</v>
      </c>
      <c r="J175" s="21">
        <f t="shared" si="26"/>
        <v>1577807.4427808397</v>
      </c>
      <c r="K175" s="21">
        <f t="shared" si="27"/>
        <v>1577807.4427808397</v>
      </c>
      <c r="L175" s="22">
        <f t="shared" si="19"/>
        <v>1577807.4427808397</v>
      </c>
      <c r="M175" s="22"/>
      <c r="N175" s="22">
        <f t="shared" si="28"/>
        <v>33765.079275509968</v>
      </c>
      <c r="O175" s="9"/>
      <c r="P175" s="24"/>
      <c r="Q175" s="24"/>
      <c r="R175" s="24"/>
      <c r="S175" s="107">
        <v>46021</v>
      </c>
      <c r="T175" s="25"/>
      <c r="U175" s="26"/>
      <c r="V175" s="25"/>
    </row>
    <row r="176" spans="1:22" s="1" customFormat="1" ht="36.75" customHeight="1" x14ac:dyDescent="0.35">
      <c r="A176" s="11">
        <f t="shared" si="24"/>
        <v>172</v>
      </c>
      <c r="B176" s="11">
        <v>2024</v>
      </c>
      <c r="C176" s="9" t="s">
        <v>1</v>
      </c>
      <c r="D176" s="9" t="s">
        <v>2</v>
      </c>
      <c r="E176" s="9" t="s">
        <v>189</v>
      </c>
      <c r="F176" s="10" t="s">
        <v>190</v>
      </c>
      <c r="G176" s="11" t="s">
        <v>4</v>
      </c>
      <c r="H176" s="10" t="s">
        <v>9205</v>
      </c>
      <c r="I176" s="20">
        <v>1121917.0855672078</v>
      </c>
      <c r="J176" s="21">
        <f t="shared" si="26"/>
        <v>1121917.0855672078</v>
      </c>
      <c r="K176" s="21">
        <f t="shared" si="27"/>
        <v>1121917.0855672078</v>
      </c>
      <c r="L176" s="22">
        <f t="shared" si="19"/>
        <v>1121917.0855672078</v>
      </c>
      <c r="M176" s="22"/>
      <c r="N176" s="22">
        <f t="shared" si="28"/>
        <v>24009.025631138244</v>
      </c>
      <c r="O176" s="9"/>
      <c r="P176" s="24"/>
      <c r="Q176" s="24"/>
      <c r="R176" s="24"/>
      <c r="S176" s="107">
        <v>46021</v>
      </c>
      <c r="T176" s="25"/>
      <c r="U176" s="26"/>
      <c r="V176" s="25"/>
    </row>
    <row r="177" spans="1:22" s="1" customFormat="1" ht="37.5" customHeight="1" x14ac:dyDescent="0.35">
      <c r="A177" s="11">
        <f t="shared" si="24"/>
        <v>173</v>
      </c>
      <c r="B177" s="11">
        <v>2024</v>
      </c>
      <c r="C177" s="9" t="s">
        <v>1</v>
      </c>
      <c r="D177" s="9" t="s">
        <v>2</v>
      </c>
      <c r="E177" s="9" t="s">
        <v>191</v>
      </c>
      <c r="F177" s="10" t="s">
        <v>192</v>
      </c>
      <c r="G177" s="11" t="s">
        <v>4</v>
      </c>
      <c r="H177" s="10" t="s">
        <v>9205</v>
      </c>
      <c r="I177" s="20">
        <v>732221.72969270393</v>
      </c>
      <c r="J177" s="21">
        <f t="shared" si="26"/>
        <v>732221.72969270393</v>
      </c>
      <c r="K177" s="21">
        <f t="shared" si="27"/>
        <v>732221.72969270393</v>
      </c>
      <c r="L177" s="22">
        <f t="shared" si="19"/>
        <v>732221.72969270393</v>
      </c>
      <c r="M177" s="22"/>
      <c r="N177" s="22">
        <f t="shared" si="28"/>
        <v>15669.545015423862</v>
      </c>
      <c r="O177" s="9"/>
      <c r="P177" s="24"/>
      <c r="Q177" s="24"/>
      <c r="R177" s="24"/>
      <c r="S177" s="107">
        <v>46021</v>
      </c>
      <c r="T177" s="25"/>
      <c r="U177" s="26"/>
      <c r="V177" s="25"/>
    </row>
    <row r="178" spans="1:22" s="1" customFormat="1" ht="35.25" customHeight="1" x14ac:dyDescent="0.35">
      <c r="A178" s="11">
        <f t="shared" si="24"/>
        <v>174</v>
      </c>
      <c r="B178" s="11">
        <v>2025</v>
      </c>
      <c r="C178" s="9" t="s">
        <v>1</v>
      </c>
      <c r="D178" s="9" t="s">
        <v>2</v>
      </c>
      <c r="E178" s="9" t="s">
        <v>193</v>
      </c>
      <c r="F178" s="10" t="s">
        <v>194</v>
      </c>
      <c r="G178" s="11" t="s">
        <v>4</v>
      </c>
      <c r="H178" s="10" t="s">
        <v>9208</v>
      </c>
      <c r="I178" s="20">
        <v>2803438.4261964001</v>
      </c>
      <c r="J178" s="21">
        <f t="shared" si="26"/>
        <v>1121375.37047856</v>
      </c>
      <c r="K178" s="21">
        <f t="shared" si="27"/>
        <v>1121375.37047856</v>
      </c>
      <c r="L178" s="22">
        <f t="shared" si="19"/>
        <v>2803438.4261964001</v>
      </c>
      <c r="M178" s="22"/>
      <c r="N178" s="22">
        <f t="shared" si="28"/>
        <v>23997.432928241182</v>
      </c>
      <c r="O178" s="9"/>
      <c r="P178" s="23">
        <f>L178/2.5</f>
        <v>1121375.37047856</v>
      </c>
      <c r="Q178" s="24"/>
      <c r="R178" s="24"/>
      <c r="S178" s="107">
        <v>46021</v>
      </c>
      <c r="T178" s="25"/>
      <c r="U178" s="26"/>
      <c r="V178" s="25"/>
    </row>
    <row r="179" spans="1:22" s="1" customFormat="1" ht="40.5" customHeight="1" x14ac:dyDescent="0.35">
      <c r="A179" s="11">
        <f t="shared" si="24"/>
        <v>175</v>
      </c>
      <c r="B179" s="11">
        <v>2024</v>
      </c>
      <c r="C179" s="9" t="s">
        <v>1</v>
      </c>
      <c r="D179" s="9" t="s">
        <v>2</v>
      </c>
      <c r="E179" s="9" t="s">
        <v>193</v>
      </c>
      <c r="F179" s="10" t="s">
        <v>194</v>
      </c>
      <c r="G179" s="11" t="s">
        <v>4</v>
      </c>
      <c r="H179" s="10" t="s">
        <v>9209</v>
      </c>
      <c r="I179" s="20">
        <v>478826</v>
      </c>
      <c r="J179" s="21">
        <f t="shared" si="26"/>
        <v>478826</v>
      </c>
      <c r="K179" s="21">
        <f t="shared" si="27"/>
        <v>478826</v>
      </c>
      <c r="L179" s="22">
        <f t="shared" si="19"/>
        <v>478826</v>
      </c>
      <c r="M179" s="22"/>
      <c r="N179" s="22">
        <f t="shared" si="28"/>
        <v>10246.876399999999</v>
      </c>
      <c r="O179" s="9"/>
      <c r="P179" s="24"/>
      <c r="Q179" s="24"/>
      <c r="R179" s="24"/>
      <c r="S179" s="107">
        <v>46021</v>
      </c>
      <c r="T179" s="25"/>
      <c r="U179" s="26"/>
      <c r="V179" s="25"/>
    </row>
    <row r="180" spans="1:22" s="1" customFormat="1" ht="39" customHeight="1" x14ac:dyDescent="0.35">
      <c r="A180" s="11">
        <f t="shared" si="24"/>
        <v>176</v>
      </c>
      <c r="B180" s="11">
        <v>2025</v>
      </c>
      <c r="C180" s="9" t="s">
        <v>1</v>
      </c>
      <c r="D180" s="9" t="s">
        <v>2</v>
      </c>
      <c r="E180" s="9" t="s">
        <v>195</v>
      </c>
      <c r="F180" s="10" t="s">
        <v>196</v>
      </c>
      <c r="G180" s="11" t="s">
        <v>4</v>
      </c>
      <c r="H180" s="10" t="s">
        <v>9208</v>
      </c>
      <c r="I180" s="20">
        <v>4188718</v>
      </c>
      <c r="J180" s="21">
        <f t="shared" si="26"/>
        <v>1675487.2</v>
      </c>
      <c r="K180" s="21">
        <f t="shared" si="27"/>
        <v>1675487.2</v>
      </c>
      <c r="L180" s="22">
        <f t="shared" si="19"/>
        <v>4188718</v>
      </c>
      <c r="M180" s="22"/>
      <c r="N180" s="22">
        <f t="shared" si="28"/>
        <v>35855.426079999997</v>
      </c>
      <c r="O180" s="9"/>
      <c r="P180" s="23">
        <f>L180/2.5</f>
        <v>1675487.2</v>
      </c>
      <c r="Q180" s="24"/>
      <c r="R180" s="24"/>
      <c r="S180" s="107">
        <v>46021</v>
      </c>
      <c r="T180" s="25"/>
      <c r="U180" s="26"/>
      <c r="V180" s="25"/>
    </row>
    <row r="181" spans="1:22" s="1" customFormat="1" ht="37.5" customHeight="1" x14ac:dyDescent="0.35">
      <c r="A181" s="11">
        <f t="shared" si="24"/>
        <v>177</v>
      </c>
      <c r="B181" s="11">
        <v>2024</v>
      </c>
      <c r="C181" s="9" t="s">
        <v>1</v>
      </c>
      <c r="D181" s="9" t="s">
        <v>2</v>
      </c>
      <c r="E181" s="9" t="s">
        <v>195</v>
      </c>
      <c r="F181" s="10" t="s">
        <v>196</v>
      </c>
      <c r="G181" s="11" t="s">
        <v>4</v>
      </c>
      <c r="H181" s="10" t="s">
        <v>9209</v>
      </c>
      <c r="I181" s="20">
        <v>478826</v>
      </c>
      <c r="J181" s="21">
        <f t="shared" si="26"/>
        <v>478826</v>
      </c>
      <c r="K181" s="21">
        <f t="shared" si="27"/>
        <v>478826</v>
      </c>
      <c r="L181" s="22">
        <f t="shared" si="19"/>
        <v>478826</v>
      </c>
      <c r="M181" s="22"/>
      <c r="N181" s="22">
        <f t="shared" si="28"/>
        <v>10246.876399999999</v>
      </c>
      <c r="O181" s="9"/>
      <c r="P181" s="24"/>
      <c r="Q181" s="24"/>
      <c r="R181" s="24"/>
      <c r="S181" s="107">
        <v>46021</v>
      </c>
      <c r="T181" s="25"/>
      <c r="U181" s="26"/>
      <c r="V181" s="25"/>
    </row>
    <row r="182" spans="1:22" s="1" customFormat="1" ht="42" customHeight="1" x14ac:dyDescent="0.35">
      <c r="A182" s="11">
        <f t="shared" si="24"/>
        <v>178</v>
      </c>
      <c r="B182" s="11">
        <v>2025</v>
      </c>
      <c r="C182" s="9" t="s">
        <v>1</v>
      </c>
      <c r="D182" s="9" t="s">
        <v>2</v>
      </c>
      <c r="E182" s="9" t="s">
        <v>197</v>
      </c>
      <c r="F182" s="10" t="s">
        <v>198</v>
      </c>
      <c r="G182" s="11" t="s">
        <v>4</v>
      </c>
      <c r="H182" s="10" t="s">
        <v>9213</v>
      </c>
      <c r="I182" s="20">
        <v>276639</v>
      </c>
      <c r="J182" s="21">
        <f t="shared" si="26"/>
        <v>110655.6</v>
      </c>
      <c r="K182" s="21">
        <f t="shared" si="27"/>
        <v>110655.6</v>
      </c>
      <c r="L182" s="22">
        <f t="shared" si="19"/>
        <v>276639</v>
      </c>
      <c r="M182" s="22"/>
      <c r="N182" s="22"/>
      <c r="O182" s="9"/>
      <c r="P182" s="23">
        <f t="shared" ref="P182:P189" si="29">L182/2.5</f>
        <v>110655.6</v>
      </c>
      <c r="Q182" s="24"/>
      <c r="R182" s="24"/>
      <c r="S182" s="107">
        <v>46021</v>
      </c>
      <c r="T182" s="25"/>
      <c r="U182" s="26"/>
      <c r="V182" s="25"/>
    </row>
    <row r="183" spans="1:22" s="1" customFormat="1" ht="38.25" customHeight="1" x14ac:dyDescent="0.35">
      <c r="A183" s="11">
        <f t="shared" si="24"/>
        <v>179</v>
      </c>
      <c r="B183" s="11">
        <v>2025</v>
      </c>
      <c r="C183" s="9" t="s">
        <v>1</v>
      </c>
      <c r="D183" s="9" t="s">
        <v>2</v>
      </c>
      <c r="E183" s="9" t="s">
        <v>197</v>
      </c>
      <c r="F183" s="10" t="s">
        <v>198</v>
      </c>
      <c r="G183" s="11" t="s">
        <v>4</v>
      </c>
      <c r="H183" s="10" t="s">
        <v>9214</v>
      </c>
      <c r="I183" s="20">
        <v>273306</v>
      </c>
      <c r="J183" s="21">
        <f t="shared" si="26"/>
        <v>109322.4</v>
      </c>
      <c r="K183" s="21">
        <f t="shared" si="27"/>
        <v>109322.4</v>
      </c>
      <c r="L183" s="22">
        <f t="shared" si="19"/>
        <v>273306</v>
      </c>
      <c r="M183" s="22"/>
      <c r="N183" s="22"/>
      <c r="O183" s="9"/>
      <c r="P183" s="23">
        <f t="shared" si="29"/>
        <v>109322.4</v>
      </c>
      <c r="Q183" s="24"/>
      <c r="R183" s="24"/>
      <c r="S183" s="107">
        <v>46021</v>
      </c>
      <c r="T183" s="25"/>
      <c r="U183" s="26"/>
      <c r="V183" s="25"/>
    </row>
    <row r="184" spans="1:22" s="1" customFormat="1" ht="36.75" customHeight="1" x14ac:dyDescent="0.35">
      <c r="A184" s="11">
        <f t="shared" si="24"/>
        <v>180</v>
      </c>
      <c r="B184" s="11">
        <v>2025</v>
      </c>
      <c r="C184" s="9" t="s">
        <v>1</v>
      </c>
      <c r="D184" s="9" t="s">
        <v>2</v>
      </c>
      <c r="E184" s="9" t="s">
        <v>197</v>
      </c>
      <c r="F184" s="10" t="s">
        <v>198</v>
      </c>
      <c r="G184" s="11" t="s">
        <v>4</v>
      </c>
      <c r="H184" s="10" t="s">
        <v>9215</v>
      </c>
      <c r="I184" s="20">
        <v>276639</v>
      </c>
      <c r="J184" s="21">
        <f t="shared" si="26"/>
        <v>110655.6</v>
      </c>
      <c r="K184" s="21">
        <f t="shared" si="27"/>
        <v>110655.6</v>
      </c>
      <c r="L184" s="22">
        <f t="shared" si="19"/>
        <v>276639</v>
      </c>
      <c r="M184" s="22"/>
      <c r="N184" s="22"/>
      <c r="O184" s="9"/>
      <c r="P184" s="23">
        <f t="shared" si="29"/>
        <v>110655.6</v>
      </c>
      <c r="Q184" s="24"/>
      <c r="R184" s="24"/>
      <c r="S184" s="107">
        <v>46021</v>
      </c>
      <c r="T184" s="25"/>
      <c r="U184" s="26"/>
      <c r="V184" s="25"/>
    </row>
    <row r="185" spans="1:22" s="1" customFormat="1" ht="39" customHeight="1" x14ac:dyDescent="0.35">
      <c r="A185" s="11">
        <f t="shared" si="24"/>
        <v>181</v>
      </c>
      <c r="B185" s="11">
        <v>2025</v>
      </c>
      <c r="C185" s="9" t="s">
        <v>1</v>
      </c>
      <c r="D185" s="9" t="s">
        <v>2</v>
      </c>
      <c r="E185" s="9" t="s">
        <v>197</v>
      </c>
      <c r="F185" s="10" t="s">
        <v>198</v>
      </c>
      <c r="G185" s="11" t="s">
        <v>4</v>
      </c>
      <c r="H185" s="10" t="s">
        <v>9207</v>
      </c>
      <c r="I185" s="20">
        <v>266640</v>
      </c>
      <c r="J185" s="21">
        <f t="shared" si="26"/>
        <v>106656</v>
      </c>
      <c r="K185" s="21">
        <f t="shared" si="27"/>
        <v>106656</v>
      </c>
      <c r="L185" s="22">
        <f t="shared" si="19"/>
        <v>266640</v>
      </c>
      <c r="M185" s="22"/>
      <c r="N185" s="22"/>
      <c r="O185" s="9"/>
      <c r="P185" s="23">
        <f t="shared" si="29"/>
        <v>106656</v>
      </c>
      <c r="Q185" s="24"/>
      <c r="R185" s="24"/>
      <c r="S185" s="107">
        <v>46021</v>
      </c>
      <c r="T185" s="25"/>
      <c r="U185" s="26"/>
      <c r="V185" s="25"/>
    </row>
    <row r="186" spans="1:22" s="1" customFormat="1" ht="36" customHeight="1" x14ac:dyDescent="0.35">
      <c r="A186" s="11">
        <f t="shared" si="24"/>
        <v>182</v>
      </c>
      <c r="B186" s="11">
        <v>2025</v>
      </c>
      <c r="C186" s="9" t="s">
        <v>1</v>
      </c>
      <c r="D186" s="9" t="s">
        <v>2</v>
      </c>
      <c r="E186" s="9" t="s">
        <v>199</v>
      </c>
      <c r="F186" s="10" t="s">
        <v>200</v>
      </c>
      <c r="G186" s="11" t="s">
        <v>4</v>
      </c>
      <c r="H186" s="10" t="s">
        <v>9201</v>
      </c>
      <c r="I186" s="20">
        <v>381216</v>
      </c>
      <c r="J186" s="21">
        <f t="shared" si="26"/>
        <v>152486.39999999999</v>
      </c>
      <c r="K186" s="21">
        <f t="shared" si="27"/>
        <v>152486.39999999999</v>
      </c>
      <c r="L186" s="22">
        <f t="shared" si="19"/>
        <v>381216</v>
      </c>
      <c r="M186" s="22"/>
      <c r="N186" s="22"/>
      <c r="O186" s="9"/>
      <c r="P186" s="23">
        <f t="shared" si="29"/>
        <v>152486.39999999999</v>
      </c>
      <c r="Q186" s="24"/>
      <c r="R186" s="24"/>
      <c r="S186" s="107">
        <v>46021</v>
      </c>
      <c r="T186" s="25"/>
      <c r="U186" s="26"/>
      <c r="V186" s="25"/>
    </row>
    <row r="187" spans="1:22" s="1" customFormat="1" ht="38.25" customHeight="1" x14ac:dyDescent="0.35">
      <c r="A187" s="11">
        <f t="shared" si="24"/>
        <v>183</v>
      </c>
      <c r="B187" s="11">
        <v>2025</v>
      </c>
      <c r="C187" s="9" t="s">
        <v>1</v>
      </c>
      <c r="D187" s="9" t="s">
        <v>2</v>
      </c>
      <c r="E187" s="9" t="s">
        <v>201</v>
      </c>
      <c r="F187" s="10" t="s">
        <v>202</v>
      </c>
      <c r="G187" s="11" t="s">
        <v>4</v>
      </c>
      <c r="H187" s="10" t="s">
        <v>9203</v>
      </c>
      <c r="I187" s="20">
        <v>3158256</v>
      </c>
      <c r="J187" s="21">
        <f t="shared" si="26"/>
        <v>1263302.3999999999</v>
      </c>
      <c r="K187" s="21">
        <f t="shared" si="27"/>
        <v>1263302.3999999999</v>
      </c>
      <c r="L187" s="22">
        <f t="shared" si="19"/>
        <v>3158256</v>
      </c>
      <c r="M187" s="22"/>
      <c r="N187" s="22"/>
      <c r="O187" s="9"/>
      <c r="P187" s="23">
        <f t="shared" si="29"/>
        <v>1263302.3999999999</v>
      </c>
      <c r="Q187" s="24"/>
      <c r="R187" s="24"/>
      <c r="S187" s="107">
        <v>46021</v>
      </c>
      <c r="T187" s="25"/>
      <c r="U187" s="26"/>
      <c r="V187" s="25"/>
    </row>
    <row r="188" spans="1:22" s="1" customFormat="1" ht="36" customHeight="1" x14ac:dyDescent="0.35">
      <c r="A188" s="11">
        <f t="shared" si="24"/>
        <v>184</v>
      </c>
      <c r="B188" s="11">
        <v>2025</v>
      </c>
      <c r="C188" s="9" t="s">
        <v>1</v>
      </c>
      <c r="D188" s="9" t="s">
        <v>2</v>
      </c>
      <c r="E188" s="9" t="s">
        <v>203</v>
      </c>
      <c r="F188" s="10" t="s">
        <v>204</v>
      </c>
      <c r="G188" s="11" t="s">
        <v>4</v>
      </c>
      <c r="H188" s="10" t="s">
        <v>9201</v>
      </c>
      <c r="I188" s="20">
        <v>1154364</v>
      </c>
      <c r="J188" s="21">
        <f t="shared" si="26"/>
        <v>461745.6</v>
      </c>
      <c r="K188" s="21">
        <f t="shared" si="27"/>
        <v>461745.6</v>
      </c>
      <c r="L188" s="22">
        <f t="shared" si="19"/>
        <v>1154364</v>
      </c>
      <c r="M188" s="22"/>
      <c r="N188" s="22"/>
      <c r="O188" s="9"/>
      <c r="P188" s="23">
        <f t="shared" si="29"/>
        <v>461745.6</v>
      </c>
      <c r="Q188" s="24"/>
      <c r="R188" s="24"/>
      <c r="S188" s="107">
        <v>46021</v>
      </c>
      <c r="T188" s="25"/>
      <c r="U188" s="26"/>
      <c r="V188" s="25"/>
    </row>
    <row r="189" spans="1:22" s="1" customFormat="1" ht="36.75" customHeight="1" x14ac:dyDescent="0.35">
      <c r="A189" s="11">
        <f t="shared" si="24"/>
        <v>185</v>
      </c>
      <c r="B189" s="11">
        <v>2025</v>
      </c>
      <c r="C189" s="9" t="s">
        <v>1</v>
      </c>
      <c r="D189" s="9" t="s">
        <v>2</v>
      </c>
      <c r="E189" s="9" t="s">
        <v>205</v>
      </c>
      <c r="F189" s="10" t="s">
        <v>206</v>
      </c>
      <c r="G189" s="11" t="s">
        <v>4</v>
      </c>
      <c r="H189" s="10" t="s">
        <v>9208</v>
      </c>
      <c r="I189" s="20">
        <v>7041192.7714247992</v>
      </c>
      <c r="J189" s="21">
        <f t="shared" si="26"/>
        <v>2816477.1085699196</v>
      </c>
      <c r="K189" s="21">
        <f t="shared" si="27"/>
        <v>2816477.1085699196</v>
      </c>
      <c r="L189" s="22">
        <f t="shared" ref="L189:L232" si="30">I189</f>
        <v>7041192.7714247992</v>
      </c>
      <c r="M189" s="22"/>
      <c r="N189" s="22">
        <f>J189*0.0214</f>
        <v>60272.610123396276</v>
      </c>
      <c r="O189" s="9"/>
      <c r="P189" s="23">
        <f t="shared" si="29"/>
        <v>2816477.1085699196</v>
      </c>
      <c r="Q189" s="24"/>
      <c r="R189" s="24"/>
      <c r="S189" s="107">
        <v>46021</v>
      </c>
      <c r="T189" s="25"/>
      <c r="U189" s="26"/>
      <c r="V189" s="25"/>
    </row>
    <row r="190" spans="1:22" s="1" customFormat="1" ht="38.25" customHeight="1" x14ac:dyDescent="0.35">
      <c r="A190" s="11">
        <f t="shared" si="24"/>
        <v>186</v>
      </c>
      <c r="B190" s="11">
        <v>2024</v>
      </c>
      <c r="C190" s="9" t="s">
        <v>1</v>
      </c>
      <c r="D190" s="9" t="s">
        <v>2</v>
      </c>
      <c r="E190" s="9" t="s">
        <v>205</v>
      </c>
      <c r="F190" s="10" t="s">
        <v>206</v>
      </c>
      <c r="G190" s="11" t="s">
        <v>4</v>
      </c>
      <c r="H190" s="10" t="s">
        <v>9209</v>
      </c>
      <c r="I190" s="20">
        <v>329327.47628999996</v>
      </c>
      <c r="J190" s="21">
        <f t="shared" si="26"/>
        <v>329327.47628999996</v>
      </c>
      <c r="K190" s="21">
        <f t="shared" si="27"/>
        <v>329327.47628999996</v>
      </c>
      <c r="L190" s="22">
        <f t="shared" si="30"/>
        <v>329327.47628999996</v>
      </c>
      <c r="M190" s="22"/>
      <c r="N190" s="22">
        <f>J190*0.0214</f>
        <v>7047.6079926059992</v>
      </c>
      <c r="O190" s="9"/>
      <c r="P190" s="24"/>
      <c r="Q190" s="24"/>
      <c r="R190" s="24"/>
      <c r="S190" s="107">
        <v>46021</v>
      </c>
      <c r="T190" s="25"/>
      <c r="U190" s="26"/>
      <c r="V190" s="25"/>
    </row>
    <row r="191" spans="1:22" s="1" customFormat="1" ht="36" customHeight="1" x14ac:dyDescent="0.35">
      <c r="A191" s="11">
        <f t="shared" si="24"/>
        <v>187</v>
      </c>
      <c r="B191" s="11">
        <v>2025</v>
      </c>
      <c r="C191" s="9" t="s">
        <v>1</v>
      </c>
      <c r="D191" s="9" t="s">
        <v>2</v>
      </c>
      <c r="E191" s="9" t="s">
        <v>207</v>
      </c>
      <c r="F191" s="10" t="s">
        <v>208</v>
      </c>
      <c r="G191" s="11" t="s">
        <v>4</v>
      </c>
      <c r="H191" s="10" t="s">
        <v>9206</v>
      </c>
      <c r="I191" s="20">
        <v>180699</v>
      </c>
      <c r="J191" s="21">
        <f t="shared" si="26"/>
        <v>72279.600000000006</v>
      </c>
      <c r="K191" s="21">
        <f t="shared" si="27"/>
        <v>72279.600000000006</v>
      </c>
      <c r="L191" s="22">
        <f t="shared" si="30"/>
        <v>180699</v>
      </c>
      <c r="M191" s="22"/>
      <c r="N191" s="22"/>
      <c r="O191" s="9"/>
      <c r="P191" s="23">
        <f>L191/2.5</f>
        <v>72279.600000000006</v>
      </c>
      <c r="Q191" s="24"/>
      <c r="R191" s="24"/>
      <c r="S191" s="107">
        <v>46021</v>
      </c>
      <c r="T191" s="25"/>
      <c r="U191" s="26"/>
      <c r="V191" s="25"/>
    </row>
    <row r="192" spans="1:22" s="1" customFormat="1" ht="41.25" customHeight="1" x14ac:dyDescent="0.35">
      <c r="A192" s="11">
        <f t="shared" si="24"/>
        <v>188</v>
      </c>
      <c r="B192" s="11">
        <v>2025</v>
      </c>
      <c r="C192" s="9" t="s">
        <v>1</v>
      </c>
      <c r="D192" s="9" t="s">
        <v>2</v>
      </c>
      <c r="E192" s="9" t="s">
        <v>209</v>
      </c>
      <c r="F192" s="10" t="s">
        <v>210</v>
      </c>
      <c r="G192" s="11" t="s">
        <v>4</v>
      </c>
      <c r="H192" s="10" t="s">
        <v>9208</v>
      </c>
      <c r="I192" s="20">
        <v>1785919.0869871136</v>
      </c>
      <c r="J192" s="21">
        <f t="shared" si="26"/>
        <v>714367.63479484548</v>
      </c>
      <c r="K192" s="21">
        <f t="shared" ref="K192" si="31">IF(P192&gt;0,P192,L192)</f>
        <v>714367.63479484548</v>
      </c>
      <c r="L192" s="22">
        <f t="shared" si="30"/>
        <v>1785919.0869871136</v>
      </c>
      <c r="M192" s="22"/>
      <c r="N192" s="22">
        <f>J192*0.0214</f>
        <v>15287.467384609692</v>
      </c>
      <c r="O192" s="9"/>
      <c r="P192" s="23">
        <f>L192/2.5</f>
        <v>714367.63479484548</v>
      </c>
      <c r="Q192" s="24"/>
      <c r="R192" s="24"/>
      <c r="S192" s="107">
        <v>46021</v>
      </c>
      <c r="T192" s="25"/>
      <c r="U192" s="26"/>
      <c r="V192" s="25"/>
    </row>
    <row r="193" spans="1:22" s="1" customFormat="1" ht="49.5" customHeight="1" x14ac:dyDescent="0.35">
      <c r="A193" s="11">
        <f t="shared" si="24"/>
        <v>189</v>
      </c>
      <c r="B193" s="11">
        <v>2025</v>
      </c>
      <c r="C193" s="9" t="s">
        <v>1</v>
      </c>
      <c r="D193" s="9" t="s">
        <v>2</v>
      </c>
      <c r="E193" s="9" t="s">
        <v>209</v>
      </c>
      <c r="F193" s="10" t="s">
        <v>210</v>
      </c>
      <c r="G193" s="11" t="s">
        <v>4</v>
      </c>
      <c r="H193" s="10" t="s">
        <v>9204</v>
      </c>
      <c r="I193" s="31">
        <v>5249232.3797167726</v>
      </c>
      <c r="J193" s="21">
        <v>5249232.38</v>
      </c>
      <c r="K193" s="21">
        <v>5249232.38</v>
      </c>
      <c r="L193" s="22">
        <f t="shared" si="30"/>
        <v>5249232.3797167726</v>
      </c>
      <c r="M193" s="22"/>
      <c r="N193" s="22">
        <f>J193*0.0214</f>
        <v>112333.572932</v>
      </c>
      <c r="O193" s="9"/>
      <c r="P193" s="24"/>
      <c r="Q193" s="24"/>
      <c r="R193" s="24"/>
      <c r="S193" s="107">
        <v>46021</v>
      </c>
      <c r="T193" s="25"/>
      <c r="U193" s="26"/>
      <c r="V193" s="25"/>
    </row>
    <row r="194" spans="1:22" s="1" customFormat="1" ht="40.5" customHeight="1" x14ac:dyDescent="0.35">
      <c r="A194" s="11">
        <f t="shared" si="24"/>
        <v>190</v>
      </c>
      <c r="B194" s="11">
        <v>2025</v>
      </c>
      <c r="C194" s="9" t="s">
        <v>1</v>
      </c>
      <c r="D194" s="9" t="s">
        <v>2</v>
      </c>
      <c r="E194" s="9" t="s">
        <v>211</v>
      </c>
      <c r="F194" s="10" t="s">
        <v>212</v>
      </c>
      <c r="G194" s="11" t="s">
        <v>4</v>
      </c>
      <c r="H194" s="10" t="s">
        <v>9206</v>
      </c>
      <c r="I194" s="20">
        <v>174174</v>
      </c>
      <c r="J194" s="21">
        <f t="shared" ref="J194:J200" si="32">IF(P194&gt;0,P194,L194)</f>
        <v>69669.600000000006</v>
      </c>
      <c r="K194" s="21">
        <f t="shared" ref="K194:K200" si="33">IF(P194&gt;0,P194,L194)</f>
        <v>69669.600000000006</v>
      </c>
      <c r="L194" s="22">
        <f t="shared" si="30"/>
        <v>174174</v>
      </c>
      <c r="M194" s="22"/>
      <c r="N194" s="22"/>
      <c r="O194" s="9"/>
      <c r="P194" s="23">
        <f>L194/2.5</f>
        <v>69669.600000000006</v>
      </c>
      <c r="Q194" s="24"/>
      <c r="R194" s="24"/>
      <c r="S194" s="107">
        <v>46021</v>
      </c>
      <c r="T194" s="25"/>
      <c r="U194" s="26"/>
      <c r="V194" s="25"/>
    </row>
    <row r="195" spans="1:22" s="1" customFormat="1" ht="38.25" customHeight="1" x14ac:dyDescent="0.35">
      <c r="A195" s="11">
        <f t="shared" si="24"/>
        <v>191</v>
      </c>
      <c r="B195" s="11">
        <v>2025</v>
      </c>
      <c r="C195" s="9" t="s">
        <v>1</v>
      </c>
      <c r="D195" s="9" t="s">
        <v>2</v>
      </c>
      <c r="E195" s="9" t="s">
        <v>213</v>
      </c>
      <c r="F195" s="10" t="s">
        <v>214</v>
      </c>
      <c r="G195" s="11" t="s">
        <v>4</v>
      </c>
      <c r="H195" s="10" t="s">
        <v>9208</v>
      </c>
      <c r="I195" s="20">
        <v>4188718</v>
      </c>
      <c r="J195" s="21">
        <f t="shared" si="32"/>
        <v>1675487.2</v>
      </c>
      <c r="K195" s="21">
        <f t="shared" si="33"/>
        <v>1675487.2</v>
      </c>
      <c r="L195" s="22">
        <f t="shared" si="30"/>
        <v>4188718</v>
      </c>
      <c r="M195" s="22"/>
      <c r="N195" s="22">
        <f>J195*0.0214</f>
        <v>35855.426079999997</v>
      </c>
      <c r="O195" s="9"/>
      <c r="P195" s="23">
        <f>L195/2.5</f>
        <v>1675487.2</v>
      </c>
      <c r="Q195" s="24"/>
      <c r="R195" s="24"/>
      <c r="S195" s="107">
        <v>46021</v>
      </c>
      <c r="T195" s="25"/>
      <c r="U195" s="26"/>
      <c r="V195" s="25"/>
    </row>
    <row r="196" spans="1:22" s="1" customFormat="1" ht="42.75" customHeight="1" x14ac:dyDescent="0.35">
      <c r="A196" s="11">
        <f t="shared" si="24"/>
        <v>192</v>
      </c>
      <c r="B196" s="11">
        <v>2024</v>
      </c>
      <c r="C196" s="9" t="s">
        <v>1</v>
      </c>
      <c r="D196" s="9" t="s">
        <v>2</v>
      </c>
      <c r="E196" s="9" t="s">
        <v>213</v>
      </c>
      <c r="F196" s="10" t="s">
        <v>214</v>
      </c>
      <c r="G196" s="11" t="s">
        <v>4</v>
      </c>
      <c r="H196" s="10" t="s">
        <v>9209</v>
      </c>
      <c r="I196" s="20">
        <v>478826</v>
      </c>
      <c r="J196" s="21">
        <f t="shared" si="32"/>
        <v>478826</v>
      </c>
      <c r="K196" s="21">
        <f t="shared" si="33"/>
        <v>478826</v>
      </c>
      <c r="L196" s="22">
        <f t="shared" si="30"/>
        <v>478826</v>
      </c>
      <c r="M196" s="22"/>
      <c r="N196" s="22">
        <f>J196*0.0214</f>
        <v>10246.876399999999</v>
      </c>
      <c r="O196" s="9"/>
      <c r="P196" s="24"/>
      <c r="Q196" s="24"/>
      <c r="R196" s="24"/>
      <c r="S196" s="107">
        <v>46021</v>
      </c>
      <c r="T196" s="25"/>
      <c r="U196" s="26"/>
      <c r="V196" s="25"/>
    </row>
    <row r="197" spans="1:22" s="1" customFormat="1" ht="40.5" customHeight="1" x14ac:dyDescent="0.35">
      <c r="A197" s="11">
        <f t="shared" si="24"/>
        <v>193</v>
      </c>
      <c r="B197" s="11">
        <v>2025</v>
      </c>
      <c r="C197" s="9" t="s">
        <v>1</v>
      </c>
      <c r="D197" s="9" t="s">
        <v>2</v>
      </c>
      <c r="E197" s="9" t="s">
        <v>215</v>
      </c>
      <c r="F197" s="10" t="s">
        <v>216</v>
      </c>
      <c r="G197" s="11" t="s">
        <v>4</v>
      </c>
      <c r="H197" s="10" t="s">
        <v>9214</v>
      </c>
      <c r="I197" s="20">
        <v>158588</v>
      </c>
      <c r="J197" s="21">
        <f t="shared" si="32"/>
        <v>63435.199999999997</v>
      </c>
      <c r="K197" s="21">
        <f t="shared" si="33"/>
        <v>63435.199999999997</v>
      </c>
      <c r="L197" s="22">
        <f t="shared" si="30"/>
        <v>158588</v>
      </c>
      <c r="M197" s="22"/>
      <c r="N197" s="22"/>
      <c r="O197" s="9"/>
      <c r="P197" s="23">
        <f>L197/2.5</f>
        <v>63435.199999999997</v>
      </c>
      <c r="Q197" s="24"/>
      <c r="R197" s="24"/>
      <c r="S197" s="107">
        <v>46021</v>
      </c>
      <c r="T197" s="25"/>
      <c r="U197" s="26"/>
      <c r="V197" s="25"/>
    </row>
    <row r="198" spans="1:22" s="1" customFormat="1" ht="45.75" customHeight="1" x14ac:dyDescent="0.35">
      <c r="A198" s="11">
        <f t="shared" si="24"/>
        <v>194</v>
      </c>
      <c r="B198" s="11">
        <v>2025</v>
      </c>
      <c r="C198" s="9" t="s">
        <v>1</v>
      </c>
      <c r="D198" s="9" t="s">
        <v>2</v>
      </c>
      <c r="E198" s="9" t="s">
        <v>217</v>
      </c>
      <c r="F198" s="10" t="s">
        <v>218</v>
      </c>
      <c r="G198" s="11" t="s">
        <v>4</v>
      </c>
      <c r="H198" s="10" t="s">
        <v>9208</v>
      </c>
      <c r="I198" s="20">
        <v>2443651.231014288</v>
      </c>
      <c r="J198" s="21">
        <f t="shared" si="32"/>
        <v>977460.49240571517</v>
      </c>
      <c r="K198" s="21">
        <f t="shared" si="33"/>
        <v>977460.49240571517</v>
      </c>
      <c r="L198" s="22">
        <f t="shared" si="30"/>
        <v>2443651.231014288</v>
      </c>
      <c r="M198" s="22"/>
      <c r="N198" s="22">
        <f>J198*0.0214</f>
        <v>20917.654537482304</v>
      </c>
      <c r="O198" s="9"/>
      <c r="P198" s="23">
        <f>L198/2.5</f>
        <v>977460.49240571517</v>
      </c>
      <c r="Q198" s="24"/>
      <c r="R198" s="24"/>
      <c r="S198" s="107">
        <v>46021</v>
      </c>
      <c r="T198" s="25"/>
      <c r="U198" s="26"/>
      <c r="V198" s="25"/>
    </row>
    <row r="199" spans="1:22" s="1" customFormat="1" ht="39.75" customHeight="1" x14ac:dyDescent="0.35">
      <c r="A199" s="11">
        <f t="shared" ref="A199:A262" si="34">A198+1</f>
        <v>195</v>
      </c>
      <c r="B199" s="11">
        <v>2024</v>
      </c>
      <c r="C199" s="9" t="s">
        <v>1</v>
      </c>
      <c r="D199" s="9" t="s">
        <v>2</v>
      </c>
      <c r="E199" s="9" t="s">
        <v>217</v>
      </c>
      <c r="F199" s="10" t="s">
        <v>218</v>
      </c>
      <c r="G199" s="11" t="s">
        <v>4</v>
      </c>
      <c r="H199" s="10" t="s">
        <v>9209</v>
      </c>
      <c r="I199" s="20">
        <v>478826</v>
      </c>
      <c r="J199" s="21">
        <f t="shared" si="32"/>
        <v>478826</v>
      </c>
      <c r="K199" s="21">
        <f t="shared" si="33"/>
        <v>478826</v>
      </c>
      <c r="L199" s="22">
        <f t="shared" si="30"/>
        <v>478826</v>
      </c>
      <c r="M199" s="22"/>
      <c r="N199" s="22">
        <f>J199*0.0214</f>
        <v>10246.876399999999</v>
      </c>
      <c r="O199" s="9"/>
      <c r="P199" s="24"/>
      <c r="Q199" s="24"/>
      <c r="R199" s="24"/>
      <c r="S199" s="107">
        <v>46021</v>
      </c>
      <c r="T199" s="25"/>
      <c r="U199" s="26"/>
      <c r="V199" s="25"/>
    </row>
    <row r="200" spans="1:22" s="1" customFormat="1" ht="42.75" customHeight="1" x14ac:dyDescent="0.35">
      <c r="A200" s="11">
        <f t="shared" si="34"/>
        <v>196</v>
      </c>
      <c r="B200" s="11">
        <v>2025</v>
      </c>
      <c r="C200" s="9" t="s">
        <v>1</v>
      </c>
      <c r="D200" s="9" t="s">
        <v>2</v>
      </c>
      <c r="E200" s="9" t="s">
        <v>219</v>
      </c>
      <c r="F200" s="10" t="s">
        <v>220</v>
      </c>
      <c r="G200" s="11" t="s">
        <v>4</v>
      </c>
      <c r="H200" s="10" t="s">
        <v>9214</v>
      </c>
      <c r="I200" s="20">
        <v>272732</v>
      </c>
      <c r="J200" s="21">
        <f t="shared" si="32"/>
        <v>109092.8</v>
      </c>
      <c r="K200" s="21">
        <f t="shared" si="33"/>
        <v>109092.8</v>
      </c>
      <c r="L200" s="22">
        <f t="shared" si="30"/>
        <v>272732</v>
      </c>
      <c r="M200" s="22"/>
      <c r="N200" s="22"/>
      <c r="O200" s="9"/>
      <c r="P200" s="23">
        <f>L200/2.5</f>
        <v>109092.8</v>
      </c>
      <c r="Q200" s="24"/>
      <c r="R200" s="24"/>
      <c r="S200" s="107">
        <v>46021</v>
      </c>
      <c r="T200" s="25"/>
      <c r="U200" s="26"/>
      <c r="V200" s="25"/>
    </row>
    <row r="201" spans="1:22" s="1" customFormat="1" ht="36.75" customHeight="1" x14ac:dyDescent="0.35">
      <c r="A201" s="11">
        <f t="shared" si="34"/>
        <v>197</v>
      </c>
      <c r="B201" s="11">
        <v>2024</v>
      </c>
      <c r="C201" s="9" t="s">
        <v>1</v>
      </c>
      <c r="D201" s="9" t="s">
        <v>2</v>
      </c>
      <c r="E201" s="9" t="s">
        <v>221</v>
      </c>
      <c r="F201" s="10" t="s">
        <v>222</v>
      </c>
      <c r="G201" s="11" t="s">
        <v>4</v>
      </c>
      <c r="H201" s="10" t="s">
        <v>9210</v>
      </c>
      <c r="I201" s="20">
        <v>1790722.3495405677</v>
      </c>
      <c r="J201" s="21">
        <f>IF(P201&gt;0,P201,L201)</f>
        <v>1790722.3495405677</v>
      </c>
      <c r="K201" s="21">
        <f>IF(P201&gt;0,P201,L201)</f>
        <v>1790722.3495405677</v>
      </c>
      <c r="L201" s="22">
        <f t="shared" ref="L201:L210" si="35">I201</f>
        <v>1790722.3495405677</v>
      </c>
      <c r="M201" s="22"/>
      <c r="N201" s="22">
        <f t="shared" ref="N201:N210" si="36">J201*0.0214</f>
        <v>38321.458280168146</v>
      </c>
      <c r="O201" s="9"/>
      <c r="P201" s="24"/>
      <c r="Q201" s="24"/>
      <c r="R201" s="24"/>
      <c r="S201" s="107">
        <v>46021</v>
      </c>
      <c r="T201" s="25"/>
      <c r="U201" s="26"/>
      <c r="V201" s="25"/>
    </row>
    <row r="202" spans="1:22" s="1" customFormat="1" ht="54.75" customHeight="1" x14ac:dyDescent="0.35">
      <c r="A202" s="11">
        <f t="shared" si="34"/>
        <v>198</v>
      </c>
      <c r="B202" s="11">
        <v>2025</v>
      </c>
      <c r="C202" s="9" t="s">
        <v>1</v>
      </c>
      <c r="D202" s="9" t="s">
        <v>2</v>
      </c>
      <c r="E202" s="9" t="s">
        <v>223</v>
      </c>
      <c r="F202" s="10" t="s">
        <v>224</v>
      </c>
      <c r="G202" s="11" t="s">
        <v>4</v>
      </c>
      <c r="H202" s="10" t="s">
        <v>9204</v>
      </c>
      <c r="I202" s="20">
        <v>26299816.70338773</v>
      </c>
      <c r="J202" s="21">
        <v>26299816.699999999</v>
      </c>
      <c r="K202" s="21">
        <v>26299816.699999999</v>
      </c>
      <c r="L202" s="22">
        <f t="shared" si="35"/>
        <v>26299816.70338773</v>
      </c>
      <c r="M202" s="22"/>
      <c r="N202" s="22">
        <f t="shared" si="36"/>
        <v>562816.07737999992</v>
      </c>
      <c r="O202" s="9"/>
      <c r="P202" s="24"/>
      <c r="Q202" s="24"/>
      <c r="R202" s="24"/>
      <c r="S202" s="107">
        <v>46021</v>
      </c>
      <c r="T202" s="25"/>
      <c r="U202" s="26"/>
      <c r="V202" s="25"/>
    </row>
    <row r="203" spans="1:22" s="1" customFormat="1" ht="46.5" customHeight="1" x14ac:dyDescent="0.35">
      <c r="A203" s="11">
        <f t="shared" si="34"/>
        <v>199</v>
      </c>
      <c r="B203" s="11">
        <v>2025</v>
      </c>
      <c r="C203" s="9" t="s">
        <v>1</v>
      </c>
      <c r="D203" s="9" t="s">
        <v>2</v>
      </c>
      <c r="E203" s="9" t="s">
        <v>225</v>
      </c>
      <c r="F203" s="10" t="s">
        <v>226</v>
      </c>
      <c r="G203" s="11" t="s">
        <v>4</v>
      </c>
      <c r="H203" s="10" t="s">
        <v>9200</v>
      </c>
      <c r="I203" s="20">
        <v>14940253.500517366</v>
      </c>
      <c r="J203" s="21">
        <f t="shared" ref="J203:J210" si="37">IF(P203&gt;0,P203,L203)</f>
        <v>5976101.4002069468</v>
      </c>
      <c r="K203" s="21">
        <f t="shared" ref="K203:K210" si="38">IF(P203&gt;0,P203,L203)</f>
        <v>5976101.4002069468</v>
      </c>
      <c r="L203" s="22">
        <f t="shared" si="35"/>
        <v>14940253.500517366</v>
      </c>
      <c r="M203" s="22"/>
      <c r="N203" s="22">
        <f t="shared" si="36"/>
        <v>127888.56996442865</v>
      </c>
      <c r="O203" s="9"/>
      <c r="P203" s="23">
        <f>L203/2.5</f>
        <v>5976101.4002069468</v>
      </c>
      <c r="Q203" s="24"/>
      <c r="R203" s="24"/>
      <c r="S203" s="107">
        <v>46021</v>
      </c>
      <c r="T203" s="25"/>
      <c r="U203" s="26"/>
      <c r="V203" s="25"/>
    </row>
    <row r="204" spans="1:22" s="1" customFormat="1" ht="46.5" customHeight="1" x14ac:dyDescent="0.35">
      <c r="A204" s="11">
        <f t="shared" si="34"/>
        <v>200</v>
      </c>
      <c r="B204" s="11">
        <v>2024</v>
      </c>
      <c r="C204" s="9" t="s">
        <v>1</v>
      </c>
      <c r="D204" s="9" t="s">
        <v>2</v>
      </c>
      <c r="E204" s="9" t="s">
        <v>227</v>
      </c>
      <c r="F204" s="10" t="s">
        <v>228</v>
      </c>
      <c r="G204" s="11" t="s">
        <v>4</v>
      </c>
      <c r="H204" s="10" t="s">
        <v>9210</v>
      </c>
      <c r="I204" s="20">
        <v>2649793.2041772716</v>
      </c>
      <c r="J204" s="21">
        <f t="shared" si="37"/>
        <v>2649793.2041772716</v>
      </c>
      <c r="K204" s="21">
        <f t="shared" si="38"/>
        <v>2649793.2041772716</v>
      </c>
      <c r="L204" s="22">
        <f t="shared" si="35"/>
        <v>2649793.2041772716</v>
      </c>
      <c r="M204" s="22"/>
      <c r="N204" s="22">
        <f t="shared" si="36"/>
        <v>56705.574569393611</v>
      </c>
      <c r="O204" s="9"/>
      <c r="P204" s="24"/>
      <c r="Q204" s="24"/>
      <c r="R204" s="24"/>
      <c r="S204" s="107">
        <v>46021</v>
      </c>
      <c r="T204" s="25"/>
      <c r="U204" s="26"/>
      <c r="V204" s="25"/>
    </row>
    <row r="205" spans="1:22" s="1" customFormat="1" ht="42.75" customHeight="1" x14ac:dyDescent="0.35">
      <c r="A205" s="11">
        <f t="shared" si="34"/>
        <v>201</v>
      </c>
      <c r="B205" s="11">
        <v>2024</v>
      </c>
      <c r="C205" s="9" t="s">
        <v>1</v>
      </c>
      <c r="D205" s="9" t="s">
        <v>2</v>
      </c>
      <c r="E205" s="9" t="s">
        <v>227</v>
      </c>
      <c r="F205" s="10" t="s">
        <v>228</v>
      </c>
      <c r="G205" s="11" t="s">
        <v>4</v>
      </c>
      <c r="H205" s="10" t="s">
        <v>9211</v>
      </c>
      <c r="I205" s="20">
        <v>2428349.7815999999</v>
      </c>
      <c r="J205" s="21">
        <f t="shared" si="37"/>
        <v>2428349.7815999999</v>
      </c>
      <c r="K205" s="21">
        <f t="shared" si="38"/>
        <v>2428349.7815999999</v>
      </c>
      <c r="L205" s="22">
        <f t="shared" si="35"/>
        <v>2428349.7815999999</v>
      </c>
      <c r="M205" s="22"/>
      <c r="N205" s="22">
        <f t="shared" si="36"/>
        <v>51966.685326239996</v>
      </c>
      <c r="O205" s="9"/>
      <c r="P205" s="24"/>
      <c r="Q205" s="24"/>
      <c r="R205" s="24"/>
      <c r="S205" s="107">
        <v>46021</v>
      </c>
      <c r="T205" s="25"/>
      <c r="U205" s="26"/>
      <c r="V205" s="25"/>
    </row>
    <row r="206" spans="1:22" s="1" customFormat="1" ht="42" customHeight="1" x14ac:dyDescent="0.35">
      <c r="A206" s="11">
        <f t="shared" si="34"/>
        <v>202</v>
      </c>
      <c r="B206" s="11">
        <v>2024</v>
      </c>
      <c r="C206" s="9" t="s">
        <v>1</v>
      </c>
      <c r="D206" s="9" t="s">
        <v>2</v>
      </c>
      <c r="E206" s="9" t="s">
        <v>227</v>
      </c>
      <c r="F206" s="10" t="s">
        <v>228</v>
      </c>
      <c r="G206" s="11" t="s">
        <v>4</v>
      </c>
      <c r="H206" s="10" t="s">
        <v>9205</v>
      </c>
      <c r="I206" s="20">
        <v>1914946.7771652476</v>
      </c>
      <c r="J206" s="21">
        <f t="shared" si="37"/>
        <v>1914946.7771652476</v>
      </c>
      <c r="K206" s="21">
        <f t="shared" si="38"/>
        <v>1914946.7771652476</v>
      </c>
      <c r="L206" s="22">
        <f t="shared" si="35"/>
        <v>1914946.7771652476</v>
      </c>
      <c r="M206" s="22"/>
      <c r="N206" s="22">
        <f t="shared" si="36"/>
        <v>40979.861031336295</v>
      </c>
      <c r="O206" s="9"/>
      <c r="P206" s="24"/>
      <c r="Q206" s="24"/>
      <c r="R206" s="24"/>
      <c r="S206" s="107">
        <v>46021</v>
      </c>
      <c r="T206" s="25"/>
      <c r="U206" s="26"/>
      <c r="V206" s="25"/>
    </row>
    <row r="207" spans="1:22" s="1" customFormat="1" ht="39" customHeight="1" x14ac:dyDescent="0.35">
      <c r="A207" s="11">
        <f t="shared" si="34"/>
        <v>203</v>
      </c>
      <c r="B207" s="11">
        <v>2024</v>
      </c>
      <c r="C207" s="9" t="s">
        <v>1</v>
      </c>
      <c r="D207" s="9" t="s">
        <v>2</v>
      </c>
      <c r="E207" s="9" t="s">
        <v>229</v>
      </c>
      <c r="F207" s="10" t="s">
        <v>230</v>
      </c>
      <c r="G207" s="11" t="s">
        <v>4</v>
      </c>
      <c r="H207" s="10" t="s">
        <v>9210</v>
      </c>
      <c r="I207" s="20">
        <v>1909675.7911861916</v>
      </c>
      <c r="J207" s="21">
        <f t="shared" si="37"/>
        <v>1909675.7911861916</v>
      </c>
      <c r="K207" s="21">
        <f t="shared" si="38"/>
        <v>1909675.7911861916</v>
      </c>
      <c r="L207" s="22">
        <f t="shared" si="35"/>
        <v>1909675.7911861916</v>
      </c>
      <c r="M207" s="22"/>
      <c r="N207" s="22">
        <f t="shared" si="36"/>
        <v>40867.061931384502</v>
      </c>
      <c r="O207" s="9"/>
      <c r="P207" s="24"/>
      <c r="Q207" s="24"/>
      <c r="R207" s="24"/>
      <c r="S207" s="107">
        <v>46021</v>
      </c>
      <c r="T207" s="25"/>
      <c r="U207" s="26"/>
      <c r="V207" s="25"/>
    </row>
    <row r="208" spans="1:22" s="1" customFormat="1" ht="37.5" customHeight="1" x14ac:dyDescent="0.35">
      <c r="A208" s="11">
        <f t="shared" si="34"/>
        <v>204</v>
      </c>
      <c r="B208" s="11">
        <v>2024</v>
      </c>
      <c r="C208" s="9" t="s">
        <v>1</v>
      </c>
      <c r="D208" s="9" t="s">
        <v>2</v>
      </c>
      <c r="E208" s="9" t="s">
        <v>229</v>
      </c>
      <c r="F208" s="10" t="s">
        <v>230</v>
      </c>
      <c r="G208" s="11" t="s">
        <v>4</v>
      </c>
      <c r="H208" s="10" t="s">
        <v>9211</v>
      </c>
      <c r="I208" s="20">
        <v>2023512.0851532235</v>
      </c>
      <c r="J208" s="21">
        <f t="shared" si="37"/>
        <v>2023512.0851532235</v>
      </c>
      <c r="K208" s="21">
        <f t="shared" si="38"/>
        <v>2023512.0851532235</v>
      </c>
      <c r="L208" s="22">
        <f t="shared" si="35"/>
        <v>2023512.0851532235</v>
      </c>
      <c r="M208" s="22"/>
      <c r="N208" s="22">
        <f t="shared" si="36"/>
        <v>43303.158622278977</v>
      </c>
      <c r="O208" s="9"/>
      <c r="P208" s="24"/>
      <c r="Q208" s="24"/>
      <c r="R208" s="24"/>
      <c r="S208" s="107">
        <v>46021</v>
      </c>
      <c r="T208" s="25"/>
      <c r="U208" s="26"/>
      <c r="V208" s="25"/>
    </row>
    <row r="209" spans="1:22" s="1" customFormat="1" ht="40.5" customHeight="1" x14ac:dyDescent="0.35">
      <c r="A209" s="11">
        <f t="shared" si="34"/>
        <v>205</v>
      </c>
      <c r="B209" s="11">
        <v>2024</v>
      </c>
      <c r="C209" s="9" t="s">
        <v>1</v>
      </c>
      <c r="D209" s="9" t="s">
        <v>2</v>
      </c>
      <c r="E209" s="9" t="s">
        <v>229</v>
      </c>
      <c r="F209" s="10" t="s">
        <v>230</v>
      </c>
      <c r="G209" s="11" t="s">
        <v>4</v>
      </c>
      <c r="H209" s="10" t="s">
        <v>9205</v>
      </c>
      <c r="I209" s="20">
        <v>1643723.1061533359</v>
      </c>
      <c r="J209" s="21">
        <f t="shared" si="37"/>
        <v>1643723.1061533359</v>
      </c>
      <c r="K209" s="21">
        <f t="shared" si="38"/>
        <v>1643723.1061533359</v>
      </c>
      <c r="L209" s="22">
        <f t="shared" si="35"/>
        <v>1643723.1061533359</v>
      </c>
      <c r="M209" s="22"/>
      <c r="N209" s="22">
        <f t="shared" si="36"/>
        <v>35175.674471681385</v>
      </c>
      <c r="O209" s="9"/>
      <c r="P209" s="24"/>
      <c r="Q209" s="24"/>
      <c r="R209" s="24"/>
      <c r="S209" s="107">
        <v>46021</v>
      </c>
      <c r="T209" s="25"/>
      <c r="U209" s="26"/>
      <c r="V209" s="25"/>
    </row>
    <row r="210" spans="1:22" s="1" customFormat="1" ht="39" customHeight="1" x14ac:dyDescent="0.35">
      <c r="A210" s="11">
        <f t="shared" si="34"/>
        <v>206</v>
      </c>
      <c r="B210" s="11">
        <v>2024</v>
      </c>
      <c r="C210" s="9" t="s">
        <v>1</v>
      </c>
      <c r="D210" s="9" t="s">
        <v>2</v>
      </c>
      <c r="E210" s="9" t="s">
        <v>231</v>
      </c>
      <c r="F210" s="10" t="s">
        <v>232</v>
      </c>
      <c r="G210" s="11" t="s">
        <v>4</v>
      </c>
      <c r="H210" s="10" t="s">
        <v>9211</v>
      </c>
      <c r="I210" s="20">
        <v>402806.69734211999</v>
      </c>
      <c r="J210" s="21">
        <f t="shared" si="37"/>
        <v>402806.69734211999</v>
      </c>
      <c r="K210" s="21">
        <f t="shared" si="38"/>
        <v>402806.69734211999</v>
      </c>
      <c r="L210" s="22">
        <f t="shared" si="35"/>
        <v>402806.69734211999</v>
      </c>
      <c r="M210" s="22"/>
      <c r="N210" s="22">
        <f t="shared" si="36"/>
        <v>8620.0633231213669</v>
      </c>
      <c r="O210" s="9"/>
      <c r="P210" s="24"/>
      <c r="Q210" s="24"/>
      <c r="R210" s="24"/>
      <c r="S210" s="107">
        <v>46021</v>
      </c>
      <c r="T210" s="25"/>
      <c r="U210" s="26"/>
      <c r="V210" s="25"/>
    </row>
    <row r="211" spans="1:22" s="1" customFormat="1" ht="38.25" customHeight="1" x14ac:dyDescent="0.35">
      <c r="A211" s="11">
        <f t="shared" si="34"/>
        <v>207</v>
      </c>
      <c r="B211" s="11">
        <v>2025</v>
      </c>
      <c r="C211" s="9" t="s">
        <v>1</v>
      </c>
      <c r="D211" s="9" t="s">
        <v>2</v>
      </c>
      <c r="E211" s="9" t="s">
        <v>231</v>
      </c>
      <c r="F211" s="10" t="s">
        <v>232</v>
      </c>
      <c r="G211" s="11" t="s">
        <v>4</v>
      </c>
      <c r="H211" s="10" t="s">
        <v>9200</v>
      </c>
      <c r="I211" s="20">
        <v>3731775.2354571596</v>
      </c>
      <c r="J211" s="21">
        <v>3108545.68</v>
      </c>
      <c r="K211" s="21">
        <v>3108545.68</v>
      </c>
      <c r="L211" s="22">
        <f t="shared" si="30"/>
        <v>3731775.2354571596</v>
      </c>
      <c r="M211" s="22"/>
      <c r="N211" s="22">
        <f t="shared" ref="N211:N213" si="39">J211*0.0214</f>
        <v>66522.877552000005</v>
      </c>
      <c r="O211" s="9"/>
      <c r="P211" s="23">
        <f>L211/2.5</f>
        <v>1492710.0941828638</v>
      </c>
      <c r="Q211" s="24"/>
      <c r="R211" s="24"/>
      <c r="S211" s="107">
        <v>46021</v>
      </c>
      <c r="T211" s="25"/>
      <c r="U211" s="26"/>
      <c r="V211" s="25"/>
    </row>
    <row r="212" spans="1:22" s="1" customFormat="1" ht="42" customHeight="1" x14ac:dyDescent="0.35">
      <c r="A212" s="11">
        <f t="shared" si="34"/>
        <v>208</v>
      </c>
      <c r="B212" s="11">
        <v>2025</v>
      </c>
      <c r="C212" s="9" t="s">
        <v>1</v>
      </c>
      <c r="D212" s="9" t="s">
        <v>2</v>
      </c>
      <c r="E212" s="9" t="s">
        <v>231</v>
      </c>
      <c r="F212" s="10" t="s">
        <v>232</v>
      </c>
      <c r="G212" s="11" t="s">
        <v>4</v>
      </c>
      <c r="H212" s="10" t="s">
        <v>9204</v>
      </c>
      <c r="I212" s="20">
        <v>5193743.2825878663</v>
      </c>
      <c r="J212" s="21">
        <f>K212</f>
        <v>5193743.2825878663</v>
      </c>
      <c r="K212" s="21">
        <f>IF(P212&gt;0,P212,L212)</f>
        <v>5193743.2825878663</v>
      </c>
      <c r="L212" s="22">
        <f t="shared" si="30"/>
        <v>5193743.2825878663</v>
      </c>
      <c r="M212" s="22"/>
      <c r="N212" s="22">
        <f t="shared" si="39"/>
        <v>111146.10624738033</v>
      </c>
      <c r="O212" s="9"/>
      <c r="P212" s="24"/>
      <c r="Q212" s="24"/>
      <c r="R212" s="24"/>
      <c r="S212" s="107">
        <v>46021</v>
      </c>
      <c r="T212" s="25"/>
      <c r="U212" s="26"/>
      <c r="V212" s="25"/>
    </row>
    <row r="213" spans="1:22" s="1" customFormat="1" ht="39.75" customHeight="1" x14ac:dyDescent="0.35">
      <c r="A213" s="11">
        <f t="shared" si="34"/>
        <v>209</v>
      </c>
      <c r="B213" s="11">
        <v>2025</v>
      </c>
      <c r="C213" s="9" t="s">
        <v>1</v>
      </c>
      <c r="D213" s="9" t="s">
        <v>2</v>
      </c>
      <c r="E213" s="9" t="s">
        <v>233</v>
      </c>
      <c r="F213" s="10" t="s">
        <v>234</v>
      </c>
      <c r="G213" s="11" t="s">
        <v>4</v>
      </c>
      <c r="H213" s="10" t="s">
        <v>9208</v>
      </c>
      <c r="I213" s="20">
        <v>1703783.6066528815</v>
      </c>
      <c r="J213" s="21">
        <f>IF(P213&gt;0,P213,L213)</f>
        <v>681513.44266115257</v>
      </c>
      <c r="K213" s="21">
        <f t="shared" ref="K213" si="40">IF(P213&gt;0,P213,L213)</f>
        <v>681513.44266115257</v>
      </c>
      <c r="L213" s="22">
        <f t="shared" si="30"/>
        <v>1703783.6066528815</v>
      </c>
      <c r="M213" s="22"/>
      <c r="N213" s="22">
        <f t="shared" si="39"/>
        <v>14584.387672948664</v>
      </c>
      <c r="O213" s="9"/>
      <c r="P213" s="23">
        <f>L213/2.5</f>
        <v>681513.44266115257</v>
      </c>
      <c r="Q213" s="24"/>
      <c r="R213" s="24"/>
      <c r="S213" s="107">
        <v>46021</v>
      </c>
      <c r="T213" s="25"/>
      <c r="U213" s="26"/>
      <c r="V213" s="25"/>
    </row>
    <row r="214" spans="1:22" s="1" customFormat="1" ht="42" customHeight="1" x14ac:dyDescent="0.35">
      <c r="A214" s="11">
        <f t="shared" si="34"/>
        <v>210</v>
      </c>
      <c r="B214" s="11">
        <v>2024</v>
      </c>
      <c r="C214" s="9" t="s">
        <v>1</v>
      </c>
      <c r="D214" s="9" t="s">
        <v>2</v>
      </c>
      <c r="E214" s="9" t="s">
        <v>235</v>
      </c>
      <c r="F214" s="10" t="s">
        <v>236</v>
      </c>
      <c r="G214" s="11" t="s">
        <v>4</v>
      </c>
      <c r="H214" s="10" t="s">
        <v>9215</v>
      </c>
      <c r="I214" s="20">
        <v>724839</v>
      </c>
      <c r="J214" s="21">
        <v>841812</v>
      </c>
      <c r="K214" s="21">
        <v>841812</v>
      </c>
      <c r="L214" s="22">
        <f t="shared" si="30"/>
        <v>724839</v>
      </c>
      <c r="M214" s="22"/>
      <c r="N214" s="22"/>
      <c r="O214" s="9"/>
      <c r="P214" s="24"/>
      <c r="Q214" s="24"/>
      <c r="R214" s="24"/>
      <c r="S214" s="107">
        <v>46021</v>
      </c>
      <c r="T214" s="25"/>
      <c r="U214" s="26"/>
      <c r="V214" s="25"/>
    </row>
    <row r="215" spans="1:22" s="1" customFormat="1" ht="41.25" customHeight="1" x14ac:dyDescent="0.35">
      <c r="A215" s="11">
        <f t="shared" si="34"/>
        <v>211</v>
      </c>
      <c r="B215" s="11">
        <v>2024</v>
      </c>
      <c r="C215" s="9" t="s">
        <v>1</v>
      </c>
      <c r="D215" s="9" t="s">
        <v>2</v>
      </c>
      <c r="E215" s="9" t="s">
        <v>237</v>
      </c>
      <c r="F215" s="10" t="s">
        <v>238</v>
      </c>
      <c r="G215" s="11" t="s">
        <v>4</v>
      </c>
      <c r="H215" s="10" t="s">
        <v>9200</v>
      </c>
      <c r="I215" s="20">
        <v>11012302.873687608</v>
      </c>
      <c r="J215" s="21">
        <f t="shared" ref="J215:J231" si="41">IF(P215&gt;0,P215,L215)</f>
        <v>11012302.873687608</v>
      </c>
      <c r="K215" s="21">
        <f t="shared" ref="K215:K231" si="42">IF(P215&gt;0,P215,L215)</f>
        <v>11012302.873687608</v>
      </c>
      <c r="L215" s="22">
        <f t="shared" si="30"/>
        <v>11012302.873687608</v>
      </c>
      <c r="M215" s="22"/>
      <c r="N215" s="22">
        <f>J215*0.0214</f>
        <v>235663.2814969148</v>
      </c>
      <c r="O215" s="9"/>
      <c r="P215" s="24"/>
      <c r="Q215" s="24"/>
      <c r="R215" s="24"/>
      <c r="S215" s="107">
        <v>46021</v>
      </c>
      <c r="T215" s="25"/>
      <c r="U215" s="26"/>
      <c r="V215" s="25"/>
    </row>
    <row r="216" spans="1:22" s="1" customFormat="1" ht="36" customHeight="1" x14ac:dyDescent="0.35">
      <c r="A216" s="11">
        <f t="shared" si="34"/>
        <v>212</v>
      </c>
      <c r="B216" s="11">
        <v>2025</v>
      </c>
      <c r="C216" s="9" t="s">
        <v>1</v>
      </c>
      <c r="D216" s="9" t="s">
        <v>2</v>
      </c>
      <c r="E216" s="9" t="s">
        <v>240</v>
      </c>
      <c r="F216" s="10" t="s">
        <v>241</v>
      </c>
      <c r="G216" s="11" t="s">
        <v>4</v>
      </c>
      <c r="H216" s="10" t="s">
        <v>9201</v>
      </c>
      <c r="I216" s="20">
        <v>438248</v>
      </c>
      <c r="J216" s="21">
        <f t="shared" si="41"/>
        <v>175299.20000000001</v>
      </c>
      <c r="K216" s="21">
        <f t="shared" si="42"/>
        <v>175299.20000000001</v>
      </c>
      <c r="L216" s="22">
        <f t="shared" si="30"/>
        <v>438248</v>
      </c>
      <c r="M216" s="22"/>
      <c r="N216" s="22"/>
      <c r="O216" s="9"/>
      <c r="P216" s="23">
        <f t="shared" ref="P216:P221" si="43">L216/2.5</f>
        <v>175299.20000000001</v>
      </c>
      <c r="Q216" s="24"/>
      <c r="R216" s="24"/>
      <c r="S216" s="107">
        <v>46021</v>
      </c>
      <c r="T216" s="25"/>
      <c r="U216" s="26"/>
      <c r="V216" s="25"/>
    </row>
    <row r="217" spans="1:22" s="1" customFormat="1" ht="36.75" customHeight="1" x14ac:dyDescent="0.35">
      <c r="A217" s="11">
        <f t="shared" si="34"/>
        <v>213</v>
      </c>
      <c r="B217" s="11">
        <v>2025</v>
      </c>
      <c r="C217" s="9" t="s">
        <v>1</v>
      </c>
      <c r="D217" s="9" t="s">
        <v>2</v>
      </c>
      <c r="E217" s="9" t="s">
        <v>242</v>
      </c>
      <c r="F217" s="10" t="s">
        <v>243</v>
      </c>
      <c r="G217" s="11" t="s">
        <v>4</v>
      </c>
      <c r="H217" s="10" t="s">
        <v>9201</v>
      </c>
      <c r="I217" s="20">
        <v>229482</v>
      </c>
      <c r="J217" s="21">
        <f t="shared" si="41"/>
        <v>91792.8</v>
      </c>
      <c r="K217" s="21">
        <f t="shared" si="42"/>
        <v>91792.8</v>
      </c>
      <c r="L217" s="22">
        <f t="shared" si="30"/>
        <v>229482</v>
      </c>
      <c r="M217" s="22"/>
      <c r="N217" s="22"/>
      <c r="O217" s="9"/>
      <c r="P217" s="23">
        <f t="shared" si="43"/>
        <v>91792.8</v>
      </c>
      <c r="Q217" s="24"/>
      <c r="R217" s="24"/>
      <c r="S217" s="107">
        <v>46021</v>
      </c>
      <c r="T217" s="25"/>
      <c r="U217" s="26"/>
      <c r="V217" s="25"/>
    </row>
    <row r="218" spans="1:22" s="1" customFormat="1" ht="37.5" customHeight="1" x14ac:dyDescent="0.35">
      <c r="A218" s="11">
        <f t="shared" si="34"/>
        <v>214</v>
      </c>
      <c r="B218" s="11">
        <v>2025</v>
      </c>
      <c r="C218" s="9" t="s">
        <v>1</v>
      </c>
      <c r="D218" s="9" t="s">
        <v>239</v>
      </c>
      <c r="E218" s="9" t="s">
        <v>244</v>
      </c>
      <c r="F218" s="10" t="s">
        <v>245</v>
      </c>
      <c r="G218" s="11" t="s">
        <v>4</v>
      </c>
      <c r="H218" s="10" t="s">
        <v>9201</v>
      </c>
      <c r="I218" s="20">
        <v>282834</v>
      </c>
      <c r="J218" s="21">
        <f t="shared" si="41"/>
        <v>113133.6</v>
      </c>
      <c r="K218" s="21">
        <f t="shared" si="42"/>
        <v>113133.6</v>
      </c>
      <c r="L218" s="22">
        <f t="shared" si="30"/>
        <v>282834</v>
      </c>
      <c r="M218" s="22"/>
      <c r="N218" s="22"/>
      <c r="O218" s="9"/>
      <c r="P218" s="23">
        <f t="shared" si="43"/>
        <v>113133.6</v>
      </c>
      <c r="Q218" s="24"/>
      <c r="R218" s="24"/>
      <c r="S218" s="107">
        <v>46021</v>
      </c>
      <c r="T218" s="25"/>
      <c r="U218" s="26"/>
      <c r="V218" s="25"/>
    </row>
    <row r="219" spans="1:22" s="1" customFormat="1" ht="36.75" customHeight="1" x14ac:dyDescent="0.35">
      <c r="A219" s="11">
        <f t="shared" si="34"/>
        <v>215</v>
      </c>
      <c r="B219" s="11">
        <v>2025</v>
      </c>
      <c r="C219" s="9" t="s">
        <v>1</v>
      </c>
      <c r="D219" s="9" t="s">
        <v>239</v>
      </c>
      <c r="E219" s="9" t="s">
        <v>246</v>
      </c>
      <c r="F219" s="10" t="s">
        <v>247</v>
      </c>
      <c r="G219" s="11" t="s">
        <v>4</v>
      </c>
      <c r="H219" s="10" t="s">
        <v>9201</v>
      </c>
      <c r="I219" s="20">
        <v>282834</v>
      </c>
      <c r="J219" s="21">
        <f t="shared" si="41"/>
        <v>113133.6</v>
      </c>
      <c r="K219" s="21">
        <f t="shared" si="42"/>
        <v>113133.6</v>
      </c>
      <c r="L219" s="22">
        <f t="shared" si="30"/>
        <v>282834</v>
      </c>
      <c r="M219" s="22"/>
      <c r="N219" s="22"/>
      <c r="O219" s="9"/>
      <c r="P219" s="23">
        <f t="shared" si="43"/>
        <v>113133.6</v>
      </c>
      <c r="Q219" s="24"/>
      <c r="R219" s="24"/>
      <c r="S219" s="107">
        <v>46021</v>
      </c>
      <c r="T219" s="25"/>
      <c r="U219" s="26"/>
      <c r="V219" s="25"/>
    </row>
    <row r="220" spans="1:22" s="1" customFormat="1" ht="41.25" customHeight="1" x14ac:dyDescent="0.35">
      <c r="A220" s="11">
        <f t="shared" si="34"/>
        <v>216</v>
      </c>
      <c r="B220" s="11">
        <v>2025</v>
      </c>
      <c r="C220" s="9" t="s">
        <v>1</v>
      </c>
      <c r="D220" s="9" t="s">
        <v>239</v>
      </c>
      <c r="E220" s="9" t="s">
        <v>248</v>
      </c>
      <c r="F220" s="10" t="s">
        <v>249</v>
      </c>
      <c r="G220" s="11" t="s">
        <v>4</v>
      </c>
      <c r="H220" s="10" t="s">
        <v>9201</v>
      </c>
      <c r="I220" s="20">
        <v>362384</v>
      </c>
      <c r="J220" s="21">
        <f t="shared" si="41"/>
        <v>144953.60000000001</v>
      </c>
      <c r="K220" s="21">
        <f t="shared" si="42"/>
        <v>144953.60000000001</v>
      </c>
      <c r="L220" s="22">
        <f t="shared" si="30"/>
        <v>362384</v>
      </c>
      <c r="M220" s="22"/>
      <c r="N220" s="22"/>
      <c r="O220" s="9"/>
      <c r="P220" s="23">
        <f t="shared" si="43"/>
        <v>144953.60000000001</v>
      </c>
      <c r="Q220" s="24"/>
      <c r="R220" s="24"/>
      <c r="S220" s="107">
        <v>46021</v>
      </c>
      <c r="T220" s="25"/>
      <c r="U220" s="26"/>
      <c r="V220" s="25"/>
    </row>
    <row r="221" spans="1:22" s="1" customFormat="1" ht="38.25" customHeight="1" x14ac:dyDescent="0.35">
      <c r="A221" s="11">
        <f t="shared" si="34"/>
        <v>217</v>
      </c>
      <c r="B221" s="11">
        <v>2025</v>
      </c>
      <c r="C221" s="9" t="s">
        <v>1</v>
      </c>
      <c r="D221" s="9" t="s">
        <v>239</v>
      </c>
      <c r="E221" s="9" t="s">
        <v>250</v>
      </c>
      <c r="F221" s="10" t="s">
        <v>251</v>
      </c>
      <c r="G221" s="11" t="s">
        <v>4</v>
      </c>
      <c r="H221" s="10" t="s">
        <v>9201</v>
      </c>
      <c r="I221" s="20">
        <v>398808</v>
      </c>
      <c r="J221" s="21">
        <f t="shared" si="41"/>
        <v>159523.20000000001</v>
      </c>
      <c r="K221" s="21">
        <f t="shared" si="42"/>
        <v>159523.20000000001</v>
      </c>
      <c r="L221" s="22">
        <f t="shared" si="30"/>
        <v>398808</v>
      </c>
      <c r="M221" s="22"/>
      <c r="N221" s="22"/>
      <c r="O221" s="9"/>
      <c r="P221" s="23">
        <f t="shared" si="43"/>
        <v>159523.20000000001</v>
      </c>
      <c r="Q221" s="24"/>
      <c r="R221" s="24"/>
      <c r="S221" s="107">
        <v>46021</v>
      </c>
      <c r="T221" s="25"/>
      <c r="U221" s="26"/>
      <c r="V221" s="25"/>
    </row>
    <row r="222" spans="1:22" ht="30" customHeight="1" x14ac:dyDescent="0.35">
      <c r="A222" s="11">
        <f t="shared" si="34"/>
        <v>218</v>
      </c>
      <c r="B222" s="13">
        <v>2023</v>
      </c>
      <c r="C222" s="27" t="s">
        <v>1</v>
      </c>
      <c r="D222" s="27" t="s">
        <v>252</v>
      </c>
      <c r="E222" s="27" t="s">
        <v>2087</v>
      </c>
      <c r="F222" s="28" t="s">
        <v>9037</v>
      </c>
      <c r="G222" s="13" t="s">
        <v>4</v>
      </c>
      <c r="H222" s="28" t="s">
        <v>9200</v>
      </c>
      <c r="I222" s="20">
        <v>7411316</v>
      </c>
      <c r="J222" s="20">
        <f t="shared" si="41"/>
        <v>7411316</v>
      </c>
      <c r="K222" s="20">
        <f t="shared" si="42"/>
        <v>7411316</v>
      </c>
      <c r="L222" s="22">
        <f t="shared" si="30"/>
        <v>7411316</v>
      </c>
      <c r="M222" s="29"/>
      <c r="N222" s="22">
        <f>J222*0.0214</f>
        <v>158602.1624</v>
      </c>
      <c r="O222" s="27"/>
      <c r="P222" s="24"/>
      <c r="S222" s="107">
        <v>46021</v>
      </c>
      <c r="T222" s="30"/>
      <c r="U222" s="26"/>
      <c r="V222" s="30"/>
    </row>
    <row r="223" spans="1:22" s="1" customFormat="1" ht="30" customHeight="1" x14ac:dyDescent="0.35">
      <c r="A223" s="11">
        <f t="shared" si="34"/>
        <v>219</v>
      </c>
      <c r="B223" s="11">
        <v>2025</v>
      </c>
      <c r="C223" s="9" t="s">
        <v>1</v>
      </c>
      <c r="D223" s="9" t="s">
        <v>255</v>
      </c>
      <c r="E223" s="9" t="s">
        <v>256</v>
      </c>
      <c r="F223" s="10" t="s">
        <v>257</v>
      </c>
      <c r="G223" s="11" t="s">
        <v>4</v>
      </c>
      <c r="H223" s="10" t="s">
        <v>9203</v>
      </c>
      <c r="I223" s="20">
        <v>11230976</v>
      </c>
      <c r="J223" s="21">
        <f t="shared" si="41"/>
        <v>4492390.4000000004</v>
      </c>
      <c r="K223" s="21">
        <f t="shared" si="42"/>
        <v>4492390.4000000004</v>
      </c>
      <c r="L223" s="22">
        <f t="shared" si="30"/>
        <v>11230976</v>
      </c>
      <c r="M223" s="22"/>
      <c r="N223" s="22"/>
      <c r="O223" s="9"/>
      <c r="P223" s="23">
        <f>L223/2.5</f>
        <v>4492390.4000000004</v>
      </c>
      <c r="Q223" s="24"/>
      <c r="R223" s="24"/>
      <c r="S223" s="107">
        <v>46021</v>
      </c>
      <c r="T223" s="25"/>
      <c r="U223" s="26"/>
      <c r="V223" s="25"/>
    </row>
    <row r="224" spans="1:22" s="1" customFormat="1" ht="30" customHeight="1" x14ac:dyDescent="0.35">
      <c r="A224" s="11">
        <f t="shared" si="34"/>
        <v>220</v>
      </c>
      <c r="B224" s="11">
        <v>2025</v>
      </c>
      <c r="C224" s="9" t="s">
        <v>1</v>
      </c>
      <c r="D224" s="9" t="s">
        <v>255</v>
      </c>
      <c r="E224" s="9" t="s">
        <v>258</v>
      </c>
      <c r="F224" s="10" t="s">
        <v>259</v>
      </c>
      <c r="G224" s="11" t="s">
        <v>4</v>
      </c>
      <c r="H224" s="10" t="s">
        <v>9203</v>
      </c>
      <c r="I224" s="20">
        <v>7790304</v>
      </c>
      <c r="J224" s="21">
        <f t="shared" si="41"/>
        <v>3116121.6</v>
      </c>
      <c r="K224" s="21">
        <f t="shared" si="42"/>
        <v>3116121.6</v>
      </c>
      <c r="L224" s="22">
        <f t="shared" si="30"/>
        <v>7790304</v>
      </c>
      <c r="M224" s="22"/>
      <c r="N224" s="22"/>
      <c r="O224" s="9"/>
      <c r="P224" s="23">
        <f>L224/2.5</f>
        <v>3116121.6</v>
      </c>
      <c r="Q224" s="24"/>
      <c r="R224" s="24"/>
      <c r="S224" s="107">
        <v>46021</v>
      </c>
      <c r="T224" s="25"/>
      <c r="U224" s="26"/>
      <c r="V224" s="25"/>
    </row>
    <row r="225" spans="1:22" s="1" customFormat="1" ht="30" customHeight="1" x14ac:dyDescent="0.35">
      <c r="A225" s="11">
        <f t="shared" si="34"/>
        <v>221</v>
      </c>
      <c r="B225" s="11">
        <v>2025</v>
      </c>
      <c r="C225" s="9" t="s">
        <v>1</v>
      </c>
      <c r="D225" s="9" t="s">
        <v>255</v>
      </c>
      <c r="E225" s="9" t="s">
        <v>260</v>
      </c>
      <c r="F225" s="10" t="s">
        <v>261</v>
      </c>
      <c r="G225" s="11" t="s">
        <v>4</v>
      </c>
      <c r="H225" s="10" t="s">
        <v>9203</v>
      </c>
      <c r="I225" s="20">
        <v>10481920</v>
      </c>
      <c r="J225" s="21">
        <f t="shared" si="41"/>
        <v>4192768</v>
      </c>
      <c r="K225" s="21">
        <f t="shared" si="42"/>
        <v>4192768</v>
      </c>
      <c r="L225" s="22">
        <f t="shared" si="30"/>
        <v>10481920</v>
      </c>
      <c r="M225" s="22"/>
      <c r="N225" s="22"/>
      <c r="O225" s="9"/>
      <c r="P225" s="23">
        <f>L225/2.5</f>
        <v>4192768</v>
      </c>
      <c r="Q225" s="24"/>
      <c r="R225" s="24"/>
      <c r="S225" s="107">
        <v>46021</v>
      </c>
      <c r="T225" s="25"/>
      <c r="U225" s="26"/>
      <c r="V225" s="25"/>
    </row>
    <row r="226" spans="1:22" s="1" customFormat="1" ht="30" customHeight="1" x14ac:dyDescent="0.35">
      <c r="A226" s="11">
        <f t="shared" si="34"/>
        <v>222</v>
      </c>
      <c r="B226" s="11">
        <v>2025</v>
      </c>
      <c r="C226" s="9" t="s">
        <v>1</v>
      </c>
      <c r="D226" s="9" t="s">
        <v>255</v>
      </c>
      <c r="E226" s="9" t="s">
        <v>262</v>
      </c>
      <c r="F226" s="10" t="s">
        <v>263</v>
      </c>
      <c r="G226" s="11" t="s">
        <v>4</v>
      </c>
      <c r="H226" s="10" t="s">
        <v>9208</v>
      </c>
      <c r="I226" s="20">
        <v>12859323.426203998</v>
      </c>
      <c r="J226" s="21">
        <f t="shared" si="41"/>
        <v>5143729.3704815991</v>
      </c>
      <c r="K226" s="21">
        <f t="shared" si="42"/>
        <v>5143729.3704815991</v>
      </c>
      <c r="L226" s="22">
        <f t="shared" si="30"/>
        <v>12859323.426203998</v>
      </c>
      <c r="M226" s="22"/>
      <c r="N226" s="22">
        <f t="shared" ref="N226:N228" si="44">J226*0.0214</f>
        <v>110075.80852830621</v>
      </c>
      <c r="O226" s="9"/>
      <c r="P226" s="23">
        <f>L226/2.5</f>
        <v>5143729.3704815991</v>
      </c>
      <c r="Q226" s="24"/>
      <c r="R226" s="24"/>
      <c r="S226" s="107">
        <v>46021</v>
      </c>
      <c r="T226" s="25"/>
      <c r="U226" s="26"/>
      <c r="V226" s="25"/>
    </row>
    <row r="227" spans="1:22" s="1" customFormat="1" ht="30" customHeight="1" x14ac:dyDescent="0.35">
      <c r="A227" s="11">
        <f t="shared" si="34"/>
        <v>223</v>
      </c>
      <c r="B227" s="11">
        <v>2025</v>
      </c>
      <c r="C227" s="9" t="s">
        <v>1</v>
      </c>
      <c r="D227" s="9" t="s">
        <v>255</v>
      </c>
      <c r="E227" s="9" t="s">
        <v>264</v>
      </c>
      <c r="F227" s="10" t="s">
        <v>265</v>
      </c>
      <c r="G227" s="11" t="s">
        <v>4</v>
      </c>
      <c r="H227" s="10" t="s">
        <v>9200</v>
      </c>
      <c r="I227" s="20">
        <v>4244250.2693363996</v>
      </c>
      <c r="J227" s="21">
        <f t="shared" si="41"/>
        <v>1697700.1077345598</v>
      </c>
      <c r="K227" s="21">
        <f t="shared" si="42"/>
        <v>1697700.1077345598</v>
      </c>
      <c r="L227" s="22">
        <f t="shared" si="30"/>
        <v>4244250.2693363996</v>
      </c>
      <c r="M227" s="22"/>
      <c r="N227" s="22">
        <f t="shared" si="44"/>
        <v>36330.782305519577</v>
      </c>
      <c r="O227" s="9"/>
      <c r="P227" s="23">
        <f>L227/2.5</f>
        <v>1697700.1077345598</v>
      </c>
      <c r="Q227" s="24"/>
      <c r="R227" s="24"/>
      <c r="S227" s="107">
        <v>46021</v>
      </c>
      <c r="T227" s="25"/>
      <c r="U227" s="26"/>
      <c r="V227" s="25"/>
    </row>
    <row r="228" spans="1:22" s="1" customFormat="1" ht="30" customHeight="1" x14ac:dyDescent="0.35">
      <c r="A228" s="11">
        <f t="shared" si="34"/>
        <v>224</v>
      </c>
      <c r="B228" s="11">
        <v>2024</v>
      </c>
      <c r="C228" s="9" t="s">
        <v>1</v>
      </c>
      <c r="D228" s="9" t="s">
        <v>255</v>
      </c>
      <c r="E228" s="9" t="s">
        <v>264</v>
      </c>
      <c r="F228" s="10" t="s">
        <v>265</v>
      </c>
      <c r="G228" s="11" t="s">
        <v>4</v>
      </c>
      <c r="H228" s="10" t="s">
        <v>9204</v>
      </c>
      <c r="I228" s="20">
        <v>21566029.312617224</v>
      </c>
      <c r="J228" s="21">
        <f t="shared" si="41"/>
        <v>21566029.312617224</v>
      </c>
      <c r="K228" s="21">
        <f t="shared" si="42"/>
        <v>21566029.312617224</v>
      </c>
      <c r="L228" s="22">
        <f t="shared" si="30"/>
        <v>21566029.312617224</v>
      </c>
      <c r="M228" s="22"/>
      <c r="N228" s="22">
        <f t="shared" si="44"/>
        <v>461513.02729000855</v>
      </c>
      <c r="O228" s="9"/>
      <c r="P228" s="24"/>
      <c r="Q228" s="24"/>
      <c r="R228" s="24"/>
      <c r="S228" s="107">
        <v>46021</v>
      </c>
      <c r="T228" s="25"/>
      <c r="U228" s="26"/>
      <c r="V228" s="25"/>
    </row>
    <row r="229" spans="1:22" s="1" customFormat="1" ht="30" customHeight="1" x14ac:dyDescent="0.35">
      <c r="A229" s="11">
        <f t="shared" si="34"/>
        <v>225</v>
      </c>
      <c r="B229" s="11">
        <v>2025</v>
      </c>
      <c r="C229" s="9" t="s">
        <v>1</v>
      </c>
      <c r="D229" s="9" t="s">
        <v>255</v>
      </c>
      <c r="E229" s="9" t="s">
        <v>266</v>
      </c>
      <c r="F229" s="10" t="s">
        <v>267</v>
      </c>
      <c r="G229" s="11" t="s">
        <v>4</v>
      </c>
      <c r="H229" s="10" t="s">
        <v>9213</v>
      </c>
      <c r="I229" s="20">
        <v>783271</v>
      </c>
      <c r="J229" s="21">
        <f t="shared" si="41"/>
        <v>313308.40000000002</v>
      </c>
      <c r="K229" s="21">
        <f t="shared" si="42"/>
        <v>313308.40000000002</v>
      </c>
      <c r="L229" s="22">
        <f t="shared" si="30"/>
        <v>783271</v>
      </c>
      <c r="M229" s="22"/>
      <c r="N229" s="22"/>
      <c r="O229" s="9"/>
      <c r="P229" s="23">
        <f>L229/2.5</f>
        <v>313308.40000000002</v>
      </c>
      <c r="Q229" s="24"/>
      <c r="R229" s="24"/>
      <c r="S229" s="107">
        <v>46021</v>
      </c>
      <c r="T229" s="25"/>
      <c r="U229" s="26"/>
      <c r="V229" s="25"/>
    </row>
    <row r="230" spans="1:22" s="1" customFormat="1" ht="30" customHeight="1" x14ac:dyDescent="0.35">
      <c r="A230" s="11">
        <f t="shared" si="34"/>
        <v>226</v>
      </c>
      <c r="B230" s="11">
        <v>2025</v>
      </c>
      <c r="C230" s="9" t="s">
        <v>1</v>
      </c>
      <c r="D230" s="9" t="s">
        <v>255</v>
      </c>
      <c r="E230" s="9" t="s">
        <v>266</v>
      </c>
      <c r="F230" s="10" t="s">
        <v>267</v>
      </c>
      <c r="G230" s="11" t="s">
        <v>4</v>
      </c>
      <c r="H230" s="10" t="s">
        <v>9214</v>
      </c>
      <c r="I230" s="20">
        <v>773834</v>
      </c>
      <c r="J230" s="21">
        <f t="shared" si="41"/>
        <v>309533.59999999998</v>
      </c>
      <c r="K230" s="21">
        <f t="shared" si="42"/>
        <v>309533.59999999998</v>
      </c>
      <c r="L230" s="22">
        <f t="shared" si="30"/>
        <v>773834</v>
      </c>
      <c r="M230" s="22"/>
      <c r="N230" s="22"/>
      <c r="O230" s="9"/>
      <c r="P230" s="23">
        <f>L230/2.5</f>
        <v>309533.59999999998</v>
      </c>
      <c r="Q230" s="24"/>
      <c r="R230" s="24"/>
      <c r="S230" s="107">
        <v>46021</v>
      </c>
      <c r="T230" s="25"/>
      <c r="U230" s="26"/>
      <c r="V230" s="25"/>
    </row>
    <row r="231" spans="1:22" s="1" customFormat="1" ht="30" customHeight="1" x14ac:dyDescent="0.35">
      <c r="A231" s="11">
        <f t="shared" si="34"/>
        <v>227</v>
      </c>
      <c r="B231" s="11">
        <v>2025</v>
      </c>
      <c r="C231" s="9" t="s">
        <v>1</v>
      </c>
      <c r="D231" s="9" t="s">
        <v>255</v>
      </c>
      <c r="E231" s="9" t="s">
        <v>266</v>
      </c>
      <c r="F231" s="10" t="s">
        <v>267</v>
      </c>
      <c r="G231" s="11" t="s">
        <v>4</v>
      </c>
      <c r="H231" s="10" t="s">
        <v>9215</v>
      </c>
      <c r="I231" s="20">
        <v>783271</v>
      </c>
      <c r="J231" s="21">
        <f t="shared" si="41"/>
        <v>313308.40000000002</v>
      </c>
      <c r="K231" s="21">
        <f t="shared" si="42"/>
        <v>313308.40000000002</v>
      </c>
      <c r="L231" s="22">
        <f t="shared" si="30"/>
        <v>783271</v>
      </c>
      <c r="M231" s="22"/>
      <c r="N231" s="22"/>
      <c r="O231" s="9"/>
      <c r="P231" s="23">
        <f>L231/2.5</f>
        <v>313308.40000000002</v>
      </c>
      <c r="Q231" s="24"/>
      <c r="R231" s="24"/>
      <c r="S231" s="107">
        <v>46021</v>
      </c>
      <c r="T231" s="25"/>
      <c r="U231" s="26"/>
      <c r="V231" s="25"/>
    </row>
    <row r="232" spans="1:22" s="1" customFormat="1" ht="30" customHeight="1" x14ac:dyDescent="0.35">
      <c r="A232" s="11">
        <f t="shared" si="34"/>
        <v>228</v>
      </c>
      <c r="B232" s="11">
        <v>2024</v>
      </c>
      <c r="C232" s="9" t="s">
        <v>1</v>
      </c>
      <c r="D232" s="9" t="s">
        <v>255</v>
      </c>
      <c r="E232" s="9" t="s">
        <v>268</v>
      </c>
      <c r="F232" s="10" t="s">
        <v>269</v>
      </c>
      <c r="G232" s="11" t="s">
        <v>4</v>
      </c>
      <c r="H232" s="10" t="s">
        <v>9210</v>
      </c>
      <c r="I232" s="20">
        <v>1819864</v>
      </c>
      <c r="J232" s="21">
        <v>1556266</v>
      </c>
      <c r="K232" s="21">
        <v>1556266</v>
      </c>
      <c r="L232" s="22">
        <f t="shared" si="30"/>
        <v>1819864</v>
      </c>
      <c r="M232" s="22"/>
      <c r="N232" s="22">
        <f>J232*0.0214</f>
        <v>33304.092400000001</v>
      </c>
      <c r="O232" s="9"/>
      <c r="P232" s="24"/>
      <c r="Q232" s="24"/>
      <c r="R232" s="24"/>
      <c r="S232" s="107">
        <v>46021</v>
      </c>
      <c r="T232" s="25"/>
      <c r="U232" s="26"/>
      <c r="V232" s="25"/>
    </row>
    <row r="233" spans="1:22" s="1" customFormat="1" ht="30" customHeight="1" x14ac:dyDescent="0.35">
      <c r="A233" s="11">
        <f t="shared" si="34"/>
        <v>229</v>
      </c>
      <c r="B233" s="11">
        <v>2024</v>
      </c>
      <c r="C233" s="9" t="s">
        <v>1</v>
      </c>
      <c r="D233" s="9" t="s">
        <v>255</v>
      </c>
      <c r="E233" s="9" t="s">
        <v>268</v>
      </c>
      <c r="F233" s="10" t="s">
        <v>269</v>
      </c>
      <c r="G233" s="11" t="s">
        <v>4</v>
      </c>
      <c r="H233" s="10" t="s">
        <v>9213</v>
      </c>
      <c r="I233" s="20"/>
      <c r="J233" s="21">
        <v>147431.51999999999</v>
      </c>
      <c r="K233" s="21">
        <v>147431.51999999999</v>
      </c>
      <c r="L233" s="22"/>
      <c r="M233" s="22"/>
      <c r="N233" s="22"/>
      <c r="O233" s="9"/>
      <c r="P233" s="24"/>
      <c r="Q233" s="24"/>
      <c r="R233" s="24"/>
      <c r="S233" s="107">
        <v>46021</v>
      </c>
      <c r="T233" s="25"/>
      <c r="U233" s="26"/>
      <c r="V233" s="25"/>
    </row>
    <row r="234" spans="1:22" s="1" customFormat="1" ht="30" customHeight="1" x14ac:dyDescent="0.35">
      <c r="A234" s="11">
        <f t="shared" si="34"/>
        <v>230</v>
      </c>
      <c r="B234" s="11">
        <v>2024</v>
      </c>
      <c r="C234" s="9" t="s">
        <v>1</v>
      </c>
      <c r="D234" s="9" t="s">
        <v>255</v>
      </c>
      <c r="E234" s="9" t="s">
        <v>268</v>
      </c>
      <c r="F234" s="10" t="s">
        <v>269</v>
      </c>
      <c r="G234" s="11" t="s">
        <v>4</v>
      </c>
      <c r="H234" s="10" t="s">
        <v>9211</v>
      </c>
      <c r="I234" s="20">
        <v>1940274</v>
      </c>
      <c r="J234" s="21">
        <v>2795000</v>
      </c>
      <c r="K234" s="21">
        <v>2795000</v>
      </c>
      <c r="L234" s="22">
        <f>I234</f>
        <v>1940274</v>
      </c>
      <c r="M234" s="22"/>
      <c r="N234" s="22">
        <f>J234*0.0214</f>
        <v>59813</v>
      </c>
      <c r="O234" s="9"/>
      <c r="P234" s="24"/>
      <c r="Q234" s="24"/>
      <c r="R234" s="24"/>
      <c r="S234" s="107">
        <v>46021</v>
      </c>
      <c r="T234" s="25"/>
      <c r="U234" s="26"/>
      <c r="V234" s="25"/>
    </row>
    <row r="235" spans="1:22" s="1" customFormat="1" ht="30" customHeight="1" x14ac:dyDescent="0.35">
      <c r="A235" s="11">
        <f t="shared" si="34"/>
        <v>231</v>
      </c>
      <c r="B235" s="11">
        <v>2024</v>
      </c>
      <c r="C235" s="9" t="s">
        <v>1</v>
      </c>
      <c r="D235" s="9" t="s">
        <v>255</v>
      </c>
      <c r="E235" s="9" t="s">
        <v>268</v>
      </c>
      <c r="F235" s="10" t="s">
        <v>269</v>
      </c>
      <c r="G235" s="11" t="s">
        <v>4</v>
      </c>
      <c r="H235" s="10" t="s">
        <v>9214</v>
      </c>
      <c r="I235" s="20"/>
      <c r="J235" s="21">
        <v>146130.72</v>
      </c>
      <c r="K235" s="21">
        <v>146130.72</v>
      </c>
      <c r="L235" s="22"/>
      <c r="M235" s="22"/>
      <c r="N235" s="22"/>
      <c r="O235" s="9"/>
      <c r="P235" s="24"/>
      <c r="Q235" s="24"/>
      <c r="R235" s="24"/>
      <c r="S235" s="107">
        <v>46021</v>
      </c>
      <c r="T235" s="25"/>
      <c r="U235" s="26"/>
      <c r="V235" s="25"/>
    </row>
    <row r="236" spans="1:22" s="1" customFormat="1" ht="30" customHeight="1" x14ac:dyDescent="0.35">
      <c r="A236" s="11">
        <f t="shared" si="34"/>
        <v>232</v>
      </c>
      <c r="B236" s="11">
        <v>2024</v>
      </c>
      <c r="C236" s="9" t="s">
        <v>1</v>
      </c>
      <c r="D236" s="9" t="s">
        <v>255</v>
      </c>
      <c r="E236" s="9" t="s">
        <v>268</v>
      </c>
      <c r="F236" s="10" t="s">
        <v>269</v>
      </c>
      <c r="G236" s="11" t="s">
        <v>4</v>
      </c>
      <c r="H236" s="10" t="s">
        <v>9205</v>
      </c>
      <c r="I236" s="20">
        <v>1940274</v>
      </c>
      <c r="J236" s="21">
        <v>1446480</v>
      </c>
      <c r="K236" s="21">
        <v>1446480</v>
      </c>
      <c r="L236" s="22">
        <f>I236</f>
        <v>1940274</v>
      </c>
      <c r="M236" s="22"/>
      <c r="N236" s="22">
        <f>J236*0.0214</f>
        <v>30954.671999999999</v>
      </c>
      <c r="O236" s="9"/>
      <c r="P236" s="24"/>
      <c r="Q236" s="24"/>
      <c r="R236" s="24"/>
      <c r="S236" s="107">
        <v>46021</v>
      </c>
      <c r="T236" s="25"/>
      <c r="U236" s="26"/>
      <c r="V236" s="25"/>
    </row>
    <row r="237" spans="1:22" s="1" customFormat="1" ht="30" customHeight="1" x14ac:dyDescent="0.35">
      <c r="A237" s="11">
        <f t="shared" si="34"/>
        <v>233</v>
      </c>
      <c r="B237" s="11">
        <v>2024</v>
      </c>
      <c r="C237" s="9" t="s">
        <v>1</v>
      </c>
      <c r="D237" s="9" t="s">
        <v>255</v>
      </c>
      <c r="E237" s="9" t="s">
        <v>268</v>
      </c>
      <c r="F237" s="10" t="s">
        <v>269</v>
      </c>
      <c r="G237" s="11" t="s">
        <v>4</v>
      </c>
      <c r="H237" s="10" t="s">
        <v>9215</v>
      </c>
      <c r="I237" s="20"/>
      <c r="J237" s="21">
        <v>147431.51999999999</v>
      </c>
      <c r="K237" s="21">
        <v>147431.51999999999</v>
      </c>
      <c r="L237" s="22"/>
      <c r="M237" s="22"/>
      <c r="N237" s="22"/>
      <c r="O237" s="9"/>
      <c r="P237" s="24"/>
      <c r="Q237" s="24"/>
      <c r="R237" s="24"/>
      <c r="S237" s="107">
        <v>46021</v>
      </c>
      <c r="T237" s="25"/>
      <c r="U237" s="26"/>
      <c r="V237" s="25"/>
    </row>
    <row r="238" spans="1:22" s="1" customFormat="1" ht="30" customHeight="1" x14ac:dyDescent="0.35">
      <c r="A238" s="11">
        <f t="shared" si="34"/>
        <v>234</v>
      </c>
      <c r="B238" s="11">
        <v>2025</v>
      </c>
      <c r="C238" s="9" t="s">
        <v>1</v>
      </c>
      <c r="D238" s="9" t="s">
        <v>255</v>
      </c>
      <c r="E238" s="9" t="s">
        <v>270</v>
      </c>
      <c r="F238" s="10" t="s">
        <v>271</v>
      </c>
      <c r="G238" s="11" t="s">
        <v>4</v>
      </c>
      <c r="H238" s="10" t="s">
        <v>9213</v>
      </c>
      <c r="I238" s="20">
        <v>304610</v>
      </c>
      <c r="J238" s="21">
        <f t="shared" ref="J238:J269" si="45">IF(P238&gt;0,P238,L238)</f>
        <v>121844</v>
      </c>
      <c r="K238" s="21">
        <f t="shared" ref="K238:K269" si="46">IF(P238&gt;0,P238,L238)</f>
        <v>121844</v>
      </c>
      <c r="L238" s="22">
        <f t="shared" ref="L238:L300" si="47">I238</f>
        <v>304610</v>
      </c>
      <c r="M238" s="22"/>
      <c r="N238" s="22"/>
      <c r="O238" s="9"/>
      <c r="P238" s="23">
        <f t="shared" ref="P238:P254" si="48">L238/2.5</f>
        <v>121844</v>
      </c>
      <c r="Q238" s="24"/>
      <c r="R238" s="24"/>
      <c r="S238" s="107">
        <v>46021</v>
      </c>
      <c r="T238" s="25"/>
      <c r="U238" s="26"/>
      <c r="V238" s="25"/>
    </row>
    <row r="239" spans="1:22" s="1" customFormat="1" ht="30" customHeight="1" x14ac:dyDescent="0.35">
      <c r="A239" s="11">
        <f t="shared" si="34"/>
        <v>235</v>
      </c>
      <c r="B239" s="11">
        <v>2025</v>
      </c>
      <c r="C239" s="9" t="s">
        <v>1</v>
      </c>
      <c r="D239" s="9" t="s">
        <v>255</v>
      </c>
      <c r="E239" s="9" t="s">
        <v>270</v>
      </c>
      <c r="F239" s="10" t="s">
        <v>271</v>
      </c>
      <c r="G239" s="11" t="s">
        <v>4</v>
      </c>
      <c r="H239" s="10" t="s">
        <v>9214</v>
      </c>
      <c r="I239" s="20">
        <v>300940</v>
      </c>
      <c r="J239" s="21">
        <f t="shared" si="45"/>
        <v>120376</v>
      </c>
      <c r="K239" s="21">
        <f t="shared" si="46"/>
        <v>120376</v>
      </c>
      <c r="L239" s="22">
        <f t="shared" si="47"/>
        <v>300940</v>
      </c>
      <c r="M239" s="22"/>
      <c r="N239" s="22"/>
      <c r="O239" s="9"/>
      <c r="P239" s="23">
        <f t="shared" si="48"/>
        <v>120376</v>
      </c>
      <c r="Q239" s="24"/>
      <c r="R239" s="24"/>
      <c r="S239" s="107">
        <v>46021</v>
      </c>
      <c r="T239" s="25"/>
      <c r="U239" s="26"/>
      <c r="V239" s="25"/>
    </row>
    <row r="240" spans="1:22" s="1" customFormat="1" ht="30" customHeight="1" x14ac:dyDescent="0.35">
      <c r="A240" s="11">
        <f t="shared" si="34"/>
        <v>236</v>
      </c>
      <c r="B240" s="11">
        <v>2025</v>
      </c>
      <c r="C240" s="9" t="s">
        <v>1</v>
      </c>
      <c r="D240" s="9" t="s">
        <v>255</v>
      </c>
      <c r="E240" s="9" t="s">
        <v>270</v>
      </c>
      <c r="F240" s="10" t="s">
        <v>271</v>
      </c>
      <c r="G240" s="11" t="s">
        <v>4</v>
      </c>
      <c r="H240" s="10" t="s">
        <v>9215</v>
      </c>
      <c r="I240" s="20">
        <v>304610</v>
      </c>
      <c r="J240" s="21">
        <f t="shared" si="45"/>
        <v>121844</v>
      </c>
      <c r="K240" s="21">
        <f t="shared" si="46"/>
        <v>121844</v>
      </c>
      <c r="L240" s="22">
        <f t="shared" si="47"/>
        <v>304610</v>
      </c>
      <c r="M240" s="22"/>
      <c r="N240" s="22"/>
      <c r="O240" s="9"/>
      <c r="P240" s="23">
        <f t="shared" si="48"/>
        <v>121844</v>
      </c>
      <c r="Q240" s="24"/>
      <c r="R240" s="24"/>
      <c r="S240" s="107">
        <v>46021</v>
      </c>
      <c r="T240" s="25"/>
      <c r="U240" s="26"/>
      <c r="V240" s="25"/>
    </row>
    <row r="241" spans="1:22" s="1" customFormat="1" ht="30" customHeight="1" x14ac:dyDescent="0.35">
      <c r="A241" s="11">
        <f t="shared" si="34"/>
        <v>237</v>
      </c>
      <c r="B241" s="11">
        <v>2025</v>
      </c>
      <c r="C241" s="9" t="s">
        <v>1</v>
      </c>
      <c r="D241" s="9" t="s">
        <v>255</v>
      </c>
      <c r="E241" s="9" t="s">
        <v>272</v>
      </c>
      <c r="F241" s="10" t="s">
        <v>273</v>
      </c>
      <c r="G241" s="11" t="s">
        <v>4</v>
      </c>
      <c r="H241" s="10" t="s">
        <v>9213</v>
      </c>
      <c r="I241" s="20">
        <v>579008</v>
      </c>
      <c r="J241" s="21">
        <f t="shared" si="45"/>
        <v>231603.20000000001</v>
      </c>
      <c r="K241" s="21">
        <f t="shared" si="46"/>
        <v>231603.20000000001</v>
      </c>
      <c r="L241" s="22">
        <f t="shared" si="47"/>
        <v>579008</v>
      </c>
      <c r="M241" s="22"/>
      <c r="N241" s="22"/>
      <c r="O241" s="9"/>
      <c r="P241" s="23">
        <f t="shared" si="48"/>
        <v>231603.20000000001</v>
      </c>
      <c r="Q241" s="24"/>
      <c r="R241" s="24"/>
      <c r="S241" s="107">
        <v>46021</v>
      </c>
      <c r="T241" s="25"/>
      <c r="U241" s="26"/>
      <c r="V241" s="25"/>
    </row>
    <row r="242" spans="1:22" s="1" customFormat="1" ht="30" customHeight="1" x14ac:dyDescent="0.35">
      <c r="A242" s="11">
        <f t="shared" si="34"/>
        <v>238</v>
      </c>
      <c r="B242" s="11">
        <v>2025</v>
      </c>
      <c r="C242" s="9" t="s">
        <v>1</v>
      </c>
      <c r="D242" s="9" t="s">
        <v>255</v>
      </c>
      <c r="E242" s="9" t="s">
        <v>272</v>
      </c>
      <c r="F242" s="10" t="s">
        <v>273</v>
      </c>
      <c r="G242" s="11" t="s">
        <v>4</v>
      </c>
      <c r="H242" s="10" t="s">
        <v>9214</v>
      </c>
      <c r="I242" s="20">
        <v>572032</v>
      </c>
      <c r="J242" s="21">
        <f t="shared" si="45"/>
        <v>228812.79999999999</v>
      </c>
      <c r="K242" s="21">
        <f t="shared" si="46"/>
        <v>228812.79999999999</v>
      </c>
      <c r="L242" s="22">
        <f t="shared" si="47"/>
        <v>572032</v>
      </c>
      <c r="M242" s="22"/>
      <c r="N242" s="22"/>
      <c r="O242" s="9"/>
      <c r="P242" s="23">
        <f t="shared" si="48"/>
        <v>228812.79999999999</v>
      </c>
      <c r="Q242" s="24"/>
      <c r="R242" s="24"/>
      <c r="S242" s="107">
        <v>46021</v>
      </c>
      <c r="T242" s="25"/>
      <c r="U242" s="26"/>
      <c r="V242" s="25"/>
    </row>
    <row r="243" spans="1:22" s="1" customFormat="1" ht="30" customHeight="1" x14ac:dyDescent="0.35">
      <c r="A243" s="11">
        <f t="shared" si="34"/>
        <v>239</v>
      </c>
      <c r="B243" s="11">
        <v>2025</v>
      </c>
      <c r="C243" s="9" t="s">
        <v>1</v>
      </c>
      <c r="D243" s="9" t="s">
        <v>255</v>
      </c>
      <c r="E243" s="9" t="s">
        <v>272</v>
      </c>
      <c r="F243" s="10" t="s">
        <v>273</v>
      </c>
      <c r="G243" s="11" t="s">
        <v>4</v>
      </c>
      <c r="H243" s="10" t="s">
        <v>9215</v>
      </c>
      <c r="I243" s="20">
        <v>579008</v>
      </c>
      <c r="J243" s="21">
        <f t="shared" si="45"/>
        <v>231603.20000000001</v>
      </c>
      <c r="K243" s="21">
        <f t="shared" si="46"/>
        <v>231603.20000000001</v>
      </c>
      <c r="L243" s="22">
        <f t="shared" si="47"/>
        <v>579008</v>
      </c>
      <c r="M243" s="22"/>
      <c r="N243" s="22"/>
      <c r="O243" s="9"/>
      <c r="P243" s="23">
        <f t="shared" si="48"/>
        <v>231603.20000000001</v>
      </c>
      <c r="Q243" s="24"/>
      <c r="R243" s="24"/>
      <c r="S243" s="107">
        <v>46021</v>
      </c>
      <c r="T243" s="25"/>
      <c r="U243" s="26"/>
      <c r="V243" s="25"/>
    </row>
    <row r="244" spans="1:22" s="1" customFormat="1" ht="30" customHeight="1" x14ac:dyDescent="0.35">
      <c r="A244" s="11">
        <f t="shared" si="34"/>
        <v>240</v>
      </c>
      <c r="B244" s="11">
        <v>2025</v>
      </c>
      <c r="C244" s="9" t="s">
        <v>1</v>
      </c>
      <c r="D244" s="9" t="s">
        <v>255</v>
      </c>
      <c r="E244" s="9" t="s">
        <v>274</v>
      </c>
      <c r="F244" s="10" t="s">
        <v>275</v>
      </c>
      <c r="G244" s="11" t="s">
        <v>4</v>
      </c>
      <c r="H244" s="10" t="s">
        <v>9201</v>
      </c>
      <c r="I244" s="20">
        <v>1390800</v>
      </c>
      <c r="J244" s="21">
        <f t="shared" si="45"/>
        <v>556320</v>
      </c>
      <c r="K244" s="21">
        <f t="shared" si="46"/>
        <v>556320</v>
      </c>
      <c r="L244" s="22">
        <f t="shared" si="47"/>
        <v>1390800</v>
      </c>
      <c r="M244" s="22"/>
      <c r="N244" s="22"/>
      <c r="O244" s="9"/>
      <c r="P244" s="23">
        <f t="shared" si="48"/>
        <v>556320</v>
      </c>
      <c r="Q244" s="24"/>
      <c r="R244" s="24"/>
      <c r="S244" s="107">
        <v>46021</v>
      </c>
      <c r="T244" s="25"/>
      <c r="U244" s="26"/>
      <c r="V244" s="25"/>
    </row>
    <row r="245" spans="1:22" s="1" customFormat="1" ht="30" customHeight="1" x14ac:dyDescent="0.35">
      <c r="A245" s="11">
        <f t="shared" si="34"/>
        <v>241</v>
      </c>
      <c r="B245" s="11">
        <v>2025</v>
      </c>
      <c r="C245" s="9" t="s">
        <v>1</v>
      </c>
      <c r="D245" s="9" t="s">
        <v>255</v>
      </c>
      <c r="E245" s="9" t="s">
        <v>276</v>
      </c>
      <c r="F245" s="10" t="s">
        <v>277</v>
      </c>
      <c r="G245" s="11" t="s">
        <v>4</v>
      </c>
      <c r="H245" s="10" t="s">
        <v>9213</v>
      </c>
      <c r="I245" s="20">
        <v>406451</v>
      </c>
      <c r="J245" s="21">
        <f t="shared" si="45"/>
        <v>162580.4</v>
      </c>
      <c r="K245" s="21">
        <f t="shared" si="46"/>
        <v>162580.4</v>
      </c>
      <c r="L245" s="22">
        <f t="shared" si="47"/>
        <v>406451</v>
      </c>
      <c r="M245" s="22"/>
      <c r="N245" s="22"/>
      <c r="O245" s="9"/>
      <c r="P245" s="23">
        <f t="shared" si="48"/>
        <v>162580.4</v>
      </c>
      <c r="Q245" s="24"/>
      <c r="R245" s="24"/>
      <c r="S245" s="107">
        <v>46021</v>
      </c>
      <c r="T245" s="25"/>
      <c r="U245" s="26"/>
      <c r="V245" s="25"/>
    </row>
    <row r="246" spans="1:22" s="1" customFormat="1" ht="30" customHeight="1" x14ac:dyDescent="0.35">
      <c r="A246" s="11">
        <f t="shared" si="34"/>
        <v>242</v>
      </c>
      <c r="B246" s="11">
        <v>2025</v>
      </c>
      <c r="C246" s="9" t="s">
        <v>1</v>
      </c>
      <c r="D246" s="9" t="s">
        <v>255</v>
      </c>
      <c r="E246" s="9" t="s">
        <v>276</v>
      </c>
      <c r="F246" s="10" t="s">
        <v>277</v>
      </c>
      <c r="G246" s="11" t="s">
        <v>4</v>
      </c>
      <c r="H246" s="10" t="s">
        <v>9214</v>
      </c>
      <c r="I246" s="20">
        <v>401554</v>
      </c>
      <c r="J246" s="21">
        <f t="shared" si="45"/>
        <v>160621.6</v>
      </c>
      <c r="K246" s="21">
        <f t="shared" si="46"/>
        <v>160621.6</v>
      </c>
      <c r="L246" s="22">
        <f t="shared" si="47"/>
        <v>401554</v>
      </c>
      <c r="M246" s="22"/>
      <c r="N246" s="22"/>
      <c r="O246" s="9"/>
      <c r="P246" s="23">
        <f t="shared" si="48"/>
        <v>160621.6</v>
      </c>
      <c r="Q246" s="24"/>
      <c r="R246" s="24"/>
      <c r="S246" s="107">
        <v>46021</v>
      </c>
      <c r="T246" s="25"/>
      <c r="U246" s="26"/>
      <c r="V246" s="25"/>
    </row>
    <row r="247" spans="1:22" s="1" customFormat="1" ht="30" customHeight="1" x14ac:dyDescent="0.35">
      <c r="A247" s="11">
        <f t="shared" si="34"/>
        <v>243</v>
      </c>
      <c r="B247" s="11">
        <v>2025</v>
      </c>
      <c r="C247" s="9" t="s">
        <v>1</v>
      </c>
      <c r="D247" s="9" t="s">
        <v>255</v>
      </c>
      <c r="E247" s="9" t="s">
        <v>276</v>
      </c>
      <c r="F247" s="10" t="s">
        <v>277</v>
      </c>
      <c r="G247" s="11" t="s">
        <v>4</v>
      </c>
      <c r="H247" s="10" t="s">
        <v>9215</v>
      </c>
      <c r="I247" s="20">
        <v>406451</v>
      </c>
      <c r="J247" s="21">
        <f t="shared" si="45"/>
        <v>162580.4</v>
      </c>
      <c r="K247" s="21">
        <f t="shared" si="46"/>
        <v>162580.4</v>
      </c>
      <c r="L247" s="22">
        <f t="shared" si="47"/>
        <v>406451</v>
      </c>
      <c r="M247" s="22"/>
      <c r="N247" s="22"/>
      <c r="O247" s="9"/>
      <c r="P247" s="23">
        <f t="shared" si="48"/>
        <v>162580.4</v>
      </c>
      <c r="Q247" s="24"/>
      <c r="R247" s="24"/>
      <c r="S247" s="107">
        <v>46021</v>
      </c>
      <c r="T247" s="25"/>
      <c r="U247" s="26"/>
      <c r="V247" s="25"/>
    </row>
    <row r="248" spans="1:22" s="1" customFormat="1" ht="30" customHeight="1" x14ac:dyDescent="0.35">
      <c r="A248" s="11">
        <f t="shared" si="34"/>
        <v>244</v>
      </c>
      <c r="B248" s="11">
        <v>2025</v>
      </c>
      <c r="C248" s="9" t="s">
        <v>1</v>
      </c>
      <c r="D248" s="9" t="s">
        <v>255</v>
      </c>
      <c r="E248" s="9" t="s">
        <v>278</v>
      </c>
      <c r="F248" s="10" t="s">
        <v>279</v>
      </c>
      <c r="G248" s="11" t="s">
        <v>4</v>
      </c>
      <c r="H248" s="10" t="s">
        <v>9201</v>
      </c>
      <c r="I248" s="20">
        <v>918384</v>
      </c>
      <c r="J248" s="21">
        <f t="shared" si="45"/>
        <v>367353.59999999998</v>
      </c>
      <c r="K248" s="21">
        <f t="shared" si="46"/>
        <v>367353.59999999998</v>
      </c>
      <c r="L248" s="22">
        <f t="shared" si="47"/>
        <v>918384</v>
      </c>
      <c r="M248" s="22"/>
      <c r="N248" s="22"/>
      <c r="O248" s="9"/>
      <c r="P248" s="23">
        <f t="shared" si="48"/>
        <v>367353.59999999998</v>
      </c>
      <c r="Q248" s="24"/>
      <c r="R248" s="24"/>
      <c r="S248" s="107">
        <v>46021</v>
      </c>
      <c r="T248" s="25"/>
      <c r="U248" s="26"/>
      <c r="V248" s="25"/>
    </row>
    <row r="249" spans="1:22" s="1" customFormat="1" ht="30" customHeight="1" x14ac:dyDescent="0.35">
      <c r="A249" s="11">
        <f t="shared" si="34"/>
        <v>245</v>
      </c>
      <c r="B249" s="11">
        <v>2025</v>
      </c>
      <c r="C249" s="9" t="s">
        <v>1</v>
      </c>
      <c r="D249" s="9" t="s">
        <v>255</v>
      </c>
      <c r="E249" s="9" t="s">
        <v>280</v>
      </c>
      <c r="F249" s="10" t="s">
        <v>281</v>
      </c>
      <c r="G249" s="11" t="s">
        <v>4</v>
      </c>
      <c r="H249" s="10" t="s">
        <v>9213</v>
      </c>
      <c r="I249" s="20">
        <v>703757</v>
      </c>
      <c r="J249" s="21">
        <f t="shared" si="45"/>
        <v>281502.8</v>
      </c>
      <c r="K249" s="21">
        <f t="shared" si="46"/>
        <v>281502.8</v>
      </c>
      <c r="L249" s="22">
        <f t="shared" si="47"/>
        <v>703757</v>
      </c>
      <c r="M249" s="22"/>
      <c r="N249" s="22"/>
      <c r="O249" s="9"/>
      <c r="P249" s="23">
        <f t="shared" si="48"/>
        <v>281502.8</v>
      </c>
      <c r="Q249" s="24"/>
      <c r="R249" s="24"/>
      <c r="S249" s="107">
        <v>46021</v>
      </c>
      <c r="T249" s="25"/>
      <c r="U249" s="26"/>
      <c r="V249" s="25"/>
    </row>
    <row r="250" spans="1:22" s="1" customFormat="1" ht="30" customHeight="1" x14ac:dyDescent="0.35">
      <c r="A250" s="11">
        <f t="shared" si="34"/>
        <v>246</v>
      </c>
      <c r="B250" s="11">
        <v>2025</v>
      </c>
      <c r="C250" s="9" t="s">
        <v>1</v>
      </c>
      <c r="D250" s="9" t="s">
        <v>255</v>
      </c>
      <c r="E250" s="9" t="s">
        <v>280</v>
      </c>
      <c r="F250" s="10" t="s">
        <v>281</v>
      </c>
      <c r="G250" s="11" t="s">
        <v>4</v>
      </c>
      <c r="H250" s="10" t="s">
        <v>9214</v>
      </c>
      <c r="I250" s="20">
        <v>695278</v>
      </c>
      <c r="J250" s="21">
        <f t="shared" si="45"/>
        <v>278111.2</v>
      </c>
      <c r="K250" s="21">
        <f t="shared" si="46"/>
        <v>278111.2</v>
      </c>
      <c r="L250" s="22">
        <f t="shared" si="47"/>
        <v>695278</v>
      </c>
      <c r="M250" s="22"/>
      <c r="N250" s="22"/>
      <c r="O250" s="9"/>
      <c r="P250" s="23">
        <f t="shared" si="48"/>
        <v>278111.2</v>
      </c>
      <c r="Q250" s="24"/>
      <c r="R250" s="24"/>
      <c r="S250" s="107">
        <v>46021</v>
      </c>
      <c r="T250" s="25"/>
      <c r="U250" s="26"/>
      <c r="V250" s="25"/>
    </row>
    <row r="251" spans="1:22" s="1" customFormat="1" ht="30" customHeight="1" x14ac:dyDescent="0.35">
      <c r="A251" s="11">
        <f t="shared" si="34"/>
        <v>247</v>
      </c>
      <c r="B251" s="11">
        <v>2025</v>
      </c>
      <c r="C251" s="9" t="s">
        <v>1</v>
      </c>
      <c r="D251" s="9" t="s">
        <v>255</v>
      </c>
      <c r="E251" s="9" t="s">
        <v>280</v>
      </c>
      <c r="F251" s="10" t="s">
        <v>281</v>
      </c>
      <c r="G251" s="11" t="s">
        <v>4</v>
      </c>
      <c r="H251" s="10" t="s">
        <v>9215</v>
      </c>
      <c r="I251" s="20">
        <v>703757</v>
      </c>
      <c r="J251" s="21">
        <f t="shared" si="45"/>
        <v>281502.8</v>
      </c>
      <c r="K251" s="21">
        <f t="shared" si="46"/>
        <v>281502.8</v>
      </c>
      <c r="L251" s="22">
        <f t="shared" si="47"/>
        <v>703757</v>
      </c>
      <c r="M251" s="22"/>
      <c r="N251" s="22"/>
      <c r="O251" s="9"/>
      <c r="P251" s="23">
        <f t="shared" si="48"/>
        <v>281502.8</v>
      </c>
      <c r="Q251" s="24"/>
      <c r="R251" s="24"/>
      <c r="S251" s="107">
        <v>46021</v>
      </c>
      <c r="T251" s="25"/>
      <c r="U251" s="26"/>
      <c r="V251" s="25"/>
    </row>
    <row r="252" spans="1:22" s="1" customFormat="1" ht="30" customHeight="1" x14ac:dyDescent="0.35">
      <c r="A252" s="11">
        <f t="shared" si="34"/>
        <v>248</v>
      </c>
      <c r="B252" s="11">
        <v>2025</v>
      </c>
      <c r="C252" s="9" t="s">
        <v>1</v>
      </c>
      <c r="D252" s="9" t="s">
        <v>255</v>
      </c>
      <c r="E252" s="9" t="s">
        <v>282</v>
      </c>
      <c r="F252" s="10" t="s">
        <v>283</v>
      </c>
      <c r="G252" s="11" t="s">
        <v>4</v>
      </c>
      <c r="H252" s="10" t="s">
        <v>9200</v>
      </c>
      <c r="I252" s="20">
        <v>5693616</v>
      </c>
      <c r="J252" s="21">
        <f t="shared" si="45"/>
        <v>2277446.4</v>
      </c>
      <c r="K252" s="21">
        <f t="shared" si="46"/>
        <v>2277446.4</v>
      </c>
      <c r="L252" s="22">
        <f t="shared" si="47"/>
        <v>5693616</v>
      </c>
      <c r="M252" s="22"/>
      <c r="N252" s="22">
        <f>J252*0.0214</f>
        <v>48737.352959999997</v>
      </c>
      <c r="O252" s="9"/>
      <c r="P252" s="23">
        <f t="shared" si="48"/>
        <v>2277446.4</v>
      </c>
      <c r="Q252" s="24"/>
      <c r="R252" s="24"/>
      <c r="S252" s="107">
        <v>46021</v>
      </c>
      <c r="T252" s="25"/>
      <c r="U252" s="26"/>
      <c r="V252" s="25"/>
    </row>
    <row r="253" spans="1:22" s="1" customFormat="1" ht="30" customHeight="1" x14ac:dyDescent="0.35">
      <c r="A253" s="11">
        <f t="shared" si="34"/>
        <v>249</v>
      </c>
      <c r="B253" s="11">
        <v>2025</v>
      </c>
      <c r="C253" s="9" t="s">
        <v>1</v>
      </c>
      <c r="D253" s="9" t="s">
        <v>255</v>
      </c>
      <c r="E253" s="9" t="s">
        <v>284</v>
      </c>
      <c r="F253" s="10" t="s">
        <v>285</v>
      </c>
      <c r="G253" s="11" t="s">
        <v>4</v>
      </c>
      <c r="H253" s="10" t="s">
        <v>9200</v>
      </c>
      <c r="I253" s="20">
        <v>5684251.5</v>
      </c>
      <c r="J253" s="21">
        <f t="shared" si="45"/>
        <v>2273700.6</v>
      </c>
      <c r="K253" s="21">
        <f t="shared" si="46"/>
        <v>2273700.6</v>
      </c>
      <c r="L253" s="22">
        <f t="shared" si="47"/>
        <v>5684251.5</v>
      </c>
      <c r="M253" s="22"/>
      <c r="N253" s="22">
        <f>J253*0.0214</f>
        <v>48657.192839999996</v>
      </c>
      <c r="O253" s="9"/>
      <c r="P253" s="23">
        <f t="shared" si="48"/>
        <v>2273700.6</v>
      </c>
      <c r="Q253" s="24"/>
      <c r="R253" s="24"/>
      <c r="S253" s="107">
        <v>46021</v>
      </c>
      <c r="T253" s="25"/>
      <c r="U253" s="26"/>
      <c r="V253" s="25"/>
    </row>
    <row r="254" spans="1:22" s="1" customFormat="1" ht="30" customHeight="1" x14ac:dyDescent="0.35">
      <c r="A254" s="11">
        <f t="shared" si="34"/>
        <v>250</v>
      </c>
      <c r="B254" s="11">
        <v>2025</v>
      </c>
      <c r="C254" s="9" t="s">
        <v>1</v>
      </c>
      <c r="D254" s="9" t="s">
        <v>255</v>
      </c>
      <c r="E254" s="9" t="s">
        <v>286</v>
      </c>
      <c r="F254" s="10" t="s">
        <v>287</v>
      </c>
      <c r="G254" s="11" t="s">
        <v>4</v>
      </c>
      <c r="H254" s="10" t="s">
        <v>9200</v>
      </c>
      <c r="I254" s="20">
        <v>8331491.9108886216</v>
      </c>
      <c r="J254" s="21">
        <f t="shared" si="45"/>
        <v>3332596.7643554485</v>
      </c>
      <c r="K254" s="21">
        <f t="shared" si="46"/>
        <v>3332596.7643554485</v>
      </c>
      <c r="L254" s="22">
        <f t="shared" si="47"/>
        <v>8331491.9108886216</v>
      </c>
      <c r="M254" s="22"/>
      <c r="N254" s="22">
        <f>J254*0.0214</f>
        <v>71317.570757206602</v>
      </c>
      <c r="O254" s="9"/>
      <c r="P254" s="23">
        <f t="shared" si="48"/>
        <v>3332596.7643554485</v>
      </c>
      <c r="Q254" s="24"/>
      <c r="R254" s="24"/>
      <c r="S254" s="107">
        <v>46021</v>
      </c>
      <c r="T254" s="25"/>
      <c r="U254" s="26"/>
      <c r="V254" s="25"/>
    </row>
    <row r="255" spans="1:22" s="1" customFormat="1" ht="30" customHeight="1" x14ac:dyDescent="0.35">
      <c r="A255" s="11">
        <f t="shared" si="34"/>
        <v>251</v>
      </c>
      <c r="B255" s="11">
        <v>2024</v>
      </c>
      <c r="C255" s="9" t="s">
        <v>1</v>
      </c>
      <c r="D255" s="9" t="s">
        <v>255</v>
      </c>
      <c r="E255" s="9" t="s">
        <v>286</v>
      </c>
      <c r="F255" s="10" t="s">
        <v>287</v>
      </c>
      <c r="G255" s="11" t="s">
        <v>4</v>
      </c>
      <c r="H255" s="10" t="s">
        <v>9204</v>
      </c>
      <c r="I255" s="20">
        <v>38957148.349685997</v>
      </c>
      <c r="J255" s="21">
        <f t="shared" si="45"/>
        <v>38957148.349685997</v>
      </c>
      <c r="K255" s="21">
        <f t="shared" si="46"/>
        <v>38957148.349685997</v>
      </c>
      <c r="L255" s="22">
        <f t="shared" si="47"/>
        <v>38957148.349685997</v>
      </c>
      <c r="M255" s="22"/>
      <c r="N255" s="22">
        <f>J255*0.0214</f>
        <v>833682.97468328034</v>
      </c>
      <c r="O255" s="9"/>
      <c r="P255" s="24"/>
      <c r="Q255" s="24"/>
      <c r="R255" s="24"/>
      <c r="S255" s="107">
        <v>46021</v>
      </c>
      <c r="T255" s="25"/>
      <c r="U255" s="26"/>
      <c r="V255" s="25"/>
    </row>
    <row r="256" spans="1:22" s="1" customFormat="1" ht="30" customHeight="1" x14ac:dyDescent="0.35">
      <c r="A256" s="11">
        <f t="shared" si="34"/>
        <v>252</v>
      </c>
      <c r="B256" s="11">
        <v>2025</v>
      </c>
      <c r="C256" s="9" t="s">
        <v>1</v>
      </c>
      <c r="D256" s="9" t="s">
        <v>255</v>
      </c>
      <c r="E256" s="9" t="s">
        <v>288</v>
      </c>
      <c r="F256" s="10" t="s">
        <v>289</v>
      </c>
      <c r="G256" s="11" t="s">
        <v>4</v>
      </c>
      <c r="H256" s="10" t="s">
        <v>9201</v>
      </c>
      <c r="I256" s="20">
        <v>682860</v>
      </c>
      <c r="J256" s="21">
        <f t="shared" si="45"/>
        <v>273144</v>
      </c>
      <c r="K256" s="21">
        <f t="shared" si="46"/>
        <v>273144</v>
      </c>
      <c r="L256" s="22">
        <f t="shared" si="47"/>
        <v>682860</v>
      </c>
      <c r="M256" s="22"/>
      <c r="N256" s="22"/>
      <c r="O256" s="9"/>
      <c r="P256" s="23">
        <f t="shared" ref="P256:P275" si="49">L256/2.5</f>
        <v>273144</v>
      </c>
      <c r="Q256" s="24"/>
      <c r="R256" s="24"/>
      <c r="S256" s="107">
        <v>46021</v>
      </c>
      <c r="T256" s="25"/>
      <c r="U256" s="26"/>
      <c r="V256" s="25"/>
    </row>
    <row r="257" spans="1:22" s="1" customFormat="1" ht="30" customHeight="1" x14ac:dyDescent="0.35">
      <c r="A257" s="11">
        <f t="shared" si="34"/>
        <v>253</v>
      </c>
      <c r="B257" s="11">
        <v>2025</v>
      </c>
      <c r="C257" s="9" t="s">
        <v>1</v>
      </c>
      <c r="D257" s="9" t="s">
        <v>255</v>
      </c>
      <c r="E257" s="9" t="s">
        <v>290</v>
      </c>
      <c r="F257" s="10" t="s">
        <v>291</v>
      </c>
      <c r="G257" s="11" t="s">
        <v>4</v>
      </c>
      <c r="H257" s="10" t="s">
        <v>9201</v>
      </c>
      <c r="I257" s="20">
        <v>682860</v>
      </c>
      <c r="J257" s="21">
        <f t="shared" si="45"/>
        <v>273144</v>
      </c>
      <c r="K257" s="21">
        <f t="shared" si="46"/>
        <v>273144</v>
      </c>
      <c r="L257" s="22">
        <f t="shared" si="47"/>
        <v>682860</v>
      </c>
      <c r="M257" s="22"/>
      <c r="N257" s="22"/>
      <c r="O257" s="9"/>
      <c r="P257" s="23">
        <f t="shared" si="49"/>
        <v>273144</v>
      </c>
      <c r="Q257" s="24"/>
      <c r="R257" s="24"/>
      <c r="S257" s="107">
        <v>46021</v>
      </c>
      <c r="T257" s="25"/>
      <c r="U257" s="26"/>
      <c r="V257" s="25"/>
    </row>
    <row r="258" spans="1:22" s="1" customFormat="1" ht="30" customHeight="1" x14ac:dyDescent="0.35">
      <c r="A258" s="11">
        <f t="shared" si="34"/>
        <v>254</v>
      </c>
      <c r="B258" s="11">
        <v>2025</v>
      </c>
      <c r="C258" s="9" t="s">
        <v>1</v>
      </c>
      <c r="D258" s="9" t="s">
        <v>255</v>
      </c>
      <c r="E258" s="9" t="s">
        <v>292</v>
      </c>
      <c r="F258" s="10" t="s">
        <v>293</v>
      </c>
      <c r="G258" s="11" t="s">
        <v>4</v>
      </c>
      <c r="H258" s="10" t="s">
        <v>9201</v>
      </c>
      <c r="I258" s="20">
        <v>1153566</v>
      </c>
      <c r="J258" s="21">
        <f t="shared" si="45"/>
        <v>461426.4</v>
      </c>
      <c r="K258" s="21">
        <f t="shared" si="46"/>
        <v>461426.4</v>
      </c>
      <c r="L258" s="22">
        <f t="shared" si="47"/>
        <v>1153566</v>
      </c>
      <c r="M258" s="22"/>
      <c r="N258" s="22"/>
      <c r="O258" s="9"/>
      <c r="P258" s="23">
        <f t="shared" si="49"/>
        <v>461426.4</v>
      </c>
      <c r="Q258" s="24"/>
      <c r="R258" s="24"/>
      <c r="S258" s="107">
        <v>46021</v>
      </c>
      <c r="T258" s="25"/>
      <c r="U258" s="26"/>
      <c r="V258" s="25"/>
    </row>
    <row r="259" spans="1:22" s="1" customFormat="1" ht="30" customHeight="1" x14ac:dyDescent="0.35">
      <c r="A259" s="11">
        <f t="shared" si="34"/>
        <v>255</v>
      </c>
      <c r="B259" s="11">
        <v>2025</v>
      </c>
      <c r="C259" s="9" t="s">
        <v>1</v>
      </c>
      <c r="D259" s="9" t="s">
        <v>255</v>
      </c>
      <c r="E259" s="9" t="s">
        <v>294</v>
      </c>
      <c r="F259" s="10" t="s">
        <v>295</v>
      </c>
      <c r="G259" s="11" t="s">
        <v>4</v>
      </c>
      <c r="H259" s="10" t="s">
        <v>9201</v>
      </c>
      <c r="I259" s="20">
        <v>1036830</v>
      </c>
      <c r="J259" s="21">
        <f t="shared" si="45"/>
        <v>414732</v>
      </c>
      <c r="K259" s="21">
        <f t="shared" si="46"/>
        <v>414732</v>
      </c>
      <c r="L259" s="22">
        <f t="shared" si="47"/>
        <v>1036830</v>
      </c>
      <c r="M259" s="22"/>
      <c r="N259" s="22"/>
      <c r="O259" s="9"/>
      <c r="P259" s="23">
        <f t="shared" si="49"/>
        <v>414732</v>
      </c>
      <c r="Q259" s="24"/>
      <c r="R259" s="24"/>
      <c r="S259" s="107">
        <v>46021</v>
      </c>
      <c r="T259" s="25"/>
      <c r="U259" s="26"/>
      <c r="V259" s="25"/>
    </row>
    <row r="260" spans="1:22" s="1" customFormat="1" ht="30" customHeight="1" x14ac:dyDescent="0.35">
      <c r="A260" s="11">
        <f t="shared" si="34"/>
        <v>256</v>
      </c>
      <c r="B260" s="11">
        <v>2025</v>
      </c>
      <c r="C260" s="9" t="s">
        <v>1</v>
      </c>
      <c r="D260" s="9" t="s">
        <v>255</v>
      </c>
      <c r="E260" s="9" t="s">
        <v>296</v>
      </c>
      <c r="F260" s="10" t="s">
        <v>297</v>
      </c>
      <c r="G260" s="11" t="s">
        <v>4</v>
      </c>
      <c r="H260" s="10" t="s">
        <v>9201</v>
      </c>
      <c r="I260" s="20">
        <v>560310</v>
      </c>
      <c r="J260" s="21">
        <f t="shared" si="45"/>
        <v>224124</v>
      </c>
      <c r="K260" s="21">
        <f t="shared" si="46"/>
        <v>224124</v>
      </c>
      <c r="L260" s="22">
        <f t="shared" si="47"/>
        <v>560310</v>
      </c>
      <c r="M260" s="22"/>
      <c r="N260" s="22"/>
      <c r="O260" s="9"/>
      <c r="P260" s="23">
        <f t="shared" si="49"/>
        <v>224124</v>
      </c>
      <c r="Q260" s="24"/>
      <c r="R260" s="24"/>
      <c r="S260" s="107">
        <v>46021</v>
      </c>
      <c r="T260" s="25"/>
      <c r="U260" s="26"/>
      <c r="V260" s="25"/>
    </row>
    <row r="261" spans="1:22" s="1" customFormat="1" ht="30" customHeight="1" x14ac:dyDescent="0.35">
      <c r="A261" s="11">
        <f t="shared" si="34"/>
        <v>257</v>
      </c>
      <c r="B261" s="11">
        <v>2025</v>
      </c>
      <c r="C261" s="9" t="s">
        <v>1</v>
      </c>
      <c r="D261" s="9" t="s">
        <v>255</v>
      </c>
      <c r="E261" s="9" t="s">
        <v>298</v>
      </c>
      <c r="F261" s="10" t="s">
        <v>299</v>
      </c>
      <c r="G261" s="11" t="s">
        <v>4</v>
      </c>
      <c r="H261" s="10" t="s">
        <v>9213</v>
      </c>
      <c r="I261" s="20">
        <v>1529975.52</v>
      </c>
      <c r="J261" s="21">
        <f t="shared" si="45"/>
        <v>611990.20799999998</v>
      </c>
      <c r="K261" s="21">
        <f t="shared" si="46"/>
        <v>611990.20799999998</v>
      </c>
      <c r="L261" s="22">
        <f t="shared" si="47"/>
        <v>1529975.52</v>
      </c>
      <c r="M261" s="22"/>
      <c r="N261" s="22"/>
      <c r="O261" s="9"/>
      <c r="P261" s="23">
        <f t="shared" si="49"/>
        <v>611990.20799999998</v>
      </c>
      <c r="Q261" s="24"/>
      <c r="R261" s="24"/>
      <c r="S261" s="107">
        <v>46021</v>
      </c>
      <c r="T261" s="25"/>
      <c r="U261" s="26"/>
      <c r="V261" s="25"/>
    </row>
    <row r="262" spans="1:22" s="1" customFormat="1" ht="30" customHeight="1" x14ac:dyDescent="0.35">
      <c r="A262" s="11">
        <f t="shared" si="34"/>
        <v>258</v>
      </c>
      <c r="B262" s="11">
        <v>2025</v>
      </c>
      <c r="C262" s="9" t="s">
        <v>1</v>
      </c>
      <c r="D262" s="9" t="s">
        <v>255</v>
      </c>
      <c r="E262" s="9" t="s">
        <v>298</v>
      </c>
      <c r="F262" s="10" t="s">
        <v>299</v>
      </c>
      <c r="G262" s="11" t="s">
        <v>4</v>
      </c>
      <c r="H262" s="10" t="s">
        <v>9214</v>
      </c>
      <c r="I262" s="20">
        <v>1511542.08</v>
      </c>
      <c r="J262" s="21">
        <f t="shared" si="45"/>
        <v>604616.83200000005</v>
      </c>
      <c r="K262" s="21">
        <f t="shared" si="46"/>
        <v>604616.83200000005</v>
      </c>
      <c r="L262" s="22">
        <f t="shared" si="47"/>
        <v>1511542.08</v>
      </c>
      <c r="M262" s="22"/>
      <c r="N262" s="22"/>
      <c r="O262" s="9"/>
      <c r="P262" s="23">
        <f t="shared" si="49"/>
        <v>604616.83200000005</v>
      </c>
      <c r="Q262" s="24"/>
      <c r="R262" s="24"/>
      <c r="S262" s="107">
        <v>46021</v>
      </c>
      <c r="T262" s="25"/>
      <c r="U262" s="26"/>
      <c r="V262" s="25"/>
    </row>
    <row r="263" spans="1:22" s="1" customFormat="1" ht="30" customHeight="1" x14ac:dyDescent="0.35">
      <c r="A263" s="11">
        <f t="shared" ref="A263:A326" si="50">A262+1</f>
        <v>259</v>
      </c>
      <c r="B263" s="11">
        <v>2025</v>
      </c>
      <c r="C263" s="9" t="s">
        <v>1</v>
      </c>
      <c r="D263" s="9" t="s">
        <v>255</v>
      </c>
      <c r="E263" s="9" t="s">
        <v>298</v>
      </c>
      <c r="F263" s="10" t="s">
        <v>299</v>
      </c>
      <c r="G263" s="11" t="s">
        <v>4</v>
      </c>
      <c r="H263" s="10" t="s">
        <v>9215</v>
      </c>
      <c r="I263" s="20">
        <v>1529975.52</v>
      </c>
      <c r="J263" s="21">
        <f t="shared" si="45"/>
        <v>611990.20799999998</v>
      </c>
      <c r="K263" s="21">
        <f t="shared" si="46"/>
        <v>611990.20799999998</v>
      </c>
      <c r="L263" s="22">
        <f t="shared" si="47"/>
        <v>1529975.52</v>
      </c>
      <c r="M263" s="22"/>
      <c r="N263" s="22"/>
      <c r="O263" s="9"/>
      <c r="P263" s="23">
        <f t="shared" si="49"/>
        <v>611990.20799999998</v>
      </c>
      <c r="Q263" s="24"/>
      <c r="R263" s="24"/>
      <c r="S263" s="107">
        <v>46021</v>
      </c>
      <c r="T263" s="25"/>
      <c r="U263" s="26"/>
      <c r="V263" s="25"/>
    </row>
    <row r="264" spans="1:22" s="1" customFormat="1" ht="30" customHeight="1" x14ac:dyDescent="0.35">
      <c r="A264" s="11">
        <f t="shared" si="50"/>
        <v>260</v>
      </c>
      <c r="B264" s="11">
        <v>2025</v>
      </c>
      <c r="C264" s="9" t="s">
        <v>1</v>
      </c>
      <c r="D264" s="9" t="s">
        <v>255</v>
      </c>
      <c r="E264" s="9" t="s">
        <v>300</v>
      </c>
      <c r="F264" s="10" t="s">
        <v>301</v>
      </c>
      <c r="G264" s="11" t="s">
        <v>4</v>
      </c>
      <c r="H264" s="10" t="s">
        <v>9213</v>
      </c>
      <c r="I264" s="20">
        <v>2938947</v>
      </c>
      <c r="J264" s="21">
        <f t="shared" si="45"/>
        <v>1175578.8</v>
      </c>
      <c r="K264" s="21">
        <f t="shared" si="46"/>
        <v>1175578.8</v>
      </c>
      <c r="L264" s="22">
        <f t="shared" si="47"/>
        <v>2938947</v>
      </c>
      <c r="M264" s="22"/>
      <c r="N264" s="22"/>
      <c r="O264" s="9"/>
      <c r="P264" s="23">
        <f t="shared" si="49"/>
        <v>1175578.8</v>
      </c>
      <c r="Q264" s="24"/>
      <c r="R264" s="24"/>
      <c r="S264" s="107">
        <v>46021</v>
      </c>
      <c r="T264" s="25"/>
      <c r="U264" s="26"/>
      <c r="V264" s="25"/>
    </row>
    <row r="265" spans="1:22" s="1" customFormat="1" ht="30" customHeight="1" x14ac:dyDescent="0.35">
      <c r="A265" s="11">
        <f t="shared" si="50"/>
        <v>261</v>
      </c>
      <c r="B265" s="11">
        <v>2025</v>
      </c>
      <c r="C265" s="9" t="s">
        <v>1</v>
      </c>
      <c r="D265" s="9" t="s">
        <v>255</v>
      </c>
      <c r="E265" s="9" t="s">
        <v>300</v>
      </c>
      <c r="F265" s="10" t="s">
        <v>301</v>
      </c>
      <c r="G265" s="11" t="s">
        <v>4</v>
      </c>
      <c r="H265" s="10" t="s">
        <v>9214</v>
      </c>
      <c r="I265" s="20">
        <v>2903538</v>
      </c>
      <c r="J265" s="21">
        <f t="shared" si="45"/>
        <v>1161415.2</v>
      </c>
      <c r="K265" s="21">
        <f t="shared" si="46"/>
        <v>1161415.2</v>
      </c>
      <c r="L265" s="22">
        <f t="shared" si="47"/>
        <v>2903538</v>
      </c>
      <c r="M265" s="22"/>
      <c r="N265" s="22"/>
      <c r="O265" s="9"/>
      <c r="P265" s="23">
        <f t="shared" si="49"/>
        <v>1161415.2</v>
      </c>
      <c r="Q265" s="24"/>
      <c r="R265" s="24"/>
      <c r="S265" s="107">
        <v>46021</v>
      </c>
      <c r="T265" s="25"/>
      <c r="U265" s="26"/>
      <c r="V265" s="25"/>
    </row>
    <row r="266" spans="1:22" s="1" customFormat="1" ht="30" customHeight="1" x14ac:dyDescent="0.35">
      <c r="A266" s="11">
        <f t="shared" si="50"/>
        <v>262</v>
      </c>
      <c r="B266" s="11">
        <v>2025</v>
      </c>
      <c r="C266" s="9" t="s">
        <v>1</v>
      </c>
      <c r="D266" s="9" t="s">
        <v>255</v>
      </c>
      <c r="E266" s="9" t="s">
        <v>300</v>
      </c>
      <c r="F266" s="10" t="s">
        <v>301</v>
      </c>
      <c r="G266" s="11" t="s">
        <v>4</v>
      </c>
      <c r="H266" s="10" t="s">
        <v>9215</v>
      </c>
      <c r="I266" s="20">
        <v>2938947</v>
      </c>
      <c r="J266" s="21">
        <f t="shared" si="45"/>
        <v>1175578.8</v>
      </c>
      <c r="K266" s="21">
        <f t="shared" si="46"/>
        <v>1175578.8</v>
      </c>
      <c r="L266" s="22">
        <f t="shared" si="47"/>
        <v>2938947</v>
      </c>
      <c r="M266" s="22"/>
      <c r="N266" s="22"/>
      <c r="O266" s="9"/>
      <c r="P266" s="23">
        <f t="shared" si="49"/>
        <v>1175578.8</v>
      </c>
      <c r="Q266" s="24"/>
      <c r="R266" s="24"/>
      <c r="S266" s="107">
        <v>46021</v>
      </c>
      <c r="T266" s="25"/>
      <c r="U266" s="26"/>
      <c r="V266" s="25"/>
    </row>
    <row r="267" spans="1:22" s="1" customFormat="1" ht="30" customHeight="1" x14ac:dyDescent="0.35">
      <c r="A267" s="11">
        <f t="shared" si="50"/>
        <v>263</v>
      </c>
      <c r="B267" s="11">
        <v>2025</v>
      </c>
      <c r="C267" s="9" t="s">
        <v>1</v>
      </c>
      <c r="D267" s="9" t="s">
        <v>255</v>
      </c>
      <c r="E267" s="9" t="s">
        <v>302</v>
      </c>
      <c r="F267" s="10" t="s">
        <v>303</v>
      </c>
      <c r="G267" s="11" t="s">
        <v>4</v>
      </c>
      <c r="H267" s="10" t="s">
        <v>9201</v>
      </c>
      <c r="I267" s="20">
        <v>421230</v>
      </c>
      <c r="J267" s="21">
        <f t="shared" si="45"/>
        <v>168492</v>
      </c>
      <c r="K267" s="21">
        <f t="shared" si="46"/>
        <v>168492</v>
      </c>
      <c r="L267" s="22">
        <f t="shared" si="47"/>
        <v>421230</v>
      </c>
      <c r="M267" s="22"/>
      <c r="N267" s="22"/>
      <c r="O267" s="9"/>
      <c r="P267" s="23">
        <f t="shared" si="49"/>
        <v>168492</v>
      </c>
      <c r="Q267" s="24"/>
      <c r="R267" s="24"/>
      <c r="S267" s="107">
        <v>46021</v>
      </c>
      <c r="T267" s="25"/>
      <c r="U267" s="26"/>
      <c r="V267" s="25"/>
    </row>
    <row r="268" spans="1:22" s="1" customFormat="1" ht="30" customHeight="1" x14ac:dyDescent="0.35">
      <c r="A268" s="11">
        <f t="shared" si="50"/>
        <v>264</v>
      </c>
      <c r="B268" s="11">
        <v>2025</v>
      </c>
      <c r="C268" s="9" t="s">
        <v>1</v>
      </c>
      <c r="D268" s="9" t="s">
        <v>255</v>
      </c>
      <c r="E268" s="9" t="s">
        <v>304</v>
      </c>
      <c r="F268" s="10" t="s">
        <v>305</v>
      </c>
      <c r="G268" s="11" t="s">
        <v>4</v>
      </c>
      <c r="H268" s="10" t="s">
        <v>9201</v>
      </c>
      <c r="I268" s="20">
        <v>440952</v>
      </c>
      <c r="J268" s="21">
        <f t="shared" si="45"/>
        <v>176380.79999999999</v>
      </c>
      <c r="K268" s="21">
        <f t="shared" si="46"/>
        <v>176380.79999999999</v>
      </c>
      <c r="L268" s="22">
        <f t="shared" si="47"/>
        <v>440952</v>
      </c>
      <c r="M268" s="22"/>
      <c r="N268" s="22"/>
      <c r="O268" s="9"/>
      <c r="P268" s="23">
        <f t="shared" si="49"/>
        <v>176380.79999999999</v>
      </c>
      <c r="Q268" s="24"/>
      <c r="R268" s="24"/>
      <c r="S268" s="107">
        <v>46021</v>
      </c>
      <c r="T268" s="25"/>
      <c r="U268" s="26"/>
      <c r="V268" s="25"/>
    </row>
    <row r="269" spans="1:22" s="1" customFormat="1" ht="30" customHeight="1" x14ac:dyDescent="0.35">
      <c r="A269" s="11">
        <f t="shared" si="50"/>
        <v>265</v>
      </c>
      <c r="B269" s="11">
        <v>2025</v>
      </c>
      <c r="C269" s="9" t="s">
        <v>1</v>
      </c>
      <c r="D269" s="9" t="s">
        <v>255</v>
      </c>
      <c r="E269" s="9" t="s">
        <v>306</v>
      </c>
      <c r="F269" s="10" t="s">
        <v>307</v>
      </c>
      <c r="G269" s="11" t="s">
        <v>4</v>
      </c>
      <c r="H269" s="10" t="s">
        <v>9201</v>
      </c>
      <c r="I269" s="20">
        <v>1060542</v>
      </c>
      <c r="J269" s="21">
        <f t="shared" si="45"/>
        <v>424216.8</v>
      </c>
      <c r="K269" s="21">
        <f t="shared" si="46"/>
        <v>424216.8</v>
      </c>
      <c r="L269" s="22">
        <f t="shared" si="47"/>
        <v>1060542</v>
      </c>
      <c r="M269" s="22"/>
      <c r="N269" s="22"/>
      <c r="O269" s="9"/>
      <c r="P269" s="23">
        <f t="shared" si="49"/>
        <v>424216.8</v>
      </c>
      <c r="Q269" s="24"/>
      <c r="R269" s="24"/>
      <c r="S269" s="107">
        <v>46021</v>
      </c>
      <c r="T269" s="25"/>
      <c r="U269" s="26"/>
      <c r="V269" s="25"/>
    </row>
    <row r="270" spans="1:22" s="1" customFormat="1" ht="30" customHeight="1" x14ac:dyDescent="0.35">
      <c r="A270" s="11">
        <f t="shared" si="50"/>
        <v>266</v>
      </c>
      <c r="B270" s="11">
        <v>2025</v>
      </c>
      <c r="C270" s="9" t="s">
        <v>1</v>
      </c>
      <c r="D270" s="9" t="s">
        <v>255</v>
      </c>
      <c r="E270" s="9" t="s">
        <v>308</v>
      </c>
      <c r="F270" s="10" t="s">
        <v>309</v>
      </c>
      <c r="G270" s="11" t="s">
        <v>4</v>
      </c>
      <c r="H270" s="10" t="s">
        <v>9203</v>
      </c>
      <c r="I270" s="20">
        <v>3849552</v>
      </c>
      <c r="J270" s="21">
        <f t="shared" ref="J270:J300" si="51">IF(P270&gt;0,P270,L270)</f>
        <v>1539820.8</v>
      </c>
      <c r="K270" s="21">
        <f t="shared" ref="K270:K300" si="52">IF(P270&gt;0,P270,L270)</f>
        <v>1539820.8</v>
      </c>
      <c r="L270" s="22">
        <f t="shared" si="47"/>
        <v>3849552</v>
      </c>
      <c r="M270" s="22"/>
      <c r="N270" s="22"/>
      <c r="O270" s="9"/>
      <c r="P270" s="23">
        <f t="shared" si="49"/>
        <v>1539820.8</v>
      </c>
      <c r="Q270" s="24"/>
      <c r="R270" s="24"/>
      <c r="S270" s="107">
        <v>46021</v>
      </c>
      <c r="T270" s="25"/>
      <c r="U270" s="26"/>
      <c r="V270" s="25"/>
    </row>
    <row r="271" spans="1:22" s="1" customFormat="1" ht="30" customHeight="1" x14ac:dyDescent="0.35">
      <c r="A271" s="11">
        <f t="shared" si="50"/>
        <v>267</v>
      </c>
      <c r="B271" s="11">
        <v>2025</v>
      </c>
      <c r="C271" s="9" t="s">
        <v>1</v>
      </c>
      <c r="D271" s="9" t="s">
        <v>255</v>
      </c>
      <c r="E271" s="9" t="s">
        <v>310</v>
      </c>
      <c r="F271" s="10" t="s">
        <v>311</v>
      </c>
      <c r="G271" s="11" t="s">
        <v>4</v>
      </c>
      <c r="H271" s="10" t="s">
        <v>9201</v>
      </c>
      <c r="I271" s="20">
        <v>318060</v>
      </c>
      <c r="J271" s="21">
        <f t="shared" si="51"/>
        <v>127224</v>
      </c>
      <c r="K271" s="21">
        <f t="shared" si="52"/>
        <v>127224</v>
      </c>
      <c r="L271" s="22">
        <f t="shared" si="47"/>
        <v>318060</v>
      </c>
      <c r="M271" s="22"/>
      <c r="N271" s="22"/>
      <c r="O271" s="9"/>
      <c r="P271" s="23">
        <f t="shared" si="49"/>
        <v>127224</v>
      </c>
      <c r="Q271" s="24"/>
      <c r="R271" s="24"/>
      <c r="S271" s="107">
        <v>46021</v>
      </c>
      <c r="T271" s="25"/>
      <c r="U271" s="26"/>
      <c r="V271" s="25"/>
    </row>
    <row r="272" spans="1:22" s="1" customFormat="1" ht="30" customHeight="1" x14ac:dyDescent="0.35">
      <c r="A272" s="11">
        <f t="shared" si="50"/>
        <v>268</v>
      </c>
      <c r="B272" s="11">
        <v>2025</v>
      </c>
      <c r="C272" s="9" t="s">
        <v>1</v>
      </c>
      <c r="D272" s="9" t="s">
        <v>255</v>
      </c>
      <c r="E272" s="9" t="s">
        <v>312</v>
      </c>
      <c r="F272" s="10" t="s">
        <v>313</v>
      </c>
      <c r="G272" s="11" t="s">
        <v>4</v>
      </c>
      <c r="H272" s="10" t="s">
        <v>9201</v>
      </c>
      <c r="I272" s="20">
        <v>505362</v>
      </c>
      <c r="J272" s="21">
        <f t="shared" si="51"/>
        <v>202144.8</v>
      </c>
      <c r="K272" s="21">
        <f t="shared" si="52"/>
        <v>202144.8</v>
      </c>
      <c r="L272" s="22">
        <f t="shared" si="47"/>
        <v>505362</v>
      </c>
      <c r="M272" s="22"/>
      <c r="N272" s="22"/>
      <c r="O272" s="9"/>
      <c r="P272" s="23">
        <f t="shared" si="49"/>
        <v>202144.8</v>
      </c>
      <c r="Q272" s="24"/>
      <c r="R272" s="24"/>
      <c r="S272" s="107">
        <v>46021</v>
      </c>
      <c r="T272" s="25"/>
      <c r="U272" s="26"/>
      <c r="V272" s="25"/>
    </row>
    <row r="273" spans="1:22" s="1" customFormat="1" ht="30" customHeight="1" x14ac:dyDescent="0.35">
      <c r="A273" s="11">
        <f t="shared" si="50"/>
        <v>269</v>
      </c>
      <c r="B273" s="11">
        <v>2025</v>
      </c>
      <c r="C273" s="9" t="s">
        <v>1</v>
      </c>
      <c r="D273" s="9" t="s">
        <v>255</v>
      </c>
      <c r="E273" s="9" t="s">
        <v>314</v>
      </c>
      <c r="F273" s="10" t="s">
        <v>315</v>
      </c>
      <c r="G273" s="11" t="s">
        <v>4</v>
      </c>
      <c r="H273" s="10" t="s">
        <v>9201</v>
      </c>
      <c r="I273" s="20">
        <v>390678</v>
      </c>
      <c r="J273" s="21">
        <f t="shared" si="51"/>
        <v>156271.20000000001</v>
      </c>
      <c r="K273" s="21">
        <f t="shared" si="52"/>
        <v>156271.20000000001</v>
      </c>
      <c r="L273" s="22">
        <f t="shared" si="47"/>
        <v>390678</v>
      </c>
      <c r="M273" s="22"/>
      <c r="N273" s="22"/>
      <c r="O273" s="9"/>
      <c r="P273" s="23">
        <f t="shared" si="49"/>
        <v>156271.20000000001</v>
      </c>
      <c r="Q273" s="24"/>
      <c r="R273" s="24"/>
      <c r="S273" s="107">
        <v>46021</v>
      </c>
      <c r="T273" s="25"/>
      <c r="U273" s="26"/>
      <c r="V273" s="25"/>
    </row>
    <row r="274" spans="1:22" s="1" customFormat="1" ht="30" customHeight="1" x14ac:dyDescent="0.35">
      <c r="A274" s="11">
        <f t="shared" si="50"/>
        <v>270</v>
      </c>
      <c r="B274" s="11">
        <v>2025</v>
      </c>
      <c r="C274" s="9" t="s">
        <v>1</v>
      </c>
      <c r="D274" s="9" t="s">
        <v>255</v>
      </c>
      <c r="E274" s="9" t="s">
        <v>316</v>
      </c>
      <c r="F274" s="10" t="s">
        <v>317</v>
      </c>
      <c r="G274" s="11" t="s">
        <v>4</v>
      </c>
      <c r="H274" s="10" t="s">
        <v>9219</v>
      </c>
      <c r="I274" s="20">
        <v>266288</v>
      </c>
      <c r="J274" s="21">
        <f t="shared" si="51"/>
        <v>106515.2</v>
      </c>
      <c r="K274" s="21">
        <f t="shared" si="52"/>
        <v>106515.2</v>
      </c>
      <c r="L274" s="22">
        <f t="shared" si="47"/>
        <v>266288</v>
      </c>
      <c r="M274" s="22"/>
      <c r="N274" s="22"/>
      <c r="O274" s="9"/>
      <c r="P274" s="23">
        <f t="shared" si="49"/>
        <v>106515.2</v>
      </c>
      <c r="Q274" s="24"/>
      <c r="R274" s="24"/>
      <c r="S274" s="107">
        <v>46021</v>
      </c>
      <c r="T274" s="25"/>
      <c r="U274" s="26"/>
      <c r="V274" s="25"/>
    </row>
    <row r="275" spans="1:22" s="1" customFormat="1" ht="30" customHeight="1" x14ac:dyDescent="0.35">
      <c r="A275" s="11">
        <f t="shared" si="50"/>
        <v>271</v>
      </c>
      <c r="B275" s="11">
        <v>2025</v>
      </c>
      <c r="C275" s="9" t="s">
        <v>1</v>
      </c>
      <c r="D275" s="9" t="s">
        <v>255</v>
      </c>
      <c r="E275" s="9" t="s">
        <v>318</v>
      </c>
      <c r="F275" s="10" t="s">
        <v>319</v>
      </c>
      <c r="G275" s="11" t="s">
        <v>4</v>
      </c>
      <c r="H275" s="10" t="s">
        <v>9201</v>
      </c>
      <c r="I275" s="20">
        <v>1760160</v>
      </c>
      <c r="J275" s="21">
        <f t="shared" si="51"/>
        <v>704064</v>
      </c>
      <c r="K275" s="21">
        <f t="shared" si="52"/>
        <v>704064</v>
      </c>
      <c r="L275" s="22">
        <f t="shared" si="47"/>
        <v>1760160</v>
      </c>
      <c r="M275" s="22"/>
      <c r="N275" s="22"/>
      <c r="O275" s="9"/>
      <c r="P275" s="23">
        <f t="shared" si="49"/>
        <v>704064</v>
      </c>
      <c r="Q275" s="24"/>
      <c r="R275" s="24"/>
      <c r="S275" s="107">
        <v>46021</v>
      </c>
      <c r="T275" s="25"/>
      <c r="U275" s="26"/>
      <c r="V275" s="25"/>
    </row>
    <row r="276" spans="1:22" s="1" customFormat="1" ht="30" customHeight="1" x14ac:dyDescent="0.35">
      <c r="A276" s="11">
        <f t="shared" si="50"/>
        <v>272</v>
      </c>
      <c r="B276" s="11">
        <v>2023</v>
      </c>
      <c r="C276" s="9" t="s">
        <v>1</v>
      </c>
      <c r="D276" s="9" t="s">
        <v>255</v>
      </c>
      <c r="E276" s="9" t="s">
        <v>320</v>
      </c>
      <c r="F276" s="10" t="s">
        <v>321</v>
      </c>
      <c r="G276" s="11" t="s">
        <v>322</v>
      </c>
      <c r="H276" s="10" t="s">
        <v>9201</v>
      </c>
      <c r="I276" s="20">
        <v>6154176</v>
      </c>
      <c r="J276" s="21">
        <f t="shared" si="51"/>
        <v>6154176</v>
      </c>
      <c r="K276" s="21">
        <f t="shared" si="52"/>
        <v>6154176</v>
      </c>
      <c r="L276" s="22">
        <f t="shared" si="47"/>
        <v>6154176</v>
      </c>
      <c r="M276" s="22"/>
      <c r="N276" s="22"/>
      <c r="O276" s="9"/>
      <c r="P276" s="24"/>
      <c r="Q276" s="24"/>
      <c r="R276" s="24"/>
      <c r="S276" s="107">
        <v>45290</v>
      </c>
      <c r="T276" s="25"/>
      <c r="U276" s="26"/>
      <c r="V276" s="25"/>
    </row>
    <row r="277" spans="1:22" s="1" customFormat="1" ht="30" customHeight="1" x14ac:dyDescent="0.35">
      <c r="A277" s="11">
        <f t="shared" si="50"/>
        <v>273</v>
      </c>
      <c r="B277" s="11">
        <v>2025</v>
      </c>
      <c r="C277" s="9" t="s">
        <v>1</v>
      </c>
      <c r="D277" s="9" t="s">
        <v>255</v>
      </c>
      <c r="E277" s="9" t="s">
        <v>323</v>
      </c>
      <c r="F277" s="10" t="s">
        <v>324</v>
      </c>
      <c r="G277" s="11" t="s">
        <v>4</v>
      </c>
      <c r="H277" s="10" t="s">
        <v>9203</v>
      </c>
      <c r="I277" s="20">
        <v>1375296</v>
      </c>
      <c r="J277" s="21">
        <f t="shared" si="51"/>
        <v>550118.40000000002</v>
      </c>
      <c r="K277" s="21">
        <f t="shared" si="52"/>
        <v>550118.40000000002</v>
      </c>
      <c r="L277" s="22">
        <f t="shared" si="47"/>
        <v>1375296</v>
      </c>
      <c r="M277" s="22"/>
      <c r="N277" s="22"/>
      <c r="O277" s="9"/>
      <c r="P277" s="23">
        <f>L277/2.5</f>
        <v>550118.40000000002</v>
      </c>
      <c r="Q277" s="24"/>
      <c r="R277" s="24"/>
      <c r="S277" s="107">
        <v>46021</v>
      </c>
      <c r="T277" s="25"/>
      <c r="U277" s="26"/>
      <c r="V277" s="25"/>
    </row>
    <row r="278" spans="1:22" s="1" customFormat="1" ht="30" customHeight="1" x14ac:dyDescent="0.35">
      <c r="A278" s="11">
        <f t="shared" si="50"/>
        <v>274</v>
      </c>
      <c r="B278" s="11">
        <v>2024</v>
      </c>
      <c r="C278" s="9" t="s">
        <v>1</v>
      </c>
      <c r="D278" s="9" t="s">
        <v>255</v>
      </c>
      <c r="E278" s="9" t="s">
        <v>325</v>
      </c>
      <c r="F278" s="10" t="s">
        <v>326</v>
      </c>
      <c r="G278" s="11" t="s">
        <v>4</v>
      </c>
      <c r="H278" s="10" t="s">
        <v>9210</v>
      </c>
      <c r="I278" s="20">
        <v>519934.5594036</v>
      </c>
      <c r="J278" s="21">
        <f t="shared" si="51"/>
        <v>519934.5594036</v>
      </c>
      <c r="K278" s="21">
        <f t="shared" si="52"/>
        <v>519934.5594036</v>
      </c>
      <c r="L278" s="22">
        <f t="shared" si="47"/>
        <v>519934.5594036</v>
      </c>
      <c r="M278" s="22"/>
      <c r="N278" s="22">
        <f>J278*0.0214</f>
        <v>11126.599571237039</v>
      </c>
      <c r="O278" s="9"/>
      <c r="P278" s="24"/>
      <c r="Q278" s="24"/>
      <c r="R278" s="24"/>
      <c r="S278" s="107">
        <v>46021</v>
      </c>
      <c r="T278" s="25"/>
      <c r="U278" s="26"/>
      <c r="V278" s="25"/>
    </row>
    <row r="279" spans="1:22" s="1" customFormat="1" ht="30" customHeight="1" x14ac:dyDescent="0.35">
      <c r="A279" s="11">
        <f t="shared" si="50"/>
        <v>275</v>
      </c>
      <c r="B279" s="11">
        <v>2024</v>
      </c>
      <c r="C279" s="9" t="s">
        <v>1</v>
      </c>
      <c r="D279" s="9" t="s">
        <v>255</v>
      </c>
      <c r="E279" s="9" t="s">
        <v>325</v>
      </c>
      <c r="F279" s="10" t="s">
        <v>326</v>
      </c>
      <c r="G279" s="11" t="s">
        <v>4</v>
      </c>
      <c r="H279" s="10" t="s">
        <v>9211</v>
      </c>
      <c r="I279" s="20">
        <v>949605</v>
      </c>
      <c r="J279" s="21">
        <f t="shared" si="51"/>
        <v>949605</v>
      </c>
      <c r="K279" s="21">
        <f t="shared" si="52"/>
        <v>949605</v>
      </c>
      <c r="L279" s="22">
        <f t="shared" si="47"/>
        <v>949605</v>
      </c>
      <c r="M279" s="22"/>
      <c r="N279" s="22">
        <f>J279*0.0214</f>
        <v>20321.546999999999</v>
      </c>
      <c r="O279" s="9"/>
      <c r="P279" s="24"/>
      <c r="Q279" s="24"/>
      <c r="R279" s="24"/>
      <c r="S279" s="107">
        <v>46021</v>
      </c>
      <c r="T279" s="25"/>
      <c r="U279" s="26"/>
      <c r="V279" s="25"/>
    </row>
    <row r="280" spans="1:22" s="1" customFormat="1" ht="30" customHeight="1" x14ac:dyDescent="0.35">
      <c r="A280" s="11">
        <f t="shared" si="50"/>
        <v>276</v>
      </c>
      <c r="B280" s="11">
        <v>2024</v>
      </c>
      <c r="C280" s="9" t="s">
        <v>1</v>
      </c>
      <c r="D280" s="9" t="s">
        <v>255</v>
      </c>
      <c r="E280" s="9" t="s">
        <v>325</v>
      </c>
      <c r="F280" s="10" t="s">
        <v>326</v>
      </c>
      <c r="G280" s="11" t="s">
        <v>4</v>
      </c>
      <c r="H280" s="10" t="s">
        <v>9205</v>
      </c>
      <c r="I280" s="20">
        <v>794328</v>
      </c>
      <c r="J280" s="21">
        <f t="shared" si="51"/>
        <v>794328</v>
      </c>
      <c r="K280" s="21">
        <f t="shared" si="52"/>
        <v>794328</v>
      </c>
      <c r="L280" s="22">
        <f t="shared" si="47"/>
        <v>794328</v>
      </c>
      <c r="M280" s="22"/>
      <c r="N280" s="22">
        <f>J280*0.0214</f>
        <v>16998.619199999997</v>
      </c>
      <c r="O280" s="9"/>
      <c r="P280" s="24"/>
      <c r="Q280" s="24"/>
      <c r="R280" s="24"/>
      <c r="S280" s="107">
        <v>46021</v>
      </c>
      <c r="T280" s="25"/>
      <c r="U280" s="26"/>
      <c r="V280" s="25"/>
    </row>
    <row r="281" spans="1:22" s="1" customFormat="1" ht="30" customHeight="1" x14ac:dyDescent="0.35">
      <c r="A281" s="11">
        <f t="shared" si="50"/>
        <v>277</v>
      </c>
      <c r="B281" s="11">
        <v>2025</v>
      </c>
      <c r="C281" s="9" t="s">
        <v>1</v>
      </c>
      <c r="D281" s="9" t="s">
        <v>255</v>
      </c>
      <c r="E281" s="9" t="s">
        <v>327</v>
      </c>
      <c r="F281" s="10" t="s">
        <v>328</v>
      </c>
      <c r="G281" s="11" t="s">
        <v>4</v>
      </c>
      <c r="H281" s="10" t="s">
        <v>9201</v>
      </c>
      <c r="I281" s="20">
        <v>433840</v>
      </c>
      <c r="J281" s="21">
        <f t="shared" si="51"/>
        <v>173536</v>
      </c>
      <c r="K281" s="21">
        <f t="shared" si="52"/>
        <v>173536</v>
      </c>
      <c r="L281" s="22">
        <f t="shared" si="47"/>
        <v>433840</v>
      </c>
      <c r="M281" s="22"/>
      <c r="N281" s="22"/>
      <c r="O281" s="9"/>
      <c r="P281" s="23">
        <f t="shared" ref="P281:P295" si="53">L281/2.5</f>
        <v>173536</v>
      </c>
      <c r="Q281" s="24"/>
      <c r="R281" s="24"/>
      <c r="S281" s="107">
        <v>46021</v>
      </c>
      <c r="T281" s="25"/>
      <c r="U281" s="26"/>
      <c r="V281" s="25"/>
    </row>
    <row r="282" spans="1:22" s="1" customFormat="1" ht="30" customHeight="1" x14ac:dyDescent="0.35">
      <c r="A282" s="11">
        <f t="shared" si="50"/>
        <v>278</v>
      </c>
      <c r="B282" s="11">
        <v>2025</v>
      </c>
      <c r="C282" s="9" t="s">
        <v>1</v>
      </c>
      <c r="D282" s="9" t="s">
        <v>255</v>
      </c>
      <c r="E282" s="9" t="s">
        <v>329</v>
      </c>
      <c r="F282" s="10" t="s">
        <v>330</v>
      </c>
      <c r="G282" s="11" t="s">
        <v>4</v>
      </c>
      <c r="H282" s="10" t="s">
        <v>9203</v>
      </c>
      <c r="I282" s="20">
        <v>1946816</v>
      </c>
      <c r="J282" s="21">
        <f t="shared" si="51"/>
        <v>778726.40000000002</v>
      </c>
      <c r="K282" s="21">
        <f t="shared" si="52"/>
        <v>778726.40000000002</v>
      </c>
      <c r="L282" s="22">
        <f t="shared" si="47"/>
        <v>1946816</v>
      </c>
      <c r="M282" s="22"/>
      <c r="N282" s="22"/>
      <c r="O282" s="9"/>
      <c r="P282" s="23">
        <f t="shared" si="53"/>
        <v>778726.40000000002</v>
      </c>
      <c r="Q282" s="24"/>
      <c r="R282" s="24"/>
      <c r="S282" s="107">
        <v>46021</v>
      </c>
      <c r="T282" s="25"/>
      <c r="U282" s="26"/>
      <c r="V282" s="25"/>
    </row>
    <row r="283" spans="1:22" s="1" customFormat="1" ht="30" customHeight="1" x14ac:dyDescent="0.35">
      <c r="A283" s="11">
        <f t="shared" si="50"/>
        <v>279</v>
      </c>
      <c r="B283" s="11">
        <v>2025</v>
      </c>
      <c r="C283" s="9" t="s">
        <v>1</v>
      </c>
      <c r="D283" s="9" t="s">
        <v>255</v>
      </c>
      <c r="E283" s="9" t="s">
        <v>331</v>
      </c>
      <c r="F283" s="10" t="s">
        <v>332</v>
      </c>
      <c r="G283" s="11" t="s">
        <v>4</v>
      </c>
      <c r="H283" s="10" t="s">
        <v>9213</v>
      </c>
      <c r="I283" s="20">
        <v>501124.94999999995</v>
      </c>
      <c r="J283" s="21">
        <f t="shared" si="51"/>
        <v>200449.97999999998</v>
      </c>
      <c r="K283" s="21">
        <f t="shared" si="52"/>
        <v>200449.97999999998</v>
      </c>
      <c r="L283" s="22">
        <f t="shared" si="47"/>
        <v>501124.94999999995</v>
      </c>
      <c r="M283" s="22"/>
      <c r="N283" s="22"/>
      <c r="O283" s="9"/>
      <c r="P283" s="23">
        <f t="shared" si="53"/>
        <v>200449.97999999998</v>
      </c>
      <c r="Q283" s="24"/>
      <c r="R283" s="24"/>
      <c r="S283" s="107">
        <v>46021</v>
      </c>
      <c r="T283" s="25"/>
      <c r="U283" s="26"/>
      <c r="V283" s="25"/>
    </row>
    <row r="284" spans="1:22" s="1" customFormat="1" ht="30" customHeight="1" x14ac:dyDescent="0.35">
      <c r="A284" s="11">
        <f t="shared" si="50"/>
        <v>280</v>
      </c>
      <c r="B284" s="11">
        <v>2025</v>
      </c>
      <c r="C284" s="9" t="s">
        <v>1</v>
      </c>
      <c r="D284" s="9" t="s">
        <v>255</v>
      </c>
      <c r="E284" s="9" t="s">
        <v>331</v>
      </c>
      <c r="F284" s="10" t="s">
        <v>332</v>
      </c>
      <c r="G284" s="11" t="s">
        <v>4</v>
      </c>
      <c r="H284" s="10" t="s">
        <v>9214</v>
      </c>
      <c r="I284" s="20">
        <v>495087.3</v>
      </c>
      <c r="J284" s="21">
        <f t="shared" si="51"/>
        <v>198034.91999999998</v>
      </c>
      <c r="K284" s="21">
        <f t="shared" si="52"/>
        <v>198034.91999999998</v>
      </c>
      <c r="L284" s="22">
        <f t="shared" si="47"/>
        <v>495087.3</v>
      </c>
      <c r="M284" s="22"/>
      <c r="N284" s="22"/>
      <c r="O284" s="9"/>
      <c r="P284" s="23">
        <f t="shared" si="53"/>
        <v>198034.91999999998</v>
      </c>
      <c r="Q284" s="24"/>
      <c r="R284" s="24"/>
      <c r="S284" s="107">
        <v>46021</v>
      </c>
      <c r="T284" s="25"/>
      <c r="U284" s="26"/>
      <c r="V284" s="25"/>
    </row>
    <row r="285" spans="1:22" s="1" customFormat="1" ht="30" customHeight="1" x14ac:dyDescent="0.35">
      <c r="A285" s="11">
        <f t="shared" si="50"/>
        <v>281</v>
      </c>
      <c r="B285" s="11">
        <v>2025</v>
      </c>
      <c r="C285" s="9" t="s">
        <v>1</v>
      </c>
      <c r="D285" s="9" t="s">
        <v>255</v>
      </c>
      <c r="E285" s="9" t="s">
        <v>331</v>
      </c>
      <c r="F285" s="10" t="s">
        <v>332</v>
      </c>
      <c r="G285" s="11" t="s">
        <v>4</v>
      </c>
      <c r="H285" s="10" t="s">
        <v>9215</v>
      </c>
      <c r="I285" s="20">
        <v>501124.94999999995</v>
      </c>
      <c r="J285" s="21">
        <f t="shared" si="51"/>
        <v>200449.97999999998</v>
      </c>
      <c r="K285" s="21">
        <f t="shared" si="52"/>
        <v>200449.97999999998</v>
      </c>
      <c r="L285" s="22">
        <f t="shared" si="47"/>
        <v>501124.94999999995</v>
      </c>
      <c r="M285" s="22"/>
      <c r="N285" s="22"/>
      <c r="O285" s="9"/>
      <c r="P285" s="23">
        <f t="shared" si="53"/>
        <v>200449.97999999998</v>
      </c>
      <c r="Q285" s="24"/>
      <c r="R285" s="24"/>
      <c r="S285" s="107">
        <v>46021</v>
      </c>
      <c r="T285" s="25"/>
      <c r="U285" s="26"/>
      <c r="V285" s="25"/>
    </row>
    <row r="286" spans="1:22" s="1" customFormat="1" ht="30" customHeight="1" x14ac:dyDescent="0.35">
      <c r="A286" s="11">
        <f t="shared" si="50"/>
        <v>282</v>
      </c>
      <c r="B286" s="11">
        <v>2025</v>
      </c>
      <c r="C286" s="9" t="s">
        <v>1</v>
      </c>
      <c r="D286" s="9" t="s">
        <v>255</v>
      </c>
      <c r="E286" s="9" t="s">
        <v>333</v>
      </c>
      <c r="F286" s="10" t="s">
        <v>334</v>
      </c>
      <c r="G286" s="11" t="s">
        <v>4</v>
      </c>
      <c r="H286" s="10" t="s">
        <v>9219</v>
      </c>
      <c r="I286" s="20">
        <v>628340</v>
      </c>
      <c r="J286" s="21">
        <f t="shared" si="51"/>
        <v>251336</v>
      </c>
      <c r="K286" s="21">
        <f t="shared" si="52"/>
        <v>251336</v>
      </c>
      <c r="L286" s="22">
        <f t="shared" si="47"/>
        <v>628340</v>
      </c>
      <c r="M286" s="22"/>
      <c r="N286" s="22"/>
      <c r="O286" s="9"/>
      <c r="P286" s="23">
        <f t="shared" si="53"/>
        <v>251336</v>
      </c>
      <c r="Q286" s="24"/>
      <c r="R286" s="24"/>
      <c r="S286" s="107">
        <v>46021</v>
      </c>
      <c r="T286" s="25"/>
      <c r="U286" s="26"/>
      <c r="V286" s="25"/>
    </row>
    <row r="287" spans="1:22" s="1" customFormat="1" ht="30" customHeight="1" x14ac:dyDescent="0.35">
      <c r="A287" s="11">
        <f t="shared" si="50"/>
        <v>283</v>
      </c>
      <c r="B287" s="11">
        <v>2025</v>
      </c>
      <c r="C287" s="9" t="s">
        <v>1</v>
      </c>
      <c r="D287" s="9" t="s">
        <v>255</v>
      </c>
      <c r="E287" s="9" t="s">
        <v>335</v>
      </c>
      <c r="F287" s="10" t="s">
        <v>336</v>
      </c>
      <c r="G287" s="11" t="s">
        <v>4</v>
      </c>
      <c r="H287" s="10" t="s">
        <v>9203</v>
      </c>
      <c r="I287" s="20">
        <v>1991504</v>
      </c>
      <c r="J287" s="21">
        <f t="shared" si="51"/>
        <v>796601.6</v>
      </c>
      <c r="K287" s="21">
        <f t="shared" si="52"/>
        <v>796601.6</v>
      </c>
      <c r="L287" s="22">
        <f t="shared" si="47"/>
        <v>1991504</v>
      </c>
      <c r="M287" s="22"/>
      <c r="N287" s="22"/>
      <c r="O287" s="9"/>
      <c r="P287" s="23">
        <f t="shared" si="53"/>
        <v>796601.6</v>
      </c>
      <c r="Q287" s="24"/>
      <c r="R287" s="24"/>
      <c r="S287" s="107">
        <v>46021</v>
      </c>
      <c r="T287" s="25"/>
      <c r="U287" s="26"/>
      <c r="V287" s="25"/>
    </row>
    <row r="288" spans="1:22" s="1" customFormat="1" ht="30" customHeight="1" x14ac:dyDescent="0.35">
      <c r="A288" s="11">
        <f t="shared" si="50"/>
        <v>284</v>
      </c>
      <c r="B288" s="11">
        <v>2025</v>
      </c>
      <c r="C288" s="9" t="s">
        <v>1</v>
      </c>
      <c r="D288" s="9" t="s">
        <v>255</v>
      </c>
      <c r="E288" s="9" t="s">
        <v>337</v>
      </c>
      <c r="F288" s="10" t="s">
        <v>338</v>
      </c>
      <c r="G288" s="11" t="s">
        <v>4</v>
      </c>
      <c r="H288" s="10" t="s">
        <v>9201</v>
      </c>
      <c r="I288" s="20">
        <v>1823658</v>
      </c>
      <c r="J288" s="21">
        <f t="shared" si="51"/>
        <v>729463.2</v>
      </c>
      <c r="K288" s="21">
        <f t="shared" si="52"/>
        <v>729463.2</v>
      </c>
      <c r="L288" s="22">
        <f t="shared" si="47"/>
        <v>1823658</v>
      </c>
      <c r="M288" s="22"/>
      <c r="N288" s="22"/>
      <c r="O288" s="9"/>
      <c r="P288" s="23">
        <f t="shared" si="53"/>
        <v>729463.2</v>
      </c>
      <c r="Q288" s="24"/>
      <c r="R288" s="24"/>
      <c r="S288" s="107">
        <v>46021</v>
      </c>
      <c r="T288" s="25"/>
      <c r="U288" s="26"/>
      <c r="V288" s="25"/>
    </row>
    <row r="289" spans="1:22" s="1" customFormat="1" ht="30" customHeight="1" x14ac:dyDescent="0.35">
      <c r="A289" s="11">
        <f t="shared" si="50"/>
        <v>285</v>
      </c>
      <c r="B289" s="11">
        <v>2025</v>
      </c>
      <c r="C289" s="9" t="s">
        <v>1</v>
      </c>
      <c r="D289" s="9" t="s">
        <v>255</v>
      </c>
      <c r="E289" s="9" t="s">
        <v>339</v>
      </c>
      <c r="F289" s="10" t="s">
        <v>340</v>
      </c>
      <c r="G289" s="11" t="s">
        <v>4</v>
      </c>
      <c r="H289" s="10" t="s">
        <v>9201</v>
      </c>
      <c r="I289" s="20">
        <v>275082</v>
      </c>
      <c r="J289" s="21">
        <f t="shared" si="51"/>
        <v>110032.8</v>
      </c>
      <c r="K289" s="21">
        <f t="shared" si="52"/>
        <v>110032.8</v>
      </c>
      <c r="L289" s="22">
        <f t="shared" si="47"/>
        <v>275082</v>
      </c>
      <c r="M289" s="22"/>
      <c r="N289" s="22"/>
      <c r="O289" s="9"/>
      <c r="P289" s="23">
        <f t="shared" si="53"/>
        <v>110032.8</v>
      </c>
      <c r="Q289" s="24"/>
      <c r="R289" s="24"/>
      <c r="S289" s="107">
        <v>46021</v>
      </c>
      <c r="T289" s="25"/>
      <c r="U289" s="26"/>
      <c r="V289" s="25"/>
    </row>
    <row r="290" spans="1:22" s="1" customFormat="1" ht="30" customHeight="1" x14ac:dyDescent="0.35">
      <c r="A290" s="11">
        <f t="shared" si="50"/>
        <v>286</v>
      </c>
      <c r="B290" s="11">
        <v>2025</v>
      </c>
      <c r="C290" s="9" t="s">
        <v>1</v>
      </c>
      <c r="D290" s="9" t="s">
        <v>255</v>
      </c>
      <c r="E290" s="9" t="s">
        <v>341</v>
      </c>
      <c r="F290" s="10" t="s">
        <v>342</v>
      </c>
      <c r="G290" s="11" t="s">
        <v>4</v>
      </c>
      <c r="H290" s="10" t="s">
        <v>9213</v>
      </c>
      <c r="I290" s="20">
        <v>1699674</v>
      </c>
      <c r="J290" s="21">
        <f t="shared" si="51"/>
        <v>679869.6</v>
      </c>
      <c r="K290" s="21">
        <f t="shared" si="52"/>
        <v>679869.6</v>
      </c>
      <c r="L290" s="22">
        <f t="shared" si="47"/>
        <v>1699674</v>
      </c>
      <c r="M290" s="22"/>
      <c r="N290" s="22"/>
      <c r="O290" s="9"/>
      <c r="P290" s="23">
        <f t="shared" si="53"/>
        <v>679869.6</v>
      </c>
      <c r="Q290" s="24"/>
      <c r="R290" s="24"/>
      <c r="S290" s="107">
        <v>46021</v>
      </c>
      <c r="T290" s="25"/>
      <c r="U290" s="26"/>
      <c r="V290" s="25"/>
    </row>
    <row r="291" spans="1:22" s="1" customFormat="1" ht="30" customHeight="1" x14ac:dyDescent="0.35">
      <c r="A291" s="11">
        <f t="shared" si="50"/>
        <v>287</v>
      </c>
      <c r="B291" s="11">
        <v>2025</v>
      </c>
      <c r="C291" s="9" t="s">
        <v>1</v>
      </c>
      <c r="D291" s="9" t="s">
        <v>255</v>
      </c>
      <c r="E291" s="9" t="s">
        <v>341</v>
      </c>
      <c r="F291" s="10" t="s">
        <v>342</v>
      </c>
      <c r="G291" s="11" t="s">
        <v>4</v>
      </c>
      <c r="H291" s="10" t="s">
        <v>9214</v>
      </c>
      <c r="I291" s="20">
        <v>1679196</v>
      </c>
      <c r="J291" s="21">
        <f t="shared" si="51"/>
        <v>671678.4</v>
      </c>
      <c r="K291" s="21">
        <f t="shared" si="52"/>
        <v>671678.4</v>
      </c>
      <c r="L291" s="22">
        <f t="shared" si="47"/>
        <v>1679196</v>
      </c>
      <c r="M291" s="22"/>
      <c r="N291" s="22"/>
      <c r="O291" s="9"/>
      <c r="P291" s="23">
        <f t="shared" si="53"/>
        <v>671678.4</v>
      </c>
      <c r="Q291" s="24"/>
      <c r="R291" s="24"/>
      <c r="S291" s="107">
        <v>46021</v>
      </c>
      <c r="T291" s="25"/>
      <c r="U291" s="26"/>
      <c r="V291" s="25"/>
    </row>
    <row r="292" spans="1:22" s="1" customFormat="1" ht="30" customHeight="1" x14ac:dyDescent="0.35">
      <c r="A292" s="11">
        <f t="shared" si="50"/>
        <v>288</v>
      </c>
      <c r="B292" s="11">
        <v>2025</v>
      </c>
      <c r="C292" s="9" t="s">
        <v>1</v>
      </c>
      <c r="D292" s="9" t="s">
        <v>255</v>
      </c>
      <c r="E292" s="9" t="s">
        <v>341</v>
      </c>
      <c r="F292" s="10" t="s">
        <v>342</v>
      </c>
      <c r="G292" s="11" t="s">
        <v>4</v>
      </c>
      <c r="H292" s="10" t="s">
        <v>9215</v>
      </c>
      <c r="I292" s="20">
        <v>1699674</v>
      </c>
      <c r="J292" s="21">
        <f t="shared" si="51"/>
        <v>679869.6</v>
      </c>
      <c r="K292" s="21">
        <f t="shared" si="52"/>
        <v>679869.6</v>
      </c>
      <c r="L292" s="22">
        <f t="shared" si="47"/>
        <v>1699674</v>
      </c>
      <c r="M292" s="22"/>
      <c r="N292" s="22"/>
      <c r="O292" s="9"/>
      <c r="P292" s="23">
        <f t="shared" si="53"/>
        <v>679869.6</v>
      </c>
      <c r="Q292" s="24"/>
      <c r="R292" s="24"/>
      <c r="S292" s="107">
        <v>46021</v>
      </c>
      <c r="T292" s="25"/>
      <c r="U292" s="26"/>
      <c r="V292" s="25"/>
    </row>
    <row r="293" spans="1:22" s="1" customFormat="1" ht="30" customHeight="1" x14ac:dyDescent="0.35">
      <c r="A293" s="11">
        <f t="shared" si="50"/>
        <v>289</v>
      </c>
      <c r="B293" s="11">
        <v>2025</v>
      </c>
      <c r="C293" s="9" t="s">
        <v>1</v>
      </c>
      <c r="D293" s="9" t="s">
        <v>255</v>
      </c>
      <c r="E293" s="9" t="s">
        <v>343</v>
      </c>
      <c r="F293" s="10" t="s">
        <v>344</v>
      </c>
      <c r="G293" s="11" t="s">
        <v>4</v>
      </c>
      <c r="H293" s="10" t="s">
        <v>9201</v>
      </c>
      <c r="I293" s="20">
        <v>1815906</v>
      </c>
      <c r="J293" s="21">
        <f t="shared" si="51"/>
        <v>726362.4</v>
      </c>
      <c r="K293" s="21">
        <f t="shared" si="52"/>
        <v>726362.4</v>
      </c>
      <c r="L293" s="22">
        <f t="shared" si="47"/>
        <v>1815906</v>
      </c>
      <c r="M293" s="22"/>
      <c r="N293" s="22"/>
      <c r="O293" s="9"/>
      <c r="P293" s="23">
        <f t="shared" si="53"/>
        <v>726362.4</v>
      </c>
      <c r="Q293" s="24"/>
      <c r="R293" s="24"/>
      <c r="S293" s="107">
        <v>46021</v>
      </c>
      <c r="T293" s="25"/>
      <c r="U293" s="26"/>
      <c r="V293" s="25"/>
    </row>
    <row r="294" spans="1:22" s="1" customFormat="1" ht="30" customHeight="1" x14ac:dyDescent="0.35">
      <c r="A294" s="11">
        <f t="shared" si="50"/>
        <v>290</v>
      </c>
      <c r="B294" s="11">
        <v>2025</v>
      </c>
      <c r="C294" s="9" t="s">
        <v>1</v>
      </c>
      <c r="D294" s="9" t="s">
        <v>255</v>
      </c>
      <c r="E294" s="9" t="s">
        <v>345</v>
      </c>
      <c r="F294" s="10" t="s">
        <v>346</v>
      </c>
      <c r="G294" s="11" t="s">
        <v>4</v>
      </c>
      <c r="H294" s="10" t="s">
        <v>9201</v>
      </c>
      <c r="I294" s="20">
        <v>1565904</v>
      </c>
      <c r="J294" s="21">
        <f t="shared" si="51"/>
        <v>626361.59999999998</v>
      </c>
      <c r="K294" s="21">
        <f t="shared" si="52"/>
        <v>626361.59999999998</v>
      </c>
      <c r="L294" s="22">
        <f t="shared" si="47"/>
        <v>1565904</v>
      </c>
      <c r="M294" s="22"/>
      <c r="N294" s="22"/>
      <c r="O294" s="9"/>
      <c r="P294" s="23">
        <f t="shared" si="53"/>
        <v>626361.59999999998</v>
      </c>
      <c r="Q294" s="24"/>
      <c r="R294" s="24"/>
      <c r="S294" s="107">
        <v>46021</v>
      </c>
      <c r="T294" s="25"/>
      <c r="U294" s="26"/>
      <c r="V294" s="25"/>
    </row>
    <row r="295" spans="1:22" s="1" customFormat="1" ht="30" customHeight="1" x14ac:dyDescent="0.35">
      <c r="A295" s="11">
        <f t="shared" si="50"/>
        <v>291</v>
      </c>
      <c r="B295" s="11">
        <v>2025</v>
      </c>
      <c r="C295" s="9" t="s">
        <v>1</v>
      </c>
      <c r="D295" s="9" t="s">
        <v>255</v>
      </c>
      <c r="E295" s="9" t="s">
        <v>347</v>
      </c>
      <c r="F295" s="10" t="s">
        <v>348</v>
      </c>
      <c r="G295" s="11" t="s">
        <v>4</v>
      </c>
      <c r="H295" s="10" t="s">
        <v>9203</v>
      </c>
      <c r="I295" s="20">
        <v>1114160</v>
      </c>
      <c r="J295" s="21">
        <f t="shared" si="51"/>
        <v>445664</v>
      </c>
      <c r="K295" s="21">
        <f t="shared" si="52"/>
        <v>445664</v>
      </c>
      <c r="L295" s="22">
        <f t="shared" si="47"/>
        <v>1114160</v>
      </c>
      <c r="M295" s="22"/>
      <c r="N295" s="22"/>
      <c r="O295" s="9"/>
      <c r="P295" s="23">
        <f t="shared" si="53"/>
        <v>445664</v>
      </c>
      <c r="Q295" s="24"/>
      <c r="R295" s="24"/>
      <c r="S295" s="107">
        <v>46021</v>
      </c>
      <c r="T295" s="25"/>
      <c r="U295" s="26"/>
      <c r="V295" s="25"/>
    </row>
    <row r="296" spans="1:22" s="1" customFormat="1" ht="30" customHeight="1" x14ac:dyDescent="0.35">
      <c r="A296" s="11">
        <f t="shared" si="50"/>
        <v>292</v>
      </c>
      <c r="B296" s="11">
        <v>2025</v>
      </c>
      <c r="C296" s="9" t="s">
        <v>1</v>
      </c>
      <c r="D296" s="9" t="s">
        <v>255</v>
      </c>
      <c r="E296" s="9" t="s">
        <v>349</v>
      </c>
      <c r="F296" s="10" t="s">
        <v>350</v>
      </c>
      <c r="G296" s="11" t="s">
        <v>4</v>
      </c>
      <c r="H296" s="10" t="s">
        <v>9213</v>
      </c>
      <c r="I296" s="20">
        <v>770821</v>
      </c>
      <c r="J296" s="21">
        <f t="shared" si="51"/>
        <v>308328.40000000002</v>
      </c>
      <c r="K296" s="21">
        <f t="shared" si="52"/>
        <v>308328.40000000002</v>
      </c>
      <c r="L296" s="22">
        <f t="shared" si="47"/>
        <v>770821</v>
      </c>
      <c r="M296" s="22"/>
      <c r="N296" s="22"/>
      <c r="O296" s="9"/>
      <c r="P296" s="23">
        <f>L296/2.5</f>
        <v>308328.40000000002</v>
      </c>
      <c r="Q296" s="24"/>
      <c r="R296" s="24"/>
      <c r="S296" s="107">
        <v>46021</v>
      </c>
      <c r="T296" s="25"/>
      <c r="U296" s="26"/>
      <c r="V296" s="25"/>
    </row>
    <row r="297" spans="1:22" s="1" customFormat="1" ht="30" customHeight="1" x14ac:dyDescent="0.35">
      <c r="A297" s="11">
        <f t="shared" si="50"/>
        <v>293</v>
      </c>
      <c r="B297" s="11">
        <v>2025</v>
      </c>
      <c r="C297" s="9" t="s">
        <v>1</v>
      </c>
      <c r="D297" s="9" t="s">
        <v>255</v>
      </c>
      <c r="E297" s="9" t="s">
        <v>349</v>
      </c>
      <c r="F297" s="10" t="s">
        <v>350</v>
      </c>
      <c r="G297" s="11" t="s">
        <v>4</v>
      </c>
      <c r="H297" s="10" t="s">
        <v>9214</v>
      </c>
      <c r="I297" s="20">
        <v>761534</v>
      </c>
      <c r="J297" s="21">
        <f t="shared" si="51"/>
        <v>304613.59999999998</v>
      </c>
      <c r="K297" s="21">
        <f t="shared" si="52"/>
        <v>304613.59999999998</v>
      </c>
      <c r="L297" s="22">
        <f t="shared" si="47"/>
        <v>761534</v>
      </c>
      <c r="M297" s="22"/>
      <c r="N297" s="22"/>
      <c r="O297" s="9"/>
      <c r="P297" s="23">
        <f>L297/2.5</f>
        <v>304613.59999999998</v>
      </c>
      <c r="Q297" s="24"/>
      <c r="R297" s="24"/>
      <c r="S297" s="107">
        <v>46021</v>
      </c>
      <c r="T297" s="25"/>
      <c r="U297" s="26"/>
      <c r="V297" s="25"/>
    </row>
    <row r="298" spans="1:22" s="1" customFormat="1" ht="30" customHeight="1" x14ac:dyDescent="0.35">
      <c r="A298" s="11">
        <f t="shared" si="50"/>
        <v>294</v>
      </c>
      <c r="B298" s="11">
        <v>2025</v>
      </c>
      <c r="C298" s="9" t="s">
        <v>1</v>
      </c>
      <c r="D298" s="9" t="s">
        <v>255</v>
      </c>
      <c r="E298" s="9" t="s">
        <v>349</v>
      </c>
      <c r="F298" s="10" t="s">
        <v>350</v>
      </c>
      <c r="G298" s="11" t="s">
        <v>4</v>
      </c>
      <c r="H298" s="10" t="s">
        <v>9215</v>
      </c>
      <c r="I298" s="20">
        <v>770821</v>
      </c>
      <c r="J298" s="21">
        <f t="shared" si="51"/>
        <v>308328.40000000002</v>
      </c>
      <c r="K298" s="21">
        <f t="shared" si="52"/>
        <v>308328.40000000002</v>
      </c>
      <c r="L298" s="22">
        <f t="shared" si="47"/>
        <v>770821</v>
      </c>
      <c r="M298" s="22"/>
      <c r="N298" s="22"/>
      <c r="O298" s="9"/>
      <c r="P298" s="23">
        <f>L298/2.5</f>
        <v>308328.40000000002</v>
      </c>
      <c r="Q298" s="24"/>
      <c r="R298" s="24"/>
      <c r="S298" s="107">
        <v>46021</v>
      </c>
      <c r="T298" s="25"/>
      <c r="U298" s="26"/>
      <c r="V298" s="25"/>
    </row>
    <row r="299" spans="1:22" s="1" customFormat="1" ht="30" customHeight="1" x14ac:dyDescent="0.35">
      <c r="A299" s="11">
        <f t="shared" si="50"/>
        <v>295</v>
      </c>
      <c r="B299" s="11">
        <v>2025</v>
      </c>
      <c r="C299" s="9" t="s">
        <v>1</v>
      </c>
      <c r="D299" s="9" t="s">
        <v>255</v>
      </c>
      <c r="E299" s="9" t="s">
        <v>351</v>
      </c>
      <c r="F299" s="10" t="s">
        <v>352</v>
      </c>
      <c r="G299" s="11" t="s">
        <v>4</v>
      </c>
      <c r="H299" s="10" t="s">
        <v>9201</v>
      </c>
      <c r="I299" s="20">
        <v>697908</v>
      </c>
      <c r="J299" s="21">
        <f t="shared" si="51"/>
        <v>279163.2</v>
      </c>
      <c r="K299" s="21">
        <f t="shared" si="52"/>
        <v>279163.2</v>
      </c>
      <c r="L299" s="22">
        <f t="shared" si="47"/>
        <v>697908</v>
      </c>
      <c r="M299" s="22"/>
      <c r="N299" s="22"/>
      <c r="O299" s="9"/>
      <c r="P299" s="23">
        <f>L299/2.5</f>
        <v>279163.2</v>
      </c>
      <c r="Q299" s="24"/>
      <c r="R299" s="24"/>
      <c r="S299" s="107">
        <v>46021</v>
      </c>
      <c r="T299" s="25"/>
      <c r="U299" s="26"/>
      <c r="V299" s="25"/>
    </row>
    <row r="300" spans="1:22" s="1" customFormat="1" ht="30" customHeight="1" x14ac:dyDescent="0.35">
      <c r="A300" s="11">
        <f t="shared" si="50"/>
        <v>296</v>
      </c>
      <c r="B300" s="11">
        <v>2025</v>
      </c>
      <c r="C300" s="9" t="s">
        <v>1</v>
      </c>
      <c r="D300" s="9" t="s">
        <v>255</v>
      </c>
      <c r="E300" s="9" t="s">
        <v>353</v>
      </c>
      <c r="F300" s="10" t="s">
        <v>354</v>
      </c>
      <c r="G300" s="11" t="s">
        <v>4</v>
      </c>
      <c r="H300" s="10" t="s">
        <v>9206</v>
      </c>
      <c r="I300" s="20">
        <v>422646</v>
      </c>
      <c r="J300" s="21">
        <f t="shared" si="51"/>
        <v>169058.4</v>
      </c>
      <c r="K300" s="21">
        <f t="shared" si="52"/>
        <v>169058.4</v>
      </c>
      <c r="L300" s="22">
        <f t="shared" si="47"/>
        <v>422646</v>
      </c>
      <c r="M300" s="22"/>
      <c r="N300" s="22"/>
      <c r="O300" s="9"/>
      <c r="P300" s="23">
        <f>L300/2.5</f>
        <v>169058.4</v>
      </c>
      <c r="Q300" s="24"/>
      <c r="R300" s="24"/>
      <c r="S300" s="107">
        <v>46021</v>
      </c>
      <c r="T300" s="25"/>
      <c r="U300" s="26"/>
      <c r="V300" s="25"/>
    </row>
    <row r="301" spans="1:22" s="1" customFormat="1" ht="30" customHeight="1" x14ac:dyDescent="0.35">
      <c r="A301" s="11">
        <f t="shared" si="50"/>
        <v>297</v>
      </c>
      <c r="B301" s="11">
        <v>2024</v>
      </c>
      <c r="C301" s="9" t="s">
        <v>1</v>
      </c>
      <c r="D301" s="9" t="s">
        <v>255</v>
      </c>
      <c r="E301" s="9" t="s">
        <v>355</v>
      </c>
      <c r="F301" s="10" t="s">
        <v>356</v>
      </c>
      <c r="G301" s="11" t="s">
        <v>4</v>
      </c>
      <c r="H301" s="10" t="s">
        <v>9204</v>
      </c>
      <c r="I301" s="20">
        <v>8239633.1011719806</v>
      </c>
      <c r="J301" s="21">
        <f t="shared" ref="J301:J317" si="54">IF(P301&gt;0,P301,L301)</f>
        <v>8239633.1011719806</v>
      </c>
      <c r="K301" s="21">
        <f t="shared" ref="K301:K317" si="55">IF(P301&gt;0,P301,L301)</f>
        <v>8239633.1011719806</v>
      </c>
      <c r="L301" s="22">
        <f t="shared" ref="L301:L341" si="56">I301</f>
        <v>8239633.1011719806</v>
      </c>
      <c r="M301" s="22"/>
      <c r="N301" s="22">
        <f>J301*0.0214</f>
        <v>176328.14836508039</v>
      </c>
      <c r="O301" s="9"/>
      <c r="P301" s="24"/>
      <c r="Q301" s="24"/>
      <c r="R301" s="24"/>
      <c r="S301" s="107">
        <v>46021</v>
      </c>
      <c r="T301" s="25"/>
      <c r="U301" s="26"/>
      <c r="V301" s="25"/>
    </row>
    <row r="302" spans="1:22" s="1" customFormat="1" ht="30" customHeight="1" x14ac:dyDescent="0.35">
      <c r="A302" s="11">
        <f t="shared" si="50"/>
        <v>298</v>
      </c>
      <c r="B302" s="11">
        <v>2024</v>
      </c>
      <c r="C302" s="9" t="s">
        <v>1</v>
      </c>
      <c r="D302" s="9" t="s">
        <v>255</v>
      </c>
      <c r="E302" s="9" t="s">
        <v>357</v>
      </c>
      <c r="F302" s="10" t="s">
        <v>358</v>
      </c>
      <c r="G302" s="11" t="s">
        <v>4</v>
      </c>
      <c r="H302" s="10" t="s">
        <v>9204</v>
      </c>
      <c r="I302" s="20">
        <v>12245838.488955466</v>
      </c>
      <c r="J302" s="21">
        <f t="shared" si="54"/>
        <v>12245838.488955466</v>
      </c>
      <c r="K302" s="21">
        <f t="shared" si="55"/>
        <v>12245838.488955466</v>
      </c>
      <c r="L302" s="22">
        <f t="shared" si="56"/>
        <v>12245838.488955466</v>
      </c>
      <c r="M302" s="22"/>
      <c r="N302" s="22">
        <f>J302*0.0214</f>
        <v>262060.94366364696</v>
      </c>
      <c r="O302" s="9"/>
      <c r="P302" s="24"/>
      <c r="Q302" s="24"/>
      <c r="R302" s="24"/>
      <c r="S302" s="107">
        <v>46021</v>
      </c>
      <c r="T302" s="25"/>
      <c r="U302" s="26"/>
      <c r="V302" s="25"/>
    </row>
    <row r="303" spans="1:22" s="1" customFormat="1" ht="30" customHeight="1" x14ac:dyDescent="0.35">
      <c r="A303" s="11">
        <f t="shared" si="50"/>
        <v>299</v>
      </c>
      <c r="B303" s="11">
        <v>2025</v>
      </c>
      <c r="C303" s="9" t="s">
        <v>1</v>
      </c>
      <c r="D303" s="9" t="s">
        <v>255</v>
      </c>
      <c r="E303" s="9" t="s">
        <v>359</v>
      </c>
      <c r="F303" s="10" t="s">
        <v>360</v>
      </c>
      <c r="G303" s="11" t="s">
        <v>4</v>
      </c>
      <c r="H303" s="10" t="s">
        <v>9201</v>
      </c>
      <c r="I303" s="20">
        <v>1367544</v>
      </c>
      <c r="J303" s="21">
        <f t="shared" si="54"/>
        <v>547017.6</v>
      </c>
      <c r="K303" s="21">
        <f t="shared" si="55"/>
        <v>547017.6</v>
      </c>
      <c r="L303" s="22">
        <f t="shared" si="56"/>
        <v>1367544</v>
      </c>
      <c r="M303" s="22"/>
      <c r="N303" s="22"/>
      <c r="O303" s="9"/>
      <c r="P303" s="23">
        <f t="shared" ref="P303:P317" si="57">L303/2.5</f>
        <v>547017.6</v>
      </c>
      <c r="Q303" s="24"/>
      <c r="R303" s="24"/>
      <c r="S303" s="107">
        <v>46021</v>
      </c>
      <c r="T303" s="25"/>
      <c r="U303" s="26"/>
      <c r="V303" s="25"/>
    </row>
    <row r="304" spans="1:22" s="1" customFormat="1" ht="30" customHeight="1" x14ac:dyDescent="0.35">
      <c r="A304" s="11">
        <f t="shared" si="50"/>
        <v>300</v>
      </c>
      <c r="B304" s="11">
        <v>2025</v>
      </c>
      <c r="C304" s="9" t="s">
        <v>1</v>
      </c>
      <c r="D304" s="9" t="s">
        <v>255</v>
      </c>
      <c r="E304" s="9" t="s">
        <v>361</v>
      </c>
      <c r="F304" s="10" t="s">
        <v>362</v>
      </c>
      <c r="G304" s="11" t="s">
        <v>4</v>
      </c>
      <c r="H304" s="10" t="s">
        <v>9219</v>
      </c>
      <c r="I304" s="20">
        <v>532665</v>
      </c>
      <c r="J304" s="21">
        <f t="shared" si="54"/>
        <v>213066</v>
      </c>
      <c r="K304" s="21">
        <f t="shared" si="55"/>
        <v>213066</v>
      </c>
      <c r="L304" s="22">
        <f t="shared" si="56"/>
        <v>532665</v>
      </c>
      <c r="M304" s="22"/>
      <c r="N304" s="22"/>
      <c r="O304" s="9"/>
      <c r="P304" s="23">
        <f t="shared" si="57"/>
        <v>213066</v>
      </c>
      <c r="Q304" s="24"/>
      <c r="R304" s="24"/>
      <c r="S304" s="107">
        <v>46021</v>
      </c>
      <c r="T304" s="25"/>
      <c r="U304" s="26"/>
      <c r="V304" s="25"/>
    </row>
    <row r="305" spans="1:22" s="1" customFormat="1" ht="30" customHeight="1" x14ac:dyDescent="0.35">
      <c r="A305" s="11">
        <f t="shared" si="50"/>
        <v>301</v>
      </c>
      <c r="B305" s="11">
        <v>2025</v>
      </c>
      <c r="C305" s="9" t="s">
        <v>1</v>
      </c>
      <c r="D305" s="9" t="s">
        <v>255</v>
      </c>
      <c r="E305" s="9" t="s">
        <v>363</v>
      </c>
      <c r="F305" s="10" t="s">
        <v>364</v>
      </c>
      <c r="G305" s="11" t="s">
        <v>4</v>
      </c>
      <c r="H305" s="10" t="s">
        <v>9201</v>
      </c>
      <c r="I305" s="20">
        <v>1541166</v>
      </c>
      <c r="J305" s="21">
        <f t="shared" si="54"/>
        <v>616466.4</v>
      </c>
      <c r="K305" s="21">
        <f t="shared" si="55"/>
        <v>616466.4</v>
      </c>
      <c r="L305" s="22">
        <f t="shared" si="56"/>
        <v>1541166</v>
      </c>
      <c r="M305" s="22"/>
      <c r="N305" s="22"/>
      <c r="O305" s="9"/>
      <c r="P305" s="23">
        <f t="shared" si="57"/>
        <v>616466.4</v>
      </c>
      <c r="Q305" s="24"/>
      <c r="R305" s="24"/>
      <c r="S305" s="107">
        <v>46021</v>
      </c>
      <c r="T305" s="25"/>
      <c r="U305" s="26"/>
      <c r="V305" s="25"/>
    </row>
    <row r="306" spans="1:22" s="1" customFormat="1" ht="30" customHeight="1" x14ac:dyDescent="0.35">
      <c r="A306" s="11">
        <f t="shared" si="50"/>
        <v>302</v>
      </c>
      <c r="B306" s="11">
        <v>2025</v>
      </c>
      <c r="C306" s="9" t="s">
        <v>1</v>
      </c>
      <c r="D306" s="9" t="s">
        <v>255</v>
      </c>
      <c r="E306" s="9" t="s">
        <v>365</v>
      </c>
      <c r="F306" s="10" t="s">
        <v>366</v>
      </c>
      <c r="G306" s="11" t="s">
        <v>4</v>
      </c>
      <c r="H306" s="10" t="s">
        <v>9201</v>
      </c>
      <c r="I306" s="20">
        <v>1119252</v>
      </c>
      <c r="J306" s="21">
        <f t="shared" si="54"/>
        <v>447700.8</v>
      </c>
      <c r="K306" s="21">
        <f t="shared" si="55"/>
        <v>447700.8</v>
      </c>
      <c r="L306" s="22">
        <f t="shared" si="56"/>
        <v>1119252</v>
      </c>
      <c r="M306" s="22"/>
      <c r="N306" s="22"/>
      <c r="O306" s="9"/>
      <c r="P306" s="23">
        <f t="shared" si="57"/>
        <v>447700.8</v>
      </c>
      <c r="Q306" s="24"/>
      <c r="R306" s="24"/>
      <c r="S306" s="107">
        <v>46021</v>
      </c>
      <c r="T306" s="25"/>
      <c r="U306" s="26"/>
      <c r="V306" s="25"/>
    </row>
    <row r="307" spans="1:22" s="1" customFormat="1" ht="30" customHeight="1" x14ac:dyDescent="0.35">
      <c r="A307" s="11">
        <f t="shared" si="50"/>
        <v>303</v>
      </c>
      <c r="B307" s="11">
        <v>2025</v>
      </c>
      <c r="C307" s="9" t="s">
        <v>1</v>
      </c>
      <c r="D307" s="9" t="s">
        <v>255</v>
      </c>
      <c r="E307" s="9" t="s">
        <v>367</v>
      </c>
      <c r="F307" s="10" t="s">
        <v>368</v>
      </c>
      <c r="G307" s="11" t="s">
        <v>4</v>
      </c>
      <c r="H307" s="10" t="s">
        <v>9201</v>
      </c>
      <c r="I307" s="20">
        <v>978234</v>
      </c>
      <c r="J307" s="21">
        <f t="shared" si="54"/>
        <v>391293.6</v>
      </c>
      <c r="K307" s="21">
        <f t="shared" si="55"/>
        <v>391293.6</v>
      </c>
      <c r="L307" s="22">
        <f t="shared" si="56"/>
        <v>978234</v>
      </c>
      <c r="M307" s="22"/>
      <c r="N307" s="22"/>
      <c r="O307" s="9"/>
      <c r="P307" s="23">
        <f t="shared" si="57"/>
        <v>391293.6</v>
      </c>
      <c r="Q307" s="24"/>
      <c r="R307" s="24"/>
      <c r="S307" s="107">
        <v>46021</v>
      </c>
      <c r="T307" s="25"/>
      <c r="U307" s="26"/>
      <c r="V307" s="25"/>
    </row>
    <row r="308" spans="1:22" s="1" customFormat="1" ht="30" customHeight="1" x14ac:dyDescent="0.35">
      <c r="A308" s="11">
        <f t="shared" si="50"/>
        <v>304</v>
      </c>
      <c r="B308" s="11">
        <v>2025</v>
      </c>
      <c r="C308" s="9" t="s">
        <v>1</v>
      </c>
      <c r="D308" s="9" t="s">
        <v>255</v>
      </c>
      <c r="E308" s="9" t="s">
        <v>369</v>
      </c>
      <c r="F308" s="10" t="s">
        <v>370</v>
      </c>
      <c r="G308" s="11" t="s">
        <v>4</v>
      </c>
      <c r="H308" s="10" t="s">
        <v>9201</v>
      </c>
      <c r="I308" s="20">
        <v>1367202</v>
      </c>
      <c r="J308" s="21">
        <f t="shared" si="54"/>
        <v>546880.80000000005</v>
      </c>
      <c r="K308" s="21">
        <f t="shared" si="55"/>
        <v>546880.80000000005</v>
      </c>
      <c r="L308" s="22">
        <f t="shared" si="56"/>
        <v>1367202</v>
      </c>
      <c r="M308" s="22"/>
      <c r="N308" s="22"/>
      <c r="O308" s="9"/>
      <c r="P308" s="23">
        <f t="shared" si="57"/>
        <v>546880.80000000005</v>
      </c>
      <c r="Q308" s="24"/>
      <c r="R308" s="24"/>
      <c r="S308" s="107">
        <v>46021</v>
      </c>
      <c r="T308" s="25"/>
      <c r="U308" s="26"/>
      <c r="V308" s="25"/>
    </row>
    <row r="309" spans="1:22" s="1" customFormat="1" ht="30" customHeight="1" x14ac:dyDescent="0.35">
      <c r="A309" s="11">
        <f t="shared" si="50"/>
        <v>305</v>
      </c>
      <c r="B309" s="11">
        <v>2025</v>
      </c>
      <c r="C309" s="9" t="s">
        <v>1</v>
      </c>
      <c r="D309" s="9" t="s">
        <v>255</v>
      </c>
      <c r="E309" s="9" t="s">
        <v>371</v>
      </c>
      <c r="F309" s="10" t="s">
        <v>372</v>
      </c>
      <c r="G309" s="11" t="s">
        <v>4</v>
      </c>
      <c r="H309" s="10" t="s">
        <v>9201</v>
      </c>
      <c r="I309" s="20">
        <v>553242</v>
      </c>
      <c r="J309" s="21">
        <f t="shared" si="54"/>
        <v>221296.8</v>
      </c>
      <c r="K309" s="21">
        <f t="shared" si="55"/>
        <v>221296.8</v>
      </c>
      <c r="L309" s="22">
        <f t="shared" si="56"/>
        <v>553242</v>
      </c>
      <c r="M309" s="22"/>
      <c r="N309" s="22"/>
      <c r="O309" s="9"/>
      <c r="P309" s="23">
        <f t="shared" si="57"/>
        <v>221296.8</v>
      </c>
      <c r="Q309" s="24"/>
      <c r="R309" s="24"/>
      <c r="S309" s="107">
        <v>46021</v>
      </c>
      <c r="T309" s="25"/>
      <c r="U309" s="26"/>
      <c r="V309" s="25"/>
    </row>
    <row r="310" spans="1:22" s="1" customFormat="1" ht="30" customHeight="1" x14ac:dyDescent="0.35">
      <c r="A310" s="11">
        <f t="shared" si="50"/>
        <v>306</v>
      </c>
      <c r="B310" s="11">
        <v>2025</v>
      </c>
      <c r="C310" s="9" t="s">
        <v>1</v>
      </c>
      <c r="D310" s="9" t="s">
        <v>255</v>
      </c>
      <c r="E310" s="9" t="s">
        <v>373</v>
      </c>
      <c r="F310" s="10" t="s">
        <v>374</v>
      </c>
      <c r="G310" s="11" t="s">
        <v>4</v>
      </c>
      <c r="H310" s="10" t="s">
        <v>9201</v>
      </c>
      <c r="I310" s="20">
        <v>1309632</v>
      </c>
      <c r="J310" s="21">
        <f t="shared" si="54"/>
        <v>523852.79999999999</v>
      </c>
      <c r="K310" s="21">
        <f t="shared" si="55"/>
        <v>523852.79999999999</v>
      </c>
      <c r="L310" s="22">
        <f t="shared" si="56"/>
        <v>1309632</v>
      </c>
      <c r="M310" s="22"/>
      <c r="N310" s="22"/>
      <c r="O310" s="9"/>
      <c r="P310" s="23">
        <f t="shared" si="57"/>
        <v>523852.79999999999</v>
      </c>
      <c r="Q310" s="24"/>
      <c r="R310" s="24"/>
      <c r="S310" s="107">
        <v>46021</v>
      </c>
      <c r="T310" s="25"/>
      <c r="U310" s="26"/>
      <c r="V310" s="25"/>
    </row>
    <row r="311" spans="1:22" s="1" customFormat="1" ht="30" customHeight="1" x14ac:dyDescent="0.35">
      <c r="A311" s="11">
        <f t="shared" si="50"/>
        <v>307</v>
      </c>
      <c r="B311" s="11">
        <v>2025</v>
      </c>
      <c r="C311" s="9" t="s">
        <v>1</v>
      </c>
      <c r="D311" s="9" t="s">
        <v>255</v>
      </c>
      <c r="E311" s="9" t="s">
        <v>375</v>
      </c>
      <c r="F311" s="10" t="s">
        <v>376</v>
      </c>
      <c r="G311" s="11" t="s">
        <v>4</v>
      </c>
      <c r="H311" s="10" t="s">
        <v>9201</v>
      </c>
      <c r="I311" s="20">
        <v>1105116</v>
      </c>
      <c r="J311" s="21">
        <f t="shared" si="54"/>
        <v>442046.4</v>
      </c>
      <c r="K311" s="21">
        <f t="shared" si="55"/>
        <v>442046.4</v>
      </c>
      <c r="L311" s="22">
        <f t="shared" si="56"/>
        <v>1105116</v>
      </c>
      <c r="M311" s="22"/>
      <c r="N311" s="22"/>
      <c r="O311" s="9"/>
      <c r="P311" s="23">
        <f t="shared" si="57"/>
        <v>442046.4</v>
      </c>
      <c r="Q311" s="24"/>
      <c r="R311" s="24"/>
      <c r="S311" s="107">
        <v>46021</v>
      </c>
      <c r="T311" s="25"/>
      <c r="U311" s="26"/>
      <c r="V311" s="25"/>
    </row>
    <row r="312" spans="1:22" s="1" customFormat="1" ht="30" customHeight="1" x14ac:dyDescent="0.35">
      <c r="A312" s="11">
        <f t="shared" si="50"/>
        <v>308</v>
      </c>
      <c r="B312" s="11">
        <v>2025</v>
      </c>
      <c r="C312" s="9" t="s">
        <v>1</v>
      </c>
      <c r="D312" s="9" t="s">
        <v>255</v>
      </c>
      <c r="E312" s="9" t="s">
        <v>377</v>
      </c>
      <c r="F312" s="10" t="s">
        <v>378</v>
      </c>
      <c r="G312" s="11" t="s">
        <v>4</v>
      </c>
      <c r="H312" s="10" t="s">
        <v>9201</v>
      </c>
      <c r="I312" s="20">
        <v>543438</v>
      </c>
      <c r="J312" s="21">
        <f t="shared" si="54"/>
        <v>217375.2</v>
      </c>
      <c r="K312" s="21">
        <f t="shared" si="55"/>
        <v>217375.2</v>
      </c>
      <c r="L312" s="22">
        <f t="shared" si="56"/>
        <v>543438</v>
      </c>
      <c r="M312" s="22"/>
      <c r="N312" s="22"/>
      <c r="O312" s="9"/>
      <c r="P312" s="23">
        <f t="shared" si="57"/>
        <v>217375.2</v>
      </c>
      <c r="Q312" s="24"/>
      <c r="R312" s="24"/>
      <c r="S312" s="107">
        <v>46021</v>
      </c>
      <c r="T312" s="25"/>
      <c r="U312" s="26"/>
      <c r="V312" s="25"/>
    </row>
    <row r="313" spans="1:22" s="1" customFormat="1" ht="30" customHeight="1" x14ac:dyDescent="0.35">
      <c r="A313" s="11">
        <f t="shared" si="50"/>
        <v>309</v>
      </c>
      <c r="B313" s="11">
        <v>2025</v>
      </c>
      <c r="C313" s="9" t="s">
        <v>1</v>
      </c>
      <c r="D313" s="9" t="s">
        <v>255</v>
      </c>
      <c r="E313" s="9" t="s">
        <v>379</v>
      </c>
      <c r="F313" s="10" t="s">
        <v>380</v>
      </c>
      <c r="G313" s="11" t="s">
        <v>4</v>
      </c>
      <c r="H313" s="10" t="s">
        <v>9201</v>
      </c>
      <c r="I313" s="20">
        <v>1129626</v>
      </c>
      <c r="J313" s="21">
        <f t="shared" si="54"/>
        <v>451850.4</v>
      </c>
      <c r="K313" s="21">
        <f t="shared" si="55"/>
        <v>451850.4</v>
      </c>
      <c r="L313" s="22">
        <f t="shared" si="56"/>
        <v>1129626</v>
      </c>
      <c r="M313" s="22"/>
      <c r="N313" s="22"/>
      <c r="O313" s="9"/>
      <c r="P313" s="23">
        <f t="shared" si="57"/>
        <v>451850.4</v>
      </c>
      <c r="Q313" s="24"/>
      <c r="R313" s="24"/>
      <c r="S313" s="107">
        <v>46021</v>
      </c>
      <c r="T313" s="25"/>
      <c r="U313" s="26"/>
      <c r="V313" s="25"/>
    </row>
    <row r="314" spans="1:22" s="1" customFormat="1" ht="30" customHeight="1" x14ac:dyDescent="0.35">
      <c r="A314" s="11">
        <f t="shared" si="50"/>
        <v>310</v>
      </c>
      <c r="B314" s="11">
        <v>2025</v>
      </c>
      <c r="C314" s="9" t="s">
        <v>1</v>
      </c>
      <c r="D314" s="9" t="s">
        <v>255</v>
      </c>
      <c r="E314" s="9" t="s">
        <v>381</v>
      </c>
      <c r="F314" s="10" t="s">
        <v>382</v>
      </c>
      <c r="G314" s="11" t="s">
        <v>4</v>
      </c>
      <c r="H314" s="10" t="s">
        <v>9201</v>
      </c>
      <c r="I314" s="20">
        <v>880998.84</v>
      </c>
      <c r="J314" s="21">
        <f t="shared" si="54"/>
        <v>352399.53599999996</v>
      </c>
      <c r="K314" s="21">
        <f t="shared" si="55"/>
        <v>352399.53599999996</v>
      </c>
      <c r="L314" s="22">
        <f t="shared" si="56"/>
        <v>880998.84</v>
      </c>
      <c r="M314" s="22"/>
      <c r="N314" s="22"/>
      <c r="O314" s="9"/>
      <c r="P314" s="23">
        <f t="shared" si="57"/>
        <v>352399.53599999996</v>
      </c>
      <c r="Q314" s="24"/>
      <c r="R314" s="24"/>
      <c r="S314" s="107">
        <v>46021</v>
      </c>
      <c r="T314" s="25"/>
      <c r="U314" s="26"/>
      <c r="V314" s="25"/>
    </row>
    <row r="315" spans="1:22" s="1" customFormat="1" ht="30" customHeight="1" x14ac:dyDescent="0.35">
      <c r="A315" s="11">
        <f t="shared" si="50"/>
        <v>311</v>
      </c>
      <c r="B315" s="11">
        <v>2025</v>
      </c>
      <c r="C315" s="9" t="s">
        <v>1</v>
      </c>
      <c r="D315" s="9" t="s">
        <v>255</v>
      </c>
      <c r="E315" s="9" t="s">
        <v>383</v>
      </c>
      <c r="F315" s="10" t="s">
        <v>384</v>
      </c>
      <c r="G315" s="11" t="s">
        <v>4</v>
      </c>
      <c r="H315" s="10" t="s">
        <v>9201</v>
      </c>
      <c r="I315" s="20">
        <v>455184</v>
      </c>
      <c r="J315" s="21">
        <f t="shared" si="54"/>
        <v>182073.60000000001</v>
      </c>
      <c r="K315" s="21">
        <f t="shared" si="55"/>
        <v>182073.60000000001</v>
      </c>
      <c r="L315" s="22">
        <f t="shared" si="56"/>
        <v>455184</v>
      </c>
      <c r="M315" s="22"/>
      <c r="N315" s="22"/>
      <c r="O315" s="9"/>
      <c r="P315" s="23">
        <f t="shared" si="57"/>
        <v>182073.60000000001</v>
      </c>
      <c r="Q315" s="24"/>
      <c r="R315" s="24"/>
      <c r="S315" s="107">
        <v>46021</v>
      </c>
      <c r="T315" s="25"/>
      <c r="U315" s="26"/>
      <c r="V315" s="25"/>
    </row>
    <row r="316" spans="1:22" s="1" customFormat="1" ht="39" customHeight="1" x14ac:dyDescent="0.35">
      <c r="A316" s="11">
        <f t="shared" si="50"/>
        <v>312</v>
      </c>
      <c r="B316" s="11">
        <v>2025</v>
      </c>
      <c r="C316" s="9" t="s">
        <v>1</v>
      </c>
      <c r="D316" s="9" t="s">
        <v>385</v>
      </c>
      <c r="E316" s="9" t="s">
        <v>386</v>
      </c>
      <c r="F316" s="10" t="s">
        <v>387</v>
      </c>
      <c r="G316" s="11" t="s">
        <v>4</v>
      </c>
      <c r="H316" s="10" t="s">
        <v>9203</v>
      </c>
      <c r="I316" s="20">
        <v>4324096</v>
      </c>
      <c r="J316" s="21">
        <f t="shared" si="54"/>
        <v>1729638.3999999999</v>
      </c>
      <c r="K316" s="21">
        <f t="shared" si="55"/>
        <v>1729638.3999999999</v>
      </c>
      <c r="L316" s="22">
        <f t="shared" si="56"/>
        <v>4324096</v>
      </c>
      <c r="M316" s="22"/>
      <c r="N316" s="22"/>
      <c r="O316" s="9"/>
      <c r="P316" s="23">
        <f t="shared" si="57"/>
        <v>1729638.3999999999</v>
      </c>
      <c r="Q316" s="24"/>
      <c r="R316" s="24"/>
      <c r="S316" s="107">
        <v>46021</v>
      </c>
      <c r="T316" s="25"/>
      <c r="U316" s="26"/>
      <c r="V316" s="25"/>
    </row>
    <row r="317" spans="1:22" s="1" customFormat="1" ht="36.75" customHeight="1" x14ac:dyDescent="0.35">
      <c r="A317" s="11">
        <f t="shared" si="50"/>
        <v>313</v>
      </c>
      <c r="B317" s="11">
        <v>2025</v>
      </c>
      <c r="C317" s="9" t="s">
        <v>1</v>
      </c>
      <c r="D317" s="9" t="s">
        <v>385</v>
      </c>
      <c r="E317" s="9" t="s">
        <v>388</v>
      </c>
      <c r="F317" s="10" t="s">
        <v>389</v>
      </c>
      <c r="G317" s="11" t="s">
        <v>4</v>
      </c>
      <c r="H317" s="10" t="s">
        <v>9201</v>
      </c>
      <c r="I317" s="20">
        <v>2460120</v>
      </c>
      <c r="J317" s="21">
        <f t="shared" si="54"/>
        <v>984048</v>
      </c>
      <c r="K317" s="21">
        <f t="shared" si="55"/>
        <v>984048</v>
      </c>
      <c r="L317" s="22">
        <f t="shared" si="56"/>
        <v>2460120</v>
      </c>
      <c r="M317" s="22"/>
      <c r="N317" s="22"/>
      <c r="O317" s="9"/>
      <c r="P317" s="23">
        <f t="shared" si="57"/>
        <v>984048</v>
      </c>
      <c r="Q317" s="24"/>
      <c r="R317" s="24"/>
      <c r="S317" s="107">
        <v>46021</v>
      </c>
      <c r="T317" s="25"/>
      <c r="U317" s="26"/>
      <c r="V317" s="25"/>
    </row>
    <row r="318" spans="1:22" s="1" customFormat="1" ht="36" customHeight="1" x14ac:dyDescent="0.35">
      <c r="A318" s="11">
        <f t="shared" si="50"/>
        <v>314</v>
      </c>
      <c r="B318" s="11">
        <v>2024</v>
      </c>
      <c r="C318" s="9" t="s">
        <v>1</v>
      </c>
      <c r="D318" s="9" t="s">
        <v>385</v>
      </c>
      <c r="E318" s="9" t="s">
        <v>390</v>
      </c>
      <c r="F318" s="10" t="s">
        <v>391</v>
      </c>
      <c r="G318" s="11" t="s">
        <v>4</v>
      </c>
      <c r="H318" s="10" t="s">
        <v>9200</v>
      </c>
      <c r="I318" s="20">
        <v>5582740.3200000003</v>
      </c>
      <c r="J318" s="21">
        <v>7248999</v>
      </c>
      <c r="K318" s="21">
        <v>7248999</v>
      </c>
      <c r="L318" s="22">
        <f t="shared" si="56"/>
        <v>5582740.3200000003</v>
      </c>
      <c r="M318" s="22"/>
      <c r="N318" s="22">
        <f>J318*0.0214</f>
        <v>155128.57859999998</v>
      </c>
      <c r="O318" s="9"/>
      <c r="P318" s="24"/>
      <c r="Q318" s="24"/>
      <c r="R318" s="24"/>
      <c r="S318" s="107">
        <v>46021</v>
      </c>
      <c r="T318" s="25"/>
      <c r="U318" s="26"/>
      <c r="V318" s="25"/>
    </row>
    <row r="319" spans="1:22" s="1" customFormat="1" ht="38.25" customHeight="1" x14ac:dyDescent="0.35">
      <c r="A319" s="11">
        <f t="shared" si="50"/>
        <v>315</v>
      </c>
      <c r="B319" s="11">
        <v>2024</v>
      </c>
      <c r="C319" s="9" t="s">
        <v>1</v>
      </c>
      <c r="D319" s="9" t="s">
        <v>385</v>
      </c>
      <c r="E319" s="9" t="s">
        <v>390</v>
      </c>
      <c r="F319" s="10" t="s">
        <v>391</v>
      </c>
      <c r="G319" s="11" t="s">
        <v>4</v>
      </c>
      <c r="H319" s="10" t="s">
        <v>9204</v>
      </c>
      <c r="I319" s="20">
        <v>6876144</v>
      </c>
      <c r="J319" s="21">
        <v>7199280</v>
      </c>
      <c r="K319" s="21">
        <v>7199280</v>
      </c>
      <c r="L319" s="22">
        <f t="shared" si="56"/>
        <v>6876144</v>
      </c>
      <c r="M319" s="22"/>
      <c r="N319" s="22">
        <f>J319*0.0214</f>
        <v>154064.592</v>
      </c>
      <c r="O319" s="9"/>
      <c r="P319" s="24"/>
      <c r="Q319" s="24"/>
      <c r="R319" s="24"/>
      <c r="S319" s="107">
        <v>46021</v>
      </c>
      <c r="T319" s="25"/>
      <c r="U319" s="26"/>
      <c r="V319" s="25"/>
    </row>
    <row r="320" spans="1:22" s="1" customFormat="1" ht="40.5" customHeight="1" x14ac:dyDescent="0.35">
      <c r="A320" s="11">
        <f t="shared" si="50"/>
        <v>316</v>
      </c>
      <c r="B320" s="11">
        <v>2024</v>
      </c>
      <c r="C320" s="9" t="s">
        <v>1</v>
      </c>
      <c r="D320" s="9" t="s">
        <v>385</v>
      </c>
      <c r="E320" s="9" t="s">
        <v>390</v>
      </c>
      <c r="F320" s="10" t="s">
        <v>391</v>
      </c>
      <c r="G320" s="11" t="s">
        <v>4</v>
      </c>
      <c r="H320" s="10" t="s">
        <v>9201</v>
      </c>
      <c r="I320" s="20">
        <v>460984</v>
      </c>
      <c r="J320" s="21">
        <v>278650.23999999999</v>
      </c>
      <c r="K320" s="21">
        <v>278650.23999999999</v>
      </c>
      <c r="L320" s="22">
        <f t="shared" si="56"/>
        <v>460984</v>
      </c>
      <c r="M320" s="22"/>
      <c r="N320" s="22"/>
      <c r="O320" s="9"/>
      <c r="P320" s="23">
        <f t="shared" ref="P320:P327" si="58">L320/2.5</f>
        <v>184393.60000000001</v>
      </c>
      <c r="Q320" s="24"/>
      <c r="R320" s="24"/>
      <c r="S320" s="107">
        <v>46021</v>
      </c>
      <c r="T320" s="25"/>
      <c r="U320" s="26"/>
      <c r="V320" s="25"/>
    </row>
    <row r="321" spans="1:22" s="1" customFormat="1" ht="40.5" customHeight="1" x14ac:dyDescent="0.35">
      <c r="A321" s="11">
        <f t="shared" si="50"/>
        <v>317</v>
      </c>
      <c r="B321" s="11">
        <v>2024</v>
      </c>
      <c r="C321" s="9" t="s">
        <v>1</v>
      </c>
      <c r="D321" s="9" t="s">
        <v>385</v>
      </c>
      <c r="E321" s="9" t="s">
        <v>390</v>
      </c>
      <c r="F321" s="10" t="s">
        <v>391</v>
      </c>
      <c r="G321" s="11" t="s">
        <v>4</v>
      </c>
      <c r="H321" s="10" t="s">
        <v>9203</v>
      </c>
      <c r="I321" s="20">
        <v>1222005</v>
      </c>
      <c r="J321" s="21">
        <v>700462.12</v>
      </c>
      <c r="K321" s="21">
        <v>700462.12</v>
      </c>
      <c r="L321" s="22">
        <f t="shared" si="56"/>
        <v>1222005</v>
      </c>
      <c r="M321" s="22"/>
      <c r="N321" s="22"/>
      <c r="O321" s="9"/>
      <c r="P321" s="23">
        <f t="shared" si="58"/>
        <v>488802</v>
      </c>
      <c r="Q321" s="24"/>
      <c r="R321" s="24"/>
      <c r="S321" s="107">
        <v>46021</v>
      </c>
      <c r="T321" s="25"/>
      <c r="U321" s="26"/>
      <c r="V321" s="25"/>
    </row>
    <row r="322" spans="1:22" s="1" customFormat="1" ht="41.25" customHeight="1" x14ac:dyDescent="0.35">
      <c r="A322" s="11">
        <f t="shared" si="50"/>
        <v>318</v>
      </c>
      <c r="B322" s="11">
        <v>2025</v>
      </c>
      <c r="C322" s="9" t="s">
        <v>1</v>
      </c>
      <c r="D322" s="9" t="s">
        <v>385</v>
      </c>
      <c r="E322" s="9" t="s">
        <v>392</v>
      </c>
      <c r="F322" s="10" t="s">
        <v>393</v>
      </c>
      <c r="G322" s="11" t="s">
        <v>4</v>
      </c>
      <c r="H322" s="10" t="s">
        <v>9201</v>
      </c>
      <c r="I322" s="20">
        <v>314184</v>
      </c>
      <c r="J322" s="21">
        <f t="shared" ref="J322:J338" si="59">IF(P322&gt;0,P322,L322)</f>
        <v>125673.60000000001</v>
      </c>
      <c r="K322" s="21">
        <f t="shared" ref="K322:K338" si="60">IF(P322&gt;0,P322,L322)</f>
        <v>125673.60000000001</v>
      </c>
      <c r="L322" s="22">
        <f t="shared" si="56"/>
        <v>314184</v>
      </c>
      <c r="M322" s="22"/>
      <c r="N322" s="22"/>
      <c r="O322" s="9"/>
      <c r="P322" s="23">
        <f t="shared" si="58"/>
        <v>125673.60000000001</v>
      </c>
      <c r="Q322" s="24"/>
      <c r="R322" s="24"/>
      <c r="S322" s="107">
        <v>46021</v>
      </c>
      <c r="T322" s="25"/>
      <c r="U322" s="26"/>
      <c r="V322" s="25"/>
    </row>
    <row r="323" spans="1:22" s="1" customFormat="1" ht="37.5" customHeight="1" x14ac:dyDescent="0.35">
      <c r="A323" s="11">
        <f t="shared" si="50"/>
        <v>319</v>
      </c>
      <c r="B323" s="11">
        <v>2025</v>
      </c>
      <c r="C323" s="9" t="s">
        <v>1</v>
      </c>
      <c r="D323" s="9" t="s">
        <v>385</v>
      </c>
      <c r="E323" s="9" t="s">
        <v>394</v>
      </c>
      <c r="F323" s="10" t="s">
        <v>395</v>
      </c>
      <c r="G323" s="11" t="s">
        <v>4</v>
      </c>
      <c r="H323" s="10" t="s">
        <v>9200</v>
      </c>
      <c r="I323" s="20">
        <v>7875169.9199999999</v>
      </c>
      <c r="J323" s="21">
        <f t="shared" si="59"/>
        <v>3150067.9679999999</v>
      </c>
      <c r="K323" s="21">
        <f t="shared" si="60"/>
        <v>3150067.9679999999</v>
      </c>
      <c r="L323" s="22">
        <f t="shared" si="56"/>
        <v>7875169.9199999999</v>
      </c>
      <c r="M323" s="22"/>
      <c r="N323" s="22">
        <f>J323*0.0214</f>
        <v>67411.454515199992</v>
      </c>
      <c r="O323" s="9"/>
      <c r="P323" s="23">
        <f t="shared" si="58"/>
        <v>3150067.9679999999</v>
      </c>
      <c r="Q323" s="24"/>
      <c r="R323" s="24"/>
      <c r="S323" s="107">
        <v>46021</v>
      </c>
      <c r="T323" s="25"/>
      <c r="U323" s="26"/>
      <c r="V323" s="25"/>
    </row>
    <row r="324" spans="1:22" s="1" customFormat="1" ht="41.25" customHeight="1" x14ac:dyDescent="0.35">
      <c r="A324" s="11">
        <f t="shared" si="50"/>
        <v>320</v>
      </c>
      <c r="B324" s="11">
        <v>2025</v>
      </c>
      <c r="C324" s="9" t="s">
        <v>1</v>
      </c>
      <c r="D324" s="9" t="s">
        <v>385</v>
      </c>
      <c r="E324" s="9" t="s">
        <v>394</v>
      </c>
      <c r="F324" s="10" t="s">
        <v>395</v>
      </c>
      <c r="G324" s="11" t="s">
        <v>4</v>
      </c>
      <c r="H324" s="10" t="s">
        <v>9204</v>
      </c>
      <c r="I324" s="20">
        <v>8560452</v>
      </c>
      <c r="J324" s="21">
        <f t="shared" si="59"/>
        <v>3424180.8</v>
      </c>
      <c r="K324" s="21">
        <f t="shared" si="60"/>
        <v>3424180.8</v>
      </c>
      <c r="L324" s="22">
        <f t="shared" si="56"/>
        <v>8560452</v>
      </c>
      <c r="M324" s="22"/>
      <c r="N324" s="22">
        <f>J324*0.0214</f>
        <v>73277.469119999994</v>
      </c>
      <c r="O324" s="9"/>
      <c r="P324" s="23">
        <f t="shared" si="58"/>
        <v>3424180.8</v>
      </c>
      <c r="Q324" s="24"/>
      <c r="R324" s="24"/>
      <c r="S324" s="107">
        <v>46021</v>
      </c>
      <c r="T324" s="25"/>
      <c r="U324" s="26"/>
      <c r="V324" s="25"/>
    </row>
    <row r="325" spans="1:22" s="1" customFormat="1" ht="39.75" customHeight="1" x14ac:dyDescent="0.35">
      <c r="A325" s="11">
        <f t="shared" si="50"/>
        <v>321</v>
      </c>
      <c r="B325" s="11">
        <v>2025</v>
      </c>
      <c r="C325" s="9" t="s">
        <v>1</v>
      </c>
      <c r="D325" s="9" t="s">
        <v>385</v>
      </c>
      <c r="E325" s="9" t="s">
        <v>394</v>
      </c>
      <c r="F325" s="10" t="s">
        <v>395</v>
      </c>
      <c r="G325" s="11" t="s">
        <v>4</v>
      </c>
      <c r="H325" s="10" t="s">
        <v>9201</v>
      </c>
      <c r="I325" s="20">
        <v>314184</v>
      </c>
      <c r="J325" s="21">
        <f t="shared" si="59"/>
        <v>125673.60000000001</v>
      </c>
      <c r="K325" s="21">
        <f t="shared" si="60"/>
        <v>125673.60000000001</v>
      </c>
      <c r="L325" s="22">
        <f t="shared" si="56"/>
        <v>314184</v>
      </c>
      <c r="M325" s="22"/>
      <c r="N325" s="22"/>
      <c r="O325" s="9"/>
      <c r="P325" s="23">
        <f t="shared" si="58"/>
        <v>125673.60000000001</v>
      </c>
      <c r="Q325" s="24"/>
      <c r="R325" s="24"/>
      <c r="S325" s="107">
        <v>46021</v>
      </c>
      <c r="T325" s="25"/>
      <c r="U325" s="26"/>
      <c r="V325" s="25"/>
    </row>
    <row r="326" spans="1:22" s="1" customFormat="1" ht="42" customHeight="1" x14ac:dyDescent="0.35">
      <c r="A326" s="11">
        <f t="shared" si="50"/>
        <v>322</v>
      </c>
      <c r="B326" s="11">
        <v>2025</v>
      </c>
      <c r="C326" s="9" t="s">
        <v>1</v>
      </c>
      <c r="D326" s="9" t="s">
        <v>385</v>
      </c>
      <c r="E326" s="9" t="s">
        <v>394</v>
      </c>
      <c r="F326" s="10" t="s">
        <v>395</v>
      </c>
      <c r="G326" s="11" t="s">
        <v>4</v>
      </c>
      <c r="H326" s="10" t="s">
        <v>9203</v>
      </c>
      <c r="I326" s="20">
        <v>837824</v>
      </c>
      <c r="J326" s="21">
        <f t="shared" si="59"/>
        <v>335129.59999999998</v>
      </c>
      <c r="K326" s="21">
        <f t="shared" si="60"/>
        <v>335129.59999999998</v>
      </c>
      <c r="L326" s="22">
        <f t="shared" si="56"/>
        <v>837824</v>
      </c>
      <c r="M326" s="22"/>
      <c r="N326" s="22"/>
      <c r="O326" s="9"/>
      <c r="P326" s="23">
        <f t="shared" si="58"/>
        <v>335129.59999999998</v>
      </c>
      <c r="Q326" s="24"/>
      <c r="R326" s="24"/>
      <c r="S326" s="107">
        <v>46021</v>
      </c>
      <c r="T326" s="25"/>
      <c r="U326" s="26"/>
      <c r="V326" s="25"/>
    </row>
    <row r="327" spans="1:22" s="1" customFormat="1" ht="38.25" customHeight="1" x14ac:dyDescent="0.35">
      <c r="A327" s="11">
        <f t="shared" ref="A327:A390" si="61">A326+1</f>
        <v>323</v>
      </c>
      <c r="B327" s="11">
        <v>2025</v>
      </c>
      <c r="C327" s="9" t="s">
        <v>1</v>
      </c>
      <c r="D327" s="9" t="s">
        <v>385</v>
      </c>
      <c r="E327" s="9" t="s">
        <v>396</v>
      </c>
      <c r="F327" s="10" t="s">
        <v>397</v>
      </c>
      <c r="G327" s="11" t="s">
        <v>4</v>
      </c>
      <c r="H327" s="10" t="s">
        <v>9201</v>
      </c>
      <c r="I327" s="20">
        <v>246012</v>
      </c>
      <c r="J327" s="21">
        <f t="shared" si="59"/>
        <v>98404.800000000003</v>
      </c>
      <c r="K327" s="21">
        <f t="shared" si="60"/>
        <v>98404.800000000003</v>
      </c>
      <c r="L327" s="22">
        <f t="shared" si="56"/>
        <v>246012</v>
      </c>
      <c r="M327" s="22"/>
      <c r="N327" s="22"/>
      <c r="O327" s="9"/>
      <c r="P327" s="23">
        <f t="shared" si="58"/>
        <v>98404.800000000003</v>
      </c>
      <c r="Q327" s="24"/>
      <c r="R327" s="24"/>
      <c r="S327" s="107">
        <v>46021</v>
      </c>
      <c r="T327" s="25"/>
      <c r="U327" s="26"/>
      <c r="V327" s="25"/>
    </row>
    <row r="328" spans="1:22" s="1" customFormat="1" ht="42" customHeight="1" x14ac:dyDescent="0.35">
      <c r="A328" s="11">
        <f t="shared" si="61"/>
        <v>324</v>
      </c>
      <c r="B328" s="11">
        <v>2024</v>
      </c>
      <c r="C328" s="9" t="s">
        <v>1</v>
      </c>
      <c r="D328" s="9" t="s">
        <v>385</v>
      </c>
      <c r="E328" s="9" t="s">
        <v>398</v>
      </c>
      <c r="F328" s="10" t="s">
        <v>399</v>
      </c>
      <c r="G328" s="11" t="s">
        <v>4</v>
      </c>
      <c r="H328" s="10" t="s">
        <v>9205</v>
      </c>
      <c r="I328" s="20">
        <v>499922.56171756826</v>
      </c>
      <c r="J328" s="21">
        <f t="shared" si="59"/>
        <v>499922.56171756826</v>
      </c>
      <c r="K328" s="21">
        <f t="shared" si="60"/>
        <v>499922.56171756826</v>
      </c>
      <c r="L328" s="22">
        <f t="shared" si="56"/>
        <v>499922.56171756826</v>
      </c>
      <c r="M328" s="22"/>
      <c r="N328" s="22">
        <f t="shared" ref="N328:N331" si="62">J328*0.0214</f>
        <v>10698.342820755961</v>
      </c>
      <c r="O328" s="9"/>
      <c r="P328" s="24"/>
      <c r="Q328" s="24"/>
      <c r="R328" s="24"/>
      <c r="S328" s="107">
        <v>46021</v>
      </c>
      <c r="T328" s="25"/>
      <c r="U328" s="26"/>
      <c r="V328" s="25"/>
    </row>
    <row r="329" spans="1:22" s="1" customFormat="1" ht="39" customHeight="1" x14ac:dyDescent="0.35">
      <c r="A329" s="11">
        <f t="shared" si="61"/>
        <v>325</v>
      </c>
      <c r="B329" s="11">
        <v>2024</v>
      </c>
      <c r="C329" s="9" t="s">
        <v>1</v>
      </c>
      <c r="D329" s="9" t="s">
        <v>385</v>
      </c>
      <c r="E329" s="9" t="s">
        <v>398</v>
      </c>
      <c r="F329" s="10" t="s">
        <v>399</v>
      </c>
      <c r="G329" s="11" t="s">
        <v>4</v>
      </c>
      <c r="H329" s="10" t="s">
        <v>9212</v>
      </c>
      <c r="I329" s="20">
        <v>3459801.3627353273</v>
      </c>
      <c r="J329" s="21">
        <f t="shared" si="59"/>
        <v>3459801.3627353273</v>
      </c>
      <c r="K329" s="21">
        <f t="shared" si="60"/>
        <v>3459801.3627353273</v>
      </c>
      <c r="L329" s="22">
        <f t="shared" si="56"/>
        <v>3459801.3627353273</v>
      </c>
      <c r="M329" s="22"/>
      <c r="N329" s="22">
        <f t="shared" si="62"/>
        <v>74039.749162535998</v>
      </c>
      <c r="O329" s="9"/>
      <c r="P329" s="24"/>
      <c r="Q329" s="24"/>
      <c r="R329" s="24"/>
      <c r="S329" s="107">
        <v>46021</v>
      </c>
      <c r="T329" s="25"/>
      <c r="U329" s="26"/>
      <c r="V329" s="25"/>
    </row>
    <row r="330" spans="1:22" s="1" customFormat="1" ht="41.25" customHeight="1" x14ac:dyDescent="0.35">
      <c r="A330" s="11">
        <f t="shared" si="61"/>
        <v>326</v>
      </c>
      <c r="B330" s="11">
        <v>2024</v>
      </c>
      <c r="C330" s="9" t="s">
        <v>1</v>
      </c>
      <c r="D330" s="9" t="s">
        <v>385</v>
      </c>
      <c r="E330" s="9" t="s">
        <v>400</v>
      </c>
      <c r="F330" s="10" t="s">
        <v>401</v>
      </c>
      <c r="G330" s="11" t="s">
        <v>4</v>
      </c>
      <c r="H330" s="10" t="s">
        <v>9210</v>
      </c>
      <c r="I330" s="20">
        <v>557222.32802246395</v>
      </c>
      <c r="J330" s="21">
        <f t="shared" si="59"/>
        <v>557222.32802246395</v>
      </c>
      <c r="K330" s="21">
        <f t="shared" si="60"/>
        <v>557222.32802246395</v>
      </c>
      <c r="L330" s="22">
        <f t="shared" si="56"/>
        <v>557222.32802246395</v>
      </c>
      <c r="M330" s="22"/>
      <c r="N330" s="22">
        <f t="shared" si="62"/>
        <v>11924.557819680727</v>
      </c>
      <c r="O330" s="9"/>
      <c r="P330" s="24"/>
      <c r="Q330" s="24"/>
      <c r="R330" s="24"/>
      <c r="S330" s="107">
        <v>46021</v>
      </c>
      <c r="T330" s="25"/>
      <c r="U330" s="26"/>
      <c r="V330" s="25"/>
    </row>
    <row r="331" spans="1:22" s="1" customFormat="1" ht="35.25" customHeight="1" x14ac:dyDescent="0.35">
      <c r="A331" s="11">
        <f t="shared" si="61"/>
        <v>327</v>
      </c>
      <c r="B331" s="11">
        <v>2024</v>
      </c>
      <c r="C331" s="9" t="s">
        <v>1</v>
      </c>
      <c r="D331" s="9" t="s">
        <v>385</v>
      </c>
      <c r="E331" s="9" t="s">
        <v>402</v>
      </c>
      <c r="F331" s="10" t="s">
        <v>403</v>
      </c>
      <c r="G331" s="11" t="s">
        <v>4</v>
      </c>
      <c r="H331" s="10" t="s">
        <v>9212</v>
      </c>
      <c r="I331" s="20">
        <v>6499519.5953787845</v>
      </c>
      <c r="J331" s="21">
        <f t="shared" si="59"/>
        <v>6499519.5953787845</v>
      </c>
      <c r="K331" s="21">
        <f t="shared" si="60"/>
        <v>6499519.5953787845</v>
      </c>
      <c r="L331" s="22">
        <f t="shared" si="56"/>
        <v>6499519.5953787845</v>
      </c>
      <c r="M331" s="22"/>
      <c r="N331" s="22">
        <f t="shared" si="62"/>
        <v>139089.71934110599</v>
      </c>
      <c r="O331" s="9"/>
      <c r="P331" s="24"/>
      <c r="Q331" s="24"/>
      <c r="R331" s="24"/>
      <c r="S331" s="107">
        <v>46021</v>
      </c>
      <c r="T331" s="25"/>
      <c r="U331" s="26"/>
      <c r="V331" s="25"/>
    </row>
    <row r="332" spans="1:22" s="1" customFormat="1" ht="39.75" customHeight="1" x14ac:dyDescent="0.35">
      <c r="A332" s="11">
        <f t="shared" si="61"/>
        <v>328</v>
      </c>
      <c r="B332" s="11">
        <v>2025</v>
      </c>
      <c r="C332" s="9" t="s">
        <v>1</v>
      </c>
      <c r="D332" s="9" t="s">
        <v>385</v>
      </c>
      <c r="E332" s="9" t="s">
        <v>404</v>
      </c>
      <c r="F332" s="10" t="s">
        <v>405</v>
      </c>
      <c r="G332" s="11" t="s">
        <v>4</v>
      </c>
      <c r="H332" s="10" t="s">
        <v>9218</v>
      </c>
      <c r="I332" s="20">
        <v>1300000</v>
      </c>
      <c r="J332" s="21">
        <f t="shared" si="59"/>
        <v>520000</v>
      </c>
      <c r="K332" s="21">
        <f t="shared" si="60"/>
        <v>520000</v>
      </c>
      <c r="L332" s="22">
        <f t="shared" si="56"/>
        <v>1300000</v>
      </c>
      <c r="M332" s="22"/>
      <c r="N332" s="22"/>
      <c r="O332" s="9"/>
      <c r="P332" s="23">
        <f t="shared" ref="P332:P337" si="63">L332/2.5</f>
        <v>520000</v>
      </c>
      <c r="Q332" s="24"/>
      <c r="R332" s="24"/>
      <c r="S332" s="107">
        <v>46021</v>
      </c>
      <c r="T332" s="25"/>
      <c r="U332" s="26"/>
      <c r="V332" s="25"/>
    </row>
    <row r="333" spans="1:22" s="1" customFormat="1" ht="30" customHeight="1" x14ac:dyDescent="0.35">
      <c r="A333" s="11">
        <f t="shared" si="61"/>
        <v>329</v>
      </c>
      <c r="B333" s="11">
        <v>2025</v>
      </c>
      <c r="C333" s="9" t="s">
        <v>1</v>
      </c>
      <c r="D333" s="9" t="s">
        <v>406</v>
      </c>
      <c r="E333" s="9" t="s">
        <v>407</v>
      </c>
      <c r="F333" s="10" t="s">
        <v>408</v>
      </c>
      <c r="G333" s="11" t="s">
        <v>4</v>
      </c>
      <c r="H333" s="10" t="s">
        <v>9201</v>
      </c>
      <c r="I333" s="20">
        <v>278844</v>
      </c>
      <c r="J333" s="21">
        <f t="shared" si="59"/>
        <v>111537.60000000001</v>
      </c>
      <c r="K333" s="21">
        <f t="shared" si="60"/>
        <v>111537.60000000001</v>
      </c>
      <c r="L333" s="22">
        <f t="shared" si="56"/>
        <v>278844</v>
      </c>
      <c r="M333" s="22"/>
      <c r="N333" s="22"/>
      <c r="O333" s="9"/>
      <c r="P333" s="23">
        <f t="shared" si="63"/>
        <v>111537.60000000001</v>
      </c>
      <c r="Q333" s="24"/>
      <c r="R333" s="24"/>
      <c r="S333" s="107">
        <v>46021</v>
      </c>
      <c r="T333" s="25"/>
      <c r="U333" s="26"/>
      <c r="V333" s="25"/>
    </row>
    <row r="334" spans="1:22" s="1" customFormat="1" ht="30" customHeight="1" x14ac:dyDescent="0.35">
      <c r="A334" s="11">
        <f t="shared" si="61"/>
        <v>330</v>
      </c>
      <c r="B334" s="11">
        <v>2025</v>
      </c>
      <c r="C334" s="9" t="s">
        <v>1</v>
      </c>
      <c r="D334" s="9" t="s">
        <v>406</v>
      </c>
      <c r="E334" s="9" t="s">
        <v>409</v>
      </c>
      <c r="F334" s="10" t="s">
        <v>410</v>
      </c>
      <c r="G334" s="11" t="s">
        <v>4</v>
      </c>
      <c r="H334" s="10" t="s">
        <v>9201</v>
      </c>
      <c r="I334" s="20">
        <v>328744</v>
      </c>
      <c r="J334" s="21">
        <f t="shared" si="59"/>
        <v>131497.60000000001</v>
      </c>
      <c r="K334" s="21">
        <f t="shared" si="60"/>
        <v>131497.60000000001</v>
      </c>
      <c r="L334" s="22">
        <f t="shared" si="56"/>
        <v>328744</v>
      </c>
      <c r="M334" s="22"/>
      <c r="N334" s="22"/>
      <c r="O334" s="9"/>
      <c r="P334" s="23">
        <f t="shared" si="63"/>
        <v>131497.60000000001</v>
      </c>
      <c r="Q334" s="24"/>
      <c r="R334" s="24"/>
      <c r="S334" s="107">
        <v>46021</v>
      </c>
      <c r="T334" s="25"/>
      <c r="U334" s="26"/>
      <c r="V334" s="25"/>
    </row>
    <row r="335" spans="1:22" s="1" customFormat="1" ht="30" customHeight="1" x14ac:dyDescent="0.35">
      <c r="A335" s="11">
        <f t="shared" si="61"/>
        <v>331</v>
      </c>
      <c r="B335" s="11">
        <v>2025</v>
      </c>
      <c r="C335" s="9" t="s">
        <v>1</v>
      </c>
      <c r="D335" s="9" t="s">
        <v>406</v>
      </c>
      <c r="E335" s="9" t="s">
        <v>411</v>
      </c>
      <c r="F335" s="10" t="s">
        <v>412</v>
      </c>
      <c r="G335" s="11" t="s">
        <v>4</v>
      </c>
      <c r="H335" s="10" t="s">
        <v>9201</v>
      </c>
      <c r="I335" s="20">
        <v>276544</v>
      </c>
      <c r="J335" s="21">
        <f t="shared" si="59"/>
        <v>110617.60000000001</v>
      </c>
      <c r="K335" s="21">
        <f t="shared" si="60"/>
        <v>110617.60000000001</v>
      </c>
      <c r="L335" s="22">
        <f t="shared" si="56"/>
        <v>276544</v>
      </c>
      <c r="M335" s="22"/>
      <c r="N335" s="22"/>
      <c r="O335" s="9"/>
      <c r="P335" s="23">
        <f t="shared" si="63"/>
        <v>110617.60000000001</v>
      </c>
      <c r="Q335" s="24"/>
      <c r="R335" s="24"/>
      <c r="S335" s="107">
        <v>46021</v>
      </c>
      <c r="T335" s="25"/>
      <c r="U335" s="26"/>
      <c r="V335" s="25"/>
    </row>
    <row r="336" spans="1:22" s="1" customFormat="1" ht="30" customHeight="1" x14ac:dyDescent="0.35">
      <c r="A336" s="11">
        <f t="shared" si="61"/>
        <v>332</v>
      </c>
      <c r="B336" s="11">
        <v>2025</v>
      </c>
      <c r="C336" s="9" t="s">
        <v>1</v>
      </c>
      <c r="D336" s="9" t="s">
        <v>406</v>
      </c>
      <c r="E336" s="9" t="s">
        <v>413</v>
      </c>
      <c r="F336" s="10" t="s">
        <v>414</v>
      </c>
      <c r="G336" s="11" t="s">
        <v>4</v>
      </c>
      <c r="H336" s="10" t="s">
        <v>9201</v>
      </c>
      <c r="I336" s="20">
        <v>297654</v>
      </c>
      <c r="J336" s="21">
        <f t="shared" si="59"/>
        <v>119061.6</v>
      </c>
      <c r="K336" s="21">
        <f t="shared" si="60"/>
        <v>119061.6</v>
      </c>
      <c r="L336" s="22">
        <f t="shared" si="56"/>
        <v>297654</v>
      </c>
      <c r="M336" s="22"/>
      <c r="N336" s="22"/>
      <c r="O336" s="9"/>
      <c r="P336" s="23">
        <f t="shared" si="63"/>
        <v>119061.6</v>
      </c>
      <c r="Q336" s="24"/>
      <c r="R336" s="24"/>
      <c r="S336" s="107">
        <v>46021</v>
      </c>
      <c r="T336" s="25"/>
      <c r="U336" s="26"/>
      <c r="V336" s="25"/>
    </row>
    <row r="337" spans="1:22" s="1" customFormat="1" ht="30" customHeight="1" x14ac:dyDescent="0.35">
      <c r="A337" s="11">
        <f t="shared" si="61"/>
        <v>333</v>
      </c>
      <c r="B337" s="11">
        <v>2025</v>
      </c>
      <c r="C337" s="9" t="s">
        <v>1</v>
      </c>
      <c r="D337" s="9" t="s">
        <v>406</v>
      </c>
      <c r="E337" s="9" t="s">
        <v>415</v>
      </c>
      <c r="F337" s="10" t="s">
        <v>416</v>
      </c>
      <c r="G337" s="11" t="s">
        <v>4</v>
      </c>
      <c r="H337" s="10" t="s">
        <v>9207</v>
      </c>
      <c r="I337" s="20">
        <v>239840</v>
      </c>
      <c r="J337" s="21">
        <f t="shared" si="59"/>
        <v>95936</v>
      </c>
      <c r="K337" s="21">
        <f t="shared" si="60"/>
        <v>95936</v>
      </c>
      <c r="L337" s="22">
        <f t="shared" si="56"/>
        <v>239840</v>
      </c>
      <c r="M337" s="22"/>
      <c r="N337" s="22"/>
      <c r="O337" s="9"/>
      <c r="P337" s="23">
        <f t="shared" si="63"/>
        <v>95936</v>
      </c>
      <c r="Q337" s="24"/>
      <c r="R337" s="24"/>
      <c r="S337" s="107">
        <v>46021</v>
      </c>
      <c r="T337" s="25"/>
      <c r="U337" s="26"/>
      <c r="V337" s="25"/>
    </row>
    <row r="338" spans="1:22" s="1" customFormat="1" ht="39" customHeight="1" x14ac:dyDescent="0.35">
      <c r="A338" s="11">
        <f t="shared" si="61"/>
        <v>334</v>
      </c>
      <c r="B338" s="11">
        <v>2025</v>
      </c>
      <c r="C338" s="9" t="s">
        <v>1</v>
      </c>
      <c r="D338" s="9" t="s">
        <v>417</v>
      </c>
      <c r="E338" s="9" t="s">
        <v>418</v>
      </c>
      <c r="F338" s="10" t="s">
        <v>419</v>
      </c>
      <c r="G338" s="11" t="s">
        <v>4</v>
      </c>
      <c r="H338" s="10" t="s">
        <v>9202</v>
      </c>
      <c r="I338" s="20">
        <v>1107799.8151919998</v>
      </c>
      <c r="J338" s="21">
        <f t="shared" si="59"/>
        <v>1107799.8151919998</v>
      </c>
      <c r="K338" s="21">
        <f t="shared" si="60"/>
        <v>1107799.8151919998</v>
      </c>
      <c r="L338" s="22">
        <f t="shared" si="56"/>
        <v>1107799.8151919998</v>
      </c>
      <c r="M338" s="22"/>
      <c r="N338" s="22">
        <f t="shared" ref="N338:N340" si="64">J338*0.0214</f>
        <v>23706.916045108796</v>
      </c>
      <c r="O338" s="9"/>
      <c r="P338" s="24"/>
      <c r="Q338" s="24"/>
      <c r="R338" s="24"/>
      <c r="S338" s="107">
        <v>46021</v>
      </c>
      <c r="T338" s="25"/>
      <c r="U338" s="26"/>
      <c r="V338" s="25"/>
    </row>
    <row r="339" spans="1:22" s="1" customFormat="1" ht="37.5" customHeight="1" x14ac:dyDescent="0.35">
      <c r="A339" s="11">
        <f t="shared" si="61"/>
        <v>335</v>
      </c>
      <c r="B339" s="11">
        <v>2024</v>
      </c>
      <c r="C339" s="9" t="s">
        <v>1</v>
      </c>
      <c r="D339" s="9" t="s">
        <v>417</v>
      </c>
      <c r="E339" s="9" t="s">
        <v>420</v>
      </c>
      <c r="F339" s="10" t="s">
        <v>421</v>
      </c>
      <c r="G339" s="11" t="s">
        <v>4</v>
      </c>
      <c r="H339" s="10" t="s">
        <v>9210</v>
      </c>
      <c r="I339" s="20">
        <v>519934.5594036</v>
      </c>
      <c r="J339" s="21">
        <f t="shared" ref="J339:J356" si="65">IF(P339&gt;0,P339,L339)</f>
        <v>519934.5594036</v>
      </c>
      <c r="K339" s="21">
        <f t="shared" ref="K339:K356" si="66">IF(P339&gt;0,P339,L339)</f>
        <v>519934.5594036</v>
      </c>
      <c r="L339" s="22">
        <f t="shared" si="56"/>
        <v>519934.5594036</v>
      </c>
      <c r="M339" s="22"/>
      <c r="N339" s="22">
        <f t="shared" si="64"/>
        <v>11126.599571237039</v>
      </c>
      <c r="O339" s="9"/>
      <c r="P339" s="24"/>
      <c r="Q339" s="24"/>
      <c r="R339" s="24"/>
      <c r="S339" s="107">
        <v>46021</v>
      </c>
      <c r="T339" s="25"/>
      <c r="U339" s="26"/>
      <c r="V339" s="25"/>
    </row>
    <row r="340" spans="1:22" s="1" customFormat="1" ht="38.25" customHeight="1" x14ac:dyDescent="0.35">
      <c r="A340" s="11">
        <f t="shared" si="61"/>
        <v>336</v>
      </c>
      <c r="B340" s="11">
        <v>2024</v>
      </c>
      <c r="C340" s="9" t="s">
        <v>1</v>
      </c>
      <c r="D340" s="9" t="s">
        <v>417</v>
      </c>
      <c r="E340" s="9" t="s">
        <v>422</v>
      </c>
      <c r="F340" s="10" t="s">
        <v>423</v>
      </c>
      <c r="G340" s="11" t="s">
        <v>4</v>
      </c>
      <c r="H340" s="10" t="s">
        <v>9216</v>
      </c>
      <c r="I340" s="20">
        <v>18242956.599999998</v>
      </c>
      <c r="J340" s="21">
        <f t="shared" si="65"/>
        <v>18242956.599999998</v>
      </c>
      <c r="K340" s="21">
        <f t="shared" si="66"/>
        <v>18242956.599999998</v>
      </c>
      <c r="L340" s="22">
        <f t="shared" si="56"/>
        <v>18242956.599999998</v>
      </c>
      <c r="M340" s="22"/>
      <c r="N340" s="22">
        <f t="shared" si="64"/>
        <v>390399.27123999991</v>
      </c>
      <c r="O340" s="9"/>
      <c r="P340" s="24"/>
      <c r="Q340" s="24"/>
      <c r="R340" s="24"/>
      <c r="S340" s="107">
        <v>46021</v>
      </c>
      <c r="T340" s="25"/>
      <c r="U340" s="26"/>
      <c r="V340" s="25"/>
    </row>
    <row r="341" spans="1:22" s="1" customFormat="1" ht="43.5" customHeight="1" x14ac:dyDescent="0.35">
      <c r="A341" s="11">
        <f t="shared" si="61"/>
        <v>337</v>
      </c>
      <c r="B341" s="11">
        <v>2025</v>
      </c>
      <c r="C341" s="9" t="s">
        <v>1</v>
      </c>
      <c r="D341" s="9" t="s">
        <v>417</v>
      </c>
      <c r="E341" s="9" t="s">
        <v>424</v>
      </c>
      <c r="F341" s="10" t="s">
        <v>425</v>
      </c>
      <c r="G341" s="11" t="s">
        <v>4</v>
      </c>
      <c r="H341" s="10" t="s">
        <v>9201</v>
      </c>
      <c r="I341" s="20">
        <v>430236</v>
      </c>
      <c r="J341" s="21">
        <f t="shared" si="65"/>
        <v>172094.4</v>
      </c>
      <c r="K341" s="21">
        <f t="shared" si="66"/>
        <v>172094.4</v>
      </c>
      <c r="L341" s="22">
        <f t="shared" si="56"/>
        <v>430236</v>
      </c>
      <c r="M341" s="22"/>
      <c r="N341" s="22"/>
      <c r="O341" s="9"/>
      <c r="P341" s="23">
        <f>L341/2.5</f>
        <v>172094.4</v>
      </c>
      <c r="Q341" s="24"/>
      <c r="R341" s="24"/>
      <c r="S341" s="107">
        <v>46021</v>
      </c>
      <c r="T341" s="25"/>
      <c r="U341" s="26"/>
      <c r="V341" s="25"/>
    </row>
    <row r="342" spans="1:22" s="1" customFormat="1" ht="38.25" customHeight="1" x14ac:dyDescent="0.35">
      <c r="A342" s="11">
        <f t="shared" si="61"/>
        <v>338</v>
      </c>
      <c r="B342" s="11">
        <v>2025</v>
      </c>
      <c r="C342" s="9" t="s">
        <v>1</v>
      </c>
      <c r="D342" s="9" t="s">
        <v>417</v>
      </c>
      <c r="E342" s="9" t="s">
        <v>426</v>
      </c>
      <c r="F342" s="10" t="s">
        <v>427</v>
      </c>
      <c r="G342" s="11" t="s">
        <v>4</v>
      </c>
      <c r="H342" s="10" t="s">
        <v>9208</v>
      </c>
      <c r="I342" s="20">
        <v>3156144.6142811994</v>
      </c>
      <c r="J342" s="21">
        <f t="shared" si="65"/>
        <v>1262457.8457124797</v>
      </c>
      <c r="K342" s="21">
        <f t="shared" si="66"/>
        <v>1262457.8457124797</v>
      </c>
      <c r="L342" s="22">
        <f t="shared" ref="L342:L395" si="67">I342</f>
        <v>3156144.6142811994</v>
      </c>
      <c r="M342" s="22"/>
      <c r="N342" s="22">
        <f t="shared" ref="N342:N355" si="68">J342*0.0214</f>
        <v>27016.597898247062</v>
      </c>
      <c r="O342" s="9"/>
      <c r="P342" s="23">
        <f>L342/2.5</f>
        <v>1262457.8457124797</v>
      </c>
      <c r="Q342" s="24"/>
      <c r="R342" s="24"/>
      <c r="S342" s="107">
        <v>46021</v>
      </c>
      <c r="T342" s="25"/>
      <c r="U342" s="26"/>
      <c r="V342" s="25"/>
    </row>
    <row r="343" spans="1:22" s="1" customFormat="1" ht="39.75" customHeight="1" x14ac:dyDescent="0.35">
      <c r="A343" s="11">
        <f t="shared" si="61"/>
        <v>339</v>
      </c>
      <c r="B343" s="11">
        <v>2024</v>
      </c>
      <c r="C343" s="9" t="s">
        <v>1</v>
      </c>
      <c r="D343" s="9" t="s">
        <v>417</v>
      </c>
      <c r="E343" s="9" t="s">
        <v>426</v>
      </c>
      <c r="F343" s="10" t="s">
        <v>427</v>
      </c>
      <c r="G343" s="11" t="s">
        <v>4</v>
      </c>
      <c r="H343" s="10" t="s">
        <v>9209</v>
      </c>
      <c r="I343" s="20">
        <v>478826</v>
      </c>
      <c r="J343" s="21">
        <f t="shared" si="65"/>
        <v>478826</v>
      </c>
      <c r="K343" s="21">
        <f t="shared" si="66"/>
        <v>478826</v>
      </c>
      <c r="L343" s="22">
        <f t="shared" si="67"/>
        <v>478826</v>
      </c>
      <c r="M343" s="22"/>
      <c r="N343" s="22">
        <f t="shared" si="68"/>
        <v>10246.876399999999</v>
      </c>
      <c r="O343" s="9"/>
      <c r="P343" s="24"/>
      <c r="Q343" s="24"/>
      <c r="R343" s="24"/>
      <c r="S343" s="107">
        <v>46021</v>
      </c>
      <c r="T343" s="25"/>
      <c r="U343" s="26"/>
      <c r="V343" s="25"/>
    </row>
    <row r="344" spans="1:22" s="1" customFormat="1" ht="41.25" customHeight="1" x14ac:dyDescent="0.35">
      <c r="A344" s="11">
        <f t="shared" si="61"/>
        <v>340</v>
      </c>
      <c r="B344" s="11">
        <v>2025</v>
      </c>
      <c r="C344" s="9" t="s">
        <v>1</v>
      </c>
      <c r="D344" s="9" t="s">
        <v>417</v>
      </c>
      <c r="E344" s="9" t="s">
        <v>428</v>
      </c>
      <c r="F344" s="10" t="s">
        <v>429</v>
      </c>
      <c r="G344" s="11" t="s">
        <v>4</v>
      </c>
      <c r="H344" s="10" t="s">
        <v>9200</v>
      </c>
      <c r="I344" s="20">
        <v>5486030</v>
      </c>
      <c r="J344" s="21">
        <f t="shared" si="65"/>
        <v>2194412</v>
      </c>
      <c r="K344" s="21">
        <f t="shared" si="66"/>
        <v>2194412</v>
      </c>
      <c r="L344" s="22">
        <f t="shared" si="67"/>
        <v>5486030</v>
      </c>
      <c r="M344" s="22"/>
      <c r="N344" s="22">
        <f t="shared" si="68"/>
        <v>46960.416799999999</v>
      </c>
      <c r="O344" s="9"/>
      <c r="P344" s="23">
        <f>L344/2.5</f>
        <v>2194412</v>
      </c>
      <c r="Q344" s="24"/>
      <c r="R344" s="24"/>
      <c r="S344" s="107">
        <v>46021</v>
      </c>
      <c r="T344" s="25"/>
      <c r="U344" s="26"/>
      <c r="V344" s="25"/>
    </row>
    <row r="345" spans="1:22" s="1" customFormat="1" ht="36.75" customHeight="1" x14ac:dyDescent="0.35">
      <c r="A345" s="11">
        <f t="shared" si="61"/>
        <v>341</v>
      </c>
      <c r="B345" s="11">
        <v>2025</v>
      </c>
      <c r="C345" s="9" t="s">
        <v>1</v>
      </c>
      <c r="D345" s="9" t="s">
        <v>417</v>
      </c>
      <c r="E345" s="9" t="s">
        <v>430</v>
      </c>
      <c r="F345" s="10" t="s">
        <v>431</v>
      </c>
      <c r="G345" s="11" t="s">
        <v>4</v>
      </c>
      <c r="H345" s="10" t="s">
        <v>9200</v>
      </c>
      <c r="I345" s="20">
        <v>5486030</v>
      </c>
      <c r="J345" s="21">
        <f t="shared" si="65"/>
        <v>2194412</v>
      </c>
      <c r="K345" s="21">
        <f t="shared" si="66"/>
        <v>2194412</v>
      </c>
      <c r="L345" s="22">
        <f t="shared" si="67"/>
        <v>5486030</v>
      </c>
      <c r="M345" s="22"/>
      <c r="N345" s="22">
        <f t="shared" si="68"/>
        <v>46960.416799999999</v>
      </c>
      <c r="O345" s="9"/>
      <c r="P345" s="23">
        <f>L345/2.5</f>
        <v>2194412</v>
      </c>
      <c r="Q345" s="24"/>
      <c r="R345" s="24"/>
      <c r="S345" s="107">
        <v>46021</v>
      </c>
      <c r="T345" s="25"/>
      <c r="U345" s="26"/>
      <c r="V345" s="25"/>
    </row>
    <row r="346" spans="1:22" s="1" customFormat="1" ht="30" customHeight="1" x14ac:dyDescent="0.35">
      <c r="A346" s="11">
        <f t="shared" si="61"/>
        <v>342</v>
      </c>
      <c r="B346" s="11">
        <v>2024</v>
      </c>
      <c r="C346" s="9" t="s">
        <v>432</v>
      </c>
      <c r="D346" s="9" t="s">
        <v>433</v>
      </c>
      <c r="E346" s="9" t="s">
        <v>434</v>
      </c>
      <c r="F346" s="10" t="s">
        <v>435</v>
      </c>
      <c r="G346" s="11" t="s">
        <v>4</v>
      </c>
      <c r="H346" s="10" t="s">
        <v>9212</v>
      </c>
      <c r="I346" s="20">
        <v>7568954.1917291982</v>
      </c>
      <c r="J346" s="21">
        <f t="shared" si="65"/>
        <v>7568954.1917291982</v>
      </c>
      <c r="K346" s="21">
        <f t="shared" si="66"/>
        <v>7568954.1917291982</v>
      </c>
      <c r="L346" s="22">
        <f t="shared" si="67"/>
        <v>7568954.1917291982</v>
      </c>
      <c r="M346" s="22"/>
      <c r="N346" s="22">
        <f t="shared" si="68"/>
        <v>161975.61970300484</v>
      </c>
      <c r="O346" s="9"/>
      <c r="P346" s="24"/>
      <c r="Q346" s="24"/>
      <c r="R346" s="24"/>
      <c r="S346" s="107">
        <v>46021</v>
      </c>
      <c r="T346" s="25"/>
      <c r="U346" s="26"/>
      <c r="V346" s="25"/>
    </row>
    <row r="347" spans="1:22" s="1" customFormat="1" ht="30" customHeight="1" x14ac:dyDescent="0.35">
      <c r="A347" s="11">
        <f t="shared" si="61"/>
        <v>343</v>
      </c>
      <c r="B347" s="11">
        <v>2025</v>
      </c>
      <c r="C347" s="9" t="s">
        <v>432</v>
      </c>
      <c r="D347" s="9" t="s">
        <v>433</v>
      </c>
      <c r="E347" s="9" t="s">
        <v>436</v>
      </c>
      <c r="F347" s="10" t="s">
        <v>437</v>
      </c>
      <c r="G347" s="11" t="s">
        <v>4</v>
      </c>
      <c r="H347" s="10" t="s">
        <v>9200</v>
      </c>
      <c r="I347" s="20">
        <v>4295954.3854391994</v>
      </c>
      <c r="J347" s="21">
        <f t="shared" si="65"/>
        <v>1718381.7541756798</v>
      </c>
      <c r="K347" s="21">
        <f t="shared" si="66"/>
        <v>1718381.7541756798</v>
      </c>
      <c r="L347" s="22">
        <f t="shared" si="67"/>
        <v>4295954.3854391994</v>
      </c>
      <c r="M347" s="22"/>
      <c r="N347" s="22">
        <f t="shared" si="68"/>
        <v>36773.369539359548</v>
      </c>
      <c r="O347" s="9"/>
      <c r="P347" s="23">
        <f>L347/2.5</f>
        <v>1718381.7541756798</v>
      </c>
      <c r="Q347" s="24"/>
      <c r="R347" s="24"/>
      <c r="S347" s="107">
        <v>46021</v>
      </c>
      <c r="T347" s="25"/>
      <c r="U347" s="26"/>
      <c r="V347" s="25"/>
    </row>
    <row r="348" spans="1:22" s="1" customFormat="1" ht="30" customHeight="1" x14ac:dyDescent="0.35">
      <c r="A348" s="11">
        <f t="shared" si="61"/>
        <v>344</v>
      </c>
      <c r="B348" s="11">
        <v>2025</v>
      </c>
      <c r="C348" s="9" t="s">
        <v>432</v>
      </c>
      <c r="D348" s="9" t="s">
        <v>433</v>
      </c>
      <c r="E348" s="9" t="s">
        <v>438</v>
      </c>
      <c r="F348" s="10" t="s">
        <v>439</v>
      </c>
      <c r="G348" s="11" t="s">
        <v>4</v>
      </c>
      <c r="H348" s="10" t="s">
        <v>9200</v>
      </c>
      <c r="I348" s="20">
        <v>4157382.1681283996</v>
      </c>
      <c r="J348" s="21">
        <f t="shared" si="65"/>
        <v>1662952.8672513599</v>
      </c>
      <c r="K348" s="21">
        <f t="shared" si="66"/>
        <v>1662952.8672513599</v>
      </c>
      <c r="L348" s="22">
        <f t="shared" si="67"/>
        <v>4157382.1681283996</v>
      </c>
      <c r="M348" s="22"/>
      <c r="N348" s="22">
        <f t="shared" si="68"/>
        <v>35587.191359179102</v>
      </c>
      <c r="O348" s="9"/>
      <c r="P348" s="23">
        <f>L348/2.5</f>
        <v>1662952.8672513599</v>
      </c>
      <c r="Q348" s="24"/>
      <c r="R348" s="24"/>
      <c r="S348" s="107">
        <v>46021</v>
      </c>
      <c r="T348" s="25"/>
      <c r="U348" s="26"/>
      <c r="V348" s="25"/>
    </row>
    <row r="349" spans="1:22" s="1" customFormat="1" ht="30" customHeight="1" x14ac:dyDescent="0.35">
      <c r="A349" s="11">
        <f t="shared" si="61"/>
        <v>345</v>
      </c>
      <c r="B349" s="11">
        <v>2024</v>
      </c>
      <c r="C349" s="9" t="s">
        <v>432</v>
      </c>
      <c r="D349" s="9" t="s">
        <v>433</v>
      </c>
      <c r="E349" s="9" t="s">
        <v>440</v>
      </c>
      <c r="F349" s="10" t="s">
        <v>441</v>
      </c>
      <c r="G349" s="11" t="s">
        <v>4</v>
      </c>
      <c r="H349" s="10" t="s">
        <v>9210</v>
      </c>
      <c r="I349" s="20">
        <v>563310.39806039992</v>
      </c>
      <c r="J349" s="21">
        <f t="shared" si="65"/>
        <v>563310.39806039992</v>
      </c>
      <c r="K349" s="21">
        <f t="shared" si="66"/>
        <v>563310.39806039992</v>
      </c>
      <c r="L349" s="22">
        <f t="shared" si="67"/>
        <v>563310.39806039992</v>
      </c>
      <c r="M349" s="22"/>
      <c r="N349" s="22">
        <f t="shared" si="68"/>
        <v>12054.842518492558</v>
      </c>
      <c r="O349" s="9"/>
      <c r="P349" s="24"/>
      <c r="Q349" s="24"/>
      <c r="R349" s="24"/>
      <c r="S349" s="107">
        <v>46021</v>
      </c>
      <c r="T349" s="25"/>
      <c r="U349" s="26"/>
      <c r="V349" s="25"/>
    </row>
    <row r="350" spans="1:22" s="1" customFormat="1" ht="30" customHeight="1" x14ac:dyDescent="0.35">
      <c r="A350" s="11">
        <f t="shared" si="61"/>
        <v>346</v>
      </c>
      <c r="B350" s="11">
        <v>2024</v>
      </c>
      <c r="C350" s="9" t="s">
        <v>432</v>
      </c>
      <c r="D350" s="9" t="s">
        <v>433</v>
      </c>
      <c r="E350" s="9" t="s">
        <v>440</v>
      </c>
      <c r="F350" s="10" t="s">
        <v>441</v>
      </c>
      <c r="G350" s="11" t="s">
        <v>4</v>
      </c>
      <c r="H350" s="10" t="s">
        <v>9211</v>
      </c>
      <c r="I350" s="20">
        <v>1300436.3784647996</v>
      </c>
      <c r="J350" s="21">
        <f t="shared" si="65"/>
        <v>1300436.3784647996</v>
      </c>
      <c r="K350" s="21">
        <f t="shared" si="66"/>
        <v>1300436.3784647996</v>
      </c>
      <c r="L350" s="22">
        <f t="shared" si="67"/>
        <v>1300436.3784647996</v>
      </c>
      <c r="M350" s="22"/>
      <c r="N350" s="22">
        <f t="shared" si="68"/>
        <v>27829.33849914671</v>
      </c>
      <c r="O350" s="9"/>
      <c r="P350" s="24"/>
      <c r="Q350" s="24"/>
      <c r="R350" s="24"/>
      <c r="S350" s="107">
        <v>46021</v>
      </c>
      <c r="T350" s="25"/>
      <c r="U350" s="26"/>
      <c r="V350" s="25"/>
    </row>
    <row r="351" spans="1:22" s="1" customFormat="1" ht="30" customHeight="1" x14ac:dyDescent="0.35">
      <c r="A351" s="11">
        <f t="shared" si="61"/>
        <v>347</v>
      </c>
      <c r="B351" s="11">
        <v>2024</v>
      </c>
      <c r="C351" s="9" t="s">
        <v>432</v>
      </c>
      <c r="D351" s="9" t="s">
        <v>433</v>
      </c>
      <c r="E351" s="9" t="s">
        <v>440</v>
      </c>
      <c r="F351" s="10" t="s">
        <v>441</v>
      </c>
      <c r="G351" s="11" t="s">
        <v>4</v>
      </c>
      <c r="H351" s="10" t="s">
        <v>9205</v>
      </c>
      <c r="I351" s="20">
        <v>469249.1523767999</v>
      </c>
      <c r="J351" s="21">
        <f t="shared" si="65"/>
        <v>469249.1523767999</v>
      </c>
      <c r="K351" s="21">
        <f t="shared" si="66"/>
        <v>469249.1523767999</v>
      </c>
      <c r="L351" s="22">
        <f t="shared" si="67"/>
        <v>469249.1523767999</v>
      </c>
      <c r="M351" s="22"/>
      <c r="N351" s="22">
        <f t="shared" si="68"/>
        <v>10041.931860863517</v>
      </c>
      <c r="O351" s="9"/>
      <c r="P351" s="24"/>
      <c r="Q351" s="24"/>
      <c r="R351" s="24"/>
      <c r="S351" s="107">
        <v>46021</v>
      </c>
      <c r="T351" s="25"/>
      <c r="U351" s="26"/>
      <c r="V351" s="25"/>
    </row>
    <row r="352" spans="1:22" s="1" customFormat="1" ht="30" customHeight="1" x14ac:dyDescent="0.35">
      <c r="A352" s="11">
        <f t="shared" si="61"/>
        <v>348</v>
      </c>
      <c r="B352" s="11">
        <v>2024</v>
      </c>
      <c r="C352" s="9" t="s">
        <v>432</v>
      </c>
      <c r="D352" s="9" t="s">
        <v>433</v>
      </c>
      <c r="E352" s="9" t="s">
        <v>440</v>
      </c>
      <c r="F352" s="10" t="s">
        <v>441</v>
      </c>
      <c r="G352" s="11" t="s">
        <v>4</v>
      </c>
      <c r="H352" s="10" t="s">
        <v>9209</v>
      </c>
      <c r="I352" s="20">
        <v>1436477</v>
      </c>
      <c r="J352" s="21">
        <f t="shared" si="65"/>
        <v>1436477</v>
      </c>
      <c r="K352" s="21">
        <f t="shared" si="66"/>
        <v>1436477</v>
      </c>
      <c r="L352" s="22">
        <f t="shared" si="67"/>
        <v>1436477</v>
      </c>
      <c r="M352" s="22"/>
      <c r="N352" s="22">
        <f t="shared" si="68"/>
        <v>30740.607799999998</v>
      </c>
      <c r="O352" s="9"/>
      <c r="P352" s="24"/>
      <c r="Q352" s="24"/>
      <c r="R352" s="24"/>
      <c r="S352" s="107">
        <v>46021</v>
      </c>
      <c r="T352" s="25"/>
      <c r="U352" s="26"/>
      <c r="V352" s="25"/>
    </row>
    <row r="353" spans="1:22" s="1" customFormat="1" ht="30" customHeight="1" x14ac:dyDescent="0.35">
      <c r="A353" s="11">
        <f t="shared" si="61"/>
        <v>349</v>
      </c>
      <c r="B353" s="11">
        <v>2024</v>
      </c>
      <c r="C353" s="9" t="s">
        <v>432</v>
      </c>
      <c r="D353" s="9" t="s">
        <v>433</v>
      </c>
      <c r="E353" s="9" t="s">
        <v>442</v>
      </c>
      <c r="F353" s="10" t="s">
        <v>443</v>
      </c>
      <c r="G353" s="11" t="s">
        <v>4</v>
      </c>
      <c r="H353" s="10" t="s">
        <v>9202</v>
      </c>
      <c r="I353" s="20">
        <v>2668177.6748819994</v>
      </c>
      <c r="J353" s="21">
        <f t="shared" si="65"/>
        <v>2668177.6748819994</v>
      </c>
      <c r="K353" s="21">
        <f t="shared" si="66"/>
        <v>2668177.6748819994</v>
      </c>
      <c r="L353" s="22">
        <f t="shared" si="67"/>
        <v>2668177.6748819994</v>
      </c>
      <c r="M353" s="22"/>
      <c r="N353" s="22">
        <f t="shared" si="68"/>
        <v>57099.00224247478</v>
      </c>
      <c r="O353" s="9"/>
      <c r="P353" s="24"/>
      <c r="Q353" s="24"/>
      <c r="R353" s="24"/>
      <c r="S353" s="107">
        <v>46021</v>
      </c>
      <c r="T353" s="25"/>
      <c r="U353" s="26"/>
      <c r="V353" s="25"/>
    </row>
    <row r="354" spans="1:22" s="1" customFormat="1" ht="30" customHeight="1" x14ac:dyDescent="0.35">
      <c r="A354" s="11">
        <f t="shared" si="61"/>
        <v>350</v>
      </c>
      <c r="B354" s="11">
        <v>2024</v>
      </c>
      <c r="C354" s="9" t="s">
        <v>432</v>
      </c>
      <c r="D354" s="9" t="s">
        <v>433</v>
      </c>
      <c r="E354" s="9" t="s">
        <v>444</v>
      </c>
      <c r="F354" s="10" t="s">
        <v>445</v>
      </c>
      <c r="G354" s="11" t="s">
        <v>4</v>
      </c>
      <c r="H354" s="10" t="s">
        <v>9202</v>
      </c>
      <c r="I354" s="20">
        <v>3902178.3456059992</v>
      </c>
      <c r="J354" s="21">
        <f t="shared" si="65"/>
        <v>3902178.3456059992</v>
      </c>
      <c r="K354" s="21">
        <f t="shared" si="66"/>
        <v>3902178.3456059992</v>
      </c>
      <c r="L354" s="22">
        <f t="shared" si="67"/>
        <v>3902178.3456059992</v>
      </c>
      <c r="M354" s="22"/>
      <c r="N354" s="22">
        <f t="shared" si="68"/>
        <v>83506.616595968386</v>
      </c>
      <c r="O354" s="9"/>
      <c r="P354" s="24"/>
      <c r="Q354" s="24"/>
      <c r="R354" s="24"/>
      <c r="S354" s="107">
        <v>46021</v>
      </c>
      <c r="T354" s="25"/>
      <c r="U354" s="26"/>
      <c r="V354" s="25"/>
    </row>
    <row r="355" spans="1:22" s="1" customFormat="1" ht="30" customHeight="1" x14ac:dyDescent="0.35">
      <c r="A355" s="11">
        <f t="shared" si="61"/>
        <v>351</v>
      </c>
      <c r="B355" s="11">
        <v>2024</v>
      </c>
      <c r="C355" s="9" t="s">
        <v>432</v>
      </c>
      <c r="D355" s="9" t="s">
        <v>433</v>
      </c>
      <c r="E355" s="9" t="s">
        <v>446</v>
      </c>
      <c r="F355" s="10" t="s">
        <v>447</v>
      </c>
      <c r="G355" s="11" t="s">
        <v>4</v>
      </c>
      <c r="H355" s="10" t="s">
        <v>9210</v>
      </c>
      <c r="I355" s="20">
        <v>1412049.8492279998</v>
      </c>
      <c r="J355" s="21">
        <f t="shared" si="65"/>
        <v>1412049.8492279998</v>
      </c>
      <c r="K355" s="21">
        <f t="shared" si="66"/>
        <v>1412049.8492279998</v>
      </c>
      <c r="L355" s="22">
        <f t="shared" si="67"/>
        <v>1412049.8492279998</v>
      </c>
      <c r="M355" s="22"/>
      <c r="N355" s="22">
        <f t="shared" si="68"/>
        <v>30217.866773479192</v>
      </c>
      <c r="O355" s="9"/>
      <c r="P355" s="24"/>
      <c r="Q355" s="24"/>
      <c r="R355" s="24"/>
      <c r="S355" s="107">
        <v>46021</v>
      </c>
      <c r="T355" s="25"/>
      <c r="U355" s="26"/>
      <c r="V355" s="25"/>
    </row>
    <row r="356" spans="1:22" s="1" customFormat="1" ht="36.75" customHeight="1" x14ac:dyDescent="0.35">
      <c r="A356" s="11">
        <f t="shared" si="61"/>
        <v>352</v>
      </c>
      <c r="B356" s="11">
        <v>2025</v>
      </c>
      <c r="C356" s="9" t="s">
        <v>432</v>
      </c>
      <c r="D356" s="9" t="s">
        <v>448</v>
      </c>
      <c r="E356" s="9" t="s">
        <v>449</v>
      </c>
      <c r="F356" s="10" t="s">
        <v>450</v>
      </c>
      <c r="G356" s="11" t="s">
        <v>4</v>
      </c>
      <c r="H356" s="10" t="s">
        <v>9203</v>
      </c>
      <c r="I356" s="20">
        <v>2356304</v>
      </c>
      <c r="J356" s="21">
        <f t="shared" si="65"/>
        <v>942521.6</v>
      </c>
      <c r="K356" s="21">
        <f t="shared" si="66"/>
        <v>942521.6</v>
      </c>
      <c r="L356" s="22">
        <f t="shared" si="67"/>
        <v>2356304</v>
      </c>
      <c r="M356" s="22"/>
      <c r="N356" s="22"/>
      <c r="O356" s="9"/>
      <c r="P356" s="23">
        <f>L356/2.5</f>
        <v>942521.6</v>
      </c>
      <c r="Q356" s="24"/>
      <c r="R356" s="24"/>
      <c r="S356" s="107">
        <v>46021</v>
      </c>
      <c r="T356" s="25"/>
      <c r="U356" s="26"/>
      <c r="V356" s="25"/>
    </row>
    <row r="357" spans="1:22" s="1" customFormat="1" ht="36" customHeight="1" x14ac:dyDescent="0.35">
      <c r="A357" s="11">
        <f t="shared" si="61"/>
        <v>353</v>
      </c>
      <c r="B357" s="11">
        <v>2025</v>
      </c>
      <c r="C357" s="9" t="s">
        <v>432</v>
      </c>
      <c r="D357" s="9" t="s">
        <v>448</v>
      </c>
      <c r="E357" s="9" t="s">
        <v>451</v>
      </c>
      <c r="F357" s="10" t="s">
        <v>452</v>
      </c>
      <c r="G357" s="11" t="s">
        <v>4</v>
      </c>
      <c r="H357" s="10" t="s">
        <v>9200</v>
      </c>
      <c r="I357" s="20">
        <v>7338859</v>
      </c>
      <c r="J357" s="21">
        <f t="shared" ref="J357:J385" si="69">IF(P357&gt;0,P357,L357)</f>
        <v>2935543.6</v>
      </c>
      <c r="K357" s="21">
        <f t="shared" ref="K357:K385" si="70">IF(P357&gt;0,P357,L357)</f>
        <v>2935543.6</v>
      </c>
      <c r="L357" s="22">
        <f t="shared" si="67"/>
        <v>7338859</v>
      </c>
      <c r="M357" s="22"/>
      <c r="N357" s="22">
        <f>J357*0.0214</f>
        <v>62820.633040000001</v>
      </c>
      <c r="O357" s="9"/>
      <c r="P357" s="23">
        <f>L357/2.5</f>
        <v>2935543.6</v>
      </c>
      <c r="Q357" s="24"/>
      <c r="R357" s="24"/>
      <c r="S357" s="107">
        <v>46021</v>
      </c>
      <c r="T357" s="25"/>
      <c r="U357" s="26"/>
      <c r="V357" s="25"/>
    </row>
    <row r="358" spans="1:22" s="1" customFormat="1" ht="38.25" customHeight="1" x14ac:dyDescent="0.35">
      <c r="A358" s="11">
        <f t="shared" si="61"/>
        <v>354</v>
      </c>
      <c r="B358" s="11">
        <v>2025</v>
      </c>
      <c r="C358" s="9" t="s">
        <v>432</v>
      </c>
      <c r="D358" s="9" t="s">
        <v>448</v>
      </c>
      <c r="E358" s="9" t="s">
        <v>453</v>
      </c>
      <c r="F358" s="10" t="s">
        <v>9319</v>
      </c>
      <c r="G358" s="11" t="s">
        <v>4</v>
      </c>
      <c r="H358" s="10" t="s">
        <v>9201</v>
      </c>
      <c r="I358" s="20">
        <v>806550</v>
      </c>
      <c r="J358" s="21">
        <f t="shared" si="69"/>
        <v>322620</v>
      </c>
      <c r="K358" s="21">
        <f t="shared" si="70"/>
        <v>322620</v>
      </c>
      <c r="L358" s="22">
        <f t="shared" si="67"/>
        <v>806550</v>
      </c>
      <c r="M358" s="22"/>
      <c r="N358" s="22"/>
      <c r="O358" s="9"/>
      <c r="P358" s="23">
        <f>L358/2.5</f>
        <v>322620</v>
      </c>
      <c r="Q358" s="24"/>
      <c r="R358" s="24"/>
      <c r="S358" s="107">
        <v>46021</v>
      </c>
      <c r="T358" s="25"/>
      <c r="U358" s="26"/>
      <c r="V358" s="25"/>
    </row>
    <row r="359" spans="1:22" s="1" customFormat="1" ht="30" customHeight="1" x14ac:dyDescent="0.35">
      <c r="A359" s="11">
        <f t="shared" si="61"/>
        <v>355</v>
      </c>
      <c r="B359" s="11">
        <v>2025</v>
      </c>
      <c r="C359" s="9" t="s">
        <v>432</v>
      </c>
      <c r="D359" s="9" t="s">
        <v>448</v>
      </c>
      <c r="E359" s="9" t="s">
        <v>454</v>
      </c>
      <c r="F359" s="10" t="s">
        <v>9320</v>
      </c>
      <c r="G359" s="11" t="s">
        <v>4</v>
      </c>
      <c r="H359" s="10" t="s">
        <v>9203</v>
      </c>
      <c r="I359" s="20">
        <v>3255536</v>
      </c>
      <c r="J359" s="21">
        <f t="shared" si="69"/>
        <v>1302214.3999999999</v>
      </c>
      <c r="K359" s="21">
        <f t="shared" si="70"/>
        <v>1302214.3999999999</v>
      </c>
      <c r="L359" s="22">
        <f t="shared" si="67"/>
        <v>3255536</v>
      </c>
      <c r="M359" s="22"/>
      <c r="N359" s="22"/>
      <c r="O359" s="9"/>
      <c r="P359" s="23">
        <f>L359/2.5</f>
        <v>1302214.3999999999</v>
      </c>
      <c r="Q359" s="24"/>
      <c r="R359" s="24"/>
      <c r="S359" s="107">
        <v>46021</v>
      </c>
      <c r="T359" s="25"/>
      <c r="U359" s="26"/>
      <c r="V359" s="25"/>
    </row>
    <row r="360" spans="1:22" s="1" customFormat="1" ht="30" customHeight="1" x14ac:dyDescent="0.35">
      <c r="A360" s="11">
        <f t="shared" si="61"/>
        <v>356</v>
      </c>
      <c r="B360" s="11">
        <v>2024</v>
      </c>
      <c r="C360" s="9" t="s">
        <v>432</v>
      </c>
      <c r="D360" s="9" t="s">
        <v>448</v>
      </c>
      <c r="E360" s="9" t="s">
        <v>455</v>
      </c>
      <c r="F360" s="10" t="s">
        <v>456</v>
      </c>
      <c r="G360" s="11" t="s">
        <v>4</v>
      </c>
      <c r="H360" s="10" t="s">
        <v>9202</v>
      </c>
      <c r="I360" s="20">
        <v>1130121.4509455999</v>
      </c>
      <c r="J360" s="21">
        <f t="shared" si="69"/>
        <v>1130121.4509455999</v>
      </c>
      <c r="K360" s="21">
        <f t="shared" si="70"/>
        <v>1130121.4509455999</v>
      </c>
      <c r="L360" s="22">
        <f t="shared" si="67"/>
        <v>1130121.4509455999</v>
      </c>
      <c r="M360" s="22"/>
      <c r="N360" s="22">
        <f t="shared" ref="N360:N363" si="71">J360*0.0214</f>
        <v>24184.599050235836</v>
      </c>
      <c r="O360" s="9"/>
      <c r="P360" s="24"/>
      <c r="Q360" s="24"/>
      <c r="R360" s="24"/>
      <c r="S360" s="107">
        <v>46021</v>
      </c>
      <c r="T360" s="25"/>
      <c r="U360" s="26"/>
      <c r="V360" s="25"/>
    </row>
    <row r="361" spans="1:22" s="1" customFormat="1" ht="30" customHeight="1" x14ac:dyDescent="0.35">
      <c r="A361" s="11">
        <f t="shared" si="61"/>
        <v>357</v>
      </c>
      <c r="B361" s="11">
        <v>2024</v>
      </c>
      <c r="C361" s="9" t="s">
        <v>432</v>
      </c>
      <c r="D361" s="9" t="s">
        <v>448</v>
      </c>
      <c r="E361" s="9" t="s">
        <v>457</v>
      </c>
      <c r="F361" s="10" t="s">
        <v>458</v>
      </c>
      <c r="G361" s="11" t="s">
        <v>4</v>
      </c>
      <c r="H361" s="10" t="s">
        <v>9204</v>
      </c>
      <c r="I361" s="20">
        <v>13176983.376076797</v>
      </c>
      <c r="J361" s="21">
        <f t="shared" si="69"/>
        <v>13176983.376076797</v>
      </c>
      <c r="K361" s="21">
        <f t="shared" si="70"/>
        <v>13176983.376076797</v>
      </c>
      <c r="L361" s="22">
        <f t="shared" si="67"/>
        <v>13176983.376076797</v>
      </c>
      <c r="M361" s="22"/>
      <c r="N361" s="22">
        <f t="shared" si="71"/>
        <v>281987.44424804347</v>
      </c>
      <c r="O361" s="9"/>
      <c r="P361" s="24"/>
      <c r="Q361" s="24"/>
      <c r="R361" s="24"/>
      <c r="S361" s="107">
        <v>46021</v>
      </c>
      <c r="T361" s="25"/>
      <c r="U361" s="26"/>
      <c r="V361" s="25"/>
    </row>
    <row r="362" spans="1:22" s="1" customFormat="1" ht="30" customHeight="1" x14ac:dyDescent="0.35">
      <c r="A362" s="11">
        <f t="shared" si="61"/>
        <v>358</v>
      </c>
      <c r="B362" s="11">
        <v>2024</v>
      </c>
      <c r="C362" s="9" t="s">
        <v>432</v>
      </c>
      <c r="D362" s="9" t="s">
        <v>448</v>
      </c>
      <c r="E362" s="9" t="s">
        <v>459</v>
      </c>
      <c r="F362" s="10" t="s">
        <v>460</v>
      </c>
      <c r="G362" s="11" t="s">
        <v>4</v>
      </c>
      <c r="H362" s="10" t="s">
        <v>9212</v>
      </c>
      <c r="I362" s="20">
        <v>7632872.2327536</v>
      </c>
      <c r="J362" s="21">
        <f t="shared" si="69"/>
        <v>7632872.2327536</v>
      </c>
      <c r="K362" s="21">
        <f t="shared" si="70"/>
        <v>7632872.2327536</v>
      </c>
      <c r="L362" s="22">
        <f t="shared" si="67"/>
        <v>7632872.2327536</v>
      </c>
      <c r="M362" s="22"/>
      <c r="N362" s="22">
        <f t="shared" si="71"/>
        <v>163343.46578092704</v>
      </c>
      <c r="O362" s="9"/>
      <c r="P362" s="24"/>
      <c r="Q362" s="24"/>
      <c r="R362" s="24"/>
      <c r="S362" s="107">
        <v>46021</v>
      </c>
      <c r="T362" s="25"/>
      <c r="U362" s="26"/>
      <c r="V362" s="25"/>
    </row>
    <row r="363" spans="1:22" s="1" customFormat="1" ht="30" customHeight="1" x14ac:dyDescent="0.35">
      <c r="A363" s="11">
        <f t="shared" si="61"/>
        <v>359</v>
      </c>
      <c r="B363" s="11">
        <v>2025</v>
      </c>
      <c r="C363" s="9" t="s">
        <v>432</v>
      </c>
      <c r="D363" s="9" t="s">
        <v>448</v>
      </c>
      <c r="E363" s="9" t="s">
        <v>461</v>
      </c>
      <c r="F363" s="10" t="s">
        <v>462</v>
      </c>
      <c r="G363" s="11" t="s">
        <v>4</v>
      </c>
      <c r="H363" s="10" t="s">
        <v>9200</v>
      </c>
      <c r="I363" s="20">
        <v>5330765</v>
      </c>
      <c r="J363" s="21">
        <f t="shared" si="69"/>
        <v>2132306</v>
      </c>
      <c r="K363" s="21">
        <f t="shared" si="70"/>
        <v>2132306</v>
      </c>
      <c r="L363" s="22">
        <f t="shared" si="67"/>
        <v>5330765</v>
      </c>
      <c r="M363" s="22"/>
      <c r="N363" s="22">
        <f t="shared" si="71"/>
        <v>45631.348399999995</v>
      </c>
      <c r="O363" s="9"/>
      <c r="P363" s="23">
        <f>L363/2.5</f>
        <v>2132306</v>
      </c>
      <c r="Q363" s="24"/>
      <c r="R363" s="24"/>
      <c r="S363" s="107">
        <v>46021</v>
      </c>
      <c r="T363" s="25"/>
      <c r="U363" s="26"/>
      <c r="V363" s="25"/>
    </row>
    <row r="364" spans="1:22" ht="30" customHeight="1" x14ac:dyDescent="0.35">
      <c r="A364" s="11">
        <f t="shared" si="61"/>
        <v>360</v>
      </c>
      <c r="B364" s="13">
        <v>2023</v>
      </c>
      <c r="C364" s="27" t="s">
        <v>432</v>
      </c>
      <c r="D364" s="27" t="s">
        <v>448</v>
      </c>
      <c r="E364" s="27" t="s">
        <v>461</v>
      </c>
      <c r="F364" s="28" t="s">
        <v>462</v>
      </c>
      <c r="G364" s="13" t="s">
        <v>4</v>
      </c>
      <c r="H364" s="28" t="s">
        <v>9201</v>
      </c>
      <c r="I364" s="20">
        <v>278502</v>
      </c>
      <c r="J364" s="20">
        <f t="shared" si="69"/>
        <v>278502</v>
      </c>
      <c r="K364" s="20">
        <f t="shared" si="70"/>
        <v>278502</v>
      </c>
      <c r="L364" s="22">
        <f t="shared" si="67"/>
        <v>278502</v>
      </c>
      <c r="M364" s="29"/>
      <c r="N364" s="29"/>
      <c r="O364" s="27"/>
      <c r="P364" s="24"/>
      <c r="S364" s="107">
        <v>46021</v>
      </c>
      <c r="T364" s="30"/>
      <c r="U364" s="26"/>
      <c r="V364" s="30"/>
    </row>
    <row r="365" spans="1:22" s="1" customFormat="1" ht="30" customHeight="1" x14ac:dyDescent="0.35">
      <c r="A365" s="11">
        <f t="shared" si="61"/>
        <v>361</v>
      </c>
      <c r="B365" s="11">
        <v>2025</v>
      </c>
      <c r="C365" s="9" t="s">
        <v>432</v>
      </c>
      <c r="D365" s="9" t="s">
        <v>448</v>
      </c>
      <c r="E365" s="9" t="s">
        <v>463</v>
      </c>
      <c r="F365" s="10" t="s">
        <v>464</v>
      </c>
      <c r="G365" s="11" t="s">
        <v>4</v>
      </c>
      <c r="H365" s="10" t="s">
        <v>9200</v>
      </c>
      <c r="I365" s="20">
        <v>7763250</v>
      </c>
      <c r="J365" s="21">
        <f t="shared" si="69"/>
        <v>3105300</v>
      </c>
      <c r="K365" s="21">
        <f t="shared" si="70"/>
        <v>3105300</v>
      </c>
      <c r="L365" s="22">
        <f t="shared" si="67"/>
        <v>7763250</v>
      </c>
      <c r="M365" s="22"/>
      <c r="N365" s="22">
        <f>J365*0.0214</f>
        <v>66453.42</v>
      </c>
      <c r="O365" s="9"/>
      <c r="P365" s="23">
        <f>L365/2.5</f>
        <v>3105300</v>
      </c>
      <c r="Q365" s="24"/>
      <c r="R365" s="24"/>
      <c r="S365" s="107">
        <v>46021</v>
      </c>
      <c r="T365" s="25"/>
      <c r="U365" s="26"/>
      <c r="V365" s="25"/>
    </row>
    <row r="366" spans="1:22" ht="30" customHeight="1" x14ac:dyDescent="0.35">
      <c r="A366" s="11">
        <f t="shared" si="61"/>
        <v>362</v>
      </c>
      <c r="B366" s="13">
        <v>2023</v>
      </c>
      <c r="C366" s="27" t="s">
        <v>432</v>
      </c>
      <c r="D366" s="27" t="s">
        <v>448</v>
      </c>
      <c r="E366" s="27" t="s">
        <v>463</v>
      </c>
      <c r="F366" s="28" t="s">
        <v>464</v>
      </c>
      <c r="G366" s="13" t="s">
        <v>4</v>
      </c>
      <c r="H366" s="28" t="s">
        <v>9201</v>
      </c>
      <c r="I366" s="20">
        <v>656184</v>
      </c>
      <c r="J366" s="20">
        <f t="shared" si="69"/>
        <v>656184</v>
      </c>
      <c r="K366" s="20">
        <f t="shared" si="70"/>
        <v>656184</v>
      </c>
      <c r="L366" s="22">
        <f t="shared" si="67"/>
        <v>656184</v>
      </c>
      <c r="M366" s="29"/>
      <c r="N366" s="29"/>
      <c r="O366" s="27"/>
      <c r="P366" s="24"/>
      <c r="S366" s="107">
        <v>46021</v>
      </c>
      <c r="T366" s="30"/>
      <c r="U366" s="26"/>
      <c r="V366" s="30"/>
    </row>
    <row r="367" spans="1:22" s="1" customFormat="1" ht="30" customHeight="1" x14ac:dyDescent="0.35">
      <c r="A367" s="11">
        <f t="shared" si="61"/>
        <v>363</v>
      </c>
      <c r="B367" s="11">
        <v>2025</v>
      </c>
      <c r="C367" s="9" t="s">
        <v>432</v>
      </c>
      <c r="D367" s="9" t="s">
        <v>448</v>
      </c>
      <c r="E367" s="9" t="s">
        <v>465</v>
      </c>
      <c r="F367" s="10" t="s">
        <v>466</v>
      </c>
      <c r="G367" s="11" t="s">
        <v>4</v>
      </c>
      <c r="H367" s="10" t="s">
        <v>9201</v>
      </c>
      <c r="I367" s="20">
        <v>1000692</v>
      </c>
      <c r="J367" s="21">
        <f t="shared" si="69"/>
        <v>400276.8</v>
      </c>
      <c r="K367" s="21">
        <f t="shared" si="70"/>
        <v>400276.8</v>
      </c>
      <c r="L367" s="22">
        <f t="shared" si="67"/>
        <v>1000692</v>
      </c>
      <c r="M367" s="22"/>
      <c r="N367" s="22"/>
      <c r="O367" s="9"/>
      <c r="P367" s="23">
        <f t="shared" ref="P367:P395" si="72">L367/2.5</f>
        <v>400276.8</v>
      </c>
      <c r="Q367" s="24"/>
      <c r="R367" s="24"/>
      <c r="S367" s="107">
        <v>46021</v>
      </c>
      <c r="T367" s="25"/>
      <c r="U367" s="26"/>
      <c r="V367" s="25"/>
    </row>
    <row r="368" spans="1:22" s="1" customFormat="1" ht="30" customHeight="1" x14ac:dyDescent="0.35">
      <c r="A368" s="11">
        <f t="shared" si="61"/>
        <v>364</v>
      </c>
      <c r="B368" s="11">
        <v>2025</v>
      </c>
      <c r="C368" s="9" t="s">
        <v>432</v>
      </c>
      <c r="D368" s="9" t="s">
        <v>448</v>
      </c>
      <c r="E368" s="9" t="s">
        <v>467</v>
      </c>
      <c r="F368" s="10" t="s">
        <v>468</v>
      </c>
      <c r="G368" s="11" t="s">
        <v>4</v>
      </c>
      <c r="H368" s="10" t="s">
        <v>9201</v>
      </c>
      <c r="I368" s="20">
        <v>978690</v>
      </c>
      <c r="J368" s="21">
        <f t="shared" si="69"/>
        <v>391476</v>
      </c>
      <c r="K368" s="21">
        <f t="shared" si="70"/>
        <v>391476</v>
      </c>
      <c r="L368" s="22">
        <f t="shared" si="67"/>
        <v>978690</v>
      </c>
      <c r="M368" s="22"/>
      <c r="N368" s="22"/>
      <c r="O368" s="9"/>
      <c r="P368" s="23">
        <f t="shared" si="72"/>
        <v>391476</v>
      </c>
      <c r="Q368" s="24"/>
      <c r="R368" s="24"/>
      <c r="S368" s="107">
        <v>46021</v>
      </c>
      <c r="T368" s="25"/>
      <c r="U368" s="26"/>
      <c r="V368" s="25"/>
    </row>
    <row r="369" spans="1:22" s="1" customFormat="1" ht="30" customHeight="1" x14ac:dyDescent="0.35">
      <c r="A369" s="11">
        <f t="shared" si="61"/>
        <v>365</v>
      </c>
      <c r="B369" s="11">
        <v>2025</v>
      </c>
      <c r="C369" s="9" t="s">
        <v>432</v>
      </c>
      <c r="D369" s="9" t="s">
        <v>448</v>
      </c>
      <c r="E369" s="9" t="s">
        <v>469</v>
      </c>
      <c r="F369" s="10" t="s">
        <v>470</v>
      </c>
      <c r="G369" s="11" t="s">
        <v>4</v>
      </c>
      <c r="H369" s="10" t="s">
        <v>9201</v>
      </c>
      <c r="I369" s="20">
        <v>1000692</v>
      </c>
      <c r="J369" s="21">
        <f t="shared" si="69"/>
        <v>400276.8</v>
      </c>
      <c r="K369" s="21">
        <f t="shared" si="70"/>
        <v>400276.8</v>
      </c>
      <c r="L369" s="22">
        <f t="shared" si="67"/>
        <v>1000692</v>
      </c>
      <c r="M369" s="22"/>
      <c r="N369" s="22"/>
      <c r="O369" s="9"/>
      <c r="P369" s="23">
        <f t="shared" si="72"/>
        <v>400276.8</v>
      </c>
      <c r="Q369" s="24"/>
      <c r="R369" s="24"/>
      <c r="S369" s="107">
        <v>46021</v>
      </c>
      <c r="T369" s="25"/>
      <c r="U369" s="26"/>
      <c r="V369" s="25"/>
    </row>
    <row r="370" spans="1:22" s="1" customFormat="1" ht="30" customHeight="1" x14ac:dyDescent="0.35">
      <c r="A370" s="11">
        <f t="shared" si="61"/>
        <v>366</v>
      </c>
      <c r="B370" s="11">
        <v>2025</v>
      </c>
      <c r="C370" s="9" t="s">
        <v>432</v>
      </c>
      <c r="D370" s="9" t="s">
        <v>448</v>
      </c>
      <c r="E370" s="9" t="s">
        <v>471</v>
      </c>
      <c r="F370" s="10" t="s">
        <v>472</v>
      </c>
      <c r="G370" s="11" t="s">
        <v>4</v>
      </c>
      <c r="H370" s="10" t="s">
        <v>9203</v>
      </c>
      <c r="I370" s="20">
        <v>4439616</v>
      </c>
      <c r="J370" s="21">
        <f t="shared" si="69"/>
        <v>1775846.3999999999</v>
      </c>
      <c r="K370" s="21">
        <f t="shared" si="70"/>
        <v>1775846.3999999999</v>
      </c>
      <c r="L370" s="22">
        <f t="shared" si="67"/>
        <v>4439616</v>
      </c>
      <c r="M370" s="22"/>
      <c r="N370" s="22"/>
      <c r="O370" s="9"/>
      <c r="P370" s="23">
        <f t="shared" si="72"/>
        <v>1775846.3999999999</v>
      </c>
      <c r="Q370" s="24"/>
      <c r="R370" s="24"/>
      <c r="S370" s="107">
        <v>46021</v>
      </c>
      <c r="T370" s="25"/>
      <c r="U370" s="26"/>
      <c r="V370" s="25"/>
    </row>
    <row r="371" spans="1:22" s="1" customFormat="1" ht="30" customHeight="1" x14ac:dyDescent="0.35">
      <c r="A371" s="11">
        <f t="shared" si="61"/>
        <v>367</v>
      </c>
      <c r="B371" s="11">
        <v>2025</v>
      </c>
      <c r="C371" s="9" t="s">
        <v>432</v>
      </c>
      <c r="D371" s="9" t="s">
        <v>448</v>
      </c>
      <c r="E371" s="9" t="s">
        <v>473</v>
      </c>
      <c r="F371" s="10" t="s">
        <v>474</v>
      </c>
      <c r="G371" s="11" t="s">
        <v>4</v>
      </c>
      <c r="H371" s="10" t="s">
        <v>9201</v>
      </c>
      <c r="I371" s="20">
        <v>436164</v>
      </c>
      <c r="J371" s="21">
        <f t="shared" si="69"/>
        <v>174465.6</v>
      </c>
      <c r="K371" s="21">
        <f t="shared" si="70"/>
        <v>174465.6</v>
      </c>
      <c r="L371" s="22">
        <f t="shared" si="67"/>
        <v>436164</v>
      </c>
      <c r="M371" s="22"/>
      <c r="N371" s="22"/>
      <c r="O371" s="9"/>
      <c r="P371" s="23">
        <f t="shared" si="72"/>
        <v>174465.6</v>
      </c>
      <c r="Q371" s="24"/>
      <c r="R371" s="24"/>
      <c r="S371" s="107">
        <v>46021</v>
      </c>
      <c r="T371" s="25"/>
      <c r="U371" s="26"/>
      <c r="V371" s="25"/>
    </row>
    <row r="372" spans="1:22" s="1" customFormat="1" ht="30" customHeight="1" x14ac:dyDescent="0.35">
      <c r="A372" s="11">
        <f t="shared" si="61"/>
        <v>368</v>
      </c>
      <c r="B372" s="11">
        <v>2025</v>
      </c>
      <c r="C372" s="9" t="s">
        <v>432</v>
      </c>
      <c r="D372" s="9" t="s">
        <v>448</v>
      </c>
      <c r="E372" s="9" t="s">
        <v>475</v>
      </c>
      <c r="F372" s="10" t="s">
        <v>476</v>
      </c>
      <c r="G372" s="11" t="s">
        <v>4</v>
      </c>
      <c r="H372" s="10" t="s">
        <v>9201</v>
      </c>
      <c r="I372" s="20">
        <v>436164</v>
      </c>
      <c r="J372" s="21">
        <f t="shared" si="69"/>
        <v>174465.6</v>
      </c>
      <c r="K372" s="21">
        <f t="shared" si="70"/>
        <v>174465.6</v>
      </c>
      <c r="L372" s="22">
        <f t="shared" si="67"/>
        <v>436164</v>
      </c>
      <c r="M372" s="22"/>
      <c r="N372" s="22"/>
      <c r="O372" s="9"/>
      <c r="P372" s="23">
        <f t="shared" si="72"/>
        <v>174465.6</v>
      </c>
      <c r="Q372" s="24"/>
      <c r="R372" s="24"/>
      <c r="S372" s="107">
        <v>46021</v>
      </c>
      <c r="T372" s="25"/>
      <c r="U372" s="26"/>
      <c r="V372" s="25"/>
    </row>
    <row r="373" spans="1:22" s="1" customFormat="1" ht="30" customHeight="1" x14ac:dyDescent="0.35">
      <c r="A373" s="11">
        <f t="shared" si="61"/>
        <v>369</v>
      </c>
      <c r="B373" s="11">
        <v>2025</v>
      </c>
      <c r="C373" s="9" t="s">
        <v>432</v>
      </c>
      <c r="D373" s="9" t="s">
        <v>448</v>
      </c>
      <c r="E373" s="9" t="s">
        <v>477</v>
      </c>
      <c r="F373" s="10" t="s">
        <v>478</v>
      </c>
      <c r="G373" s="11" t="s">
        <v>4</v>
      </c>
      <c r="H373" s="10" t="s">
        <v>9201</v>
      </c>
      <c r="I373" s="20">
        <v>436164</v>
      </c>
      <c r="J373" s="21">
        <f t="shared" si="69"/>
        <v>174465.6</v>
      </c>
      <c r="K373" s="21">
        <f t="shared" si="70"/>
        <v>174465.6</v>
      </c>
      <c r="L373" s="22">
        <f t="shared" si="67"/>
        <v>436164</v>
      </c>
      <c r="M373" s="22"/>
      <c r="N373" s="22"/>
      <c r="O373" s="9"/>
      <c r="P373" s="23">
        <f t="shared" si="72"/>
        <v>174465.6</v>
      </c>
      <c r="Q373" s="24"/>
      <c r="R373" s="24"/>
      <c r="S373" s="107">
        <v>46021</v>
      </c>
      <c r="T373" s="25"/>
      <c r="U373" s="26"/>
      <c r="V373" s="25"/>
    </row>
    <row r="374" spans="1:22" s="1" customFormat="1" ht="30" customHeight="1" x14ac:dyDescent="0.35">
      <c r="A374" s="11">
        <f t="shared" si="61"/>
        <v>370</v>
      </c>
      <c r="B374" s="11">
        <v>2025</v>
      </c>
      <c r="C374" s="9" t="s">
        <v>432</v>
      </c>
      <c r="D374" s="9" t="s">
        <v>479</v>
      </c>
      <c r="E374" s="9" t="s">
        <v>480</v>
      </c>
      <c r="F374" s="10" t="s">
        <v>481</v>
      </c>
      <c r="G374" s="11" t="s">
        <v>4</v>
      </c>
      <c r="H374" s="10" t="s">
        <v>9201</v>
      </c>
      <c r="I374" s="20">
        <v>322620</v>
      </c>
      <c r="J374" s="21">
        <f t="shared" si="69"/>
        <v>129048</v>
      </c>
      <c r="K374" s="21">
        <f t="shared" si="70"/>
        <v>129048</v>
      </c>
      <c r="L374" s="22">
        <f t="shared" si="67"/>
        <v>322620</v>
      </c>
      <c r="M374" s="22"/>
      <c r="N374" s="22"/>
      <c r="O374" s="9"/>
      <c r="P374" s="23">
        <f t="shared" si="72"/>
        <v>129048</v>
      </c>
      <c r="Q374" s="24"/>
      <c r="R374" s="24"/>
      <c r="S374" s="107">
        <v>46021</v>
      </c>
      <c r="T374" s="25"/>
      <c r="U374" s="26"/>
      <c r="V374" s="25"/>
    </row>
    <row r="375" spans="1:22" s="1" customFormat="1" ht="30" customHeight="1" x14ac:dyDescent="0.35">
      <c r="A375" s="11">
        <f t="shared" si="61"/>
        <v>371</v>
      </c>
      <c r="B375" s="11">
        <v>2025</v>
      </c>
      <c r="C375" s="9" t="s">
        <v>432</v>
      </c>
      <c r="D375" s="9" t="s">
        <v>479</v>
      </c>
      <c r="E375" s="9" t="s">
        <v>482</v>
      </c>
      <c r="F375" s="10" t="s">
        <v>483</v>
      </c>
      <c r="G375" s="11" t="s">
        <v>4</v>
      </c>
      <c r="H375" s="10" t="s">
        <v>9201</v>
      </c>
      <c r="I375" s="20">
        <v>249090</v>
      </c>
      <c r="J375" s="21">
        <f t="shared" si="69"/>
        <v>99636</v>
      </c>
      <c r="K375" s="21">
        <f t="shared" si="70"/>
        <v>99636</v>
      </c>
      <c r="L375" s="22">
        <f t="shared" si="67"/>
        <v>249090</v>
      </c>
      <c r="M375" s="22"/>
      <c r="N375" s="22"/>
      <c r="O375" s="9"/>
      <c r="P375" s="23">
        <f t="shared" si="72"/>
        <v>99636</v>
      </c>
      <c r="Q375" s="24"/>
      <c r="R375" s="24"/>
      <c r="S375" s="107">
        <v>46021</v>
      </c>
      <c r="T375" s="25"/>
      <c r="U375" s="26"/>
      <c r="V375" s="25"/>
    </row>
    <row r="376" spans="1:22" s="1" customFormat="1" ht="30" customHeight="1" x14ac:dyDescent="0.35">
      <c r="A376" s="11">
        <f t="shared" si="61"/>
        <v>372</v>
      </c>
      <c r="B376" s="11">
        <v>2025</v>
      </c>
      <c r="C376" s="9" t="s">
        <v>432</v>
      </c>
      <c r="D376" s="9" t="s">
        <v>479</v>
      </c>
      <c r="E376" s="9" t="s">
        <v>484</v>
      </c>
      <c r="F376" s="10" t="s">
        <v>485</v>
      </c>
      <c r="G376" s="11" t="s">
        <v>4</v>
      </c>
      <c r="H376" s="10" t="s">
        <v>9201</v>
      </c>
      <c r="I376" s="20">
        <v>248064</v>
      </c>
      <c r="J376" s="21">
        <f t="shared" si="69"/>
        <v>99225.600000000006</v>
      </c>
      <c r="K376" s="21">
        <f t="shared" si="70"/>
        <v>99225.600000000006</v>
      </c>
      <c r="L376" s="22">
        <f t="shared" si="67"/>
        <v>248064</v>
      </c>
      <c r="M376" s="22"/>
      <c r="N376" s="22"/>
      <c r="O376" s="9"/>
      <c r="P376" s="23">
        <f t="shared" si="72"/>
        <v>99225.600000000006</v>
      </c>
      <c r="Q376" s="24"/>
      <c r="R376" s="24"/>
      <c r="S376" s="107">
        <v>46021</v>
      </c>
      <c r="T376" s="25"/>
      <c r="U376" s="26"/>
      <c r="V376" s="25"/>
    </row>
    <row r="377" spans="1:22" s="1" customFormat="1" ht="30" customHeight="1" x14ac:dyDescent="0.35">
      <c r="A377" s="11">
        <f t="shared" si="61"/>
        <v>373</v>
      </c>
      <c r="B377" s="11">
        <v>2025</v>
      </c>
      <c r="C377" s="9" t="s">
        <v>432</v>
      </c>
      <c r="D377" s="9" t="s">
        <v>479</v>
      </c>
      <c r="E377" s="9" t="s">
        <v>486</v>
      </c>
      <c r="F377" s="10" t="s">
        <v>487</v>
      </c>
      <c r="G377" s="11" t="s">
        <v>4</v>
      </c>
      <c r="H377" s="10" t="s">
        <v>9201</v>
      </c>
      <c r="I377" s="20">
        <v>666672</v>
      </c>
      <c r="J377" s="21">
        <f t="shared" si="69"/>
        <v>266668.79999999999</v>
      </c>
      <c r="K377" s="21">
        <f t="shared" si="70"/>
        <v>266668.79999999999</v>
      </c>
      <c r="L377" s="22">
        <f t="shared" si="67"/>
        <v>666672</v>
      </c>
      <c r="M377" s="22"/>
      <c r="N377" s="22"/>
      <c r="O377" s="9"/>
      <c r="P377" s="23">
        <f t="shared" si="72"/>
        <v>266668.79999999999</v>
      </c>
      <c r="Q377" s="24"/>
      <c r="R377" s="24"/>
      <c r="S377" s="107">
        <v>46021</v>
      </c>
      <c r="T377" s="25"/>
      <c r="U377" s="26"/>
      <c r="V377" s="25"/>
    </row>
    <row r="378" spans="1:22" s="1" customFormat="1" ht="30" customHeight="1" x14ac:dyDescent="0.35">
      <c r="A378" s="11">
        <f t="shared" si="61"/>
        <v>374</v>
      </c>
      <c r="B378" s="11">
        <v>2025</v>
      </c>
      <c r="C378" s="9" t="s">
        <v>432</v>
      </c>
      <c r="D378" s="9" t="s">
        <v>479</v>
      </c>
      <c r="E378" s="9" t="s">
        <v>488</v>
      </c>
      <c r="F378" s="10" t="s">
        <v>489</v>
      </c>
      <c r="G378" s="11" t="s">
        <v>4</v>
      </c>
      <c r="H378" s="10" t="s">
        <v>9206</v>
      </c>
      <c r="I378" s="20">
        <v>857646</v>
      </c>
      <c r="J378" s="21">
        <f t="shared" si="69"/>
        <v>343058.4</v>
      </c>
      <c r="K378" s="21">
        <f t="shared" si="70"/>
        <v>343058.4</v>
      </c>
      <c r="L378" s="22">
        <f t="shared" si="67"/>
        <v>857646</v>
      </c>
      <c r="M378" s="22"/>
      <c r="N378" s="22"/>
      <c r="O378" s="9"/>
      <c r="P378" s="23">
        <f t="shared" si="72"/>
        <v>343058.4</v>
      </c>
      <c r="Q378" s="24"/>
      <c r="R378" s="24"/>
      <c r="S378" s="107">
        <v>46021</v>
      </c>
      <c r="T378" s="25"/>
      <c r="U378" s="26"/>
      <c r="V378" s="25"/>
    </row>
    <row r="379" spans="1:22" s="1" customFormat="1" ht="30" customHeight="1" x14ac:dyDescent="0.35">
      <c r="A379" s="11">
        <f t="shared" si="61"/>
        <v>375</v>
      </c>
      <c r="B379" s="11">
        <v>2025</v>
      </c>
      <c r="C379" s="9" t="s">
        <v>432</v>
      </c>
      <c r="D379" s="9" t="s">
        <v>479</v>
      </c>
      <c r="E379" s="9" t="s">
        <v>490</v>
      </c>
      <c r="F379" s="10" t="s">
        <v>491</v>
      </c>
      <c r="G379" s="11" t="s">
        <v>4</v>
      </c>
      <c r="H379" s="10" t="s">
        <v>9201</v>
      </c>
      <c r="I379" s="20">
        <v>1308150</v>
      </c>
      <c r="J379" s="21">
        <f t="shared" si="69"/>
        <v>523260</v>
      </c>
      <c r="K379" s="21">
        <f t="shared" si="70"/>
        <v>523260</v>
      </c>
      <c r="L379" s="22">
        <f t="shared" si="67"/>
        <v>1308150</v>
      </c>
      <c r="M379" s="22"/>
      <c r="N379" s="22"/>
      <c r="O379" s="9"/>
      <c r="P379" s="23">
        <f t="shared" si="72"/>
        <v>523260</v>
      </c>
      <c r="Q379" s="24"/>
      <c r="R379" s="24"/>
      <c r="S379" s="107">
        <v>46021</v>
      </c>
      <c r="T379" s="25"/>
      <c r="U379" s="26"/>
      <c r="V379" s="25"/>
    </row>
    <row r="380" spans="1:22" s="1" customFormat="1" ht="30" customHeight="1" x14ac:dyDescent="0.35">
      <c r="A380" s="11">
        <f t="shared" si="61"/>
        <v>376</v>
      </c>
      <c r="B380" s="11">
        <v>2025</v>
      </c>
      <c r="C380" s="9" t="s">
        <v>432</v>
      </c>
      <c r="D380" s="9" t="s">
        <v>479</v>
      </c>
      <c r="E380" s="9" t="s">
        <v>492</v>
      </c>
      <c r="F380" s="10" t="s">
        <v>493</v>
      </c>
      <c r="G380" s="11" t="s">
        <v>4</v>
      </c>
      <c r="H380" s="10" t="s">
        <v>9213</v>
      </c>
      <c r="I380" s="20">
        <v>1537658</v>
      </c>
      <c r="J380" s="21">
        <f t="shared" si="69"/>
        <v>615063.19999999995</v>
      </c>
      <c r="K380" s="21">
        <f t="shared" si="70"/>
        <v>615063.19999999995</v>
      </c>
      <c r="L380" s="22">
        <f t="shared" si="67"/>
        <v>1537658</v>
      </c>
      <c r="M380" s="22"/>
      <c r="N380" s="22"/>
      <c r="O380" s="9"/>
      <c r="P380" s="23">
        <f t="shared" si="72"/>
        <v>615063.19999999995</v>
      </c>
      <c r="Q380" s="24"/>
      <c r="R380" s="24"/>
      <c r="S380" s="107">
        <v>46021</v>
      </c>
      <c r="T380" s="25"/>
      <c r="U380" s="26"/>
      <c r="V380" s="25"/>
    </row>
    <row r="381" spans="1:22" s="1" customFormat="1" ht="30" customHeight="1" x14ac:dyDescent="0.35">
      <c r="A381" s="11">
        <f t="shared" si="61"/>
        <v>377</v>
      </c>
      <c r="B381" s="11">
        <v>2025</v>
      </c>
      <c r="C381" s="9" t="s">
        <v>432</v>
      </c>
      <c r="D381" s="9" t="s">
        <v>479</v>
      </c>
      <c r="E381" s="9" t="s">
        <v>492</v>
      </c>
      <c r="F381" s="10" t="s">
        <v>493</v>
      </c>
      <c r="G381" s="11" t="s">
        <v>4</v>
      </c>
      <c r="H381" s="10" t="s">
        <v>9214</v>
      </c>
      <c r="I381" s="20">
        <v>1519132</v>
      </c>
      <c r="J381" s="21">
        <f t="shared" si="69"/>
        <v>607652.80000000005</v>
      </c>
      <c r="K381" s="21">
        <f t="shared" si="70"/>
        <v>607652.80000000005</v>
      </c>
      <c r="L381" s="22">
        <f t="shared" si="67"/>
        <v>1519132</v>
      </c>
      <c r="M381" s="22"/>
      <c r="N381" s="22"/>
      <c r="O381" s="9"/>
      <c r="P381" s="23">
        <f t="shared" si="72"/>
        <v>607652.80000000005</v>
      </c>
      <c r="Q381" s="24"/>
      <c r="R381" s="24"/>
      <c r="S381" s="107">
        <v>46021</v>
      </c>
      <c r="T381" s="25"/>
      <c r="U381" s="26"/>
      <c r="V381" s="25"/>
    </row>
    <row r="382" spans="1:22" s="1" customFormat="1" ht="30" customHeight="1" x14ac:dyDescent="0.35">
      <c r="A382" s="11">
        <f t="shared" si="61"/>
        <v>378</v>
      </c>
      <c r="B382" s="11">
        <v>2025</v>
      </c>
      <c r="C382" s="9" t="s">
        <v>432</v>
      </c>
      <c r="D382" s="9" t="s">
        <v>479</v>
      </c>
      <c r="E382" s="9" t="s">
        <v>492</v>
      </c>
      <c r="F382" s="10" t="s">
        <v>493</v>
      </c>
      <c r="G382" s="11" t="s">
        <v>4</v>
      </c>
      <c r="H382" s="10" t="s">
        <v>9215</v>
      </c>
      <c r="I382" s="20">
        <v>1537658</v>
      </c>
      <c r="J382" s="21">
        <f t="shared" si="69"/>
        <v>615063.19999999995</v>
      </c>
      <c r="K382" s="21">
        <f t="shared" si="70"/>
        <v>615063.19999999995</v>
      </c>
      <c r="L382" s="22">
        <f t="shared" si="67"/>
        <v>1537658</v>
      </c>
      <c r="M382" s="22"/>
      <c r="N382" s="22"/>
      <c r="O382" s="9"/>
      <c r="P382" s="23">
        <f t="shared" si="72"/>
        <v>615063.19999999995</v>
      </c>
      <c r="Q382" s="24"/>
      <c r="R382" s="24"/>
      <c r="S382" s="107">
        <v>46021</v>
      </c>
      <c r="T382" s="25"/>
      <c r="U382" s="26"/>
      <c r="V382" s="25"/>
    </row>
    <row r="383" spans="1:22" s="1" customFormat="1" ht="30" customHeight="1" x14ac:dyDescent="0.35">
      <c r="A383" s="11">
        <f t="shared" si="61"/>
        <v>379</v>
      </c>
      <c r="B383" s="11">
        <v>2025</v>
      </c>
      <c r="C383" s="9" t="s">
        <v>432</v>
      </c>
      <c r="D383" s="9" t="s">
        <v>479</v>
      </c>
      <c r="E383" s="9" t="s">
        <v>494</v>
      </c>
      <c r="F383" s="10" t="s">
        <v>495</v>
      </c>
      <c r="G383" s="11" t="s">
        <v>4</v>
      </c>
      <c r="H383" s="10" t="s">
        <v>9213</v>
      </c>
      <c r="I383" s="20">
        <v>1863516</v>
      </c>
      <c r="J383" s="21">
        <f t="shared" si="69"/>
        <v>745406.4</v>
      </c>
      <c r="K383" s="21">
        <f t="shared" si="70"/>
        <v>745406.4</v>
      </c>
      <c r="L383" s="22">
        <f t="shared" si="67"/>
        <v>1863516</v>
      </c>
      <c r="M383" s="22"/>
      <c r="N383" s="22"/>
      <c r="O383" s="9"/>
      <c r="P383" s="23">
        <f t="shared" si="72"/>
        <v>745406.4</v>
      </c>
      <c r="Q383" s="24"/>
      <c r="R383" s="24"/>
      <c r="S383" s="107">
        <v>46021</v>
      </c>
      <c r="T383" s="25"/>
      <c r="U383" s="26"/>
      <c r="V383" s="25"/>
    </row>
    <row r="384" spans="1:22" s="1" customFormat="1" ht="30" customHeight="1" x14ac:dyDescent="0.35">
      <c r="A384" s="11">
        <f t="shared" si="61"/>
        <v>380</v>
      </c>
      <c r="B384" s="11">
        <v>2025</v>
      </c>
      <c r="C384" s="9" t="s">
        <v>432</v>
      </c>
      <c r="D384" s="9" t="s">
        <v>479</v>
      </c>
      <c r="E384" s="9" t="s">
        <v>494</v>
      </c>
      <c r="F384" s="10" t="s">
        <v>495</v>
      </c>
      <c r="G384" s="11" t="s">
        <v>4</v>
      </c>
      <c r="H384" s="10" t="s">
        <v>9214</v>
      </c>
      <c r="I384" s="20">
        <v>1841064</v>
      </c>
      <c r="J384" s="21">
        <f t="shared" si="69"/>
        <v>736425.6</v>
      </c>
      <c r="K384" s="21">
        <f t="shared" si="70"/>
        <v>736425.6</v>
      </c>
      <c r="L384" s="22">
        <f t="shared" si="67"/>
        <v>1841064</v>
      </c>
      <c r="M384" s="22"/>
      <c r="N384" s="22"/>
      <c r="O384" s="9"/>
      <c r="P384" s="23">
        <f t="shared" si="72"/>
        <v>736425.6</v>
      </c>
      <c r="Q384" s="24"/>
      <c r="R384" s="24"/>
      <c r="S384" s="107">
        <v>46021</v>
      </c>
      <c r="T384" s="25"/>
      <c r="U384" s="26"/>
      <c r="V384" s="25"/>
    </row>
    <row r="385" spans="1:22" s="1" customFormat="1" ht="30" customHeight="1" x14ac:dyDescent="0.35">
      <c r="A385" s="11">
        <f t="shared" si="61"/>
        <v>381</v>
      </c>
      <c r="B385" s="11">
        <v>2025</v>
      </c>
      <c r="C385" s="9" t="s">
        <v>432</v>
      </c>
      <c r="D385" s="9" t="s">
        <v>479</v>
      </c>
      <c r="E385" s="9" t="s">
        <v>494</v>
      </c>
      <c r="F385" s="10" t="s">
        <v>495</v>
      </c>
      <c r="G385" s="11" t="s">
        <v>4</v>
      </c>
      <c r="H385" s="10" t="s">
        <v>9215</v>
      </c>
      <c r="I385" s="20">
        <v>1863516</v>
      </c>
      <c r="J385" s="21">
        <f t="shared" si="69"/>
        <v>745406.4</v>
      </c>
      <c r="K385" s="21">
        <f t="shared" si="70"/>
        <v>745406.4</v>
      </c>
      <c r="L385" s="22">
        <f t="shared" si="67"/>
        <v>1863516</v>
      </c>
      <c r="M385" s="22"/>
      <c r="N385" s="22"/>
      <c r="O385" s="9"/>
      <c r="P385" s="23">
        <f t="shared" si="72"/>
        <v>745406.4</v>
      </c>
      <c r="Q385" s="24"/>
      <c r="R385" s="24"/>
      <c r="S385" s="107">
        <v>46021</v>
      </c>
      <c r="T385" s="25"/>
      <c r="U385" s="26"/>
      <c r="V385" s="25"/>
    </row>
    <row r="386" spans="1:22" s="1" customFormat="1" ht="30" customHeight="1" x14ac:dyDescent="0.35">
      <c r="A386" s="11">
        <f t="shared" si="61"/>
        <v>382</v>
      </c>
      <c r="B386" s="11">
        <v>2025</v>
      </c>
      <c r="C386" s="9" t="s">
        <v>432</v>
      </c>
      <c r="D386" s="9" t="s">
        <v>479</v>
      </c>
      <c r="E386" s="9" t="s">
        <v>496</v>
      </c>
      <c r="F386" s="10" t="s">
        <v>497</v>
      </c>
      <c r="G386" s="11" t="s">
        <v>4</v>
      </c>
      <c r="H386" s="10" t="s">
        <v>9219</v>
      </c>
      <c r="I386" s="20">
        <v>2827796</v>
      </c>
      <c r="J386" s="21">
        <f t="shared" ref="J386:J410" si="73">IF(P386&gt;0,P386,L386)</f>
        <v>1131118.3999999999</v>
      </c>
      <c r="K386" s="21">
        <f t="shared" ref="K386:K410" si="74">IF(P386&gt;0,P386,L386)</f>
        <v>1131118.3999999999</v>
      </c>
      <c r="L386" s="22">
        <f t="shared" si="67"/>
        <v>2827796</v>
      </c>
      <c r="M386" s="22"/>
      <c r="N386" s="22"/>
      <c r="O386" s="9"/>
      <c r="P386" s="23">
        <f t="shared" si="72"/>
        <v>1131118.3999999999</v>
      </c>
      <c r="Q386" s="24"/>
      <c r="R386" s="24"/>
      <c r="S386" s="107">
        <v>46021</v>
      </c>
      <c r="T386" s="25"/>
      <c r="U386" s="26"/>
      <c r="V386" s="25"/>
    </row>
    <row r="387" spans="1:22" s="1" customFormat="1" ht="30" customHeight="1" x14ac:dyDescent="0.35">
      <c r="A387" s="11">
        <f t="shared" si="61"/>
        <v>383</v>
      </c>
      <c r="B387" s="11">
        <v>2025</v>
      </c>
      <c r="C387" s="9" t="s">
        <v>432</v>
      </c>
      <c r="D387" s="9" t="s">
        <v>479</v>
      </c>
      <c r="E387" s="9" t="s">
        <v>498</v>
      </c>
      <c r="F387" s="10" t="s">
        <v>499</v>
      </c>
      <c r="G387" s="11" t="s">
        <v>4</v>
      </c>
      <c r="H387" s="10" t="s">
        <v>9206</v>
      </c>
      <c r="I387" s="20">
        <v>1132218</v>
      </c>
      <c r="J387" s="21">
        <f t="shared" si="73"/>
        <v>452887.2</v>
      </c>
      <c r="K387" s="21">
        <f t="shared" si="74"/>
        <v>452887.2</v>
      </c>
      <c r="L387" s="22">
        <f t="shared" si="67"/>
        <v>1132218</v>
      </c>
      <c r="M387" s="22"/>
      <c r="N387" s="22"/>
      <c r="O387" s="9"/>
      <c r="P387" s="23">
        <f t="shared" si="72"/>
        <v>452887.2</v>
      </c>
      <c r="Q387" s="24"/>
      <c r="R387" s="24"/>
      <c r="S387" s="107">
        <v>46021</v>
      </c>
      <c r="T387" s="25"/>
      <c r="U387" s="26"/>
      <c r="V387" s="25"/>
    </row>
    <row r="388" spans="1:22" s="1" customFormat="1" ht="30" customHeight="1" x14ac:dyDescent="0.35">
      <c r="A388" s="11">
        <f t="shared" si="61"/>
        <v>384</v>
      </c>
      <c r="B388" s="11">
        <v>2025</v>
      </c>
      <c r="C388" s="9" t="s">
        <v>432</v>
      </c>
      <c r="D388" s="9" t="s">
        <v>479</v>
      </c>
      <c r="E388" s="9" t="s">
        <v>500</v>
      </c>
      <c r="F388" s="10" t="s">
        <v>501</v>
      </c>
      <c r="G388" s="11" t="s">
        <v>4</v>
      </c>
      <c r="H388" s="10" t="s">
        <v>9201</v>
      </c>
      <c r="I388" s="20">
        <v>321252</v>
      </c>
      <c r="J388" s="21">
        <f t="shared" si="73"/>
        <v>128500.8</v>
      </c>
      <c r="K388" s="21">
        <f t="shared" si="74"/>
        <v>128500.8</v>
      </c>
      <c r="L388" s="22">
        <f t="shared" si="67"/>
        <v>321252</v>
      </c>
      <c r="M388" s="22"/>
      <c r="N388" s="22"/>
      <c r="O388" s="9"/>
      <c r="P388" s="23">
        <f t="shared" si="72"/>
        <v>128500.8</v>
      </c>
      <c r="Q388" s="24"/>
      <c r="R388" s="24"/>
      <c r="S388" s="107">
        <v>46021</v>
      </c>
      <c r="T388" s="25"/>
      <c r="U388" s="26"/>
      <c r="V388" s="25"/>
    </row>
    <row r="389" spans="1:22" s="1" customFormat="1" ht="30" customHeight="1" x14ac:dyDescent="0.35">
      <c r="A389" s="11">
        <f t="shared" si="61"/>
        <v>385</v>
      </c>
      <c r="B389" s="11">
        <v>2025</v>
      </c>
      <c r="C389" s="9" t="s">
        <v>432</v>
      </c>
      <c r="D389" s="9" t="s">
        <v>479</v>
      </c>
      <c r="E389" s="9" t="s">
        <v>502</v>
      </c>
      <c r="F389" s="10" t="s">
        <v>503</v>
      </c>
      <c r="G389" s="11" t="s">
        <v>4</v>
      </c>
      <c r="H389" s="10" t="s">
        <v>9215</v>
      </c>
      <c r="I389" s="20">
        <v>206504</v>
      </c>
      <c r="J389" s="21">
        <f t="shared" si="73"/>
        <v>82601.600000000006</v>
      </c>
      <c r="K389" s="21">
        <f t="shared" si="74"/>
        <v>82601.600000000006</v>
      </c>
      <c r="L389" s="22">
        <f t="shared" si="67"/>
        <v>206504</v>
      </c>
      <c r="M389" s="22"/>
      <c r="N389" s="22"/>
      <c r="O389" s="9"/>
      <c r="P389" s="23">
        <f t="shared" si="72"/>
        <v>82601.600000000006</v>
      </c>
      <c r="Q389" s="24"/>
      <c r="R389" s="24"/>
      <c r="S389" s="107">
        <v>46021</v>
      </c>
      <c r="T389" s="25"/>
      <c r="U389" s="26"/>
      <c r="V389" s="25"/>
    </row>
    <row r="390" spans="1:22" s="1" customFormat="1" ht="30" customHeight="1" x14ac:dyDescent="0.35">
      <c r="A390" s="11">
        <f t="shared" si="61"/>
        <v>386</v>
      </c>
      <c r="B390" s="11">
        <v>2025</v>
      </c>
      <c r="C390" s="9" t="s">
        <v>432</v>
      </c>
      <c r="D390" s="9" t="s">
        <v>479</v>
      </c>
      <c r="E390" s="9" t="s">
        <v>502</v>
      </c>
      <c r="F390" s="10" t="s">
        <v>503</v>
      </c>
      <c r="G390" s="11" t="s">
        <v>4</v>
      </c>
      <c r="H390" s="10" t="s">
        <v>9217</v>
      </c>
      <c r="I390" s="20">
        <v>278656</v>
      </c>
      <c r="J390" s="21">
        <f t="shared" si="73"/>
        <v>111462.39999999999</v>
      </c>
      <c r="K390" s="21">
        <f t="shared" si="74"/>
        <v>111462.39999999999</v>
      </c>
      <c r="L390" s="22">
        <f t="shared" si="67"/>
        <v>278656</v>
      </c>
      <c r="M390" s="22"/>
      <c r="N390" s="22"/>
      <c r="O390" s="9"/>
      <c r="P390" s="23">
        <f t="shared" si="72"/>
        <v>111462.39999999999</v>
      </c>
      <c r="Q390" s="24"/>
      <c r="R390" s="24"/>
      <c r="S390" s="107">
        <v>46021</v>
      </c>
      <c r="T390" s="25"/>
      <c r="U390" s="26"/>
      <c r="V390" s="25"/>
    </row>
    <row r="391" spans="1:22" s="1" customFormat="1" ht="30" customHeight="1" x14ac:dyDescent="0.35">
      <c r="A391" s="11">
        <f t="shared" ref="A391:A454" si="75">A390+1</f>
        <v>387</v>
      </c>
      <c r="B391" s="11">
        <v>2025</v>
      </c>
      <c r="C391" s="9" t="s">
        <v>432</v>
      </c>
      <c r="D391" s="9" t="s">
        <v>479</v>
      </c>
      <c r="E391" s="9" t="s">
        <v>504</v>
      </c>
      <c r="F391" s="10" t="s">
        <v>505</v>
      </c>
      <c r="G391" s="11" t="s">
        <v>4</v>
      </c>
      <c r="H391" s="10" t="s">
        <v>9203</v>
      </c>
      <c r="I391" s="20">
        <v>1494160</v>
      </c>
      <c r="J391" s="21">
        <f t="shared" si="73"/>
        <v>597664</v>
      </c>
      <c r="K391" s="21">
        <f t="shared" si="74"/>
        <v>597664</v>
      </c>
      <c r="L391" s="22">
        <f t="shared" si="67"/>
        <v>1494160</v>
      </c>
      <c r="M391" s="22"/>
      <c r="N391" s="22"/>
      <c r="O391" s="9"/>
      <c r="P391" s="23">
        <f t="shared" si="72"/>
        <v>597664</v>
      </c>
      <c r="Q391" s="24"/>
      <c r="R391" s="24"/>
      <c r="S391" s="107">
        <v>46021</v>
      </c>
      <c r="T391" s="25"/>
      <c r="U391" s="26"/>
      <c r="V391" s="25"/>
    </row>
    <row r="392" spans="1:22" s="1" customFormat="1" ht="30" customHeight="1" x14ac:dyDescent="0.35">
      <c r="A392" s="11">
        <f t="shared" si="75"/>
        <v>388</v>
      </c>
      <c r="B392" s="11">
        <v>2025</v>
      </c>
      <c r="C392" s="9" t="s">
        <v>432</v>
      </c>
      <c r="D392" s="9" t="s">
        <v>479</v>
      </c>
      <c r="E392" s="9" t="s">
        <v>506</v>
      </c>
      <c r="F392" s="10" t="s">
        <v>507</v>
      </c>
      <c r="G392" s="11" t="s">
        <v>4</v>
      </c>
      <c r="H392" s="10" t="s">
        <v>9201</v>
      </c>
      <c r="I392" s="20">
        <v>1570008</v>
      </c>
      <c r="J392" s="21">
        <f t="shared" si="73"/>
        <v>628003.19999999995</v>
      </c>
      <c r="K392" s="21">
        <f t="shared" si="74"/>
        <v>628003.19999999995</v>
      </c>
      <c r="L392" s="22">
        <f t="shared" si="67"/>
        <v>1570008</v>
      </c>
      <c r="M392" s="22"/>
      <c r="N392" s="22"/>
      <c r="O392" s="9"/>
      <c r="P392" s="23">
        <f t="shared" si="72"/>
        <v>628003.19999999995</v>
      </c>
      <c r="Q392" s="24"/>
      <c r="R392" s="24"/>
      <c r="S392" s="107">
        <v>46021</v>
      </c>
      <c r="T392" s="25"/>
      <c r="U392" s="26"/>
      <c r="V392" s="25"/>
    </row>
    <row r="393" spans="1:22" s="1" customFormat="1" ht="30" customHeight="1" x14ac:dyDescent="0.35">
      <c r="A393" s="11">
        <f t="shared" si="75"/>
        <v>389</v>
      </c>
      <c r="B393" s="11">
        <v>2025</v>
      </c>
      <c r="C393" s="9" t="s">
        <v>432</v>
      </c>
      <c r="D393" s="9" t="s">
        <v>479</v>
      </c>
      <c r="E393" s="9" t="s">
        <v>508</v>
      </c>
      <c r="F393" s="10" t="s">
        <v>509</v>
      </c>
      <c r="G393" s="11" t="s">
        <v>4</v>
      </c>
      <c r="H393" s="10" t="s">
        <v>9203</v>
      </c>
      <c r="I393" s="20">
        <v>6478012</v>
      </c>
      <c r="J393" s="21">
        <f t="shared" si="73"/>
        <v>2591204.7999999998</v>
      </c>
      <c r="K393" s="21">
        <f t="shared" si="74"/>
        <v>2591204.7999999998</v>
      </c>
      <c r="L393" s="22">
        <f t="shared" si="67"/>
        <v>6478012</v>
      </c>
      <c r="M393" s="22"/>
      <c r="N393" s="22"/>
      <c r="O393" s="9"/>
      <c r="P393" s="23">
        <f t="shared" si="72"/>
        <v>2591204.7999999998</v>
      </c>
      <c r="Q393" s="24"/>
      <c r="R393" s="24"/>
      <c r="S393" s="107">
        <v>46021</v>
      </c>
      <c r="T393" s="25"/>
      <c r="U393" s="26"/>
      <c r="V393" s="25"/>
    </row>
    <row r="394" spans="1:22" s="1" customFormat="1" ht="30" customHeight="1" x14ac:dyDescent="0.35">
      <c r="A394" s="11">
        <f t="shared" si="75"/>
        <v>390</v>
      </c>
      <c r="B394" s="11">
        <v>2025</v>
      </c>
      <c r="C394" s="9" t="s">
        <v>432</v>
      </c>
      <c r="D394" s="9" t="s">
        <v>510</v>
      </c>
      <c r="E394" s="9" t="s">
        <v>511</v>
      </c>
      <c r="F394" s="10" t="s">
        <v>512</v>
      </c>
      <c r="G394" s="11" t="s">
        <v>4</v>
      </c>
      <c r="H394" s="10" t="s">
        <v>9201</v>
      </c>
      <c r="I394" s="20">
        <v>376536</v>
      </c>
      <c r="J394" s="21">
        <f t="shared" si="73"/>
        <v>150614.39999999999</v>
      </c>
      <c r="K394" s="21">
        <f t="shared" si="74"/>
        <v>150614.39999999999</v>
      </c>
      <c r="L394" s="22">
        <f t="shared" si="67"/>
        <v>376536</v>
      </c>
      <c r="M394" s="22"/>
      <c r="N394" s="22"/>
      <c r="O394" s="9"/>
      <c r="P394" s="23">
        <f t="shared" si="72"/>
        <v>150614.39999999999</v>
      </c>
      <c r="Q394" s="24"/>
      <c r="R394" s="24"/>
      <c r="S394" s="107">
        <v>46021</v>
      </c>
      <c r="T394" s="25"/>
      <c r="U394" s="26"/>
      <c r="V394" s="25"/>
    </row>
    <row r="395" spans="1:22" s="1" customFormat="1" ht="30" customHeight="1" x14ac:dyDescent="0.35">
      <c r="A395" s="11">
        <f t="shared" si="75"/>
        <v>391</v>
      </c>
      <c r="B395" s="11">
        <v>2025</v>
      </c>
      <c r="C395" s="9" t="s">
        <v>432</v>
      </c>
      <c r="D395" s="9" t="s">
        <v>510</v>
      </c>
      <c r="E395" s="9" t="s">
        <v>513</v>
      </c>
      <c r="F395" s="10" t="s">
        <v>514</v>
      </c>
      <c r="G395" s="11" t="s">
        <v>4</v>
      </c>
      <c r="H395" s="10" t="s">
        <v>9201</v>
      </c>
      <c r="I395" s="20">
        <v>289788</v>
      </c>
      <c r="J395" s="21">
        <f t="shared" si="73"/>
        <v>115915.2</v>
      </c>
      <c r="K395" s="21">
        <f t="shared" si="74"/>
        <v>115915.2</v>
      </c>
      <c r="L395" s="22">
        <f t="shared" si="67"/>
        <v>289788</v>
      </c>
      <c r="M395" s="22"/>
      <c r="N395" s="22"/>
      <c r="O395" s="9"/>
      <c r="P395" s="23">
        <f t="shared" si="72"/>
        <v>115915.2</v>
      </c>
      <c r="Q395" s="24"/>
      <c r="R395" s="24"/>
      <c r="S395" s="107">
        <v>46021</v>
      </c>
      <c r="T395" s="25"/>
      <c r="U395" s="26"/>
      <c r="V395" s="25"/>
    </row>
    <row r="396" spans="1:22" s="1" customFormat="1" ht="30" customHeight="1" x14ac:dyDescent="0.35">
      <c r="A396" s="11">
        <f t="shared" si="75"/>
        <v>392</v>
      </c>
      <c r="B396" s="11">
        <v>2025</v>
      </c>
      <c r="C396" s="9" t="s">
        <v>432</v>
      </c>
      <c r="D396" s="9" t="s">
        <v>515</v>
      </c>
      <c r="E396" s="9" t="s">
        <v>516</v>
      </c>
      <c r="F396" s="10" t="s">
        <v>517</v>
      </c>
      <c r="G396" s="11" t="s">
        <v>4</v>
      </c>
      <c r="H396" s="10" t="s">
        <v>9200</v>
      </c>
      <c r="I396" s="20">
        <v>3677685.2942279996</v>
      </c>
      <c r="J396" s="21">
        <f t="shared" si="73"/>
        <v>1471074.1176911998</v>
      </c>
      <c r="K396" s="21">
        <f t="shared" si="74"/>
        <v>1471074.1176911998</v>
      </c>
      <c r="L396" s="22">
        <f t="shared" ref="L396:L449" si="76">I396</f>
        <v>3677685.2942279996</v>
      </c>
      <c r="M396" s="22"/>
      <c r="N396" s="22">
        <f t="shared" ref="N396:N400" si="77">J396*0.0214</f>
        <v>31480.986118591674</v>
      </c>
      <c r="O396" s="9"/>
      <c r="P396" s="23">
        <f>L396/2.5</f>
        <v>1471074.1176911998</v>
      </c>
      <c r="Q396" s="24"/>
      <c r="R396" s="24"/>
      <c r="S396" s="107">
        <v>46021</v>
      </c>
      <c r="T396" s="25"/>
      <c r="U396" s="26"/>
      <c r="V396" s="25"/>
    </row>
    <row r="397" spans="1:22" s="1" customFormat="1" ht="30" customHeight="1" x14ac:dyDescent="0.35">
      <c r="A397" s="11">
        <f t="shared" si="75"/>
        <v>393</v>
      </c>
      <c r="B397" s="11">
        <v>2025</v>
      </c>
      <c r="C397" s="9" t="s">
        <v>432</v>
      </c>
      <c r="D397" s="9" t="s">
        <v>515</v>
      </c>
      <c r="E397" s="9" t="s">
        <v>518</v>
      </c>
      <c r="F397" s="10" t="s">
        <v>519</v>
      </c>
      <c r="G397" s="11" t="s">
        <v>4</v>
      </c>
      <c r="H397" s="10" t="s">
        <v>9200</v>
      </c>
      <c r="I397" s="20">
        <v>3378535.4205659996</v>
      </c>
      <c r="J397" s="21">
        <f t="shared" si="73"/>
        <v>1351414.1682263999</v>
      </c>
      <c r="K397" s="21">
        <f t="shared" si="74"/>
        <v>1351414.1682263999</v>
      </c>
      <c r="L397" s="22">
        <f t="shared" si="76"/>
        <v>3378535.4205659996</v>
      </c>
      <c r="M397" s="22"/>
      <c r="N397" s="22">
        <f t="shared" si="77"/>
        <v>28920.263200044956</v>
      </c>
      <c r="O397" s="9"/>
      <c r="P397" s="23">
        <f>L397/2.5</f>
        <v>1351414.1682263999</v>
      </c>
      <c r="Q397" s="24"/>
      <c r="R397" s="24"/>
      <c r="S397" s="107">
        <v>46021</v>
      </c>
      <c r="T397" s="25"/>
      <c r="U397" s="26"/>
      <c r="V397" s="25"/>
    </row>
    <row r="398" spans="1:22" s="1" customFormat="1" ht="30" customHeight="1" x14ac:dyDescent="0.35">
      <c r="A398" s="11">
        <f t="shared" si="75"/>
        <v>394</v>
      </c>
      <c r="B398" s="11">
        <v>2024</v>
      </c>
      <c r="C398" s="9" t="s">
        <v>432</v>
      </c>
      <c r="D398" s="9" t="s">
        <v>515</v>
      </c>
      <c r="E398" s="9" t="s">
        <v>520</v>
      </c>
      <c r="F398" s="10" t="s">
        <v>521</v>
      </c>
      <c r="G398" s="11" t="s">
        <v>4</v>
      </c>
      <c r="H398" s="10" t="s">
        <v>9216</v>
      </c>
      <c r="I398" s="20">
        <v>3224170.5665795994</v>
      </c>
      <c r="J398" s="21">
        <f t="shared" si="73"/>
        <v>3224170.5665795994</v>
      </c>
      <c r="K398" s="21">
        <f t="shared" si="74"/>
        <v>3224170.5665795994</v>
      </c>
      <c r="L398" s="22">
        <f t="shared" si="76"/>
        <v>3224170.5665795994</v>
      </c>
      <c r="M398" s="22"/>
      <c r="N398" s="22">
        <f t="shared" si="77"/>
        <v>68997.250124803424</v>
      </c>
      <c r="O398" s="9"/>
      <c r="P398" s="24"/>
      <c r="Q398" s="24"/>
      <c r="R398" s="24"/>
      <c r="S398" s="107">
        <v>46021</v>
      </c>
      <c r="T398" s="25"/>
      <c r="U398" s="26"/>
      <c r="V398" s="25"/>
    </row>
    <row r="399" spans="1:22" s="1" customFormat="1" ht="30" customHeight="1" x14ac:dyDescent="0.35">
      <c r="A399" s="11">
        <f t="shared" si="75"/>
        <v>395</v>
      </c>
      <c r="B399" s="11">
        <v>2025</v>
      </c>
      <c r="C399" s="9" t="s">
        <v>432</v>
      </c>
      <c r="D399" s="9" t="s">
        <v>515</v>
      </c>
      <c r="E399" s="9" t="s">
        <v>522</v>
      </c>
      <c r="F399" s="10" t="s">
        <v>523</v>
      </c>
      <c r="G399" s="11" t="s">
        <v>4</v>
      </c>
      <c r="H399" s="10" t="s">
        <v>9200</v>
      </c>
      <c r="I399" s="20">
        <v>3448133.0954387998</v>
      </c>
      <c r="J399" s="21">
        <f t="shared" si="73"/>
        <v>1379253.23817552</v>
      </c>
      <c r="K399" s="21">
        <f t="shared" si="74"/>
        <v>1379253.23817552</v>
      </c>
      <c r="L399" s="22">
        <f t="shared" si="76"/>
        <v>3448133.0954387998</v>
      </c>
      <c r="M399" s="22"/>
      <c r="N399" s="22">
        <f t="shared" si="77"/>
        <v>29516.019296956125</v>
      </c>
      <c r="O399" s="9"/>
      <c r="P399" s="23">
        <f t="shared" ref="P399:P436" si="78">L399/2.5</f>
        <v>1379253.23817552</v>
      </c>
      <c r="Q399" s="24"/>
      <c r="R399" s="24"/>
      <c r="S399" s="107">
        <v>46021</v>
      </c>
      <c r="T399" s="25"/>
      <c r="U399" s="26"/>
      <c r="V399" s="25"/>
    </row>
    <row r="400" spans="1:22" s="1" customFormat="1" ht="30" customHeight="1" x14ac:dyDescent="0.35">
      <c r="A400" s="11">
        <f t="shared" si="75"/>
        <v>396</v>
      </c>
      <c r="B400" s="11">
        <v>2025</v>
      </c>
      <c r="C400" s="9" t="s">
        <v>432</v>
      </c>
      <c r="D400" s="9" t="s">
        <v>524</v>
      </c>
      <c r="E400" s="9" t="s">
        <v>525</v>
      </c>
      <c r="F400" s="10" t="s">
        <v>526</v>
      </c>
      <c r="G400" s="11" t="s">
        <v>4</v>
      </c>
      <c r="H400" s="10" t="s">
        <v>9200</v>
      </c>
      <c r="I400" s="20">
        <v>3083013.2096135998</v>
      </c>
      <c r="J400" s="21">
        <f t="shared" si="73"/>
        <v>1233205.28384544</v>
      </c>
      <c r="K400" s="21">
        <f t="shared" si="74"/>
        <v>1233205.28384544</v>
      </c>
      <c r="L400" s="22">
        <f t="shared" si="76"/>
        <v>3083013.2096135998</v>
      </c>
      <c r="M400" s="22"/>
      <c r="N400" s="22">
        <f t="shared" si="77"/>
        <v>26390.593074292414</v>
      </c>
      <c r="O400" s="9"/>
      <c r="P400" s="23">
        <f t="shared" si="78"/>
        <v>1233205.28384544</v>
      </c>
      <c r="Q400" s="24"/>
      <c r="R400" s="24"/>
      <c r="S400" s="107">
        <v>46021</v>
      </c>
      <c r="T400" s="25"/>
      <c r="U400" s="26"/>
      <c r="V400" s="25"/>
    </row>
    <row r="401" spans="1:22" s="1" customFormat="1" ht="30" customHeight="1" x14ac:dyDescent="0.35">
      <c r="A401" s="11">
        <f t="shared" si="75"/>
        <v>397</v>
      </c>
      <c r="B401" s="11">
        <v>2025</v>
      </c>
      <c r="C401" s="9" t="s">
        <v>432</v>
      </c>
      <c r="D401" s="9" t="s">
        <v>524</v>
      </c>
      <c r="E401" s="9" t="s">
        <v>527</v>
      </c>
      <c r="F401" s="10" t="s">
        <v>528</v>
      </c>
      <c r="G401" s="11" t="s">
        <v>4</v>
      </c>
      <c r="H401" s="10" t="s">
        <v>9215</v>
      </c>
      <c r="I401" s="20">
        <v>335415</v>
      </c>
      <c r="J401" s="21">
        <f t="shared" si="73"/>
        <v>134166</v>
      </c>
      <c r="K401" s="21">
        <f t="shared" si="74"/>
        <v>134166</v>
      </c>
      <c r="L401" s="22">
        <f t="shared" si="76"/>
        <v>335415</v>
      </c>
      <c r="M401" s="22"/>
      <c r="N401" s="22"/>
      <c r="O401" s="9"/>
      <c r="P401" s="23">
        <f t="shared" si="78"/>
        <v>134166</v>
      </c>
      <c r="Q401" s="24"/>
      <c r="R401" s="24"/>
      <c r="S401" s="107">
        <v>46021</v>
      </c>
      <c r="T401" s="25"/>
      <c r="U401" s="26"/>
      <c r="V401" s="25"/>
    </row>
    <row r="402" spans="1:22" s="1" customFormat="1" ht="30" customHeight="1" x14ac:dyDescent="0.35">
      <c r="A402" s="11">
        <f t="shared" si="75"/>
        <v>398</v>
      </c>
      <c r="B402" s="11">
        <v>2025</v>
      </c>
      <c r="C402" s="9" t="s">
        <v>432</v>
      </c>
      <c r="D402" s="9" t="s">
        <v>524</v>
      </c>
      <c r="E402" s="9" t="s">
        <v>527</v>
      </c>
      <c r="F402" s="10" t="s">
        <v>528</v>
      </c>
      <c r="G402" s="11" t="s">
        <v>4</v>
      </c>
      <c r="H402" s="10" t="s">
        <v>9217</v>
      </c>
      <c r="I402" s="20">
        <v>445325</v>
      </c>
      <c r="J402" s="21">
        <f t="shared" si="73"/>
        <v>178130</v>
      </c>
      <c r="K402" s="21">
        <f t="shared" si="74"/>
        <v>178130</v>
      </c>
      <c r="L402" s="22">
        <f t="shared" si="76"/>
        <v>445325</v>
      </c>
      <c r="M402" s="22"/>
      <c r="N402" s="22"/>
      <c r="O402" s="9"/>
      <c r="P402" s="23">
        <f t="shared" si="78"/>
        <v>178130</v>
      </c>
      <c r="Q402" s="24"/>
      <c r="R402" s="24"/>
      <c r="S402" s="107">
        <v>46021</v>
      </c>
      <c r="T402" s="25"/>
      <c r="U402" s="26"/>
      <c r="V402" s="25"/>
    </row>
    <row r="403" spans="1:22" s="1" customFormat="1" ht="30" customHeight="1" x14ac:dyDescent="0.35">
      <c r="A403" s="11">
        <f t="shared" si="75"/>
        <v>399</v>
      </c>
      <c r="B403" s="11">
        <v>2025</v>
      </c>
      <c r="C403" s="9" t="s">
        <v>432</v>
      </c>
      <c r="D403" s="9" t="s">
        <v>524</v>
      </c>
      <c r="E403" s="9" t="s">
        <v>529</v>
      </c>
      <c r="F403" s="10" t="s">
        <v>530</v>
      </c>
      <c r="G403" s="11" t="s">
        <v>4</v>
      </c>
      <c r="H403" s="10" t="s">
        <v>9215</v>
      </c>
      <c r="I403" s="20">
        <v>188991</v>
      </c>
      <c r="J403" s="21">
        <f t="shared" si="73"/>
        <v>75596.399999999994</v>
      </c>
      <c r="K403" s="21">
        <f t="shared" si="74"/>
        <v>75596.399999999994</v>
      </c>
      <c r="L403" s="22">
        <f t="shared" si="76"/>
        <v>188991</v>
      </c>
      <c r="M403" s="22"/>
      <c r="N403" s="22"/>
      <c r="O403" s="9"/>
      <c r="P403" s="23">
        <f t="shared" si="78"/>
        <v>75596.399999999994</v>
      </c>
      <c r="Q403" s="24"/>
      <c r="R403" s="24"/>
      <c r="S403" s="107">
        <v>46021</v>
      </c>
      <c r="T403" s="25"/>
      <c r="U403" s="26"/>
      <c r="V403" s="25"/>
    </row>
    <row r="404" spans="1:22" s="1" customFormat="1" ht="30" customHeight="1" x14ac:dyDescent="0.35">
      <c r="A404" s="11">
        <f t="shared" si="75"/>
        <v>400</v>
      </c>
      <c r="B404" s="11">
        <v>2025</v>
      </c>
      <c r="C404" s="9" t="s">
        <v>432</v>
      </c>
      <c r="D404" s="9" t="s">
        <v>524</v>
      </c>
      <c r="E404" s="9" t="s">
        <v>529</v>
      </c>
      <c r="F404" s="10" t="s">
        <v>530</v>
      </c>
      <c r="G404" s="11" t="s">
        <v>4</v>
      </c>
      <c r="H404" s="10" t="s">
        <v>9217</v>
      </c>
      <c r="I404" s="20">
        <v>255024</v>
      </c>
      <c r="J404" s="21">
        <f t="shared" si="73"/>
        <v>102009.60000000001</v>
      </c>
      <c r="K404" s="21">
        <f t="shared" si="74"/>
        <v>102009.60000000001</v>
      </c>
      <c r="L404" s="22">
        <f t="shared" si="76"/>
        <v>255024</v>
      </c>
      <c r="M404" s="22"/>
      <c r="N404" s="22"/>
      <c r="O404" s="9"/>
      <c r="P404" s="23">
        <f t="shared" si="78"/>
        <v>102009.60000000001</v>
      </c>
      <c r="Q404" s="24"/>
      <c r="R404" s="24"/>
      <c r="S404" s="107">
        <v>46021</v>
      </c>
      <c r="T404" s="25"/>
      <c r="U404" s="26"/>
      <c r="V404" s="25"/>
    </row>
    <row r="405" spans="1:22" s="1" customFormat="1" ht="30" customHeight="1" x14ac:dyDescent="0.35">
      <c r="A405" s="11">
        <f t="shared" si="75"/>
        <v>401</v>
      </c>
      <c r="B405" s="11">
        <v>2025</v>
      </c>
      <c r="C405" s="9" t="s">
        <v>432</v>
      </c>
      <c r="D405" s="9" t="s">
        <v>524</v>
      </c>
      <c r="E405" s="9" t="s">
        <v>531</v>
      </c>
      <c r="F405" s="10" t="s">
        <v>532</v>
      </c>
      <c r="G405" s="11" t="s">
        <v>4</v>
      </c>
      <c r="H405" s="10" t="s">
        <v>9200</v>
      </c>
      <c r="I405" s="20">
        <v>2337402.8379047997</v>
      </c>
      <c r="J405" s="21">
        <f t="shared" si="73"/>
        <v>934961.13516191987</v>
      </c>
      <c r="K405" s="21">
        <f t="shared" si="74"/>
        <v>934961.13516191987</v>
      </c>
      <c r="L405" s="22">
        <f t="shared" si="76"/>
        <v>2337402.8379047997</v>
      </c>
      <c r="M405" s="22"/>
      <c r="N405" s="22">
        <f>J405*0.0214</f>
        <v>20008.168292465085</v>
      </c>
      <c r="O405" s="9"/>
      <c r="P405" s="23">
        <f t="shared" si="78"/>
        <v>934961.13516191987</v>
      </c>
      <c r="Q405" s="24"/>
      <c r="R405" s="24"/>
      <c r="S405" s="107">
        <v>46021</v>
      </c>
      <c r="T405" s="25"/>
      <c r="U405" s="26"/>
      <c r="V405" s="25"/>
    </row>
    <row r="406" spans="1:22" s="1" customFormat="1" ht="30" customHeight="1" x14ac:dyDescent="0.35">
      <c r="A406" s="11">
        <f t="shared" si="75"/>
        <v>402</v>
      </c>
      <c r="B406" s="11">
        <v>2025</v>
      </c>
      <c r="C406" s="9" t="s">
        <v>432</v>
      </c>
      <c r="D406" s="9" t="s">
        <v>524</v>
      </c>
      <c r="E406" s="9" t="s">
        <v>533</v>
      </c>
      <c r="F406" s="10" t="s">
        <v>534</v>
      </c>
      <c r="G406" s="11" t="s">
        <v>4</v>
      </c>
      <c r="H406" s="10" t="s">
        <v>9201</v>
      </c>
      <c r="I406" s="20">
        <v>441264</v>
      </c>
      <c r="J406" s="21">
        <f t="shared" si="73"/>
        <v>176505.60000000001</v>
      </c>
      <c r="K406" s="21">
        <f t="shared" si="74"/>
        <v>176505.60000000001</v>
      </c>
      <c r="L406" s="22">
        <f t="shared" si="76"/>
        <v>441264</v>
      </c>
      <c r="M406" s="22"/>
      <c r="N406" s="22"/>
      <c r="O406" s="9"/>
      <c r="P406" s="23">
        <f t="shared" si="78"/>
        <v>176505.60000000001</v>
      </c>
      <c r="Q406" s="24"/>
      <c r="R406" s="24"/>
      <c r="S406" s="107">
        <v>46021</v>
      </c>
      <c r="T406" s="25"/>
      <c r="U406" s="26"/>
      <c r="V406" s="25"/>
    </row>
    <row r="407" spans="1:22" s="1" customFormat="1" ht="30" customHeight="1" x14ac:dyDescent="0.35">
      <c r="A407" s="11">
        <f t="shared" si="75"/>
        <v>403</v>
      </c>
      <c r="B407" s="11">
        <v>2025</v>
      </c>
      <c r="C407" s="9" t="s">
        <v>432</v>
      </c>
      <c r="D407" s="9" t="s">
        <v>524</v>
      </c>
      <c r="E407" s="9" t="s">
        <v>535</v>
      </c>
      <c r="F407" s="10" t="s">
        <v>536</v>
      </c>
      <c r="G407" s="11" t="s">
        <v>4</v>
      </c>
      <c r="H407" s="10" t="s">
        <v>9201</v>
      </c>
      <c r="I407" s="20">
        <v>1206234</v>
      </c>
      <c r="J407" s="21">
        <f t="shared" si="73"/>
        <v>482493.6</v>
      </c>
      <c r="K407" s="21">
        <f t="shared" si="74"/>
        <v>482493.6</v>
      </c>
      <c r="L407" s="22">
        <f t="shared" si="76"/>
        <v>1206234</v>
      </c>
      <c r="M407" s="22"/>
      <c r="N407" s="22"/>
      <c r="O407" s="9"/>
      <c r="P407" s="23">
        <f t="shared" si="78"/>
        <v>482493.6</v>
      </c>
      <c r="Q407" s="24"/>
      <c r="R407" s="24"/>
      <c r="S407" s="107">
        <v>46021</v>
      </c>
      <c r="T407" s="25"/>
      <c r="U407" s="26"/>
      <c r="V407" s="25"/>
    </row>
    <row r="408" spans="1:22" s="1" customFormat="1" ht="30" customHeight="1" x14ac:dyDescent="0.35">
      <c r="A408" s="11">
        <f t="shared" si="75"/>
        <v>404</v>
      </c>
      <c r="B408" s="11">
        <v>2025</v>
      </c>
      <c r="C408" s="9" t="s">
        <v>432</v>
      </c>
      <c r="D408" s="9" t="s">
        <v>524</v>
      </c>
      <c r="E408" s="9" t="s">
        <v>537</v>
      </c>
      <c r="F408" s="10" t="s">
        <v>538</v>
      </c>
      <c r="G408" s="11" t="s">
        <v>4</v>
      </c>
      <c r="H408" s="10" t="s">
        <v>9201</v>
      </c>
      <c r="I408" s="20">
        <v>603200</v>
      </c>
      <c r="J408" s="21">
        <f t="shared" si="73"/>
        <v>241280</v>
      </c>
      <c r="K408" s="21">
        <f t="shared" si="74"/>
        <v>241280</v>
      </c>
      <c r="L408" s="22">
        <f t="shared" si="76"/>
        <v>603200</v>
      </c>
      <c r="M408" s="22"/>
      <c r="N408" s="22"/>
      <c r="O408" s="9"/>
      <c r="P408" s="23">
        <f t="shared" si="78"/>
        <v>241280</v>
      </c>
      <c r="Q408" s="24"/>
      <c r="R408" s="24"/>
      <c r="S408" s="107">
        <v>46021</v>
      </c>
      <c r="T408" s="25"/>
      <c r="U408" s="26"/>
      <c r="V408" s="25"/>
    </row>
    <row r="409" spans="1:22" s="1" customFormat="1" ht="30" customHeight="1" x14ac:dyDescent="0.35">
      <c r="A409" s="11">
        <f t="shared" si="75"/>
        <v>405</v>
      </c>
      <c r="B409" s="11">
        <v>2025</v>
      </c>
      <c r="C409" s="9" t="s">
        <v>432</v>
      </c>
      <c r="D409" s="9" t="s">
        <v>524</v>
      </c>
      <c r="E409" s="9" t="s">
        <v>539</v>
      </c>
      <c r="F409" s="10" t="s">
        <v>540</v>
      </c>
      <c r="G409" s="11" t="s">
        <v>4</v>
      </c>
      <c r="H409" s="10" t="s">
        <v>9201</v>
      </c>
      <c r="I409" s="20">
        <v>295716</v>
      </c>
      <c r="J409" s="21">
        <f t="shared" si="73"/>
        <v>118286.39999999999</v>
      </c>
      <c r="K409" s="21">
        <f t="shared" si="74"/>
        <v>118286.39999999999</v>
      </c>
      <c r="L409" s="22">
        <f t="shared" si="76"/>
        <v>295716</v>
      </c>
      <c r="M409" s="22"/>
      <c r="N409" s="22"/>
      <c r="O409" s="9"/>
      <c r="P409" s="23">
        <f t="shared" si="78"/>
        <v>118286.39999999999</v>
      </c>
      <c r="Q409" s="24"/>
      <c r="R409" s="24"/>
      <c r="S409" s="107">
        <v>46021</v>
      </c>
      <c r="T409" s="25"/>
      <c r="U409" s="26"/>
      <c r="V409" s="25"/>
    </row>
    <row r="410" spans="1:22" s="1" customFormat="1" ht="30" customHeight="1" x14ac:dyDescent="0.35">
      <c r="A410" s="11">
        <f t="shared" si="75"/>
        <v>406</v>
      </c>
      <c r="B410" s="11">
        <v>2025</v>
      </c>
      <c r="C410" s="9" t="s">
        <v>432</v>
      </c>
      <c r="D410" s="9" t="s">
        <v>524</v>
      </c>
      <c r="E410" s="9" t="s">
        <v>541</v>
      </c>
      <c r="F410" s="10" t="s">
        <v>542</v>
      </c>
      <c r="G410" s="11" t="s">
        <v>4</v>
      </c>
      <c r="H410" s="10" t="s">
        <v>9201</v>
      </c>
      <c r="I410" s="20">
        <v>398088</v>
      </c>
      <c r="J410" s="21">
        <f t="shared" si="73"/>
        <v>159235.20000000001</v>
      </c>
      <c r="K410" s="21">
        <f t="shared" si="74"/>
        <v>159235.20000000001</v>
      </c>
      <c r="L410" s="22">
        <f t="shared" si="76"/>
        <v>398088</v>
      </c>
      <c r="M410" s="22"/>
      <c r="N410" s="22"/>
      <c r="O410" s="9"/>
      <c r="P410" s="23">
        <f t="shared" si="78"/>
        <v>159235.20000000001</v>
      </c>
      <c r="Q410" s="24"/>
      <c r="R410" s="24"/>
      <c r="S410" s="107">
        <v>46021</v>
      </c>
      <c r="T410" s="25"/>
      <c r="U410" s="26"/>
      <c r="V410" s="25"/>
    </row>
    <row r="411" spans="1:22" s="1" customFormat="1" ht="30" customHeight="1" x14ac:dyDescent="0.35">
      <c r="A411" s="11">
        <f t="shared" si="75"/>
        <v>407</v>
      </c>
      <c r="B411" s="11">
        <v>2025</v>
      </c>
      <c r="C411" s="9" t="s">
        <v>432</v>
      </c>
      <c r="D411" s="9" t="s">
        <v>524</v>
      </c>
      <c r="E411" s="9" t="s">
        <v>543</v>
      </c>
      <c r="F411" s="10" t="s">
        <v>544</v>
      </c>
      <c r="G411" s="11" t="s">
        <v>4</v>
      </c>
      <c r="H411" s="10" t="s">
        <v>9201</v>
      </c>
      <c r="I411" s="20">
        <v>562590</v>
      </c>
      <c r="J411" s="21">
        <f t="shared" ref="J411:J439" si="79">IF(P411&gt;0,P411,L411)</f>
        <v>225036</v>
      </c>
      <c r="K411" s="21">
        <f t="shared" ref="K411:K439" si="80">IF(P411&gt;0,P411,L411)</f>
        <v>225036</v>
      </c>
      <c r="L411" s="22">
        <f t="shared" si="76"/>
        <v>562590</v>
      </c>
      <c r="M411" s="22"/>
      <c r="N411" s="22"/>
      <c r="O411" s="9"/>
      <c r="P411" s="23">
        <f t="shared" si="78"/>
        <v>225036</v>
      </c>
      <c r="Q411" s="24"/>
      <c r="R411" s="24"/>
      <c r="S411" s="107">
        <v>46021</v>
      </c>
      <c r="T411" s="25"/>
      <c r="U411" s="26"/>
      <c r="V411" s="25"/>
    </row>
    <row r="412" spans="1:22" s="1" customFormat="1" ht="30" customHeight="1" x14ac:dyDescent="0.35">
      <c r="A412" s="11">
        <f t="shared" si="75"/>
        <v>408</v>
      </c>
      <c r="B412" s="11">
        <v>2025</v>
      </c>
      <c r="C412" s="9" t="s">
        <v>432</v>
      </c>
      <c r="D412" s="9" t="s">
        <v>524</v>
      </c>
      <c r="E412" s="9" t="s">
        <v>545</v>
      </c>
      <c r="F412" s="10" t="s">
        <v>546</v>
      </c>
      <c r="G412" s="11" t="s">
        <v>4</v>
      </c>
      <c r="H412" s="10" t="s">
        <v>9201</v>
      </c>
      <c r="I412" s="20">
        <v>331329.60000000003</v>
      </c>
      <c r="J412" s="21">
        <f t="shared" si="79"/>
        <v>132531.84000000003</v>
      </c>
      <c r="K412" s="21">
        <f t="shared" si="80"/>
        <v>132531.84000000003</v>
      </c>
      <c r="L412" s="22">
        <f t="shared" si="76"/>
        <v>331329.60000000003</v>
      </c>
      <c r="M412" s="22"/>
      <c r="N412" s="22"/>
      <c r="O412" s="9"/>
      <c r="P412" s="23">
        <f t="shared" si="78"/>
        <v>132531.84000000003</v>
      </c>
      <c r="Q412" s="24"/>
      <c r="R412" s="24"/>
      <c r="S412" s="107">
        <v>46021</v>
      </c>
      <c r="T412" s="25"/>
      <c r="U412" s="26"/>
      <c r="V412" s="25"/>
    </row>
    <row r="413" spans="1:22" s="1" customFormat="1" ht="30" customHeight="1" x14ac:dyDescent="0.35">
      <c r="A413" s="11">
        <f t="shared" si="75"/>
        <v>409</v>
      </c>
      <c r="B413" s="11">
        <v>2025</v>
      </c>
      <c r="C413" s="9" t="s">
        <v>432</v>
      </c>
      <c r="D413" s="9" t="s">
        <v>524</v>
      </c>
      <c r="E413" s="9" t="s">
        <v>547</v>
      </c>
      <c r="F413" s="10" t="s">
        <v>548</v>
      </c>
      <c r="G413" s="11" t="s">
        <v>4</v>
      </c>
      <c r="H413" s="10" t="s">
        <v>9201</v>
      </c>
      <c r="I413" s="20">
        <v>395010</v>
      </c>
      <c r="J413" s="21">
        <f t="shared" si="79"/>
        <v>158004</v>
      </c>
      <c r="K413" s="21">
        <f t="shared" si="80"/>
        <v>158004</v>
      </c>
      <c r="L413" s="22">
        <f t="shared" si="76"/>
        <v>395010</v>
      </c>
      <c r="M413" s="22"/>
      <c r="N413" s="22"/>
      <c r="O413" s="9"/>
      <c r="P413" s="23">
        <f t="shared" si="78"/>
        <v>158004</v>
      </c>
      <c r="Q413" s="24"/>
      <c r="R413" s="24"/>
      <c r="S413" s="107">
        <v>46021</v>
      </c>
      <c r="T413" s="25"/>
      <c r="U413" s="26"/>
      <c r="V413" s="25"/>
    </row>
    <row r="414" spans="1:22" s="1" customFormat="1" ht="30" customHeight="1" x14ac:dyDescent="0.35">
      <c r="A414" s="11">
        <f t="shared" si="75"/>
        <v>410</v>
      </c>
      <c r="B414" s="11">
        <v>2025</v>
      </c>
      <c r="C414" s="9" t="s">
        <v>432</v>
      </c>
      <c r="D414" s="9" t="s">
        <v>524</v>
      </c>
      <c r="E414" s="9" t="s">
        <v>549</v>
      </c>
      <c r="F414" s="10" t="s">
        <v>550</v>
      </c>
      <c r="G414" s="11" t="s">
        <v>4</v>
      </c>
      <c r="H414" s="10" t="s">
        <v>9201</v>
      </c>
      <c r="I414" s="20">
        <v>395010</v>
      </c>
      <c r="J414" s="21">
        <f t="shared" si="79"/>
        <v>158004</v>
      </c>
      <c r="K414" s="21">
        <f t="shared" si="80"/>
        <v>158004</v>
      </c>
      <c r="L414" s="22">
        <f t="shared" si="76"/>
        <v>395010</v>
      </c>
      <c r="M414" s="22"/>
      <c r="N414" s="22"/>
      <c r="O414" s="9"/>
      <c r="P414" s="23">
        <f t="shared" si="78"/>
        <v>158004</v>
      </c>
      <c r="Q414" s="24"/>
      <c r="R414" s="24"/>
      <c r="S414" s="107">
        <v>46021</v>
      </c>
      <c r="T414" s="25"/>
      <c r="U414" s="26"/>
      <c r="V414" s="25"/>
    </row>
    <row r="415" spans="1:22" s="1" customFormat="1" ht="30" customHeight="1" x14ac:dyDescent="0.35">
      <c r="A415" s="11">
        <f t="shared" si="75"/>
        <v>411</v>
      </c>
      <c r="B415" s="11">
        <v>2025</v>
      </c>
      <c r="C415" s="9" t="s">
        <v>432</v>
      </c>
      <c r="D415" s="9" t="s">
        <v>524</v>
      </c>
      <c r="E415" s="9" t="s">
        <v>551</v>
      </c>
      <c r="F415" s="10" t="s">
        <v>552</v>
      </c>
      <c r="G415" s="11" t="s">
        <v>4</v>
      </c>
      <c r="H415" s="10" t="s">
        <v>9201</v>
      </c>
      <c r="I415" s="20">
        <v>309054</v>
      </c>
      <c r="J415" s="21">
        <f t="shared" si="79"/>
        <v>123621.6</v>
      </c>
      <c r="K415" s="21">
        <f t="shared" si="80"/>
        <v>123621.6</v>
      </c>
      <c r="L415" s="22">
        <f t="shared" si="76"/>
        <v>309054</v>
      </c>
      <c r="M415" s="22"/>
      <c r="N415" s="22"/>
      <c r="O415" s="9"/>
      <c r="P415" s="23">
        <f t="shared" si="78"/>
        <v>123621.6</v>
      </c>
      <c r="Q415" s="24"/>
      <c r="R415" s="24"/>
      <c r="S415" s="107">
        <v>46021</v>
      </c>
      <c r="T415" s="25"/>
      <c r="U415" s="26"/>
      <c r="V415" s="25"/>
    </row>
    <row r="416" spans="1:22" s="1" customFormat="1" ht="30" customHeight="1" x14ac:dyDescent="0.35">
      <c r="A416" s="11">
        <f t="shared" si="75"/>
        <v>412</v>
      </c>
      <c r="B416" s="11">
        <v>2025</v>
      </c>
      <c r="C416" s="9" t="s">
        <v>432</v>
      </c>
      <c r="D416" s="9" t="s">
        <v>524</v>
      </c>
      <c r="E416" s="9" t="s">
        <v>553</v>
      </c>
      <c r="F416" s="10" t="s">
        <v>554</v>
      </c>
      <c r="G416" s="11" t="s">
        <v>4</v>
      </c>
      <c r="H416" s="10" t="s">
        <v>9201</v>
      </c>
      <c r="I416" s="20">
        <v>424652.80000000005</v>
      </c>
      <c r="J416" s="21">
        <f t="shared" si="79"/>
        <v>169861.12000000002</v>
      </c>
      <c r="K416" s="21">
        <f t="shared" si="80"/>
        <v>169861.12000000002</v>
      </c>
      <c r="L416" s="22">
        <f t="shared" si="76"/>
        <v>424652.80000000005</v>
      </c>
      <c r="M416" s="22"/>
      <c r="N416" s="22"/>
      <c r="O416" s="9"/>
      <c r="P416" s="23">
        <f t="shared" si="78"/>
        <v>169861.12000000002</v>
      </c>
      <c r="Q416" s="24"/>
      <c r="R416" s="24"/>
      <c r="S416" s="107">
        <v>46021</v>
      </c>
      <c r="T416" s="25"/>
      <c r="U416" s="26"/>
      <c r="V416" s="25"/>
    </row>
    <row r="417" spans="1:22" s="1" customFormat="1" ht="30" customHeight="1" x14ac:dyDescent="0.35">
      <c r="A417" s="11">
        <f t="shared" si="75"/>
        <v>413</v>
      </c>
      <c r="B417" s="11">
        <v>2025</v>
      </c>
      <c r="C417" s="9" t="s">
        <v>432</v>
      </c>
      <c r="D417" s="9" t="s">
        <v>524</v>
      </c>
      <c r="E417" s="9" t="s">
        <v>555</v>
      </c>
      <c r="F417" s="10" t="s">
        <v>556</v>
      </c>
      <c r="G417" s="11" t="s">
        <v>4</v>
      </c>
      <c r="H417" s="10" t="s">
        <v>9201</v>
      </c>
      <c r="I417" s="20">
        <v>360470</v>
      </c>
      <c r="J417" s="21">
        <f t="shared" si="79"/>
        <v>144188</v>
      </c>
      <c r="K417" s="21">
        <f t="shared" si="80"/>
        <v>144188</v>
      </c>
      <c r="L417" s="22">
        <f t="shared" si="76"/>
        <v>360470</v>
      </c>
      <c r="M417" s="22"/>
      <c r="N417" s="22"/>
      <c r="O417" s="9"/>
      <c r="P417" s="23">
        <f t="shared" si="78"/>
        <v>144188</v>
      </c>
      <c r="Q417" s="24"/>
      <c r="R417" s="24"/>
      <c r="S417" s="107">
        <v>46021</v>
      </c>
      <c r="T417" s="25"/>
      <c r="U417" s="26"/>
      <c r="V417" s="25"/>
    </row>
    <row r="418" spans="1:22" s="1" customFormat="1" ht="30" customHeight="1" x14ac:dyDescent="0.35">
      <c r="A418" s="11">
        <f t="shared" si="75"/>
        <v>414</v>
      </c>
      <c r="B418" s="11">
        <v>2025</v>
      </c>
      <c r="C418" s="9" t="s">
        <v>432</v>
      </c>
      <c r="D418" s="9" t="s">
        <v>524</v>
      </c>
      <c r="E418" s="9" t="s">
        <v>557</v>
      </c>
      <c r="F418" s="10" t="s">
        <v>558</v>
      </c>
      <c r="G418" s="11" t="s">
        <v>4</v>
      </c>
      <c r="H418" s="10" t="s">
        <v>9219</v>
      </c>
      <c r="I418" s="20">
        <v>178293.69999999998</v>
      </c>
      <c r="J418" s="21">
        <f t="shared" si="79"/>
        <v>71317.48</v>
      </c>
      <c r="K418" s="21">
        <f t="shared" si="80"/>
        <v>71317.48</v>
      </c>
      <c r="L418" s="22">
        <f t="shared" si="76"/>
        <v>178293.69999999998</v>
      </c>
      <c r="M418" s="22"/>
      <c r="N418" s="22"/>
      <c r="O418" s="9"/>
      <c r="P418" s="23">
        <f t="shared" si="78"/>
        <v>71317.48</v>
      </c>
      <c r="Q418" s="24"/>
      <c r="R418" s="24"/>
      <c r="S418" s="107">
        <v>46021</v>
      </c>
      <c r="T418" s="25"/>
      <c r="U418" s="26"/>
      <c r="V418" s="25"/>
    </row>
    <row r="419" spans="1:22" s="1" customFormat="1" ht="30" customHeight="1" x14ac:dyDescent="0.35">
      <c r="A419" s="11">
        <f t="shared" si="75"/>
        <v>415</v>
      </c>
      <c r="B419" s="11">
        <v>2025</v>
      </c>
      <c r="C419" s="9" t="s">
        <v>432</v>
      </c>
      <c r="D419" s="9" t="s">
        <v>524</v>
      </c>
      <c r="E419" s="9" t="s">
        <v>557</v>
      </c>
      <c r="F419" s="10" t="s">
        <v>558</v>
      </c>
      <c r="G419" s="11" t="s">
        <v>4</v>
      </c>
      <c r="H419" s="10" t="s">
        <v>9201</v>
      </c>
      <c r="I419" s="20">
        <v>228376.19999999998</v>
      </c>
      <c r="J419" s="21">
        <f t="shared" si="79"/>
        <v>91350.48</v>
      </c>
      <c r="K419" s="21">
        <f t="shared" si="80"/>
        <v>91350.48</v>
      </c>
      <c r="L419" s="22">
        <f t="shared" si="76"/>
        <v>228376.19999999998</v>
      </c>
      <c r="M419" s="22"/>
      <c r="N419" s="22"/>
      <c r="O419" s="9"/>
      <c r="P419" s="23">
        <f t="shared" si="78"/>
        <v>91350.48</v>
      </c>
      <c r="Q419" s="24"/>
      <c r="R419" s="24"/>
      <c r="S419" s="107">
        <v>46021</v>
      </c>
      <c r="T419" s="25"/>
      <c r="U419" s="26"/>
      <c r="V419" s="25"/>
    </row>
    <row r="420" spans="1:22" s="1" customFormat="1" ht="30" customHeight="1" x14ac:dyDescent="0.35">
      <c r="A420" s="11">
        <f t="shared" si="75"/>
        <v>416</v>
      </c>
      <c r="B420" s="11">
        <v>2025</v>
      </c>
      <c r="C420" s="9" t="s">
        <v>432</v>
      </c>
      <c r="D420" s="9" t="s">
        <v>524</v>
      </c>
      <c r="E420" s="9" t="s">
        <v>559</v>
      </c>
      <c r="F420" s="10" t="s">
        <v>560</v>
      </c>
      <c r="G420" s="11" t="s">
        <v>4</v>
      </c>
      <c r="H420" s="10" t="s">
        <v>9201</v>
      </c>
      <c r="I420" s="20">
        <v>457828.80000000005</v>
      </c>
      <c r="J420" s="21">
        <f t="shared" si="79"/>
        <v>183131.52000000002</v>
      </c>
      <c r="K420" s="21">
        <f t="shared" si="80"/>
        <v>183131.52000000002</v>
      </c>
      <c r="L420" s="22">
        <f t="shared" si="76"/>
        <v>457828.80000000005</v>
      </c>
      <c r="M420" s="22"/>
      <c r="N420" s="22"/>
      <c r="O420" s="9"/>
      <c r="P420" s="23">
        <f t="shared" si="78"/>
        <v>183131.52000000002</v>
      </c>
      <c r="Q420" s="24"/>
      <c r="R420" s="24"/>
      <c r="S420" s="107">
        <v>46021</v>
      </c>
      <c r="T420" s="25"/>
      <c r="U420" s="26"/>
      <c r="V420" s="25"/>
    </row>
    <row r="421" spans="1:22" s="1" customFormat="1" ht="30" customHeight="1" x14ac:dyDescent="0.35">
      <c r="A421" s="11">
        <f t="shared" si="75"/>
        <v>417</v>
      </c>
      <c r="B421" s="11">
        <v>2025</v>
      </c>
      <c r="C421" s="9" t="s">
        <v>432</v>
      </c>
      <c r="D421" s="9" t="s">
        <v>524</v>
      </c>
      <c r="E421" s="9" t="s">
        <v>561</v>
      </c>
      <c r="F421" s="10" t="s">
        <v>562</v>
      </c>
      <c r="G421" s="11" t="s">
        <v>4</v>
      </c>
      <c r="H421" s="10" t="s">
        <v>9200</v>
      </c>
      <c r="I421" s="20">
        <v>3530319.1038935995</v>
      </c>
      <c r="J421" s="21">
        <f t="shared" si="79"/>
        <v>1412127.6415574397</v>
      </c>
      <c r="K421" s="21">
        <f t="shared" si="80"/>
        <v>1412127.6415574397</v>
      </c>
      <c r="L421" s="22">
        <f t="shared" si="76"/>
        <v>3530319.1038935995</v>
      </c>
      <c r="M421" s="22"/>
      <c r="N421" s="22">
        <f>J421*0.0214</f>
        <v>30219.531529329208</v>
      </c>
      <c r="O421" s="9"/>
      <c r="P421" s="23">
        <f t="shared" si="78"/>
        <v>1412127.6415574397</v>
      </c>
      <c r="Q421" s="24"/>
      <c r="R421" s="24"/>
      <c r="S421" s="107">
        <v>46021</v>
      </c>
      <c r="T421" s="25"/>
      <c r="U421" s="26"/>
      <c r="V421" s="25"/>
    </row>
    <row r="422" spans="1:22" s="1" customFormat="1" ht="30" customHeight="1" x14ac:dyDescent="0.35">
      <c r="A422" s="11">
        <f t="shared" si="75"/>
        <v>418</v>
      </c>
      <c r="B422" s="11">
        <v>2025</v>
      </c>
      <c r="C422" s="9" t="s">
        <v>432</v>
      </c>
      <c r="D422" s="9" t="s">
        <v>524</v>
      </c>
      <c r="E422" s="9" t="s">
        <v>563</v>
      </c>
      <c r="F422" s="10" t="s">
        <v>564</v>
      </c>
      <c r="G422" s="11" t="s">
        <v>4</v>
      </c>
      <c r="H422" s="10" t="s">
        <v>9201</v>
      </c>
      <c r="I422" s="20">
        <v>229715.69999999998</v>
      </c>
      <c r="J422" s="21">
        <f t="shared" si="79"/>
        <v>91886.28</v>
      </c>
      <c r="K422" s="21">
        <f t="shared" si="80"/>
        <v>91886.28</v>
      </c>
      <c r="L422" s="22">
        <f t="shared" si="76"/>
        <v>229715.69999999998</v>
      </c>
      <c r="M422" s="22"/>
      <c r="N422" s="22"/>
      <c r="O422" s="9"/>
      <c r="P422" s="23">
        <f t="shared" si="78"/>
        <v>91886.28</v>
      </c>
      <c r="Q422" s="24"/>
      <c r="R422" s="24"/>
      <c r="S422" s="107">
        <v>46021</v>
      </c>
      <c r="T422" s="25"/>
      <c r="U422" s="26"/>
      <c r="V422" s="25"/>
    </row>
    <row r="423" spans="1:22" s="1" customFormat="1" ht="30" customHeight="1" x14ac:dyDescent="0.35">
      <c r="A423" s="11">
        <f t="shared" si="75"/>
        <v>419</v>
      </c>
      <c r="B423" s="11">
        <v>2025</v>
      </c>
      <c r="C423" s="9" t="s">
        <v>432</v>
      </c>
      <c r="D423" s="9" t="s">
        <v>524</v>
      </c>
      <c r="E423" s="9" t="s">
        <v>565</v>
      </c>
      <c r="F423" s="10" t="s">
        <v>566</v>
      </c>
      <c r="G423" s="11" t="s">
        <v>4</v>
      </c>
      <c r="H423" s="10" t="s">
        <v>9201</v>
      </c>
      <c r="I423" s="20">
        <v>237462</v>
      </c>
      <c r="J423" s="21">
        <f t="shared" si="79"/>
        <v>94984.8</v>
      </c>
      <c r="K423" s="21">
        <f t="shared" si="80"/>
        <v>94984.8</v>
      </c>
      <c r="L423" s="22">
        <f t="shared" si="76"/>
        <v>237462</v>
      </c>
      <c r="M423" s="22"/>
      <c r="N423" s="22"/>
      <c r="O423" s="9"/>
      <c r="P423" s="23">
        <f t="shared" si="78"/>
        <v>94984.8</v>
      </c>
      <c r="Q423" s="24"/>
      <c r="R423" s="24"/>
      <c r="S423" s="107">
        <v>46021</v>
      </c>
      <c r="T423" s="25"/>
      <c r="U423" s="26"/>
      <c r="V423" s="25"/>
    </row>
    <row r="424" spans="1:22" s="1" customFormat="1" ht="30" customHeight="1" x14ac:dyDescent="0.35">
      <c r="A424" s="11">
        <f t="shared" si="75"/>
        <v>420</v>
      </c>
      <c r="B424" s="11">
        <v>2025</v>
      </c>
      <c r="C424" s="9" t="s">
        <v>432</v>
      </c>
      <c r="D424" s="9" t="s">
        <v>524</v>
      </c>
      <c r="E424" s="9" t="s">
        <v>567</v>
      </c>
      <c r="F424" s="10" t="s">
        <v>568</v>
      </c>
      <c r="G424" s="11" t="s">
        <v>4</v>
      </c>
      <c r="H424" s="10" t="s">
        <v>9219</v>
      </c>
      <c r="I424" s="20">
        <v>435812</v>
      </c>
      <c r="J424" s="21">
        <f t="shared" si="79"/>
        <v>174324.8</v>
      </c>
      <c r="K424" s="21">
        <f t="shared" si="80"/>
        <v>174324.8</v>
      </c>
      <c r="L424" s="22">
        <f t="shared" si="76"/>
        <v>435812</v>
      </c>
      <c r="M424" s="22"/>
      <c r="N424" s="22"/>
      <c r="O424" s="9"/>
      <c r="P424" s="23">
        <f t="shared" si="78"/>
        <v>174324.8</v>
      </c>
      <c r="Q424" s="24"/>
      <c r="R424" s="24"/>
      <c r="S424" s="107">
        <v>46021</v>
      </c>
      <c r="T424" s="25"/>
      <c r="U424" s="26"/>
      <c r="V424" s="25"/>
    </row>
    <row r="425" spans="1:22" s="1" customFormat="1" ht="30" customHeight="1" x14ac:dyDescent="0.35">
      <c r="A425" s="11">
        <f t="shared" si="75"/>
        <v>421</v>
      </c>
      <c r="B425" s="11">
        <v>2025</v>
      </c>
      <c r="C425" s="9" t="s">
        <v>432</v>
      </c>
      <c r="D425" s="9" t="s">
        <v>524</v>
      </c>
      <c r="E425" s="9" t="s">
        <v>569</v>
      </c>
      <c r="F425" s="10" t="s">
        <v>570</v>
      </c>
      <c r="G425" s="11" t="s">
        <v>4</v>
      </c>
      <c r="H425" s="10" t="s">
        <v>9201</v>
      </c>
      <c r="I425" s="20">
        <v>445625.59999999998</v>
      </c>
      <c r="J425" s="21">
        <f t="shared" si="79"/>
        <v>178250.23999999999</v>
      </c>
      <c r="K425" s="21">
        <f t="shared" si="80"/>
        <v>178250.23999999999</v>
      </c>
      <c r="L425" s="22">
        <f t="shared" si="76"/>
        <v>445625.59999999998</v>
      </c>
      <c r="M425" s="22"/>
      <c r="N425" s="22"/>
      <c r="O425" s="9"/>
      <c r="P425" s="23">
        <f t="shared" si="78"/>
        <v>178250.23999999999</v>
      </c>
      <c r="Q425" s="24"/>
      <c r="R425" s="24"/>
      <c r="S425" s="107">
        <v>46021</v>
      </c>
      <c r="T425" s="25"/>
      <c r="U425" s="26"/>
      <c r="V425" s="25"/>
    </row>
    <row r="426" spans="1:22" s="1" customFormat="1" ht="30" customHeight="1" x14ac:dyDescent="0.35">
      <c r="A426" s="11">
        <f t="shared" si="75"/>
        <v>422</v>
      </c>
      <c r="B426" s="11">
        <v>2025</v>
      </c>
      <c r="C426" s="9" t="s">
        <v>432</v>
      </c>
      <c r="D426" s="9" t="s">
        <v>524</v>
      </c>
      <c r="E426" s="9" t="s">
        <v>571</v>
      </c>
      <c r="F426" s="10" t="s">
        <v>572</v>
      </c>
      <c r="G426" s="11" t="s">
        <v>4</v>
      </c>
      <c r="H426" s="10" t="s">
        <v>9219</v>
      </c>
      <c r="I426" s="20">
        <v>232725</v>
      </c>
      <c r="J426" s="21">
        <f t="shared" si="79"/>
        <v>93090</v>
      </c>
      <c r="K426" s="21">
        <f t="shared" si="80"/>
        <v>93090</v>
      </c>
      <c r="L426" s="22">
        <f t="shared" si="76"/>
        <v>232725</v>
      </c>
      <c r="M426" s="22"/>
      <c r="N426" s="22"/>
      <c r="O426" s="9"/>
      <c r="P426" s="23">
        <f t="shared" si="78"/>
        <v>93090</v>
      </c>
      <c r="Q426" s="24"/>
      <c r="R426" s="24"/>
      <c r="S426" s="107">
        <v>46021</v>
      </c>
      <c r="T426" s="25"/>
      <c r="U426" s="26"/>
      <c r="V426" s="25"/>
    </row>
    <row r="427" spans="1:22" s="1" customFormat="1" ht="30" customHeight="1" x14ac:dyDescent="0.35">
      <c r="A427" s="11">
        <f t="shared" si="75"/>
        <v>423</v>
      </c>
      <c r="B427" s="11">
        <v>2025</v>
      </c>
      <c r="C427" s="9" t="s">
        <v>432</v>
      </c>
      <c r="D427" s="9" t="s">
        <v>524</v>
      </c>
      <c r="E427" s="9" t="s">
        <v>573</v>
      </c>
      <c r="F427" s="10" t="s">
        <v>574</v>
      </c>
      <c r="G427" s="11" t="s">
        <v>4</v>
      </c>
      <c r="H427" s="10" t="s">
        <v>9201</v>
      </c>
      <c r="I427" s="20">
        <v>234726</v>
      </c>
      <c r="J427" s="21">
        <f t="shared" si="79"/>
        <v>93890.4</v>
      </c>
      <c r="K427" s="21">
        <f t="shared" si="80"/>
        <v>93890.4</v>
      </c>
      <c r="L427" s="22">
        <f t="shared" si="76"/>
        <v>234726</v>
      </c>
      <c r="M427" s="22"/>
      <c r="N427" s="22"/>
      <c r="O427" s="9"/>
      <c r="P427" s="23">
        <f t="shared" si="78"/>
        <v>93890.4</v>
      </c>
      <c r="Q427" s="24"/>
      <c r="R427" s="24"/>
      <c r="S427" s="107">
        <v>46021</v>
      </c>
      <c r="T427" s="25"/>
      <c r="U427" s="26"/>
      <c r="V427" s="25"/>
    </row>
    <row r="428" spans="1:22" s="1" customFormat="1" ht="30" customHeight="1" x14ac:dyDescent="0.35">
      <c r="A428" s="11">
        <f t="shared" si="75"/>
        <v>424</v>
      </c>
      <c r="B428" s="11">
        <v>2025</v>
      </c>
      <c r="C428" s="9" t="s">
        <v>432</v>
      </c>
      <c r="D428" s="9" t="s">
        <v>524</v>
      </c>
      <c r="E428" s="9" t="s">
        <v>575</v>
      </c>
      <c r="F428" s="10" t="s">
        <v>576</v>
      </c>
      <c r="G428" s="11" t="s">
        <v>4</v>
      </c>
      <c r="H428" s="10" t="s">
        <v>9201</v>
      </c>
      <c r="I428" s="20">
        <v>443157.12</v>
      </c>
      <c r="J428" s="21">
        <f t="shared" si="79"/>
        <v>177262.848</v>
      </c>
      <c r="K428" s="21">
        <f t="shared" si="80"/>
        <v>177262.848</v>
      </c>
      <c r="L428" s="22">
        <f t="shared" si="76"/>
        <v>443157.12</v>
      </c>
      <c r="M428" s="22"/>
      <c r="N428" s="22"/>
      <c r="O428" s="9"/>
      <c r="P428" s="23">
        <f t="shared" si="78"/>
        <v>177262.848</v>
      </c>
      <c r="Q428" s="24"/>
      <c r="R428" s="24"/>
      <c r="S428" s="107">
        <v>46021</v>
      </c>
      <c r="T428" s="25"/>
      <c r="U428" s="26"/>
      <c r="V428" s="25"/>
    </row>
    <row r="429" spans="1:22" s="1" customFormat="1" ht="30" customHeight="1" x14ac:dyDescent="0.35">
      <c r="A429" s="11">
        <f t="shared" si="75"/>
        <v>425</v>
      </c>
      <c r="B429" s="11">
        <v>2025</v>
      </c>
      <c r="C429" s="9" t="s">
        <v>432</v>
      </c>
      <c r="D429" s="9" t="s">
        <v>524</v>
      </c>
      <c r="E429" s="9" t="s">
        <v>577</v>
      </c>
      <c r="F429" s="10" t="s">
        <v>578</v>
      </c>
      <c r="G429" s="11" t="s">
        <v>4</v>
      </c>
      <c r="H429" s="10" t="s">
        <v>9200</v>
      </c>
      <c r="I429" s="20">
        <v>3681401.5978571991</v>
      </c>
      <c r="J429" s="21">
        <f t="shared" si="79"/>
        <v>1472560.6391428798</v>
      </c>
      <c r="K429" s="21">
        <f t="shared" si="80"/>
        <v>1472560.6391428798</v>
      </c>
      <c r="L429" s="22">
        <f t="shared" si="76"/>
        <v>3681401.5978571991</v>
      </c>
      <c r="M429" s="22"/>
      <c r="N429" s="22">
        <f>J429*0.0214</f>
        <v>31512.797677657625</v>
      </c>
      <c r="O429" s="9"/>
      <c r="P429" s="23">
        <f t="shared" si="78"/>
        <v>1472560.6391428798</v>
      </c>
      <c r="Q429" s="24"/>
      <c r="R429" s="24"/>
      <c r="S429" s="107">
        <v>46021</v>
      </c>
      <c r="T429" s="25"/>
      <c r="U429" s="26"/>
      <c r="V429" s="25"/>
    </row>
    <row r="430" spans="1:22" s="1" customFormat="1" ht="30" customHeight="1" x14ac:dyDescent="0.35">
      <c r="A430" s="11">
        <f t="shared" si="75"/>
        <v>426</v>
      </c>
      <c r="B430" s="11">
        <v>2025</v>
      </c>
      <c r="C430" s="9" t="s">
        <v>432</v>
      </c>
      <c r="D430" s="9" t="s">
        <v>524</v>
      </c>
      <c r="E430" s="9" t="s">
        <v>579</v>
      </c>
      <c r="F430" s="10" t="s">
        <v>580</v>
      </c>
      <c r="G430" s="11" t="s">
        <v>4</v>
      </c>
      <c r="H430" s="10" t="s">
        <v>9201</v>
      </c>
      <c r="I430" s="20">
        <v>457828.80000000005</v>
      </c>
      <c r="J430" s="21">
        <f t="shared" si="79"/>
        <v>183131.52000000002</v>
      </c>
      <c r="K430" s="21">
        <f t="shared" si="80"/>
        <v>183131.52000000002</v>
      </c>
      <c r="L430" s="22">
        <f t="shared" si="76"/>
        <v>457828.80000000005</v>
      </c>
      <c r="M430" s="22"/>
      <c r="N430" s="22"/>
      <c r="O430" s="9"/>
      <c r="P430" s="23">
        <f t="shared" si="78"/>
        <v>183131.52000000002</v>
      </c>
      <c r="Q430" s="24"/>
      <c r="R430" s="24"/>
      <c r="S430" s="107">
        <v>46021</v>
      </c>
      <c r="T430" s="25"/>
      <c r="U430" s="26"/>
      <c r="V430" s="25"/>
    </row>
    <row r="431" spans="1:22" s="1" customFormat="1" ht="30" customHeight="1" x14ac:dyDescent="0.35">
      <c r="A431" s="11">
        <f t="shared" si="75"/>
        <v>427</v>
      </c>
      <c r="B431" s="11">
        <v>2025</v>
      </c>
      <c r="C431" s="9" t="s">
        <v>432</v>
      </c>
      <c r="D431" s="9" t="s">
        <v>524</v>
      </c>
      <c r="E431" s="9" t="s">
        <v>581</v>
      </c>
      <c r="F431" s="10" t="s">
        <v>582</v>
      </c>
      <c r="G431" s="11" t="s">
        <v>4</v>
      </c>
      <c r="H431" s="10" t="s">
        <v>9200</v>
      </c>
      <c r="I431" s="20">
        <v>3609590.5459919996</v>
      </c>
      <c r="J431" s="21">
        <f t="shared" si="79"/>
        <v>1443836.2183967999</v>
      </c>
      <c r="K431" s="21">
        <f t="shared" si="80"/>
        <v>1443836.2183967999</v>
      </c>
      <c r="L431" s="22">
        <f t="shared" si="76"/>
        <v>3609590.5459919996</v>
      </c>
      <c r="M431" s="22"/>
      <c r="N431" s="22">
        <f>J431*0.0214</f>
        <v>30898.095073691515</v>
      </c>
      <c r="O431" s="9"/>
      <c r="P431" s="23">
        <f t="shared" si="78"/>
        <v>1443836.2183967999</v>
      </c>
      <c r="Q431" s="24"/>
      <c r="R431" s="24"/>
      <c r="S431" s="107">
        <v>46021</v>
      </c>
      <c r="T431" s="25"/>
      <c r="U431" s="26"/>
      <c r="V431" s="25"/>
    </row>
    <row r="432" spans="1:22" s="1" customFormat="1" ht="30" customHeight="1" x14ac:dyDescent="0.35">
      <c r="A432" s="11">
        <f t="shared" si="75"/>
        <v>428</v>
      </c>
      <c r="B432" s="11">
        <v>2025</v>
      </c>
      <c r="C432" s="9" t="s">
        <v>432</v>
      </c>
      <c r="D432" s="9" t="s">
        <v>524</v>
      </c>
      <c r="E432" s="9" t="s">
        <v>583</v>
      </c>
      <c r="F432" s="10" t="s">
        <v>584</v>
      </c>
      <c r="G432" s="11" t="s">
        <v>4</v>
      </c>
      <c r="H432" s="10" t="s">
        <v>9217</v>
      </c>
      <c r="I432" s="20">
        <v>405332.7</v>
      </c>
      <c r="J432" s="21">
        <f t="shared" si="79"/>
        <v>162133.08000000002</v>
      </c>
      <c r="K432" s="21">
        <f t="shared" si="80"/>
        <v>162133.08000000002</v>
      </c>
      <c r="L432" s="22">
        <f t="shared" si="76"/>
        <v>405332.7</v>
      </c>
      <c r="M432" s="22"/>
      <c r="N432" s="22"/>
      <c r="O432" s="9"/>
      <c r="P432" s="23">
        <f t="shared" si="78"/>
        <v>162133.08000000002</v>
      </c>
      <c r="Q432" s="24"/>
      <c r="R432" s="24"/>
      <c r="S432" s="107">
        <v>46021</v>
      </c>
      <c r="T432" s="25"/>
      <c r="U432" s="26"/>
      <c r="V432" s="25"/>
    </row>
    <row r="433" spans="1:22" s="1" customFormat="1" ht="30" customHeight="1" x14ac:dyDescent="0.35">
      <c r="A433" s="11">
        <f t="shared" si="75"/>
        <v>429</v>
      </c>
      <c r="B433" s="11">
        <v>2025</v>
      </c>
      <c r="C433" s="9" t="s">
        <v>432</v>
      </c>
      <c r="D433" s="9" t="s">
        <v>524</v>
      </c>
      <c r="E433" s="9" t="s">
        <v>583</v>
      </c>
      <c r="F433" s="10" t="s">
        <v>584</v>
      </c>
      <c r="G433" s="11" t="s">
        <v>4</v>
      </c>
      <c r="H433" s="10" t="s">
        <v>9215</v>
      </c>
      <c r="I433" s="20">
        <v>305293.14</v>
      </c>
      <c r="J433" s="21">
        <f t="shared" si="79"/>
        <v>122117.25600000001</v>
      </c>
      <c r="K433" s="21">
        <f t="shared" si="80"/>
        <v>122117.25600000001</v>
      </c>
      <c r="L433" s="22">
        <f t="shared" si="76"/>
        <v>305293.14</v>
      </c>
      <c r="M433" s="22"/>
      <c r="N433" s="22"/>
      <c r="O433" s="9"/>
      <c r="P433" s="23">
        <f t="shared" si="78"/>
        <v>122117.25600000001</v>
      </c>
      <c r="Q433" s="24"/>
      <c r="R433" s="24"/>
      <c r="S433" s="107">
        <v>46021</v>
      </c>
      <c r="T433" s="25"/>
      <c r="U433" s="26"/>
      <c r="V433" s="25"/>
    </row>
    <row r="434" spans="1:22" s="1" customFormat="1" ht="30" customHeight="1" x14ac:dyDescent="0.35">
      <c r="A434" s="11">
        <f t="shared" si="75"/>
        <v>430</v>
      </c>
      <c r="B434" s="11">
        <v>2025</v>
      </c>
      <c r="C434" s="9" t="s">
        <v>432</v>
      </c>
      <c r="D434" s="9" t="s">
        <v>524</v>
      </c>
      <c r="E434" s="9" t="s">
        <v>585</v>
      </c>
      <c r="F434" s="10" t="s">
        <v>586</v>
      </c>
      <c r="G434" s="11" t="s">
        <v>4</v>
      </c>
      <c r="H434" s="10" t="s">
        <v>9201</v>
      </c>
      <c r="I434" s="20">
        <v>228278.16</v>
      </c>
      <c r="J434" s="21">
        <f t="shared" si="79"/>
        <v>91311.263999999996</v>
      </c>
      <c r="K434" s="21">
        <f t="shared" si="80"/>
        <v>91311.263999999996</v>
      </c>
      <c r="L434" s="22">
        <f t="shared" si="76"/>
        <v>228278.16</v>
      </c>
      <c r="M434" s="22"/>
      <c r="N434" s="22"/>
      <c r="O434" s="9"/>
      <c r="P434" s="23">
        <f t="shared" si="78"/>
        <v>91311.263999999996</v>
      </c>
      <c r="Q434" s="24"/>
      <c r="R434" s="24"/>
      <c r="S434" s="107">
        <v>46021</v>
      </c>
      <c r="T434" s="25"/>
      <c r="U434" s="26"/>
      <c r="V434" s="25"/>
    </row>
    <row r="435" spans="1:22" s="1" customFormat="1" ht="30" customHeight="1" x14ac:dyDescent="0.35">
      <c r="A435" s="11">
        <f t="shared" si="75"/>
        <v>431</v>
      </c>
      <c r="B435" s="11">
        <v>2025</v>
      </c>
      <c r="C435" s="9" t="s">
        <v>432</v>
      </c>
      <c r="D435" s="9" t="s">
        <v>524</v>
      </c>
      <c r="E435" s="9" t="s">
        <v>587</v>
      </c>
      <c r="F435" s="10" t="s">
        <v>588</v>
      </c>
      <c r="G435" s="11" t="s">
        <v>4</v>
      </c>
      <c r="H435" s="10" t="s">
        <v>9200</v>
      </c>
      <c r="I435" s="20">
        <v>4053760.93</v>
      </c>
      <c r="J435" s="21">
        <f t="shared" si="79"/>
        <v>1621504.372</v>
      </c>
      <c r="K435" s="21">
        <f t="shared" si="80"/>
        <v>1621504.372</v>
      </c>
      <c r="L435" s="22">
        <f t="shared" si="76"/>
        <v>4053760.93</v>
      </c>
      <c r="M435" s="22"/>
      <c r="N435" s="22">
        <f>J435*0.0214</f>
        <v>34700.193560799999</v>
      </c>
      <c r="O435" s="9"/>
      <c r="P435" s="23">
        <f t="shared" si="78"/>
        <v>1621504.372</v>
      </c>
      <c r="Q435" s="24"/>
      <c r="R435" s="24"/>
      <c r="S435" s="107">
        <v>46021</v>
      </c>
      <c r="T435" s="25"/>
      <c r="U435" s="26"/>
      <c r="V435" s="25"/>
    </row>
    <row r="436" spans="1:22" s="1" customFormat="1" ht="30" customHeight="1" x14ac:dyDescent="0.35">
      <c r="A436" s="11">
        <f t="shared" si="75"/>
        <v>432</v>
      </c>
      <c r="B436" s="11">
        <v>2025</v>
      </c>
      <c r="C436" s="9" t="s">
        <v>432</v>
      </c>
      <c r="D436" s="9" t="s">
        <v>510</v>
      </c>
      <c r="E436" s="9" t="s">
        <v>589</v>
      </c>
      <c r="F436" s="10" t="s">
        <v>590</v>
      </c>
      <c r="G436" s="11" t="s">
        <v>4</v>
      </c>
      <c r="H436" s="10" t="s">
        <v>9201</v>
      </c>
      <c r="I436" s="20">
        <v>1864242</v>
      </c>
      <c r="J436" s="21">
        <f t="shared" si="79"/>
        <v>745696.8</v>
      </c>
      <c r="K436" s="21">
        <f t="shared" si="80"/>
        <v>745696.8</v>
      </c>
      <c r="L436" s="22">
        <f t="shared" si="76"/>
        <v>1864242</v>
      </c>
      <c r="M436" s="22"/>
      <c r="N436" s="22"/>
      <c r="O436" s="9"/>
      <c r="P436" s="23">
        <f t="shared" si="78"/>
        <v>745696.8</v>
      </c>
      <c r="Q436" s="24"/>
      <c r="R436" s="24"/>
      <c r="S436" s="107">
        <v>46021</v>
      </c>
      <c r="T436" s="25"/>
      <c r="U436" s="26"/>
      <c r="V436" s="25"/>
    </row>
    <row r="437" spans="1:22" s="1" customFormat="1" ht="30" customHeight="1" x14ac:dyDescent="0.35">
      <c r="A437" s="11">
        <f t="shared" si="75"/>
        <v>433</v>
      </c>
      <c r="B437" s="11">
        <v>2025</v>
      </c>
      <c r="C437" s="9" t="s">
        <v>432</v>
      </c>
      <c r="D437" s="9" t="s">
        <v>510</v>
      </c>
      <c r="E437" s="9" t="s">
        <v>591</v>
      </c>
      <c r="F437" s="10" t="s">
        <v>592</v>
      </c>
      <c r="G437" s="11" t="s">
        <v>4</v>
      </c>
      <c r="H437" s="10" t="s">
        <v>9200</v>
      </c>
      <c r="I437" s="20">
        <v>2270371.8865439035</v>
      </c>
      <c r="J437" s="21">
        <f t="shared" si="79"/>
        <v>908148.75461756135</v>
      </c>
      <c r="K437" s="21">
        <f t="shared" si="80"/>
        <v>908148.75461756135</v>
      </c>
      <c r="L437" s="22">
        <f t="shared" si="76"/>
        <v>2270371.8865439035</v>
      </c>
      <c r="M437" s="22"/>
      <c r="N437" s="22">
        <f>J437*0.0214</f>
        <v>19434.383348815812</v>
      </c>
      <c r="O437" s="9"/>
      <c r="P437" s="23">
        <f t="shared" ref="P437:P442" si="81">L437/2.5</f>
        <v>908148.75461756135</v>
      </c>
      <c r="Q437" s="24"/>
      <c r="R437" s="24"/>
      <c r="S437" s="107">
        <v>46021</v>
      </c>
      <c r="T437" s="25"/>
      <c r="U437" s="26"/>
      <c r="V437" s="25"/>
    </row>
    <row r="438" spans="1:22" s="1" customFormat="1" ht="30" customHeight="1" x14ac:dyDescent="0.35">
      <c r="A438" s="11">
        <f t="shared" si="75"/>
        <v>434</v>
      </c>
      <c r="B438" s="11">
        <v>2025</v>
      </c>
      <c r="C438" s="9" t="s">
        <v>432</v>
      </c>
      <c r="D438" s="9" t="s">
        <v>515</v>
      </c>
      <c r="E438" s="9" t="s">
        <v>593</v>
      </c>
      <c r="F438" s="10" t="s">
        <v>594</v>
      </c>
      <c r="G438" s="11" t="s">
        <v>4</v>
      </c>
      <c r="H438" s="10" t="s">
        <v>9203</v>
      </c>
      <c r="I438" s="20">
        <v>3385040</v>
      </c>
      <c r="J438" s="21">
        <f t="shared" si="79"/>
        <v>1354016</v>
      </c>
      <c r="K438" s="21">
        <f t="shared" si="80"/>
        <v>1354016</v>
      </c>
      <c r="L438" s="22">
        <f t="shared" si="76"/>
        <v>3385040</v>
      </c>
      <c r="M438" s="22"/>
      <c r="N438" s="22"/>
      <c r="O438" s="9"/>
      <c r="P438" s="23">
        <f t="shared" si="81"/>
        <v>1354016</v>
      </c>
      <c r="Q438" s="24"/>
      <c r="R438" s="24"/>
      <c r="S438" s="107">
        <v>46021</v>
      </c>
      <c r="T438" s="25"/>
      <c r="U438" s="26"/>
      <c r="V438" s="25"/>
    </row>
    <row r="439" spans="1:22" s="1" customFormat="1" ht="30" customHeight="1" x14ac:dyDescent="0.35">
      <c r="A439" s="11">
        <f t="shared" si="75"/>
        <v>435</v>
      </c>
      <c r="B439" s="11">
        <v>2025</v>
      </c>
      <c r="C439" s="9" t="s">
        <v>432</v>
      </c>
      <c r="D439" s="9" t="s">
        <v>515</v>
      </c>
      <c r="E439" s="9" t="s">
        <v>595</v>
      </c>
      <c r="F439" s="10" t="s">
        <v>596</v>
      </c>
      <c r="G439" s="11" t="s">
        <v>4</v>
      </c>
      <c r="H439" s="10" t="s">
        <v>9201</v>
      </c>
      <c r="I439" s="20">
        <v>587784</v>
      </c>
      <c r="J439" s="21">
        <f t="shared" si="79"/>
        <v>235113.60000000001</v>
      </c>
      <c r="K439" s="21">
        <f t="shared" si="80"/>
        <v>235113.60000000001</v>
      </c>
      <c r="L439" s="22">
        <f t="shared" si="76"/>
        <v>587784</v>
      </c>
      <c r="M439" s="22"/>
      <c r="N439" s="22"/>
      <c r="O439" s="9"/>
      <c r="P439" s="23">
        <f t="shared" si="81"/>
        <v>235113.60000000001</v>
      </c>
      <c r="Q439" s="24"/>
      <c r="R439" s="24"/>
      <c r="S439" s="107">
        <v>46021</v>
      </c>
      <c r="T439" s="25"/>
      <c r="U439" s="26"/>
      <c r="V439" s="25"/>
    </row>
    <row r="440" spans="1:22" s="1" customFormat="1" ht="30" customHeight="1" x14ac:dyDescent="0.35">
      <c r="A440" s="11">
        <f t="shared" si="75"/>
        <v>436</v>
      </c>
      <c r="B440" s="11">
        <v>2025</v>
      </c>
      <c r="C440" s="9" t="s">
        <v>432</v>
      </c>
      <c r="D440" s="9" t="s">
        <v>597</v>
      </c>
      <c r="E440" s="9" t="s">
        <v>598</v>
      </c>
      <c r="F440" s="10" t="s">
        <v>599</v>
      </c>
      <c r="G440" s="11" t="s">
        <v>4</v>
      </c>
      <c r="H440" s="10" t="s">
        <v>9200</v>
      </c>
      <c r="I440" s="20">
        <v>2850849.4111931995</v>
      </c>
      <c r="J440" s="21">
        <f t="shared" ref="J440:J458" si="82">IF(P440&gt;0,P440,L440)</f>
        <v>1140339.7644772797</v>
      </c>
      <c r="K440" s="21">
        <f t="shared" ref="K440:K458" si="83">IF(P440&gt;0,P440,L440)</f>
        <v>1140339.7644772797</v>
      </c>
      <c r="L440" s="22">
        <f t="shared" si="76"/>
        <v>2850849.4111931995</v>
      </c>
      <c r="M440" s="22"/>
      <c r="N440" s="22">
        <f t="shared" ref="N440:N451" si="84">J440*0.0214</f>
        <v>24403.270959813784</v>
      </c>
      <c r="O440" s="9"/>
      <c r="P440" s="23">
        <f t="shared" si="81"/>
        <v>1140339.7644772797</v>
      </c>
      <c r="Q440" s="24"/>
      <c r="R440" s="24"/>
      <c r="S440" s="107">
        <v>46021</v>
      </c>
      <c r="T440" s="25"/>
      <c r="U440" s="26"/>
      <c r="V440" s="25"/>
    </row>
    <row r="441" spans="1:22" s="1" customFormat="1" ht="30" customHeight="1" x14ac:dyDescent="0.35">
      <c r="A441" s="11">
        <f t="shared" si="75"/>
        <v>437</v>
      </c>
      <c r="B441" s="11">
        <v>2025</v>
      </c>
      <c r="C441" s="9" t="s">
        <v>432</v>
      </c>
      <c r="D441" s="9" t="s">
        <v>597</v>
      </c>
      <c r="E441" s="9" t="s">
        <v>600</v>
      </c>
      <c r="F441" s="10" t="s">
        <v>601</v>
      </c>
      <c r="G441" s="11" t="s">
        <v>4</v>
      </c>
      <c r="H441" s="10" t="s">
        <v>9200</v>
      </c>
      <c r="I441" s="20">
        <v>3978924.1829951997</v>
      </c>
      <c r="J441" s="21">
        <f t="shared" si="82"/>
        <v>1591569.6731980799</v>
      </c>
      <c r="K441" s="21">
        <f t="shared" si="83"/>
        <v>1591569.6731980799</v>
      </c>
      <c r="L441" s="22">
        <f t="shared" si="76"/>
        <v>3978924.1829951997</v>
      </c>
      <c r="M441" s="22"/>
      <c r="N441" s="22">
        <f t="shared" si="84"/>
        <v>34059.59100643891</v>
      </c>
      <c r="O441" s="9"/>
      <c r="P441" s="23">
        <f t="shared" si="81"/>
        <v>1591569.6731980799</v>
      </c>
      <c r="Q441" s="24"/>
      <c r="R441" s="24"/>
      <c r="S441" s="107">
        <v>46021</v>
      </c>
      <c r="T441" s="25"/>
      <c r="U441" s="26"/>
      <c r="V441" s="25"/>
    </row>
    <row r="442" spans="1:22" s="1" customFormat="1" ht="30" customHeight="1" x14ac:dyDescent="0.35">
      <c r="A442" s="11">
        <f t="shared" si="75"/>
        <v>438</v>
      </c>
      <c r="B442" s="11">
        <v>2025</v>
      </c>
      <c r="C442" s="9" t="s">
        <v>432</v>
      </c>
      <c r="D442" s="9" t="s">
        <v>597</v>
      </c>
      <c r="E442" s="9" t="s">
        <v>602</v>
      </c>
      <c r="F442" s="10" t="s">
        <v>603</v>
      </c>
      <c r="G442" s="11" t="s">
        <v>4</v>
      </c>
      <c r="H442" s="10" t="s">
        <v>9208</v>
      </c>
      <c r="I442" s="20">
        <v>2350361.6111508003</v>
      </c>
      <c r="J442" s="21">
        <f t="shared" si="82"/>
        <v>940144.64446032012</v>
      </c>
      <c r="K442" s="21">
        <f t="shared" si="83"/>
        <v>940144.64446032012</v>
      </c>
      <c r="L442" s="22">
        <f t="shared" si="76"/>
        <v>2350361.6111508003</v>
      </c>
      <c r="M442" s="22"/>
      <c r="N442" s="22">
        <f t="shared" si="84"/>
        <v>20119.09539145085</v>
      </c>
      <c r="O442" s="9"/>
      <c r="P442" s="23">
        <f t="shared" si="81"/>
        <v>940144.64446032012</v>
      </c>
      <c r="Q442" s="24"/>
      <c r="R442" s="24"/>
      <c r="S442" s="107">
        <v>46021</v>
      </c>
      <c r="T442" s="25"/>
      <c r="U442" s="26"/>
      <c r="V442" s="25"/>
    </row>
    <row r="443" spans="1:22" s="1" customFormat="1" ht="30" customHeight="1" x14ac:dyDescent="0.35">
      <c r="A443" s="11">
        <f t="shared" si="75"/>
        <v>439</v>
      </c>
      <c r="B443" s="11">
        <v>2024</v>
      </c>
      <c r="C443" s="9" t="s">
        <v>432</v>
      </c>
      <c r="D443" s="9" t="s">
        <v>597</v>
      </c>
      <c r="E443" s="9" t="s">
        <v>602</v>
      </c>
      <c r="F443" s="10" t="s">
        <v>603</v>
      </c>
      <c r="G443" s="11" t="s">
        <v>4</v>
      </c>
      <c r="H443" s="10" t="s">
        <v>9204</v>
      </c>
      <c r="I443" s="20">
        <v>2388449.9178763512</v>
      </c>
      <c r="J443" s="21">
        <f t="shared" si="82"/>
        <v>2388449.9178763512</v>
      </c>
      <c r="K443" s="21">
        <f t="shared" si="83"/>
        <v>2388449.9178763512</v>
      </c>
      <c r="L443" s="22">
        <f t="shared" si="76"/>
        <v>2388449.9178763512</v>
      </c>
      <c r="M443" s="22"/>
      <c r="N443" s="22">
        <f t="shared" si="84"/>
        <v>51112.828242553915</v>
      </c>
      <c r="O443" s="9"/>
      <c r="P443" s="24"/>
      <c r="Q443" s="24"/>
      <c r="R443" s="24"/>
      <c r="S443" s="107">
        <v>46021</v>
      </c>
      <c r="T443" s="25"/>
      <c r="U443" s="26"/>
      <c r="V443" s="25"/>
    </row>
    <row r="444" spans="1:22" s="1" customFormat="1" ht="30" customHeight="1" x14ac:dyDescent="0.35">
      <c r="A444" s="11">
        <f t="shared" si="75"/>
        <v>440</v>
      </c>
      <c r="B444" s="11">
        <v>2024</v>
      </c>
      <c r="C444" s="9" t="s">
        <v>432</v>
      </c>
      <c r="D444" s="9" t="s">
        <v>510</v>
      </c>
      <c r="E444" s="9" t="s">
        <v>604</v>
      </c>
      <c r="F444" s="10" t="s">
        <v>605</v>
      </c>
      <c r="G444" s="11" t="s">
        <v>4</v>
      </c>
      <c r="H444" s="10" t="s">
        <v>9204</v>
      </c>
      <c r="I444" s="20">
        <v>23206003</v>
      </c>
      <c r="J444" s="21">
        <f t="shared" si="82"/>
        <v>23206003</v>
      </c>
      <c r="K444" s="21">
        <f t="shared" si="83"/>
        <v>23206003</v>
      </c>
      <c r="L444" s="22">
        <f t="shared" si="76"/>
        <v>23206003</v>
      </c>
      <c r="M444" s="22"/>
      <c r="N444" s="22">
        <f t="shared" si="84"/>
        <v>496608.46419999999</v>
      </c>
      <c r="O444" s="9"/>
      <c r="P444" s="24"/>
      <c r="Q444" s="24"/>
      <c r="R444" s="24"/>
      <c r="S444" s="107">
        <v>46021</v>
      </c>
      <c r="T444" s="25"/>
      <c r="U444" s="26"/>
      <c r="V444" s="25"/>
    </row>
    <row r="445" spans="1:22" s="1" customFormat="1" ht="30" customHeight="1" x14ac:dyDescent="0.35">
      <c r="A445" s="11">
        <f t="shared" si="75"/>
        <v>441</v>
      </c>
      <c r="B445" s="11">
        <v>2024</v>
      </c>
      <c r="C445" s="9" t="s">
        <v>432</v>
      </c>
      <c r="D445" s="9" t="s">
        <v>510</v>
      </c>
      <c r="E445" s="9" t="s">
        <v>606</v>
      </c>
      <c r="F445" s="10" t="s">
        <v>607</v>
      </c>
      <c r="G445" s="11" t="s">
        <v>4</v>
      </c>
      <c r="H445" s="10" t="s">
        <v>9204</v>
      </c>
      <c r="I445" s="20">
        <v>28632600</v>
      </c>
      <c r="J445" s="21">
        <f t="shared" si="82"/>
        <v>28632600</v>
      </c>
      <c r="K445" s="21">
        <f t="shared" si="83"/>
        <v>28632600</v>
      </c>
      <c r="L445" s="22">
        <f t="shared" si="76"/>
        <v>28632600</v>
      </c>
      <c r="M445" s="22"/>
      <c r="N445" s="22">
        <f t="shared" si="84"/>
        <v>612737.64</v>
      </c>
      <c r="O445" s="9"/>
      <c r="P445" s="24"/>
      <c r="Q445" s="24"/>
      <c r="R445" s="24"/>
      <c r="S445" s="107">
        <v>46021</v>
      </c>
      <c r="T445" s="25"/>
      <c r="U445" s="26"/>
      <c r="V445" s="25"/>
    </row>
    <row r="446" spans="1:22" s="1" customFormat="1" ht="30" customHeight="1" x14ac:dyDescent="0.35">
      <c r="A446" s="11">
        <f t="shared" si="75"/>
        <v>442</v>
      </c>
      <c r="B446" s="11">
        <v>2024</v>
      </c>
      <c r="C446" s="9" t="s">
        <v>432</v>
      </c>
      <c r="D446" s="9" t="s">
        <v>510</v>
      </c>
      <c r="E446" s="9" t="s">
        <v>608</v>
      </c>
      <c r="F446" s="10" t="s">
        <v>609</v>
      </c>
      <c r="G446" s="11" t="s">
        <v>4</v>
      </c>
      <c r="H446" s="10" t="s">
        <v>9204</v>
      </c>
      <c r="I446" s="20">
        <v>23537328</v>
      </c>
      <c r="J446" s="21">
        <f t="shared" si="82"/>
        <v>23537328</v>
      </c>
      <c r="K446" s="21">
        <f t="shared" si="83"/>
        <v>23537328</v>
      </c>
      <c r="L446" s="22">
        <f t="shared" si="76"/>
        <v>23537328</v>
      </c>
      <c r="M446" s="22"/>
      <c r="N446" s="22">
        <f t="shared" si="84"/>
        <v>503698.81919999997</v>
      </c>
      <c r="O446" s="9"/>
      <c r="P446" s="24"/>
      <c r="Q446" s="24"/>
      <c r="R446" s="24"/>
      <c r="S446" s="107">
        <v>46021</v>
      </c>
      <c r="T446" s="25"/>
      <c r="U446" s="26"/>
      <c r="V446" s="25"/>
    </row>
    <row r="447" spans="1:22" s="1" customFormat="1" ht="30" customHeight="1" x14ac:dyDescent="0.35">
      <c r="A447" s="11">
        <f t="shared" si="75"/>
        <v>443</v>
      </c>
      <c r="B447" s="11">
        <v>2025</v>
      </c>
      <c r="C447" s="9" t="s">
        <v>610</v>
      </c>
      <c r="D447" s="9" t="s">
        <v>611</v>
      </c>
      <c r="E447" s="9" t="s">
        <v>612</v>
      </c>
      <c r="F447" s="10" t="s">
        <v>613</v>
      </c>
      <c r="G447" s="11" t="s">
        <v>4</v>
      </c>
      <c r="H447" s="10" t="s">
        <v>9200</v>
      </c>
      <c r="I447" s="20">
        <v>3200340.7121939994</v>
      </c>
      <c r="J447" s="21">
        <f t="shared" si="82"/>
        <v>1280136.2848775997</v>
      </c>
      <c r="K447" s="21">
        <f t="shared" si="83"/>
        <v>1280136.2848775997</v>
      </c>
      <c r="L447" s="22">
        <f t="shared" si="76"/>
        <v>3200340.7121939994</v>
      </c>
      <c r="M447" s="22"/>
      <c r="N447" s="22">
        <f t="shared" si="84"/>
        <v>27394.916496380632</v>
      </c>
      <c r="O447" s="9"/>
      <c r="P447" s="23">
        <f t="shared" ref="P447:P455" si="85">L447/2.5</f>
        <v>1280136.2848775997</v>
      </c>
      <c r="Q447" s="24"/>
      <c r="R447" s="24"/>
      <c r="S447" s="107">
        <v>46021</v>
      </c>
      <c r="T447" s="25"/>
      <c r="U447" s="26"/>
      <c r="V447" s="25"/>
    </row>
    <row r="448" spans="1:22" s="1" customFormat="1" ht="30" customHeight="1" x14ac:dyDescent="0.35">
      <c r="A448" s="11">
        <f t="shared" si="75"/>
        <v>444</v>
      </c>
      <c r="B448" s="11">
        <v>2025</v>
      </c>
      <c r="C448" s="9" t="s">
        <v>610</v>
      </c>
      <c r="D448" s="9" t="s">
        <v>611</v>
      </c>
      <c r="E448" s="9" t="s">
        <v>614</v>
      </c>
      <c r="F448" s="10" t="s">
        <v>615</v>
      </c>
      <c r="G448" s="11" t="s">
        <v>4</v>
      </c>
      <c r="H448" s="10" t="s">
        <v>9200</v>
      </c>
      <c r="I448" s="20">
        <v>3200340.7121939994</v>
      </c>
      <c r="J448" s="21">
        <f t="shared" si="82"/>
        <v>1280136.2848775997</v>
      </c>
      <c r="K448" s="21">
        <f t="shared" si="83"/>
        <v>1280136.2848775997</v>
      </c>
      <c r="L448" s="22">
        <f t="shared" si="76"/>
        <v>3200340.7121939994</v>
      </c>
      <c r="M448" s="22"/>
      <c r="N448" s="22">
        <f t="shared" si="84"/>
        <v>27394.916496380632</v>
      </c>
      <c r="O448" s="9"/>
      <c r="P448" s="23">
        <f t="shared" si="85"/>
        <v>1280136.2848775997</v>
      </c>
      <c r="Q448" s="24"/>
      <c r="R448" s="24"/>
      <c r="S448" s="107">
        <v>46021</v>
      </c>
      <c r="T448" s="25"/>
      <c r="U448" s="26"/>
      <c r="V448" s="25"/>
    </row>
    <row r="449" spans="1:22" s="1" customFormat="1" ht="30" customHeight="1" x14ac:dyDescent="0.35">
      <c r="A449" s="11">
        <f t="shared" si="75"/>
        <v>445</v>
      </c>
      <c r="B449" s="11">
        <v>2025</v>
      </c>
      <c r="C449" s="9" t="s">
        <v>610</v>
      </c>
      <c r="D449" s="9" t="s">
        <v>611</v>
      </c>
      <c r="E449" s="9" t="s">
        <v>616</v>
      </c>
      <c r="F449" s="10" t="s">
        <v>617</v>
      </c>
      <c r="G449" s="11" t="s">
        <v>4</v>
      </c>
      <c r="H449" s="10" t="s">
        <v>9200</v>
      </c>
      <c r="I449" s="20">
        <v>2952693.5094647994</v>
      </c>
      <c r="J449" s="21">
        <f t="shared" si="82"/>
        <v>1181077.4037859198</v>
      </c>
      <c r="K449" s="21">
        <f t="shared" si="83"/>
        <v>1181077.4037859198</v>
      </c>
      <c r="L449" s="22">
        <f t="shared" si="76"/>
        <v>2952693.5094647994</v>
      </c>
      <c r="M449" s="22"/>
      <c r="N449" s="22">
        <f t="shared" si="84"/>
        <v>25275.056441018682</v>
      </c>
      <c r="O449" s="9"/>
      <c r="P449" s="23">
        <f t="shared" si="85"/>
        <v>1181077.4037859198</v>
      </c>
      <c r="Q449" s="24"/>
      <c r="R449" s="24"/>
      <c r="S449" s="107">
        <v>46021</v>
      </c>
      <c r="T449" s="25"/>
      <c r="U449" s="26"/>
      <c r="V449" s="25"/>
    </row>
    <row r="450" spans="1:22" s="1" customFormat="1" ht="30" customHeight="1" x14ac:dyDescent="0.35">
      <c r="A450" s="11">
        <f t="shared" si="75"/>
        <v>446</v>
      </c>
      <c r="B450" s="11">
        <v>2025</v>
      </c>
      <c r="C450" s="9" t="s">
        <v>610</v>
      </c>
      <c r="D450" s="9" t="s">
        <v>611</v>
      </c>
      <c r="E450" s="9" t="s">
        <v>618</v>
      </c>
      <c r="F450" s="10" t="s">
        <v>619</v>
      </c>
      <c r="G450" s="11" t="s">
        <v>4</v>
      </c>
      <c r="H450" s="10" t="s">
        <v>9200</v>
      </c>
      <c r="I450" s="20">
        <v>5513445.354137999</v>
      </c>
      <c r="J450" s="21">
        <f t="shared" si="82"/>
        <v>2205378.1416551997</v>
      </c>
      <c r="K450" s="21">
        <f t="shared" si="83"/>
        <v>2205378.1416551997</v>
      </c>
      <c r="L450" s="22">
        <f t="shared" ref="L450:L513" si="86">I450</f>
        <v>5513445.354137999</v>
      </c>
      <c r="M450" s="22"/>
      <c r="N450" s="22">
        <f t="shared" si="84"/>
        <v>47195.092231421273</v>
      </c>
      <c r="O450" s="9"/>
      <c r="P450" s="23">
        <f t="shared" si="85"/>
        <v>2205378.1416551997</v>
      </c>
      <c r="Q450" s="24"/>
      <c r="R450" s="24"/>
      <c r="S450" s="107">
        <v>46021</v>
      </c>
      <c r="T450" s="25"/>
      <c r="U450" s="26"/>
      <c r="V450" s="25"/>
    </row>
    <row r="451" spans="1:22" s="1" customFormat="1" ht="30" customHeight="1" x14ac:dyDescent="0.35">
      <c r="A451" s="11">
        <f t="shared" si="75"/>
        <v>447</v>
      </c>
      <c r="B451" s="11">
        <v>2025</v>
      </c>
      <c r="C451" s="9" t="s">
        <v>610</v>
      </c>
      <c r="D451" s="9" t="s">
        <v>611</v>
      </c>
      <c r="E451" s="9" t="s">
        <v>620</v>
      </c>
      <c r="F451" s="10" t="s">
        <v>621</v>
      </c>
      <c r="G451" s="11" t="s">
        <v>4</v>
      </c>
      <c r="H451" s="10" t="s">
        <v>9200</v>
      </c>
      <c r="I451" s="20">
        <v>5958942.7090583984</v>
      </c>
      <c r="J451" s="21">
        <f t="shared" si="82"/>
        <v>2383577.0836233594</v>
      </c>
      <c r="K451" s="21">
        <f t="shared" si="83"/>
        <v>2383577.0836233594</v>
      </c>
      <c r="L451" s="22">
        <f t="shared" si="86"/>
        <v>5958942.7090583984</v>
      </c>
      <c r="M451" s="22"/>
      <c r="N451" s="22">
        <f t="shared" si="84"/>
        <v>51008.549589539893</v>
      </c>
      <c r="O451" s="9"/>
      <c r="P451" s="23">
        <f t="shared" si="85"/>
        <v>2383577.0836233594</v>
      </c>
      <c r="Q451" s="24"/>
      <c r="R451" s="24"/>
      <c r="S451" s="107">
        <v>46021</v>
      </c>
      <c r="T451" s="25"/>
      <c r="U451" s="26"/>
      <c r="V451" s="25"/>
    </row>
    <row r="452" spans="1:22" s="1" customFormat="1" ht="30" customHeight="1" x14ac:dyDescent="0.35">
      <c r="A452" s="11">
        <f t="shared" si="75"/>
        <v>448</v>
      </c>
      <c r="B452" s="11">
        <v>2025</v>
      </c>
      <c r="C452" s="9" t="s">
        <v>610</v>
      </c>
      <c r="D452" s="9" t="s">
        <v>611</v>
      </c>
      <c r="E452" s="9" t="s">
        <v>622</v>
      </c>
      <c r="F452" s="10" t="s">
        <v>623</v>
      </c>
      <c r="G452" s="11" t="s">
        <v>4</v>
      </c>
      <c r="H452" s="10" t="s">
        <v>9201</v>
      </c>
      <c r="I452" s="20">
        <v>364472</v>
      </c>
      <c r="J452" s="21">
        <f t="shared" si="82"/>
        <v>145788.79999999999</v>
      </c>
      <c r="K452" s="21">
        <f t="shared" si="83"/>
        <v>145788.79999999999</v>
      </c>
      <c r="L452" s="22">
        <f t="shared" si="86"/>
        <v>364472</v>
      </c>
      <c r="M452" s="22"/>
      <c r="N452" s="22"/>
      <c r="O452" s="9"/>
      <c r="P452" s="23">
        <f t="shared" si="85"/>
        <v>145788.79999999999</v>
      </c>
      <c r="Q452" s="24"/>
      <c r="R452" s="24"/>
      <c r="S452" s="107">
        <v>46021</v>
      </c>
      <c r="T452" s="25"/>
      <c r="U452" s="26"/>
      <c r="V452" s="25"/>
    </row>
    <row r="453" spans="1:22" s="1" customFormat="1" ht="30" customHeight="1" x14ac:dyDescent="0.35">
      <c r="A453" s="11">
        <f t="shared" si="75"/>
        <v>449</v>
      </c>
      <c r="B453" s="11">
        <v>2025</v>
      </c>
      <c r="C453" s="9" t="s">
        <v>610</v>
      </c>
      <c r="D453" s="9" t="s">
        <v>624</v>
      </c>
      <c r="E453" s="9" t="s">
        <v>625</v>
      </c>
      <c r="F453" s="10" t="s">
        <v>626</v>
      </c>
      <c r="G453" s="11" t="s">
        <v>4</v>
      </c>
      <c r="H453" s="10" t="s">
        <v>9215</v>
      </c>
      <c r="I453" s="20">
        <v>174300</v>
      </c>
      <c r="J453" s="21">
        <f t="shared" si="82"/>
        <v>69720</v>
      </c>
      <c r="K453" s="21">
        <f t="shared" si="83"/>
        <v>69720</v>
      </c>
      <c r="L453" s="22">
        <f t="shared" si="86"/>
        <v>174300</v>
      </c>
      <c r="M453" s="22"/>
      <c r="N453" s="22"/>
      <c r="O453" s="9"/>
      <c r="P453" s="23">
        <f t="shared" si="85"/>
        <v>69720</v>
      </c>
      <c r="Q453" s="24"/>
      <c r="R453" s="24"/>
      <c r="S453" s="107">
        <v>46021</v>
      </c>
      <c r="T453" s="25"/>
      <c r="U453" s="26"/>
      <c r="V453" s="25"/>
    </row>
    <row r="454" spans="1:22" s="1" customFormat="1" ht="30" customHeight="1" x14ac:dyDescent="0.35">
      <c r="A454" s="11">
        <f t="shared" si="75"/>
        <v>450</v>
      </c>
      <c r="B454" s="11">
        <v>2025</v>
      </c>
      <c r="C454" s="9" t="s">
        <v>610</v>
      </c>
      <c r="D454" s="9" t="s">
        <v>624</v>
      </c>
      <c r="E454" s="9" t="s">
        <v>627</v>
      </c>
      <c r="F454" s="10" t="s">
        <v>628</v>
      </c>
      <c r="G454" s="11" t="s">
        <v>4</v>
      </c>
      <c r="H454" s="10" t="s">
        <v>9200</v>
      </c>
      <c r="I454" s="20">
        <v>2431392.6416531992</v>
      </c>
      <c r="J454" s="21">
        <f t="shared" si="82"/>
        <v>972557.05666127964</v>
      </c>
      <c r="K454" s="21">
        <f t="shared" si="83"/>
        <v>972557.05666127964</v>
      </c>
      <c r="L454" s="22">
        <f t="shared" si="86"/>
        <v>2431392.6416531992</v>
      </c>
      <c r="M454" s="22"/>
      <c r="N454" s="22">
        <f>J454*0.0214</f>
        <v>20812.721012551385</v>
      </c>
      <c r="O454" s="9"/>
      <c r="P454" s="23">
        <f t="shared" si="85"/>
        <v>972557.05666127964</v>
      </c>
      <c r="Q454" s="24"/>
      <c r="R454" s="24"/>
      <c r="S454" s="107">
        <v>46021</v>
      </c>
      <c r="T454" s="25"/>
      <c r="U454" s="26"/>
      <c r="V454" s="25"/>
    </row>
    <row r="455" spans="1:22" s="1" customFormat="1" ht="30" customHeight="1" x14ac:dyDescent="0.35">
      <c r="A455" s="11">
        <f t="shared" ref="A455:A518" si="87">A454+1</f>
        <v>451</v>
      </c>
      <c r="B455" s="11">
        <v>2025</v>
      </c>
      <c r="C455" s="9" t="s">
        <v>610</v>
      </c>
      <c r="D455" s="9" t="s">
        <v>624</v>
      </c>
      <c r="E455" s="9" t="s">
        <v>629</v>
      </c>
      <c r="F455" s="10" t="s">
        <v>630</v>
      </c>
      <c r="G455" s="11" t="s">
        <v>4</v>
      </c>
      <c r="H455" s="10" t="s">
        <v>9200</v>
      </c>
      <c r="I455" s="20">
        <v>4871785.6441428</v>
      </c>
      <c r="J455" s="21">
        <f t="shared" si="82"/>
        <v>1948714.25765712</v>
      </c>
      <c r="K455" s="21">
        <f t="shared" si="83"/>
        <v>1948714.25765712</v>
      </c>
      <c r="L455" s="22">
        <f t="shared" si="86"/>
        <v>4871785.6441428</v>
      </c>
      <c r="M455" s="22"/>
      <c r="N455" s="22">
        <f>J455*0.0214</f>
        <v>41702.485113862364</v>
      </c>
      <c r="O455" s="9"/>
      <c r="P455" s="23">
        <f t="shared" si="85"/>
        <v>1948714.25765712</v>
      </c>
      <c r="Q455" s="24"/>
      <c r="R455" s="24"/>
      <c r="S455" s="107">
        <v>46021</v>
      </c>
      <c r="T455" s="25"/>
      <c r="U455" s="26"/>
      <c r="V455" s="25"/>
    </row>
    <row r="456" spans="1:22" s="1" customFormat="1" ht="30" customHeight="1" x14ac:dyDescent="0.35">
      <c r="A456" s="11">
        <f t="shared" si="87"/>
        <v>452</v>
      </c>
      <c r="B456" s="11">
        <v>2024</v>
      </c>
      <c r="C456" s="9" t="s">
        <v>610</v>
      </c>
      <c r="D456" s="9" t="s">
        <v>624</v>
      </c>
      <c r="E456" s="9" t="s">
        <v>631</v>
      </c>
      <c r="F456" s="10" t="s">
        <v>632</v>
      </c>
      <c r="G456" s="11" t="s">
        <v>4</v>
      </c>
      <c r="H456" s="10" t="s">
        <v>9204</v>
      </c>
      <c r="I456" s="20">
        <v>1610811.0071487266</v>
      </c>
      <c r="J456" s="21">
        <f t="shared" si="82"/>
        <v>1610811.0071487266</v>
      </c>
      <c r="K456" s="21">
        <f t="shared" si="83"/>
        <v>1610811.0071487266</v>
      </c>
      <c r="L456" s="22">
        <f t="shared" si="86"/>
        <v>1610811.0071487266</v>
      </c>
      <c r="M456" s="22"/>
      <c r="N456" s="22">
        <f>J456*0.0214</f>
        <v>34471.35555298275</v>
      </c>
      <c r="O456" s="9"/>
      <c r="P456" s="24"/>
      <c r="Q456" s="24"/>
      <c r="R456" s="24"/>
      <c r="S456" s="107">
        <v>46021</v>
      </c>
      <c r="T456" s="25"/>
      <c r="U456" s="26"/>
      <c r="V456" s="25"/>
    </row>
    <row r="457" spans="1:22" s="1" customFormat="1" ht="30" customHeight="1" x14ac:dyDescent="0.35">
      <c r="A457" s="11">
        <f t="shared" si="87"/>
        <v>453</v>
      </c>
      <c r="B457" s="11">
        <v>2025</v>
      </c>
      <c r="C457" s="9" t="s">
        <v>610</v>
      </c>
      <c r="D457" s="9" t="s">
        <v>624</v>
      </c>
      <c r="E457" s="9" t="s">
        <v>633</v>
      </c>
      <c r="F457" s="10" t="s">
        <v>634</v>
      </c>
      <c r="G457" s="11" t="s">
        <v>4</v>
      </c>
      <c r="H457" s="10" t="s">
        <v>9217</v>
      </c>
      <c r="I457" s="20">
        <v>240800</v>
      </c>
      <c r="J457" s="21">
        <f t="shared" si="82"/>
        <v>96320</v>
      </c>
      <c r="K457" s="21">
        <f t="shared" si="83"/>
        <v>96320</v>
      </c>
      <c r="L457" s="22">
        <f t="shared" si="86"/>
        <v>240800</v>
      </c>
      <c r="M457" s="22"/>
      <c r="N457" s="22"/>
      <c r="O457" s="9"/>
      <c r="P457" s="23">
        <f>L457/2.5</f>
        <v>96320</v>
      </c>
      <c r="Q457" s="24"/>
      <c r="R457" s="24"/>
      <c r="S457" s="107">
        <v>46021</v>
      </c>
      <c r="T457" s="25"/>
      <c r="U457" s="26"/>
      <c r="V457" s="25"/>
    </row>
    <row r="458" spans="1:22" s="1" customFormat="1" ht="30" customHeight="1" x14ac:dyDescent="0.35">
      <c r="A458" s="11">
        <f t="shared" si="87"/>
        <v>454</v>
      </c>
      <c r="B458" s="11">
        <v>2025</v>
      </c>
      <c r="C458" s="9" t="s">
        <v>610</v>
      </c>
      <c r="D458" s="9" t="s">
        <v>624</v>
      </c>
      <c r="E458" s="9" t="s">
        <v>635</v>
      </c>
      <c r="F458" s="10" t="s">
        <v>636</v>
      </c>
      <c r="G458" s="11" t="s">
        <v>4</v>
      </c>
      <c r="H458" s="10" t="s">
        <v>9201</v>
      </c>
      <c r="I458" s="20">
        <v>479544</v>
      </c>
      <c r="J458" s="21">
        <f t="shared" si="82"/>
        <v>191817.60000000001</v>
      </c>
      <c r="K458" s="21">
        <f t="shared" si="83"/>
        <v>191817.60000000001</v>
      </c>
      <c r="L458" s="22">
        <f t="shared" si="86"/>
        <v>479544</v>
      </c>
      <c r="M458" s="22"/>
      <c r="N458" s="22"/>
      <c r="O458" s="9"/>
      <c r="P458" s="23">
        <f>L458/2.5</f>
        <v>191817.60000000001</v>
      </c>
      <c r="Q458" s="24"/>
      <c r="R458" s="24"/>
      <c r="S458" s="107">
        <v>46021</v>
      </c>
      <c r="T458" s="25"/>
      <c r="U458" s="26"/>
      <c r="V458" s="25"/>
    </row>
    <row r="459" spans="1:22" s="1" customFormat="1" ht="30" customHeight="1" x14ac:dyDescent="0.35">
      <c r="A459" s="11">
        <f t="shared" si="87"/>
        <v>455</v>
      </c>
      <c r="B459" s="11">
        <v>2024</v>
      </c>
      <c r="C459" s="9" t="s">
        <v>610</v>
      </c>
      <c r="D459" s="9" t="s">
        <v>624</v>
      </c>
      <c r="E459" s="9" t="s">
        <v>637</v>
      </c>
      <c r="F459" s="10" t="s">
        <v>638</v>
      </c>
      <c r="G459" s="11" t="s">
        <v>4</v>
      </c>
      <c r="H459" s="10" t="s">
        <v>9212</v>
      </c>
      <c r="I459" s="20">
        <v>14507356.5</v>
      </c>
      <c r="J459" s="21">
        <v>15189421.279999999</v>
      </c>
      <c r="K459" s="21">
        <v>15189421.279999999</v>
      </c>
      <c r="L459" s="22">
        <f t="shared" si="86"/>
        <v>14507356.5</v>
      </c>
      <c r="M459" s="22"/>
      <c r="N459" s="22">
        <f>J459*0.0214</f>
        <v>325053.61539199995</v>
      </c>
      <c r="O459" s="9"/>
      <c r="P459" s="24"/>
      <c r="Q459" s="24"/>
      <c r="R459" s="24"/>
      <c r="S459" s="107">
        <v>46021</v>
      </c>
      <c r="T459" s="25"/>
      <c r="U459" s="26"/>
      <c r="V459" s="25"/>
    </row>
    <row r="460" spans="1:22" s="1" customFormat="1" ht="30" customHeight="1" x14ac:dyDescent="0.35">
      <c r="A460" s="11">
        <f t="shared" si="87"/>
        <v>456</v>
      </c>
      <c r="B460" s="11">
        <v>2024</v>
      </c>
      <c r="C460" s="9" t="s">
        <v>610</v>
      </c>
      <c r="D460" s="9" t="s">
        <v>624</v>
      </c>
      <c r="E460" s="9" t="s">
        <v>637</v>
      </c>
      <c r="F460" s="10" t="s">
        <v>638</v>
      </c>
      <c r="G460" s="11" t="s">
        <v>4</v>
      </c>
      <c r="H460" s="10" t="s">
        <v>9204</v>
      </c>
      <c r="I460" s="20">
        <v>10512514.066831199</v>
      </c>
      <c r="J460" s="21">
        <f>IF(P460&gt;0,P460,L460)</f>
        <v>10512514.066831199</v>
      </c>
      <c r="K460" s="21">
        <f>IF(P460&gt;0,P460,L460)</f>
        <v>10512514.066831199</v>
      </c>
      <c r="L460" s="22">
        <f t="shared" si="86"/>
        <v>10512514.066831199</v>
      </c>
      <c r="M460" s="22"/>
      <c r="N460" s="22">
        <f>J460*0.0214</f>
        <v>224967.80103018766</v>
      </c>
      <c r="O460" s="9"/>
      <c r="P460" s="24"/>
      <c r="Q460" s="24"/>
      <c r="R460" s="24"/>
      <c r="S460" s="107">
        <v>46021</v>
      </c>
      <c r="T460" s="25"/>
      <c r="U460" s="26"/>
      <c r="V460" s="25"/>
    </row>
    <row r="461" spans="1:22" s="1" customFormat="1" ht="30" customHeight="1" x14ac:dyDescent="0.35">
      <c r="A461" s="11">
        <f t="shared" si="87"/>
        <v>457</v>
      </c>
      <c r="B461" s="11">
        <v>2024</v>
      </c>
      <c r="C461" s="9" t="s">
        <v>610</v>
      </c>
      <c r="D461" s="9" t="s">
        <v>624</v>
      </c>
      <c r="E461" s="9" t="s">
        <v>637</v>
      </c>
      <c r="F461" s="10" t="s">
        <v>638</v>
      </c>
      <c r="G461" s="11" t="s">
        <v>4</v>
      </c>
      <c r="H461" s="10" t="s">
        <v>9207</v>
      </c>
      <c r="I461" s="20">
        <v>457040</v>
      </c>
      <c r="J461" s="21">
        <v>479892</v>
      </c>
      <c r="K461" s="21">
        <v>479892</v>
      </c>
      <c r="L461" s="22">
        <f t="shared" si="86"/>
        <v>457040</v>
      </c>
      <c r="M461" s="22"/>
      <c r="N461" s="22"/>
      <c r="O461" s="9"/>
      <c r="P461" s="24"/>
      <c r="Q461" s="24"/>
      <c r="R461" s="24"/>
      <c r="S461" s="107">
        <v>46021</v>
      </c>
      <c r="T461" s="25"/>
      <c r="U461" s="26"/>
      <c r="V461" s="25"/>
    </row>
    <row r="462" spans="1:22" s="1" customFormat="1" ht="30" customHeight="1" x14ac:dyDescent="0.35">
      <c r="A462" s="11">
        <f t="shared" si="87"/>
        <v>458</v>
      </c>
      <c r="B462" s="11">
        <v>2025</v>
      </c>
      <c r="C462" s="9" t="s">
        <v>610</v>
      </c>
      <c r="D462" s="9" t="s">
        <v>624</v>
      </c>
      <c r="E462" s="9" t="s">
        <v>639</v>
      </c>
      <c r="F462" s="10" t="s">
        <v>640</v>
      </c>
      <c r="G462" s="11" t="s">
        <v>4</v>
      </c>
      <c r="H462" s="10" t="s">
        <v>9212</v>
      </c>
      <c r="I462" s="20">
        <v>14507356.5</v>
      </c>
      <c r="J462" s="21">
        <f t="shared" ref="J462:J493" si="88">IF(P462&gt;0,P462,L462)</f>
        <v>5802942.5999999996</v>
      </c>
      <c r="K462" s="21">
        <f t="shared" ref="K462:K493" si="89">IF(P462&gt;0,P462,L462)</f>
        <v>5802942.5999999996</v>
      </c>
      <c r="L462" s="22">
        <f t="shared" si="86"/>
        <v>14507356.5</v>
      </c>
      <c r="M462" s="22"/>
      <c r="N462" s="22">
        <f>J462*0.0214</f>
        <v>124182.97163999999</v>
      </c>
      <c r="O462" s="9"/>
      <c r="P462" s="23">
        <f t="shared" ref="P462:P493" si="90">L462/2.5</f>
        <v>5802942.5999999996</v>
      </c>
      <c r="Q462" s="24"/>
      <c r="R462" s="24"/>
      <c r="S462" s="107">
        <v>46021</v>
      </c>
      <c r="T462" s="25"/>
      <c r="U462" s="26"/>
      <c r="V462" s="25"/>
    </row>
    <row r="463" spans="1:22" s="1" customFormat="1" ht="30" customHeight="1" x14ac:dyDescent="0.35">
      <c r="A463" s="11">
        <f t="shared" si="87"/>
        <v>459</v>
      </c>
      <c r="B463" s="11">
        <v>2025</v>
      </c>
      <c r="C463" s="9" t="s">
        <v>610</v>
      </c>
      <c r="D463" s="9" t="s">
        <v>624</v>
      </c>
      <c r="E463" s="9" t="s">
        <v>639</v>
      </c>
      <c r="F463" s="10" t="s">
        <v>640</v>
      </c>
      <c r="G463" s="11" t="s">
        <v>4</v>
      </c>
      <c r="H463" s="10" t="s">
        <v>9207</v>
      </c>
      <c r="I463" s="20">
        <v>457040</v>
      </c>
      <c r="J463" s="21">
        <f t="shared" si="88"/>
        <v>182816</v>
      </c>
      <c r="K463" s="21">
        <f t="shared" si="89"/>
        <v>182816</v>
      </c>
      <c r="L463" s="22">
        <f t="shared" si="86"/>
        <v>457040</v>
      </c>
      <c r="M463" s="22"/>
      <c r="N463" s="22"/>
      <c r="O463" s="9"/>
      <c r="P463" s="23">
        <f t="shared" si="90"/>
        <v>182816</v>
      </c>
      <c r="Q463" s="24"/>
      <c r="R463" s="24"/>
      <c r="S463" s="107">
        <v>46021</v>
      </c>
      <c r="T463" s="25"/>
      <c r="U463" s="26"/>
      <c r="V463" s="25"/>
    </row>
    <row r="464" spans="1:22" s="1" customFormat="1" ht="30" customHeight="1" x14ac:dyDescent="0.35">
      <c r="A464" s="11">
        <f t="shared" si="87"/>
        <v>460</v>
      </c>
      <c r="B464" s="11">
        <v>2025</v>
      </c>
      <c r="C464" s="9" t="s">
        <v>610</v>
      </c>
      <c r="D464" s="9" t="s">
        <v>624</v>
      </c>
      <c r="E464" s="9" t="s">
        <v>641</v>
      </c>
      <c r="F464" s="10" t="s">
        <v>642</v>
      </c>
      <c r="G464" s="11" t="s">
        <v>4</v>
      </c>
      <c r="H464" s="10" t="s">
        <v>9200</v>
      </c>
      <c r="I464" s="20">
        <v>2656989.0740303998</v>
      </c>
      <c r="J464" s="21">
        <f t="shared" si="88"/>
        <v>1062795.6296121599</v>
      </c>
      <c r="K464" s="21">
        <f t="shared" si="89"/>
        <v>1062795.6296121599</v>
      </c>
      <c r="L464" s="22">
        <f t="shared" si="86"/>
        <v>2656989.0740303998</v>
      </c>
      <c r="M464" s="22"/>
      <c r="N464" s="22">
        <f>J464*0.0214</f>
        <v>22743.826473700221</v>
      </c>
      <c r="O464" s="9"/>
      <c r="P464" s="23">
        <f t="shared" si="90"/>
        <v>1062795.6296121599</v>
      </c>
      <c r="Q464" s="24"/>
      <c r="R464" s="24"/>
      <c r="S464" s="107">
        <v>46021</v>
      </c>
      <c r="T464" s="25"/>
      <c r="U464" s="26"/>
      <c r="V464" s="25"/>
    </row>
    <row r="465" spans="1:22" s="1" customFormat="1" ht="30" customHeight="1" x14ac:dyDescent="0.35">
      <c r="A465" s="11">
        <f t="shared" si="87"/>
        <v>461</v>
      </c>
      <c r="B465" s="11">
        <v>2025</v>
      </c>
      <c r="C465" s="9" t="s">
        <v>610</v>
      </c>
      <c r="D465" s="9" t="s">
        <v>643</v>
      </c>
      <c r="E465" s="9" t="s">
        <v>644</v>
      </c>
      <c r="F465" s="10" t="s">
        <v>645</v>
      </c>
      <c r="G465" s="11" t="s">
        <v>4</v>
      </c>
      <c r="H465" s="10" t="s">
        <v>9215</v>
      </c>
      <c r="I465" s="20">
        <v>930513</v>
      </c>
      <c r="J465" s="21">
        <f t="shared" si="88"/>
        <v>372205.2</v>
      </c>
      <c r="K465" s="21">
        <f t="shared" si="89"/>
        <v>372205.2</v>
      </c>
      <c r="L465" s="22">
        <f t="shared" si="86"/>
        <v>930513</v>
      </c>
      <c r="M465" s="22"/>
      <c r="N465" s="22"/>
      <c r="O465" s="9"/>
      <c r="P465" s="23">
        <f t="shared" si="90"/>
        <v>372205.2</v>
      </c>
      <c r="Q465" s="24"/>
      <c r="R465" s="24"/>
      <c r="S465" s="107">
        <v>46021</v>
      </c>
      <c r="T465" s="25"/>
      <c r="U465" s="26"/>
      <c r="V465" s="25"/>
    </row>
    <row r="466" spans="1:22" s="1" customFormat="1" ht="30" customHeight="1" x14ac:dyDescent="0.35">
      <c r="A466" s="11">
        <f t="shared" si="87"/>
        <v>462</v>
      </c>
      <c r="B466" s="11">
        <v>2025</v>
      </c>
      <c r="C466" s="9" t="s">
        <v>610</v>
      </c>
      <c r="D466" s="9" t="s">
        <v>643</v>
      </c>
      <c r="E466" s="9" t="s">
        <v>644</v>
      </c>
      <c r="F466" s="10" t="s">
        <v>645</v>
      </c>
      <c r="G466" s="11" t="s">
        <v>4</v>
      </c>
      <c r="H466" s="10" t="s">
        <v>9207</v>
      </c>
      <c r="I466" s="20">
        <v>896880</v>
      </c>
      <c r="J466" s="21">
        <f t="shared" si="88"/>
        <v>358752</v>
      </c>
      <c r="K466" s="21">
        <f t="shared" si="89"/>
        <v>358752</v>
      </c>
      <c r="L466" s="22">
        <f t="shared" si="86"/>
        <v>896880</v>
      </c>
      <c r="M466" s="22"/>
      <c r="N466" s="22"/>
      <c r="O466" s="9"/>
      <c r="P466" s="23">
        <f t="shared" si="90"/>
        <v>358752</v>
      </c>
      <c r="Q466" s="24"/>
      <c r="R466" s="24"/>
      <c r="S466" s="107">
        <v>46021</v>
      </c>
      <c r="T466" s="25"/>
      <c r="U466" s="26"/>
      <c r="V466" s="25"/>
    </row>
    <row r="467" spans="1:22" s="1" customFormat="1" ht="30" customHeight="1" x14ac:dyDescent="0.35">
      <c r="A467" s="11">
        <f t="shared" si="87"/>
        <v>463</v>
      </c>
      <c r="B467" s="11">
        <v>2025</v>
      </c>
      <c r="C467" s="9" t="s">
        <v>610</v>
      </c>
      <c r="D467" s="9" t="s">
        <v>643</v>
      </c>
      <c r="E467" s="9" t="s">
        <v>646</v>
      </c>
      <c r="F467" s="10" t="s">
        <v>647</v>
      </c>
      <c r="G467" s="11" t="s">
        <v>4</v>
      </c>
      <c r="H467" s="10" t="s">
        <v>9200</v>
      </c>
      <c r="I467" s="20">
        <v>9308139.3082355987</v>
      </c>
      <c r="J467" s="21">
        <f t="shared" si="88"/>
        <v>3723255.7232942395</v>
      </c>
      <c r="K467" s="21">
        <f t="shared" si="89"/>
        <v>3723255.7232942395</v>
      </c>
      <c r="L467" s="22">
        <f t="shared" si="86"/>
        <v>9308139.3082355987</v>
      </c>
      <c r="M467" s="22"/>
      <c r="N467" s="22">
        <f>J467*0.0214</f>
        <v>79677.672478496723</v>
      </c>
      <c r="O467" s="9"/>
      <c r="P467" s="23">
        <f t="shared" si="90"/>
        <v>3723255.7232942395</v>
      </c>
      <c r="Q467" s="24"/>
      <c r="R467" s="24"/>
      <c r="S467" s="107">
        <v>46021</v>
      </c>
      <c r="T467" s="25"/>
      <c r="U467" s="26"/>
      <c r="V467" s="25"/>
    </row>
    <row r="468" spans="1:22" s="1" customFormat="1" ht="30" customHeight="1" x14ac:dyDescent="0.35">
      <c r="A468" s="11">
        <f t="shared" si="87"/>
        <v>464</v>
      </c>
      <c r="B468" s="11">
        <v>2025</v>
      </c>
      <c r="C468" s="9" t="s">
        <v>610</v>
      </c>
      <c r="D468" s="9" t="s">
        <v>643</v>
      </c>
      <c r="E468" s="9" t="s">
        <v>648</v>
      </c>
      <c r="F468" s="10" t="s">
        <v>649</v>
      </c>
      <c r="G468" s="11" t="s">
        <v>4</v>
      </c>
      <c r="H468" s="10" t="s">
        <v>9201</v>
      </c>
      <c r="I468" s="20">
        <v>1163826</v>
      </c>
      <c r="J468" s="21">
        <f t="shared" si="88"/>
        <v>465530.4</v>
      </c>
      <c r="K468" s="21">
        <f t="shared" si="89"/>
        <v>465530.4</v>
      </c>
      <c r="L468" s="22">
        <f t="shared" si="86"/>
        <v>1163826</v>
      </c>
      <c r="M468" s="22"/>
      <c r="N468" s="22"/>
      <c r="O468" s="9"/>
      <c r="P468" s="23">
        <f t="shared" si="90"/>
        <v>465530.4</v>
      </c>
      <c r="Q468" s="24"/>
      <c r="R468" s="24"/>
      <c r="S468" s="107">
        <v>46021</v>
      </c>
      <c r="T468" s="25"/>
      <c r="U468" s="26"/>
      <c r="V468" s="25"/>
    </row>
    <row r="469" spans="1:22" s="1" customFormat="1" ht="30" customHeight="1" x14ac:dyDescent="0.35">
      <c r="A469" s="11">
        <f t="shared" si="87"/>
        <v>465</v>
      </c>
      <c r="B469" s="11">
        <v>2025</v>
      </c>
      <c r="C469" s="9" t="s">
        <v>610</v>
      </c>
      <c r="D469" s="9" t="s">
        <v>643</v>
      </c>
      <c r="E469" s="9" t="s">
        <v>650</v>
      </c>
      <c r="F469" s="10" t="s">
        <v>651</v>
      </c>
      <c r="G469" s="11" t="s">
        <v>4</v>
      </c>
      <c r="H469" s="10" t="s">
        <v>9206</v>
      </c>
      <c r="I469" s="20">
        <v>1464819</v>
      </c>
      <c r="J469" s="21">
        <f t="shared" si="88"/>
        <v>585927.6</v>
      </c>
      <c r="K469" s="21">
        <f t="shared" si="89"/>
        <v>585927.6</v>
      </c>
      <c r="L469" s="22">
        <f t="shared" si="86"/>
        <v>1464819</v>
      </c>
      <c r="M469" s="22"/>
      <c r="N469" s="22"/>
      <c r="O469" s="9"/>
      <c r="P469" s="23">
        <f t="shared" si="90"/>
        <v>585927.6</v>
      </c>
      <c r="Q469" s="24"/>
      <c r="R469" s="24"/>
      <c r="S469" s="107">
        <v>46021</v>
      </c>
      <c r="T469" s="25"/>
      <c r="U469" s="26"/>
      <c r="V469" s="25"/>
    </row>
    <row r="470" spans="1:22" s="1" customFormat="1" ht="30" customHeight="1" x14ac:dyDescent="0.35">
      <c r="A470" s="11">
        <f t="shared" si="87"/>
        <v>466</v>
      </c>
      <c r="B470" s="11">
        <v>2025</v>
      </c>
      <c r="C470" s="9" t="s">
        <v>610</v>
      </c>
      <c r="D470" s="9" t="s">
        <v>643</v>
      </c>
      <c r="E470" s="9" t="s">
        <v>652</v>
      </c>
      <c r="F470" s="10" t="s">
        <v>653</v>
      </c>
      <c r="G470" s="11" t="s">
        <v>4</v>
      </c>
      <c r="H470" s="10" t="s">
        <v>9201</v>
      </c>
      <c r="I470" s="20">
        <v>614232</v>
      </c>
      <c r="J470" s="21">
        <f t="shared" si="88"/>
        <v>245692.79999999999</v>
      </c>
      <c r="K470" s="21">
        <f t="shared" si="89"/>
        <v>245692.79999999999</v>
      </c>
      <c r="L470" s="22">
        <f t="shared" si="86"/>
        <v>614232</v>
      </c>
      <c r="M470" s="22"/>
      <c r="N470" s="22"/>
      <c r="O470" s="9"/>
      <c r="P470" s="23">
        <f t="shared" si="90"/>
        <v>245692.79999999999</v>
      </c>
      <c r="Q470" s="24"/>
      <c r="R470" s="24"/>
      <c r="S470" s="107">
        <v>46021</v>
      </c>
      <c r="T470" s="25"/>
      <c r="U470" s="26"/>
      <c r="V470" s="25"/>
    </row>
    <row r="471" spans="1:22" s="1" customFormat="1" ht="30" customHeight="1" x14ac:dyDescent="0.35">
      <c r="A471" s="11">
        <f t="shared" si="87"/>
        <v>467</v>
      </c>
      <c r="B471" s="11">
        <v>2025</v>
      </c>
      <c r="C471" s="9" t="s">
        <v>610</v>
      </c>
      <c r="D471" s="9" t="s">
        <v>643</v>
      </c>
      <c r="E471" s="9" t="s">
        <v>654</v>
      </c>
      <c r="F471" s="10" t="s">
        <v>655</v>
      </c>
      <c r="G471" s="11" t="s">
        <v>4</v>
      </c>
      <c r="H471" s="10" t="s">
        <v>9201</v>
      </c>
      <c r="I471" s="20">
        <v>734730</v>
      </c>
      <c r="J471" s="21">
        <f t="shared" si="88"/>
        <v>293892</v>
      </c>
      <c r="K471" s="21">
        <f t="shared" si="89"/>
        <v>293892</v>
      </c>
      <c r="L471" s="22">
        <f t="shared" si="86"/>
        <v>734730</v>
      </c>
      <c r="M471" s="22"/>
      <c r="N471" s="22"/>
      <c r="O471" s="9"/>
      <c r="P471" s="23">
        <f t="shared" si="90"/>
        <v>293892</v>
      </c>
      <c r="Q471" s="24"/>
      <c r="R471" s="24"/>
      <c r="S471" s="107">
        <v>46021</v>
      </c>
      <c r="T471" s="25"/>
      <c r="U471" s="26"/>
      <c r="V471" s="25"/>
    </row>
    <row r="472" spans="1:22" s="1" customFormat="1" ht="30" customHeight="1" x14ac:dyDescent="0.35">
      <c r="A472" s="11">
        <f t="shared" si="87"/>
        <v>468</v>
      </c>
      <c r="B472" s="11">
        <v>2025</v>
      </c>
      <c r="C472" s="9" t="s">
        <v>610</v>
      </c>
      <c r="D472" s="9" t="s">
        <v>643</v>
      </c>
      <c r="E472" s="9" t="s">
        <v>656</v>
      </c>
      <c r="F472" s="10" t="s">
        <v>657</v>
      </c>
      <c r="G472" s="11" t="s">
        <v>4</v>
      </c>
      <c r="H472" s="10" t="s">
        <v>9201</v>
      </c>
      <c r="I472" s="20">
        <v>423966</v>
      </c>
      <c r="J472" s="21">
        <f t="shared" si="88"/>
        <v>169586.4</v>
      </c>
      <c r="K472" s="21">
        <f t="shared" si="89"/>
        <v>169586.4</v>
      </c>
      <c r="L472" s="22">
        <f t="shared" si="86"/>
        <v>423966</v>
      </c>
      <c r="M472" s="22"/>
      <c r="N472" s="22"/>
      <c r="O472" s="9"/>
      <c r="P472" s="23">
        <f t="shared" si="90"/>
        <v>169586.4</v>
      </c>
      <c r="Q472" s="24"/>
      <c r="R472" s="24"/>
      <c r="S472" s="107">
        <v>46021</v>
      </c>
      <c r="T472" s="25"/>
      <c r="U472" s="26"/>
      <c r="V472" s="25"/>
    </row>
    <row r="473" spans="1:22" s="1" customFormat="1" ht="30" customHeight="1" x14ac:dyDescent="0.35">
      <c r="A473" s="11">
        <f t="shared" si="87"/>
        <v>469</v>
      </c>
      <c r="B473" s="11">
        <v>2025</v>
      </c>
      <c r="C473" s="9" t="s">
        <v>610</v>
      </c>
      <c r="D473" s="9" t="s">
        <v>643</v>
      </c>
      <c r="E473" s="9" t="s">
        <v>658</v>
      </c>
      <c r="F473" s="10" t="s">
        <v>659</v>
      </c>
      <c r="G473" s="11" t="s">
        <v>4</v>
      </c>
      <c r="H473" s="10" t="s">
        <v>9201</v>
      </c>
      <c r="I473" s="20">
        <v>1106826</v>
      </c>
      <c r="J473" s="21">
        <f t="shared" si="88"/>
        <v>442730.4</v>
      </c>
      <c r="K473" s="21">
        <f t="shared" si="89"/>
        <v>442730.4</v>
      </c>
      <c r="L473" s="22">
        <f t="shared" si="86"/>
        <v>1106826</v>
      </c>
      <c r="M473" s="22"/>
      <c r="N473" s="22"/>
      <c r="O473" s="9"/>
      <c r="P473" s="23">
        <f t="shared" si="90"/>
        <v>442730.4</v>
      </c>
      <c r="Q473" s="24"/>
      <c r="R473" s="24"/>
      <c r="S473" s="107">
        <v>46021</v>
      </c>
      <c r="T473" s="25"/>
      <c r="U473" s="26"/>
      <c r="V473" s="25"/>
    </row>
    <row r="474" spans="1:22" s="1" customFormat="1" ht="30" customHeight="1" x14ac:dyDescent="0.35">
      <c r="A474" s="11">
        <f t="shared" si="87"/>
        <v>470</v>
      </c>
      <c r="B474" s="11">
        <v>2025</v>
      </c>
      <c r="C474" s="9" t="s">
        <v>610</v>
      </c>
      <c r="D474" s="9" t="s">
        <v>643</v>
      </c>
      <c r="E474" s="9" t="s">
        <v>660</v>
      </c>
      <c r="F474" s="10" t="s">
        <v>661</v>
      </c>
      <c r="G474" s="11" t="s">
        <v>4</v>
      </c>
      <c r="H474" s="10" t="s">
        <v>9200</v>
      </c>
      <c r="I474" s="20">
        <v>3636893.2722275993</v>
      </c>
      <c r="J474" s="21">
        <f t="shared" si="88"/>
        <v>1454757.3088910398</v>
      </c>
      <c r="K474" s="21">
        <f t="shared" si="89"/>
        <v>1454757.3088910398</v>
      </c>
      <c r="L474" s="22">
        <f t="shared" si="86"/>
        <v>3636893.2722275993</v>
      </c>
      <c r="M474" s="22"/>
      <c r="N474" s="22">
        <f>J474*0.0214</f>
        <v>31131.806410268251</v>
      </c>
      <c r="O474" s="9"/>
      <c r="P474" s="23">
        <f t="shared" si="90"/>
        <v>1454757.3088910398</v>
      </c>
      <c r="Q474" s="24"/>
      <c r="R474" s="24"/>
      <c r="S474" s="107">
        <v>46021</v>
      </c>
      <c r="T474" s="25"/>
      <c r="U474" s="26"/>
      <c r="V474" s="25"/>
    </row>
    <row r="475" spans="1:22" s="1" customFormat="1" ht="30" customHeight="1" x14ac:dyDescent="0.35">
      <c r="A475" s="11">
        <f t="shared" si="87"/>
        <v>471</v>
      </c>
      <c r="B475" s="11">
        <v>2025</v>
      </c>
      <c r="C475" s="9" t="s">
        <v>610</v>
      </c>
      <c r="D475" s="9" t="s">
        <v>643</v>
      </c>
      <c r="E475" s="9" t="s">
        <v>662</v>
      </c>
      <c r="F475" s="10" t="s">
        <v>663</v>
      </c>
      <c r="G475" s="11" t="s">
        <v>4</v>
      </c>
      <c r="H475" s="10" t="s">
        <v>9219</v>
      </c>
      <c r="I475" s="20">
        <v>290598</v>
      </c>
      <c r="J475" s="21">
        <f t="shared" si="88"/>
        <v>116239.2</v>
      </c>
      <c r="K475" s="21">
        <f t="shared" si="89"/>
        <v>116239.2</v>
      </c>
      <c r="L475" s="22">
        <f t="shared" si="86"/>
        <v>290598</v>
      </c>
      <c r="M475" s="22"/>
      <c r="N475" s="22"/>
      <c r="O475" s="9"/>
      <c r="P475" s="23">
        <f t="shared" si="90"/>
        <v>116239.2</v>
      </c>
      <c r="Q475" s="24"/>
      <c r="R475" s="24"/>
      <c r="S475" s="107">
        <v>46021</v>
      </c>
      <c r="T475" s="25"/>
      <c r="U475" s="26"/>
      <c r="V475" s="25"/>
    </row>
    <row r="476" spans="1:22" s="1" customFormat="1" ht="30" customHeight="1" x14ac:dyDescent="0.35">
      <c r="A476" s="11">
        <f t="shared" si="87"/>
        <v>472</v>
      </c>
      <c r="B476" s="11">
        <v>2025</v>
      </c>
      <c r="C476" s="9" t="s">
        <v>610</v>
      </c>
      <c r="D476" s="9" t="s">
        <v>643</v>
      </c>
      <c r="E476" s="9" t="s">
        <v>662</v>
      </c>
      <c r="F476" s="10" t="s">
        <v>663</v>
      </c>
      <c r="G476" s="11" t="s">
        <v>4</v>
      </c>
      <c r="H476" s="10" t="s">
        <v>9201</v>
      </c>
      <c r="I476" s="20">
        <v>360528</v>
      </c>
      <c r="J476" s="21">
        <f t="shared" si="88"/>
        <v>144211.20000000001</v>
      </c>
      <c r="K476" s="21">
        <f t="shared" si="89"/>
        <v>144211.20000000001</v>
      </c>
      <c r="L476" s="22">
        <f t="shared" si="86"/>
        <v>360528</v>
      </c>
      <c r="M476" s="22"/>
      <c r="N476" s="22"/>
      <c r="O476" s="9"/>
      <c r="P476" s="23">
        <f t="shared" si="90"/>
        <v>144211.20000000001</v>
      </c>
      <c r="Q476" s="24"/>
      <c r="R476" s="24"/>
      <c r="S476" s="107">
        <v>46021</v>
      </c>
      <c r="T476" s="25"/>
      <c r="U476" s="26"/>
      <c r="V476" s="25"/>
    </row>
    <row r="477" spans="1:22" s="1" customFormat="1" ht="30" customHeight="1" x14ac:dyDescent="0.35">
      <c r="A477" s="11">
        <f t="shared" si="87"/>
        <v>473</v>
      </c>
      <c r="B477" s="11">
        <v>2025</v>
      </c>
      <c r="C477" s="9" t="s">
        <v>610</v>
      </c>
      <c r="D477" s="9" t="s">
        <v>643</v>
      </c>
      <c r="E477" s="9" t="s">
        <v>664</v>
      </c>
      <c r="F477" s="10" t="s">
        <v>665</v>
      </c>
      <c r="G477" s="11" t="s">
        <v>4</v>
      </c>
      <c r="H477" s="10" t="s">
        <v>9215</v>
      </c>
      <c r="I477" s="20">
        <v>735463</v>
      </c>
      <c r="J477" s="21">
        <f t="shared" si="88"/>
        <v>294185.2</v>
      </c>
      <c r="K477" s="21">
        <f t="shared" si="89"/>
        <v>294185.2</v>
      </c>
      <c r="L477" s="22">
        <f t="shared" si="86"/>
        <v>735463</v>
      </c>
      <c r="M477" s="22"/>
      <c r="N477" s="22"/>
      <c r="O477" s="9"/>
      <c r="P477" s="23">
        <f t="shared" si="90"/>
        <v>294185.2</v>
      </c>
      <c r="Q477" s="24"/>
      <c r="R477" s="24"/>
      <c r="S477" s="107">
        <v>46021</v>
      </c>
      <c r="T477" s="25"/>
      <c r="U477" s="26"/>
      <c r="V477" s="25"/>
    </row>
    <row r="478" spans="1:22" s="1" customFormat="1" ht="30" customHeight="1" x14ac:dyDescent="0.35">
      <c r="A478" s="11">
        <f t="shared" si="87"/>
        <v>474</v>
      </c>
      <c r="B478" s="11">
        <v>2025</v>
      </c>
      <c r="C478" s="9" t="s">
        <v>610</v>
      </c>
      <c r="D478" s="9" t="s">
        <v>643</v>
      </c>
      <c r="E478" s="9" t="s">
        <v>664</v>
      </c>
      <c r="F478" s="10" t="s">
        <v>665</v>
      </c>
      <c r="G478" s="11" t="s">
        <v>4</v>
      </c>
      <c r="H478" s="10" t="s">
        <v>9207</v>
      </c>
      <c r="I478" s="20">
        <v>708880</v>
      </c>
      <c r="J478" s="21">
        <f t="shared" si="88"/>
        <v>283552</v>
      </c>
      <c r="K478" s="21">
        <f t="shared" si="89"/>
        <v>283552</v>
      </c>
      <c r="L478" s="22">
        <f t="shared" si="86"/>
        <v>708880</v>
      </c>
      <c r="M478" s="22"/>
      <c r="N478" s="22"/>
      <c r="O478" s="9"/>
      <c r="P478" s="23">
        <f t="shared" si="90"/>
        <v>283552</v>
      </c>
      <c r="Q478" s="24"/>
      <c r="R478" s="24"/>
      <c r="S478" s="107">
        <v>46021</v>
      </c>
      <c r="T478" s="25"/>
      <c r="U478" s="26"/>
      <c r="V478" s="25"/>
    </row>
    <row r="479" spans="1:22" s="1" customFormat="1" ht="30" customHeight="1" x14ac:dyDescent="0.35">
      <c r="A479" s="11">
        <f t="shared" si="87"/>
        <v>475</v>
      </c>
      <c r="B479" s="11">
        <v>2025</v>
      </c>
      <c r="C479" s="9" t="s">
        <v>610</v>
      </c>
      <c r="D479" s="9" t="s">
        <v>643</v>
      </c>
      <c r="E479" s="9" t="s">
        <v>666</v>
      </c>
      <c r="F479" s="10" t="s">
        <v>667</v>
      </c>
      <c r="G479" s="11" t="s">
        <v>4</v>
      </c>
      <c r="H479" s="10" t="s">
        <v>9215</v>
      </c>
      <c r="I479" s="20">
        <v>721851</v>
      </c>
      <c r="J479" s="21">
        <f t="shared" si="88"/>
        <v>288740.40000000002</v>
      </c>
      <c r="K479" s="21">
        <f t="shared" si="89"/>
        <v>288740.40000000002</v>
      </c>
      <c r="L479" s="22">
        <f t="shared" si="86"/>
        <v>721851</v>
      </c>
      <c r="M479" s="22"/>
      <c r="N479" s="22"/>
      <c r="O479" s="9"/>
      <c r="P479" s="23">
        <f t="shared" si="90"/>
        <v>288740.40000000002</v>
      </c>
      <c r="Q479" s="24"/>
      <c r="R479" s="24"/>
      <c r="S479" s="107">
        <v>46021</v>
      </c>
      <c r="T479" s="25"/>
      <c r="U479" s="26"/>
      <c r="V479" s="25"/>
    </row>
    <row r="480" spans="1:22" s="1" customFormat="1" ht="30" customHeight="1" x14ac:dyDescent="0.35">
      <c r="A480" s="11">
        <f t="shared" si="87"/>
        <v>476</v>
      </c>
      <c r="B480" s="11">
        <v>2025</v>
      </c>
      <c r="C480" s="9" t="s">
        <v>610</v>
      </c>
      <c r="D480" s="9" t="s">
        <v>643</v>
      </c>
      <c r="E480" s="9" t="s">
        <v>666</v>
      </c>
      <c r="F480" s="10" t="s">
        <v>667</v>
      </c>
      <c r="G480" s="11" t="s">
        <v>4</v>
      </c>
      <c r="H480" s="10" t="s">
        <v>9207</v>
      </c>
      <c r="I480" s="20">
        <v>695760</v>
      </c>
      <c r="J480" s="21">
        <f t="shared" si="88"/>
        <v>278304</v>
      </c>
      <c r="K480" s="21">
        <f t="shared" si="89"/>
        <v>278304</v>
      </c>
      <c r="L480" s="22">
        <f t="shared" si="86"/>
        <v>695760</v>
      </c>
      <c r="M480" s="22"/>
      <c r="N480" s="22"/>
      <c r="O480" s="9"/>
      <c r="P480" s="23">
        <f t="shared" si="90"/>
        <v>278304</v>
      </c>
      <c r="Q480" s="24"/>
      <c r="R480" s="24"/>
      <c r="S480" s="107">
        <v>46021</v>
      </c>
      <c r="T480" s="25"/>
      <c r="U480" s="26"/>
      <c r="V480" s="25"/>
    </row>
    <row r="481" spans="1:22" s="1" customFormat="1" ht="30" customHeight="1" x14ac:dyDescent="0.35">
      <c r="A481" s="11">
        <f t="shared" si="87"/>
        <v>477</v>
      </c>
      <c r="B481" s="11">
        <v>2025</v>
      </c>
      <c r="C481" s="9" t="s">
        <v>610</v>
      </c>
      <c r="D481" s="9" t="s">
        <v>643</v>
      </c>
      <c r="E481" s="9" t="s">
        <v>668</v>
      </c>
      <c r="F481" s="10" t="s">
        <v>669</v>
      </c>
      <c r="G481" s="11" t="s">
        <v>4</v>
      </c>
      <c r="H481" s="10" t="s">
        <v>9200</v>
      </c>
      <c r="I481" s="20">
        <v>12162001.187696399</v>
      </c>
      <c r="J481" s="21">
        <f t="shared" si="88"/>
        <v>4864800.4750785595</v>
      </c>
      <c r="K481" s="21">
        <f t="shared" si="89"/>
        <v>4864800.4750785595</v>
      </c>
      <c r="L481" s="22">
        <f t="shared" si="86"/>
        <v>12162001.187696399</v>
      </c>
      <c r="M481" s="22"/>
      <c r="N481" s="22">
        <f>J481*0.0214</f>
        <v>104106.73016668117</v>
      </c>
      <c r="O481" s="9"/>
      <c r="P481" s="23">
        <f t="shared" si="90"/>
        <v>4864800.4750785595</v>
      </c>
      <c r="Q481" s="24"/>
      <c r="R481" s="24"/>
      <c r="S481" s="107">
        <v>46021</v>
      </c>
      <c r="T481" s="25"/>
      <c r="U481" s="26"/>
      <c r="V481" s="25"/>
    </row>
    <row r="482" spans="1:22" s="1" customFormat="1" ht="30" customHeight="1" x14ac:dyDescent="0.35">
      <c r="A482" s="11">
        <f t="shared" si="87"/>
        <v>478</v>
      </c>
      <c r="B482" s="11">
        <v>2025</v>
      </c>
      <c r="C482" s="9" t="s">
        <v>610</v>
      </c>
      <c r="D482" s="9" t="s">
        <v>643</v>
      </c>
      <c r="E482" s="9" t="s">
        <v>670</v>
      </c>
      <c r="F482" s="10" t="s">
        <v>671</v>
      </c>
      <c r="G482" s="11" t="s">
        <v>4</v>
      </c>
      <c r="H482" s="10" t="s">
        <v>9215</v>
      </c>
      <c r="I482" s="20">
        <v>1377883</v>
      </c>
      <c r="J482" s="21">
        <f t="shared" si="88"/>
        <v>551153.19999999995</v>
      </c>
      <c r="K482" s="21">
        <f t="shared" si="89"/>
        <v>551153.19999999995</v>
      </c>
      <c r="L482" s="22">
        <f t="shared" si="86"/>
        <v>1377883</v>
      </c>
      <c r="M482" s="22"/>
      <c r="N482" s="22"/>
      <c r="O482" s="9"/>
      <c r="P482" s="23">
        <f t="shared" si="90"/>
        <v>551153.19999999995</v>
      </c>
      <c r="Q482" s="24"/>
      <c r="R482" s="24"/>
      <c r="S482" s="107">
        <v>46021</v>
      </c>
      <c r="T482" s="25"/>
      <c r="U482" s="26"/>
      <c r="V482" s="25"/>
    </row>
    <row r="483" spans="1:22" s="1" customFormat="1" ht="30" customHeight="1" x14ac:dyDescent="0.35">
      <c r="A483" s="11">
        <f t="shared" si="87"/>
        <v>479</v>
      </c>
      <c r="B483" s="11">
        <v>2025</v>
      </c>
      <c r="C483" s="9" t="s">
        <v>610</v>
      </c>
      <c r="D483" s="9" t="s">
        <v>643</v>
      </c>
      <c r="E483" s="9" t="s">
        <v>670</v>
      </c>
      <c r="F483" s="10" t="s">
        <v>671</v>
      </c>
      <c r="G483" s="11" t="s">
        <v>4</v>
      </c>
      <c r="H483" s="10" t="s">
        <v>9207</v>
      </c>
      <c r="I483" s="20">
        <v>1328080</v>
      </c>
      <c r="J483" s="21">
        <f t="shared" si="88"/>
        <v>531232</v>
      </c>
      <c r="K483" s="21">
        <f t="shared" si="89"/>
        <v>531232</v>
      </c>
      <c r="L483" s="22">
        <f t="shared" si="86"/>
        <v>1328080</v>
      </c>
      <c r="M483" s="22"/>
      <c r="N483" s="22"/>
      <c r="O483" s="9"/>
      <c r="P483" s="23">
        <f t="shared" si="90"/>
        <v>531232</v>
      </c>
      <c r="Q483" s="24"/>
      <c r="R483" s="24"/>
      <c r="S483" s="107">
        <v>46021</v>
      </c>
      <c r="T483" s="25"/>
      <c r="U483" s="26"/>
      <c r="V483" s="25"/>
    </row>
    <row r="484" spans="1:22" s="1" customFormat="1" ht="30" customHeight="1" x14ac:dyDescent="0.35">
      <c r="A484" s="11">
        <f t="shared" si="87"/>
        <v>480</v>
      </c>
      <c r="B484" s="11">
        <v>2025</v>
      </c>
      <c r="C484" s="9" t="s">
        <v>610</v>
      </c>
      <c r="D484" s="9" t="s">
        <v>643</v>
      </c>
      <c r="E484" s="9" t="s">
        <v>672</v>
      </c>
      <c r="F484" s="10" t="s">
        <v>673</v>
      </c>
      <c r="G484" s="11" t="s">
        <v>4</v>
      </c>
      <c r="H484" s="10" t="s">
        <v>9201</v>
      </c>
      <c r="I484" s="20">
        <v>240768</v>
      </c>
      <c r="J484" s="21">
        <f t="shared" si="88"/>
        <v>96307.199999999997</v>
      </c>
      <c r="K484" s="21">
        <f t="shared" si="89"/>
        <v>96307.199999999997</v>
      </c>
      <c r="L484" s="22">
        <f t="shared" si="86"/>
        <v>240768</v>
      </c>
      <c r="M484" s="22"/>
      <c r="N484" s="22"/>
      <c r="O484" s="9"/>
      <c r="P484" s="23">
        <f t="shared" si="90"/>
        <v>96307.199999999997</v>
      </c>
      <c r="Q484" s="24"/>
      <c r="R484" s="24"/>
      <c r="S484" s="107">
        <v>46021</v>
      </c>
      <c r="T484" s="25"/>
      <c r="U484" s="26"/>
      <c r="V484" s="25"/>
    </row>
    <row r="485" spans="1:22" s="1" customFormat="1" ht="30" customHeight="1" x14ac:dyDescent="0.35">
      <c r="A485" s="11">
        <f t="shared" si="87"/>
        <v>481</v>
      </c>
      <c r="B485" s="11">
        <v>2025</v>
      </c>
      <c r="C485" s="9" t="s">
        <v>610</v>
      </c>
      <c r="D485" s="9" t="s">
        <v>643</v>
      </c>
      <c r="E485" s="9" t="s">
        <v>674</v>
      </c>
      <c r="F485" s="10" t="s">
        <v>675</v>
      </c>
      <c r="G485" s="11" t="s">
        <v>4</v>
      </c>
      <c r="H485" s="10" t="s">
        <v>9201</v>
      </c>
      <c r="I485" s="20">
        <v>246924</v>
      </c>
      <c r="J485" s="21">
        <f t="shared" si="88"/>
        <v>98769.600000000006</v>
      </c>
      <c r="K485" s="21">
        <f t="shared" si="89"/>
        <v>98769.600000000006</v>
      </c>
      <c r="L485" s="22">
        <f t="shared" si="86"/>
        <v>246924</v>
      </c>
      <c r="M485" s="22"/>
      <c r="N485" s="22"/>
      <c r="O485" s="9"/>
      <c r="P485" s="23">
        <f t="shared" si="90"/>
        <v>98769.600000000006</v>
      </c>
      <c r="Q485" s="24"/>
      <c r="R485" s="24"/>
      <c r="S485" s="107">
        <v>46021</v>
      </c>
      <c r="T485" s="25"/>
      <c r="U485" s="26"/>
      <c r="V485" s="25"/>
    </row>
    <row r="486" spans="1:22" s="1" customFormat="1" ht="30" customHeight="1" x14ac:dyDescent="0.35">
      <c r="A486" s="11">
        <f t="shared" si="87"/>
        <v>482</v>
      </c>
      <c r="B486" s="11">
        <v>2025</v>
      </c>
      <c r="C486" s="9" t="s">
        <v>610</v>
      </c>
      <c r="D486" s="9" t="s">
        <v>643</v>
      </c>
      <c r="E486" s="9" t="s">
        <v>676</v>
      </c>
      <c r="F486" s="10" t="s">
        <v>677</v>
      </c>
      <c r="G486" s="11" t="s">
        <v>4</v>
      </c>
      <c r="H486" s="10" t="s">
        <v>9201</v>
      </c>
      <c r="I486" s="20">
        <v>238032</v>
      </c>
      <c r="J486" s="21">
        <f t="shared" si="88"/>
        <v>95212.800000000003</v>
      </c>
      <c r="K486" s="21">
        <f t="shared" si="89"/>
        <v>95212.800000000003</v>
      </c>
      <c r="L486" s="22">
        <f t="shared" si="86"/>
        <v>238032</v>
      </c>
      <c r="M486" s="22"/>
      <c r="N486" s="22"/>
      <c r="O486" s="9"/>
      <c r="P486" s="23">
        <f t="shared" si="90"/>
        <v>95212.800000000003</v>
      </c>
      <c r="Q486" s="24"/>
      <c r="R486" s="24"/>
      <c r="S486" s="107">
        <v>46021</v>
      </c>
      <c r="T486" s="25"/>
      <c r="U486" s="26"/>
      <c r="V486" s="25"/>
    </row>
    <row r="487" spans="1:22" s="1" customFormat="1" ht="30" customHeight="1" x14ac:dyDescent="0.35">
      <c r="A487" s="11">
        <f t="shared" si="87"/>
        <v>483</v>
      </c>
      <c r="B487" s="11">
        <v>2025</v>
      </c>
      <c r="C487" s="9" t="s">
        <v>610</v>
      </c>
      <c r="D487" s="9" t="s">
        <v>643</v>
      </c>
      <c r="E487" s="9" t="s">
        <v>678</v>
      </c>
      <c r="F487" s="10" t="s">
        <v>679</v>
      </c>
      <c r="G487" s="11" t="s">
        <v>4</v>
      </c>
      <c r="H487" s="10" t="s">
        <v>9203</v>
      </c>
      <c r="I487" s="20">
        <v>1929792</v>
      </c>
      <c r="J487" s="21">
        <f t="shared" si="88"/>
        <v>771916.80000000005</v>
      </c>
      <c r="K487" s="21">
        <f t="shared" si="89"/>
        <v>771916.80000000005</v>
      </c>
      <c r="L487" s="22">
        <f t="shared" si="86"/>
        <v>1929792</v>
      </c>
      <c r="M487" s="22"/>
      <c r="N487" s="22"/>
      <c r="O487" s="9"/>
      <c r="P487" s="23">
        <f t="shared" si="90"/>
        <v>771916.80000000005</v>
      </c>
      <c r="Q487" s="24"/>
      <c r="R487" s="24"/>
      <c r="S487" s="107">
        <v>46021</v>
      </c>
      <c r="T487" s="25"/>
      <c r="U487" s="26"/>
      <c r="V487" s="25"/>
    </row>
    <row r="488" spans="1:22" s="1" customFormat="1" ht="30" customHeight="1" x14ac:dyDescent="0.35">
      <c r="A488" s="11">
        <f t="shared" si="87"/>
        <v>484</v>
      </c>
      <c r="B488" s="11">
        <v>2025</v>
      </c>
      <c r="C488" s="9" t="s">
        <v>610</v>
      </c>
      <c r="D488" s="9" t="s">
        <v>643</v>
      </c>
      <c r="E488" s="9" t="s">
        <v>680</v>
      </c>
      <c r="F488" s="10" t="s">
        <v>681</v>
      </c>
      <c r="G488" s="11" t="s">
        <v>4</v>
      </c>
      <c r="H488" s="10" t="s">
        <v>9203</v>
      </c>
      <c r="I488" s="20">
        <v>1827040</v>
      </c>
      <c r="J488" s="21">
        <f t="shared" si="88"/>
        <v>730816</v>
      </c>
      <c r="K488" s="21">
        <f t="shared" si="89"/>
        <v>730816</v>
      </c>
      <c r="L488" s="22">
        <f t="shared" si="86"/>
        <v>1827040</v>
      </c>
      <c r="M488" s="22"/>
      <c r="N488" s="22"/>
      <c r="O488" s="9"/>
      <c r="P488" s="23">
        <f t="shared" si="90"/>
        <v>730816</v>
      </c>
      <c r="Q488" s="24"/>
      <c r="R488" s="24"/>
      <c r="S488" s="107">
        <v>46021</v>
      </c>
      <c r="T488" s="25"/>
      <c r="U488" s="26"/>
      <c r="V488" s="25"/>
    </row>
    <row r="489" spans="1:22" s="1" customFormat="1" ht="30" customHeight="1" x14ac:dyDescent="0.35">
      <c r="A489" s="11">
        <f t="shared" si="87"/>
        <v>485</v>
      </c>
      <c r="B489" s="11">
        <v>2025</v>
      </c>
      <c r="C489" s="9" t="s">
        <v>610</v>
      </c>
      <c r="D489" s="9" t="s">
        <v>643</v>
      </c>
      <c r="E489" s="9" t="s">
        <v>682</v>
      </c>
      <c r="F489" s="10" t="s">
        <v>683</v>
      </c>
      <c r="G489" s="11" t="s">
        <v>4</v>
      </c>
      <c r="H489" s="10" t="s">
        <v>9201</v>
      </c>
      <c r="I489" s="20">
        <v>1102152</v>
      </c>
      <c r="J489" s="21">
        <f t="shared" si="88"/>
        <v>440860.8</v>
      </c>
      <c r="K489" s="21">
        <f t="shared" si="89"/>
        <v>440860.8</v>
      </c>
      <c r="L489" s="22">
        <f t="shared" si="86"/>
        <v>1102152</v>
      </c>
      <c r="M489" s="22"/>
      <c r="N489" s="22"/>
      <c r="O489" s="9"/>
      <c r="P489" s="23">
        <f t="shared" si="90"/>
        <v>440860.8</v>
      </c>
      <c r="Q489" s="24"/>
      <c r="R489" s="24"/>
      <c r="S489" s="107">
        <v>46021</v>
      </c>
      <c r="T489" s="25"/>
      <c r="U489" s="26"/>
      <c r="V489" s="25"/>
    </row>
    <row r="490" spans="1:22" s="1" customFormat="1" ht="30" customHeight="1" x14ac:dyDescent="0.35">
      <c r="A490" s="11">
        <f t="shared" si="87"/>
        <v>486</v>
      </c>
      <c r="B490" s="11">
        <v>2025</v>
      </c>
      <c r="C490" s="9" t="s">
        <v>610</v>
      </c>
      <c r="D490" s="9" t="s">
        <v>643</v>
      </c>
      <c r="E490" s="9" t="s">
        <v>684</v>
      </c>
      <c r="F490" s="10" t="s">
        <v>685</v>
      </c>
      <c r="G490" s="11" t="s">
        <v>4</v>
      </c>
      <c r="H490" s="10" t="s">
        <v>9201</v>
      </c>
      <c r="I490" s="20">
        <v>718656</v>
      </c>
      <c r="J490" s="21">
        <f t="shared" si="88"/>
        <v>287462.40000000002</v>
      </c>
      <c r="K490" s="21">
        <f t="shared" si="89"/>
        <v>287462.40000000002</v>
      </c>
      <c r="L490" s="22">
        <f t="shared" si="86"/>
        <v>718656</v>
      </c>
      <c r="M490" s="22"/>
      <c r="N490" s="22"/>
      <c r="O490" s="9"/>
      <c r="P490" s="23">
        <f t="shared" si="90"/>
        <v>287462.40000000002</v>
      </c>
      <c r="Q490" s="24"/>
      <c r="R490" s="24"/>
      <c r="S490" s="107">
        <v>46021</v>
      </c>
      <c r="T490" s="25"/>
      <c r="U490" s="26"/>
      <c r="V490" s="25"/>
    </row>
    <row r="491" spans="1:22" s="1" customFormat="1" ht="30" customHeight="1" x14ac:dyDescent="0.35">
      <c r="A491" s="11">
        <f t="shared" si="87"/>
        <v>487</v>
      </c>
      <c r="B491" s="11">
        <v>2025</v>
      </c>
      <c r="C491" s="9" t="s">
        <v>610</v>
      </c>
      <c r="D491" s="9" t="s">
        <v>643</v>
      </c>
      <c r="E491" s="9" t="s">
        <v>686</v>
      </c>
      <c r="F491" s="10" t="s">
        <v>687</v>
      </c>
      <c r="G491" s="11" t="s">
        <v>4</v>
      </c>
      <c r="H491" s="10" t="s">
        <v>9201</v>
      </c>
      <c r="I491" s="20">
        <v>1095882</v>
      </c>
      <c r="J491" s="21">
        <f t="shared" si="88"/>
        <v>438352.8</v>
      </c>
      <c r="K491" s="21">
        <f t="shared" si="89"/>
        <v>438352.8</v>
      </c>
      <c r="L491" s="22">
        <f t="shared" si="86"/>
        <v>1095882</v>
      </c>
      <c r="M491" s="22"/>
      <c r="N491" s="22"/>
      <c r="O491" s="9"/>
      <c r="P491" s="23">
        <f t="shared" si="90"/>
        <v>438352.8</v>
      </c>
      <c r="Q491" s="24"/>
      <c r="R491" s="24"/>
      <c r="S491" s="107">
        <v>46021</v>
      </c>
      <c r="T491" s="25"/>
      <c r="U491" s="26"/>
      <c r="V491" s="25"/>
    </row>
    <row r="492" spans="1:22" s="1" customFormat="1" ht="30" customHeight="1" x14ac:dyDescent="0.35">
      <c r="A492" s="11">
        <f t="shared" si="87"/>
        <v>488</v>
      </c>
      <c r="B492" s="11">
        <v>2025</v>
      </c>
      <c r="C492" s="9" t="s">
        <v>610</v>
      </c>
      <c r="D492" s="9" t="s">
        <v>643</v>
      </c>
      <c r="E492" s="9" t="s">
        <v>688</v>
      </c>
      <c r="F492" s="10" t="s">
        <v>689</v>
      </c>
      <c r="G492" s="11" t="s">
        <v>4</v>
      </c>
      <c r="H492" s="10" t="s">
        <v>9201</v>
      </c>
      <c r="I492" s="20">
        <v>1119024</v>
      </c>
      <c r="J492" s="21">
        <f t="shared" si="88"/>
        <v>447609.59999999998</v>
      </c>
      <c r="K492" s="21">
        <f t="shared" si="89"/>
        <v>447609.59999999998</v>
      </c>
      <c r="L492" s="22">
        <f t="shared" si="86"/>
        <v>1119024</v>
      </c>
      <c r="M492" s="22"/>
      <c r="N492" s="22"/>
      <c r="O492" s="9"/>
      <c r="P492" s="23">
        <f t="shared" si="90"/>
        <v>447609.59999999998</v>
      </c>
      <c r="Q492" s="24"/>
      <c r="R492" s="24"/>
      <c r="S492" s="107">
        <v>46021</v>
      </c>
      <c r="T492" s="25"/>
      <c r="U492" s="26"/>
      <c r="V492" s="25"/>
    </row>
    <row r="493" spans="1:22" s="1" customFormat="1" ht="30" customHeight="1" x14ac:dyDescent="0.35">
      <c r="A493" s="11">
        <f t="shared" si="87"/>
        <v>489</v>
      </c>
      <c r="B493" s="11">
        <v>2025</v>
      </c>
      <c r="C493" s="9" t="s">
        <v>610</v>
      </c>
      <c r="D493" s="9" t="s">
        <v>643</v>
      </c>
      <c r="E493" s="9" t="s">
        <v>690</v>
      </c>
      <c r="F493" s="10" t="s">
        <v>691</v>
      </c>
      <c r="G493" s="11" t="s">
        <v>4</v>
      </c>
      <c r="H493" s="10" t="s">
        <v>9215</v>
      </c>
      <c r="I493" s="20">
        <v>816803</v>
      </c>
      <c r="J493" s="21">
        <f t="shared" si="88"/>
        <v>326721.2</v>
      </c>
      <c r="K493" s="21">
        <f t="shared" si="89"/>
        <v>326721.2</v>
      </c>
      <c r="L493" s="22">
        <f t="shared" si="86"/>
        <v>816803</v>
      </c>
      <c r="M493" s="22"/>
      <c r="N493" s="22"/>
      <c r="O493" s="9"/>
      <c r="P493" s="23">
        <f t="shared" si="90"/>
        <v>326721.2</v>
      </c>
      <c r="Q493" s="24"/>
      <c r="R493" s="24"/>
      <c r="S493" s="107">
        <v>46021</v>
      </c>
      <c r="T493" s="25"/>
      <c r="U493" s="26"/>
      <c r="V493" s="25"/>
    </row>
    <row r="494" spans="1:22" s="1" customFormat="1" ht="30" customHeight="1" x14ac:dyDescent="0.35">
      <c r="A494" s="11">
        <f t="shared" si="87"/>
        <v>490</v>
      </c>
      <c r="B494" s="11">
        <v>2025</v>
      </c>
      <c r="C494" s="9" t="s">
        <v>610</v>
      </c>
      <c r="D494" s="9" t="s">
        <v>643</v>
      </c>
      <c r="E494" s="9" t="s">
        <v>690</v>
      </c>
      <c r="F494" s="10" t="s">
        <v>691</v>
      </c>
      <c r="G494" s="11" t="s">
        <v>4</v>
      </c>
      <c r="H494" s="10" t="s">
        <v>9207</v>
      </c>
      <c r="I494" s="20">
        <v>787280</v>
      </c>
      <c r="J494" s="21">
        <f t="shared" ref="J494:J525" si="91">IF(P494&gt;0,P494,L494)</f>
        <v>314912</v>
      </c>
      <c r="K494" s="21">
        <f t="shared" ref="K494:K525" si="92">IF(P494&gt;0,P494,L494)</f>
        <v>314912</v>
      </c>
      <c r="L494" s="22">
        <f t="shared" si="86"/>
        <v>787280</v>
      </c>
      <c r="M494" s="22"/>
      <c r="N494" s="22"/>
      <c r="O494" s="9"/>
      <c r="P494" s="23">
        <f t="shared" ref="P494:P525" si="93">L494/2.5</f>
        <v>314912</v>
      </c>
      <c r="Q494" s="24"/>
      <c r="R494" s="24"/>
      <c r="S494" s="107">
        <v>46021</v>
      </c>
      <c r="T494" s="25"/>
      <c r="U494" s="26"/>
      <c r="V494" s="25"/>
    </row>
    <row r="495" spans="1:22" s="1" customFormat="1" ht="30" customHeight="1" x14ac:dyDescent="0.35">
      <c r="A495" s="11">
        <f t="shared" si="87"/>
        <v>491</v>
      </c>
      <c r="B495" s="11">
        <v>2025</v>
      </c>
      <c r="C495" s="9" t="s">
        <v>610</v>
      </c>
      <c r="D495" s="9" t="s">
        <v>643</v>
      </c>
      <c r="E495" s="9" t="s">
        <v>692</v>
      </c>
      <c r="F495" s="10" t="s">
        <v>693</v>
      </c>
      <c r="G495" s="11" t="s">
        <v>4</v>
      </c>
      <c r="H495" s="10" t="s">
        <v>9201</v>
      </c>
      <c r="I495" s="20">
        <v>1406304</v>
      </c>
      <c r="J495" s="21">
        <f t="shared" si="91"/>
        <v>562521.59999999998</v>
      </c>
      <c r="K495" s="21">
        <f t="shared" si="92"/>
        <v>562521.59999999998</v>
      </c>
      <c r="L495" s="22">
        <f t="shared" si="86"/>
        <v>1406304</v>
      </c>
      <c r="M495" s="22"/>
      <c r="N495" s="22"/>
      <c r="O495" s="9"/>
      <c r="P495" s="23">
        <f t="shared" si="93"/>
        <v>562521.59999999998</v>
      </c>
      <c r="Q495" s="24"/>
      <c r="R495" s="24"/>
      <c r="S495" s="107">
        <v>46021</v>
      </c>
      <c r="T495" s="25"/>
      <c r="U495" s="26"/>
      <c r="V495" s="25"/>
    </row>
    <row r="496" spans="1:22" s="1" customFormat="1" ht="30" customHeight="1" x14ac:dyDescent="0.35">
      <c r="A496" s="11">
        <f t="shared" si="87"/>
        <v>492</v>
      </c>
      <c r="B496" s="11">
        <v>2025</v>
      </c>
      <c r="C496" s="9" t="s">
        <v>610</v>
      </c>
      <c r="D496" s="9" t="s">
        <v>643</v>
      </c>
      <c r="E496" s="9" t="s">
        <v>694</v>
      </c>
      <c r="F496" s="10" t="s">
        <v>695</v>
      </c>
      <c r="G496" s="11" t="s">
        <v>4</v>
      </c>
      <c r="H496" s="10" t="s">
        <v>9213</v>
      </c>
      <c r="I496" s="20">
        <v>3246213</v>
      </c>
      <c r="J496" s="21">
        <f t="shared" si="91"/>
        <v>1298485.2</v>
      </c>
      <c r="K496" s="21">
        <f t="shared" si="92"/>
        <v>1298485.2</v>
      </c>
      <c r="L496" s="22">
        <f t="shared" si="86"/>
        <v>3246213</v>
      </c>
      <c r="M496" s="22"/>
      <c r="N496" s="22"/>
      <c r="O496" s="9"/>
      <c r="P496" s="23">
        <f t="shared" si="93"/>
        <v>1298485.2</v>
      </c>
      <c r="Q496" s="24"/>
      <c r="R496" s="24"/>
      <c r="S496" s="107">
        <v>46021</v>
      </c>
      <c r="T496" s="25"/>
      <c r="U496" s="26"/>
      <c r="V496" s="25"/>
    </row>
    <row r="497" spans="1:22" s="1" customFormat="1" ht="30" customHeight="1" x14ac:dyDescent="0.35">
      <c r="A497" s="11">
        <f t="shared" si="87"/>
        <v>493</v>
      </c>
      <c r="B497" s="11">
        <v>2025</v>
      </c>
      <c r="C497" s="9" t="s">
        <v>610</v>
      </c>
      <c r="D497" s="9" t="s">
        <v>643</v>
      </c>
      <c r="E497" s="9" t="s">
        <v>694</v>
      </c>
      <c r="F497" s="10" t="s">
        <v>695</v>
      </c>
      <c r="G497" s="11" t="s">
        <v>4</v>
      </c>
      <c r="H497" s="10" t="s">
        <v>9215</v>
      </c>
      <c r="I497" s="20">
        <v>3246213</v>
      </c>
      <c r="J497" s="21">
        <f t="shared" si="91"/>
        <v>1298485.2</v>
      </c>
      <c r="K497" s="21">
        <f t="shared" si="92"/>
        <v>1298485.2</v>
      </c>
      <c r="L497" s="22">
        <f t="shared" si="86"/>
        <v>3246213</v>
      </c>
      <c r="M497" s="22"/>
      <c r="N497" s="22"/>
      <c r="O497" s="9"/>
      <c r="P497" s="23">
        <f t="shared" si="93"/>
        <v>1298485.2</v>
      </c>
      <c r="Q497" s="24"/>
      <c r="R497" s="24"/>
      <c r="S497" s="107">
        <v>46021</v>
      </c>
      <c r="T497" s="25"/>
      <c r="U497" s="26"/>
      <c r="V497" s="25"/>
    </row>
    <row r="498" spans="1:22" s="1" customFormat="1" ht="30" customHeight="1" x14ac:dyDescent="0.35">
      <c r="A498" s="11">
        <f t="shared" si="87"/>
        <v>494</v>
      </c>
      <c r="B498" s="11">
        <v>2025</v>
      </c>
      <c r="C498" s="9" t="s">
        <v>610</v>
      </c>
      <c r="D498" s="9" t="s">
        <v>643</v>
      </c>
      <c r="E498" s="9" t="s">
        <v>696</v>
      </c>
      <c r="F498" s="10" t="s">
        <v>697</v>
      </c>
      <c r="G498" s="11" t="s">
        <v>4</v>
      </c>
      <c r="H498" s="10" t="s">
        <v>9206</v>
      </c>
      <c r="I498" s="20">
        <v>4010526</v>
      </c>
      <c r="J498" s="21">
        <f t="shared" si="91"/>
        <v>1604210.4</v>
      </c>
      <c r="K498" s="21">
        <f t="shared" si="92"/>
        <v>1604210.4</v>
      </c>
      <c r="L498" s="22">
        <f t="shared" si="86"/>
        <v>4010526</v>
      </c>
      <c r="M498" s="22"/>
      <c r="N498" s="22"/>
      <c r="O498" s="9"/>
      <c r="P498" s="23">
        <f t="shared" si="93"/>
        <v>1604210.4</v>
      </c>
      <c r="Q498" s="24"/>
      <c r="R498" s="24"/>
      <c r="S498" s="107">
        <v>46021</v>
      </c>
      <c r="T498" s="25"/>
      <c r="U498" s="26"/>
      <c r="V498" s="25"/>
    </row>
    <row r="499" spans="1:22" s="1" customFormat="1" ht="30" customHeight="1" x14ac:dyDescent="0.35">
      <c r="A499" s="11">
        <f t="shared" si="87"/>
        <v>495</v>
      </c>
      <c r="B499" s="11">
        <v>2025</v>
      </c>
      <c r="C499" s="9" t="s">
        <v>610</v>
      </c>
      <c r="D499" s="9" t="s">
        <v>643</v>
      </c>
      <c r="E499" s="9" t="s">
        <v>698</v>
      </c>
      <c r="F499" s="10" t="s">
        <v>699</v>
      </c>
      <c r="G499" s="11" t="s">
        <v>4</v>
      </c>
      <c r="H499" s="10" t="s">
        <v>9219</v>
      </c>
      <c r="I499" s="20">
        <v>7689020</v>
      </c>
      <c r="J499" s="21">
        <f t="shared" si="91"/>
        <v>3075608</v>
      </c>
      <c r="K499" s="21">
        <f t="shared" si="92"/>
        <v>3075608</v>
      </c>
      <c r="L499" s="22">
        <f t="shared" si="86"/>
        <v>7689020</v>
      </c>
      <c r="M499" s="22"/>
      <c r="N499" s="22"/>
      <c r="O499" s="9"/>
      <c r="P499" s="23">
        <f t="shared" si="93"/>
        <v>3075608</v>
      </c>
      <c r="Q499" s="24"/>
      <c r="R499" s="24"/>
      <c r="S499" s="107">
        <v>46021</v>
      </c>
      <c r="T499" s="25"/>
      <c r="U499" s="26"/>
      <c r="V499" s="25"/>
    </row>
    <row r="500" spans="1:22" s="1" customFormat="1" ht="30" customHeight="1" x14ac:dyDescent="0.35">
      <c r="A500" s="11">
        <f t="shared" si="87"/>
        <v>496</v>
      </c>
      <c r="B500" s="11">
        <v>2025</v>
      </c>
      <c r="C500" s="9" t="s">
        <v>610</v>
      </c>
      <c r="D500" s="9" t="s">
        <v>643</v>
      </c>
      <c r="E500" s="9" t="s">
        <v>700</v>
      </c>
      <c r="F500" s="10" t="s">
        <v>701</v>
      </c>
      <c r="G500" s="11" t="s">
        <v>4</v>
      </c>
      <c r="H500" s="10" t="s">
        <v>9206</v>
      </c>
      <c r="I500" s="20">
        <v>3038248.8</v>
      </c>
      <c r="J500" s="21">
        <f t="shared" si="91"/>
        <v>1215299.52</v>
      </c>
      <c r="K500" s="21">
        <f t="shared" si="92"/>
        <v>1215299.52</v>
      </c>
      <c r="L500" s="22">
        <f t="shared" si="86"/>
        <v>3038248.8</v>
      </c>
      <c r="M500" s="22"/>
      <c r="N500" s="22"/>
      <c r="O500" s="9"/>
      <c r="P500" s="23">
        <f t="shared" si="93"/>
        <v>1215299.52</v>
      </c>
      <c r="Q500" s="24"/>
      <c r="R500" s="24"/>
      <c r="S500" s="107">
        <v>46021</v>
      </c>
      <c r="T500" s="25"/>
      <c r="U500" s="26"/>
      <c r="V500" s="25"/>
    </row>
    <row r="501" spans="1:22" s="1" customFormat="1" ht="30" customHeight="1" x14ac:dyDescent="0.35">
      <c r="A501" s="11">
        <f t="shared" si="87"/>
        <v>497</v>
      </c>
      <c r="B501" s="11">
        <v>2025</v>
      </c>
      <c r="C501" s="9" t="s">
        <v>610</v>
      </c>
      <c r="D501" s="9" t="s">
        <v>643</v>
      </c>
      <c r="E501" s="9" t="s">
        <v>702</v>
      </c>
      <c r="F501" s="10" t="s">
        <v>703</v>
      </c>
      <c r="G501" s="11" t="s">
        <v>4</v>
      </c>
      <c r="H501" s="10" t="s">
        <v>9206</v>
      </c>
      <c r="I501" s="20">
        <v>863223.57</v>
      </c>
      <c r="J501" s="21">
        <f t="shared" si="91"/>
        <v>345289.42799999996</v>
      </c>
      <c r="K501" s="21">
        <f t="shared" si="92"/>
        <v>345289.42799999996</v>
      </c>
      <c r="L501" s="22">
        <f t="shared" si="86"/>
        <v>863223.57</v>
      </c>
      <c r="M501" s="22"/>
      <c r="N501" s="22"/>
      <c r="O501" s="9"/>
      <c r="P501" s="23">
        <f t="shared" si="93"/>
        <v>345289.42799999996</v>
      </c>
      <c r="Q501" s="24"/>
      <c r="R501" s="24"/>
      <c r="S501" s="107">
        <v>46021</v>
      </c>
      <c r="T501" s="25"/>
      <c r="U501" s="26"/>
      <c r="V501" s="25"/>
    </row>
    <row r="502" spans="1:22" s="1" customFormat="1" ht="30" customHeight="1" x14ac:dyDescent="0.35">
      <c r="A502" s="11">
        <f t="shared" si="87"/>
        <v>498</v>
      </c>
      <c r="B502" s="11">
        <v>2025</v>
      </c>
      <c r="C502" s="9" t="s">
        <v>610</v>
      </c>
      <c r="D502" s="9" t="s">
        <v>643</v>
      </c>
      <c r="E502" s="9" t="s">
        <v>704</v>
      </c>
      <c r="F502" s="10" t="s">
        <v>705</v>
      </c>
      <c r="G502" s="11" t="s">
        <v>4</v>
      </c>
      <c r="H502" s="10" t="s">
        <v>9201</v>
      </c>
      <c r="I502" s="20">
        <v>1136352</v>
      </c>
      <c r="J502" s="21">
        <f t="shared" si="91"/>
        <v>454540.79999999999</v>
      </c>
      <c r="K502" s="21">
        <f t="shared" si="92"/>
        <v>454540.79999999999</v>
      </c>
      <c r="L502" s="22">
        <f t="shared" si="86"/>
        <v>1136352</v>
      </c>
      <c r="M502" s="22"/>
      <c r="N502" s="22"/>
      <c r="O502" s="9"/>
      <c r="P502" s="23">
        <f t="shared" si="93"/>
        <v>454540.79999999999</v>
      </c>
      <c r="Q502" s="24"/>
      <c r="R502" s="24"/>
      <c r="S502" s="107">
        <v>46021</v>
      </c>
      <c r="T502" s="25"/>
      <c r="U502" s="26"/>
      <c r="V502" s="25"/>
    </row>
    <row r="503" spans="1:22" s="1" customFormat="1" ht="30" customHeight="1" x14ac:dyDescent="0.35">
      <c r="A503" s="11">
        <f t="shared" si="87"/>
        <v>499</v>
      </c>
      <c r="B503" s="11">
        <v>2025</v>
      </c>
      <c r="C503" s="9" t="s">
        <v>610</v>
      </c>
      <c r="D503" s="9" t="s">
        <v>643</v>
      </c>
      <c r="E503" s="9" t="s">
        <v>706</v>
      </c>
      <c r="F503" s="10" t="s">
        <v>707</v>
      </c>
      <c r="G503" s="11" t="s">
        <v>4</v>
      </c>
      <c r="H503" s="10" t="s">
        <v>9201</v>
      </c>
      <c r="I503" s="20">
        <v>1136352</v>
      </c>
      <c r="J503" s="21">
        <f t="shared" si="91"/>
        <v>454540.79999999999</v>
      </c>
      <c r="K503" s="21">
        <f t="shared" si="92"/>
        <v>454540.79999999999</v>
      </c>
      <c r="L503" s="22">
        <f t="shared" si="86"/>
        <v>1136352</v>
      </c>
      <c r="M503" s="22"/>
      <c r="N503" s="22"/>
      <c r="O503" s="9"/>
      <c r="P503" s="23">
        <f t="shared" si="93"/>
        <v>454540.79999999999</v>
      </c>
      <c r="Q503" s="24"/>
      <c r="R503" s="24"/>
      <c r="S503" s="107">
        <v>46021</v>
      </c>
      <c r="T503" s="25"/>
      <c r="U503" s="26"/>
      <c r="V503" s="25"/>
    </row>
    <row r="504" spans="1:22" s="1" customFormat="1" ht="30" customHeight="1" x14ac:dyDescent="0.35">
      <c r="A504" s="11">
        <f t="shared" si="87"/>
        <v>500</v>
      </c>
      <c r="B504" s="11">
        <v>2025</v>
      </c>
      <c r="C504" s="9" t="s">
        <v>610</v>
      </c>
      <c r="D504" s="9" t="s">
        <v>643</v>
      </c>
      <c r="E504" s="9" t="s">
        <v>708</v>
      </c>
      <c r="F504" s="10" t="s">
        <v>709</v>
      </c>
      <c r="G504" s="11" t="s">
        <v>4</v>
      </c>
      <c r="H504" s="10" t="s">
        <v>9201</v>
      </c>
      <c r="I504" s="20">
        <v>1461936</v>
      </c>
      <c r="J504" s="21">
        <f t="shared" si="91"/>
        <v>584774.40000000002</v>
      </c>
      <c r="K504" s="21">
        <f t="shared" si="92"/>
        <v>584774.40000000002</v>
      </c>
      <c r="L504" s="22">
        <f t="shared" si="86"/>
        <v>1461936</v>
      </c>
      <c r="M504" s="22"/>
      <c r="N504" s="22"/>
      <c r="O504" s="9"/>
      <c r="P504" s="23">
        <f t="shared" si="93"/>
        <v>584774.40000000002</v>
      </c>
      <c r="Q504" s="24"/>
      <c r="R504" s="24"/>
      <c r="S504" s="107">
        <v>46021</v>
      </c>
      <c r="T504" s="25"/>
      <c r="U504" s="26"/>
      <c r="V504" s="25"/>
    </row>
    <row r="505" spans="1:22" s="1" customFormat="1" ht="30" customHeight="1" x14ac:dyDescent="0.35">
      <c r="A505" s="11">
        <f t="shared" si="87"/>
        <v>501</v>
      </c>
      <c r="B505" s="11">
        <v>2025</v>
      </c>
      <c r="C505" s="9" t="s">
        <v>610</v>
      </c>
      <c r="D505" s="9" t="s">
        <v>643</v>
      </c>
      <c r="E505" s="9" t="s">
        <v>710</v>
      </c>
      <c r="F505" s="10" t="s">
        <v>711</v>
      </c>
      <c r="G505" s="11" t="s">
        <v>4</v>
      </c>
      <c r="H505" s="10" t="s">
        <v>9201</v>
      </c>
      <c r="I505" s="20">
        <v>1461502.8</v>
      </c>
      <c r="J505" s="21">
        <f t="shared" si="91"/>
        <v>584601.12</v>
      </c>
      <c r="K505" s="21">
        <f t="shared" si="92"/>
        <v>584601.12</v>
      </c>
      <c r="L505" s="22">
        <f t="shared" si="86"/>
        <v>1461502.8</v>
      </c>
      <c r="M505" s="22"/>
      <c r="N505" s="22"/>
      <c r="O505" s="9"/>
      <c r="P505" s="23">
        <f t="shared" si="93"/>
        <v>584601.12</v>
      </c>
      <c r="Q505" s="24"/>
      <c r="R505" s="24"/>
      <c r="S505" s="107">
        <v>46021</v>
      </c>
      <c r="T505" s="25"/>
      <c r="U505" s="26"/>
      <c r="V505" s="25"/>
    </row>
    <row r="506" spans="1:22" s="1" customFormat="1" ht="30" customHeight="1" x14ac:dyDescent="0.35">
      <c r="A506" s="11">
        <f t="shared" si="87"/>
        <v>502</v>
      </c>
      <c r="B506" s="11">
        <v>2025</v>
      </c>
      <c r="C506" s="9" t="s">
        <v>610</v>
      </c>
      <c r="D506" s="9" t="s">
        <v>643</v>
      </c>
      <c r="E506" s="9" t="s">
        <v>712</v>
      </c>
      <c r="F506" s="10" t="s">
        <v>713</v>
      </c>
      <c r="G506" s="11" t="s">
        <v>4</v>
      </c>
      <c r="H506" s="10" t="s">
        <v>9201</v>
      </c>
      <c r="I506" s="20">
        <v>2639214</v>
      </c>
      <c r="J506" s="21">
        <f t="shared" si="91"/>
        <v>1055685.6000000001</v>
      </c>
      <c r="K506" s="21">
        <f t="shared" si="92"/>
        <v>1055685.6000000001</v>
      </c>
      <c r="L506" s="22">
        <f t="shared" si="86"/>
        <v>2639214</v>
      </c>
      <c r="M506" s="22"/>
      <c r="N506" s="22"/>
      <c r="O506" s="9"/>
      <c r="P506" s="23">
        <f t="shared" si="93"/>
        <v>1055685.6000000001</v>
      </c>
      <c r="Q506" s="24"/>
      <c r="R506" s="24"/>
      <c r="S506" s="107">
        <v>46021</v>
      </c>
      <c r="T506" s="25"/>
      <c r="U506" s="26"/>
      <c r="V506" s="25"/>
    </row>
    <row r="507" spans="1:22" s="1" customFormat="1" ht="30" customHeight="1" x14ac:dyDescent="0.35">
      <c r="A507" s="11">
        <f t="shared" si="87"/>
        <v>503</v>
      </c>
      <c r="B507" s="11">
        <v>2025</v>
      </c>
      <c r="C507" s="9" t="s">
        <v>610</v>
      </c>
      <c r="D507" s="9" t="s">
        <v>643</v>
      </c>
      <c r="E507" s="9" t="s">
        <v>714</v>
      </c>
      <c r="F507" s="10" t="s">
        <v>715</v>
      </c>
      <c r="G507" s="11" t="s">
        <v>4</v>
      </c>
      <c r="H507" s="10" t="s">
        <v>9201</v>
      </c>
      <c r="I507" s="20">
        <v>1105686</v>
      </c>
      <c r="J507" s="21">
        <f t="shared" si="91"/>
        <v>442274.4</v>
      </c>
      <c r="K507" s="21">
        <f t="shared" si="92"/>
        <v>442274.4</v>
      </c>
      <c r="L507" s="22">
        <f t="shared" si="86"/>
        <v>1105686</v>
      </c>
      <c r="M507" s="22"/>
      <c r="N507" s="22"/>
      <c r="O507" s="9"/>
      <c r="P507" s="23">
        <f t="shared" si="93"/>
        <v>442274.4</v>
      </c>
      <c r="Q507" s="24"/>
      <c r="R507" s="24"/>
      <c r="S507" s="107">
        <v>46021</v>
      </c>
      <c r="T507" s="25"/>
      <c r="U507" s="26"/>
      <c r="V507" s="25"/>
    </row>
    <row r="508" spans="1:22" s="1" customFormat="1" ht="30" customHeight="1" x14ac:dyDescent="0.35">
      <c r="A508" s="11">
        <f t="shared" si="87"/>
        <v>504</v>
      </c>
      <c r="B508" s="11">
        <v>2025</v>
      </c>
      <c r="C508" s="9" t="s">
        <v>610</v>
      </c>
      <c r="D508" s="9" t="s">
        <v>643</v>
      </c>
      <c r="E508" s="9" t="s">
        <v>716</v>
      </c>
      <c r="F508" s="10" t="s">
        <v>717</v>
      </c>
      <c r="G508" s="11" t="s">
        <v>4</v>
      </c>
      <c r="H508" s="10" t="s">
        <v>9201</v>
      </c>
      <c r="I508" s="20">
        <v>618906</v>
      </c>
      <c r="J508" s="21">
        <f t="shared" si="91"/>
        <v>247562.4</v>
      </c>
      <c r="K508" s="21">
        <f t="shared" si="92"/>
        <v>247562.4</v>
      </c>
      <c r="L508" s="22">
        <f t="shared" si="86"/>
        <v>618906</v>
      </c>
      <c r="M508" s="22"/>
      <c r="N508" s="22"/>
      <c r="O508" s="9"/>
      <c r="P508" s="23">
        <f t="shared" si="93"/>
        <v>247562.4</v>
      </c>
      <c r="Q508" s="24"/>
      <c r="R508" s="24"/>
      <c r="S508" s="107">
        <v>46021</v>
      </c>
      <c r="T508" s="25"/>
      <c r="U508" s="26"/>
      <c r="V508" s="25"/>
    </row>
    <row r="509" spans="1:22" s="1" customFormat="1" ht="30" customHeight="1" x14ac:dyDescent="0.35">
      <c r="A509" s="11">
        <f t="shared" si="87"/>
        <v>505</v>
      </c>
      <c r="B509" s="11">
        <v>2025</v>
      </c>
      <c r="C509" s="9" t="s">
        <v>610</v>
      </c>
      <c r="D509" s="9" t="s">
        <v>643</v>
      </c>
      <c r="E509" s="9" t="s">
        <v>718</v>
      </c>
      <c r="F509" s="10" t="s">
        <v>719</v>
      </c>
      <c r="G509" s="11" t="s">
        <v>4</v>
      </c>
      <c r="H509" s="10" t="s">
        <v>9201</v>
      </c>
      <c r="I509" s="20">
        <v>1108080</v>
      </c>
      <c r="J509" s="21">
        <f t="shared" si="91"/>
        <v>443232</v>
      </c>
      <c r="K509" s="21">
        <f t="shared" si="92"/>
        <v>443232</v>
      </c>
      <c r="L509" s="22">
        <f t="shared" si="86"/>
        <v>1108080</v>
      </c>
      <c r="M509" s="22"/>
      <c r="N509" s="22"/>
      <c r="O509" s="9"/>
      <c r="P509" s="23">
        <f t="shared" si="93"/>
        <v>443232</v>
      </c>
      <c r="Q509" s="24"/>
      <c r="R509" s="24"/>
      <c r="S509" s="107">
        <v>46021</v>
      </c>
      <c r="T509" s="25"/>
      <c r="U509" s="26"/>
      <c r="V509" s="25"/>
    </row>
    <row r="510" spans="1:22" s="1" customFormat="1" ht="30" customHeight="1" x14ac:dyDescent="0.35">
      <c r="A510" s="11">
        <f t="shared" si="87"/>
        <v>506</v>
      </c>
      <c r="B510" s="11">
        <v>2025</v>
      </c>
      <c r="C510" s="9" t="s">
        <v>610</v>
      </c>
      <c r="D510" s="9" t="s">
        <v>643</v>
      </c>
      <c r="E510" s="9" t="s">
        <v>720</v>
      </c>
      <c r="F510" s="10" t="s">
        <v>721</v>
      </c>
      <c r="G510" s="11" t="s">
        <v>4</v>
      </c>
      <c r="H510" s="10" t="s">
        <v>9203</v>
      </c>
      <c r="I510" s="20">
        <v>2964304</v>
      </c>
      <c r="J510" s="21">
        <f t="shared" si="91"/>
        <v>1185721.6000000001</v>
      </c>
      <c r="K510" s="21">
        <f t="shared" si="92"/>
        <v>1185721.6000000001</v>
      </c>
      <c r="L510" s="22">
        <f t="shared" si="86"/>
        <v>2964304</v>
      </c>
      <c r="M510" s="22"/>
      <c r="N510" s="22"/>
      <c r="O510" s="9"/>
      <c r="P510" s="23">
        <f t="shared" si="93"/>
        <v>1185721.6000000001</v>
      </c>
      <c r="Q510" s="24"/>
      <c r="R510" s="24"/>
      <c r="S510" s="107">
        <v>46021</v>
      </c>
      <c r="T510" s="25"/>
      <c r="U510" s="26"/>
      <c r="V510" s="25"/>
    </row>
    <row r="511" spans="1:22" s="1" customFormat="1" ht="30" customHeight="1" x14ac:dyDescent="0.35">
      <c r="A511" s="11">
        <f t="shared" si="87"/>
        <v>507</v>
      </c>
      <c r="B511" s="11">
        <v>2025</v>
      </c>
      <c r="C511" s="9" t="s">
        <v>610</v>
      </c>
      <c r="D511" s="9" t="s">
        <v>643</v>
      </c>
      <c r="E511" s="9" t="s">
        <v>722</v>
      </c>
      <c r="F511" s="10" t="s">
        <v>723</v>
      </c>
      <c r="G511" s="11" t="s">
        <v>4</v>
      </c>
      <c r="H511" s="10" t="s">
        <v>9201</v>
      </c>
      <c r="I511" s="20">
        <v>560082</v>
      </c>
      <c r="J511" s="21">
        <f t="shared" si="91"/>
        <v>224032.8</v>
      </c>
      <c r="K511" s="21">
        <f t="shared" si="92"/>
        <v>224032.8</v>
      </c>
      <c r="L511" s="22">
        <f t="shared" si="86"/>
        <v>560082</v>
      </c>
      <c r="M511" s="22"/>
      <c r="N511" s="22"/>
      <c r="O511" s="9"/>
      <c r="P511" s="23">
        <f t="shared" si="93"/>
        <v>224032.8</v>
      </c>
      <c r="Q511" s="24"/>
      <c r="R511" s="24"/>
      <c r="S511" s="107">
        <v>46021</v>
      </c>
      <c r="T511" s="25"/>
      <c r="U511" s="26"/>
      <c r="V511" s="25"/>
    </row>
    <row r="512" spans="1:22" s="1" customFormat="1" ht="30" customHeight="1" x14ac:dyDescent="0.35">
      <c r="A512" s="11">
        <f t="shared" si="87"/>
        <v>508</v>
      </c>
      <c r="B512" s="11">
        <v>2025</v>
      </c>
      <c r="C512" s="9" t="s">
        <v>610</v>
      </c>
      <c r="D512" s="9" t="s">
        <v>643</v>
      </c>
      <c r="E512" s="9" t="s">
        <v>724</v>
      </c>
      <c r="F512" s="10" t="s">
        <v>725</v>
      </c>
      <c r="G512" s="11" t="s">
        <v>4</v>
      </c>
      <c r="H512" s="10" t="s">
        <v>9201</v>
      </c>
      <c r="I512" s="20">
        <v>1098276</v>
      </c>
      <c r="J512" s="21">
        <f t="shared" si="91"/>
        <v>439310.4</v>
      </c>
      <c r="K512" s="21">
        <f t="shared" si="92"/>
        <v>439310.4</v>
      </c>
      <c r="L512" s="22">
        <f t="shared" si="86"/>
        <v>1098276</v>
      </c>
      <c r="M512" s="22"/>
      <c r="N512" s="22"/>
      <c r="O512" s="9"/>
      <c r="P512" s="23">
        <f t="shared" si="93"/>
        <v>439310.4</v>
      </c>
      <c r="Q512" s="24"/>
      <c r="R512" s="24"/>
      <c r="S512" s="107">
        <v>46021</v>
      </c>
      <c r="T512" s="25"/>
      <c r="U512" s="26"/>
      <c r="V512" s="25"/>
    </row>
    <row r="513" spans="1:22" s="1" customFormat="1" ht="30" customHeight="1" x14ac:dyDescent="0.35">
      <c r="A513" s="11">
        <f t="shared" si="87"/>
        <v>509</v>
      </c>
      <c r="B513" s="11">
        <v>2025</v>
      </c>
      <c r="C513" s="9" t="s">
        <v>610</v>
      </c>
      <c r="D513" s="9" t="s">
        <v>643</v>
      </c>
      <c r="E513" s="9" t="s">
        <v>726</v>
      </c>
      <c r="F513" s="10" t="s">
        <v>727</v>
      </c>
      <c r="G513" s="11" t="s">
        <v>4</v>
      </c>
      <c r="H513" s="10" t="s">
        <v>9201</v>
      </c>
      <c r="I513" s="20">
        <v>1023104.4</v>
      </c>
      <c r="J513" s="21">
        <f t="shared" si="91"/>
        <v>409241.76</v>
      </c>
      <c r="K513" s="21">
        <f t="shared" si="92"/>
        <v>409241.76</v>
      </c>
      <c r="L513" s="22">
        <f t="shared" si="86"/>
        <v>1023104.4</v>
      </c>
      <c r="M513" s="22"/>
      <c r="N513" s="22"/>
      <c r="O513" s="9"/>
      <c r="P513" s="23">
        <f t="shared" si="93"/>
        <v>409241.76</v>
      </c>
      <c r="Q513" s="24"/>
      <c r="R513" s="24"/>
      <c r="S513" s="107">
        <v>46021</v>
      </c>
      <c r="T513" s="25"/>
      <c r="U513" s="26"/>
      <c r="V513" s="25"/>
    </row>
    <row r="514" spans="1:22" s="1" customFormat="1" ht="30" customHeight="1" x14ac:dyDescent="0.35">
      <c r="A514" s="11">
        <f t="shared" si="87"/>
        <v>510</v>
      </c>
      <c r="B514" s="11">
        <v>2025</v>
      </c>
      <c r="C514" s="9" t="s">
        <v>610</v>
      </c>
      <c r="D514" s="9" t="s">
        <v>643</v>
      </c>
      <c r="E514" s="9" t="s">
        <v>728</v>
      </c>
      <c r="F514" s="10" t="s">
        <v>729</v>
      </c>
      <c r="G514" s="11" t="s">
        <v>4</v>
      </c>
      <c r="H514" s="10" t="s">
        <v>9201</v>
      </c>
      <c r="I514" s="20">
        <v>1061112</v>
      </c>
      <c r="J514" s="21">
        <f t="shared" si="91"/>
        <v>424444.8</v>
      </c>
      <c r="K514" s="21">
        <f t="shared" si="92"/>
        <v>424444.8</v>
      </c>
      <c r="L514" s="22">
        <f t="shared" ref="L514:L577" si="94">I514</f>
        <v>1061112</v>
      </c>
      <c r="M514" s="22"/>
      <c r="N514" s="22"/>
      <c r="O514" s="9"/>
      <c r="P514" s="23">
        <f t="shared" si="93"/>
        <v>424444.8</v>
      </c>
      <c r="Q514" s="24"/>
      <c r="R514" s="24"/>
      <c r="S514" s="107">
        <v>46021</v>
      </c>
      <c r="T514" s="25"/>
      <c r="U514" s="26"/>
      <c r="V514" s="25"/>
    </row>
    <row r="515" spans="1:22" s="1" customFormat="1" ht="30" customHeight="1" x14ac:dyDescent="0.35">
      <c r="A515" s="11">
        <f t="shared" si="87"/>
        <v>511</v>
      </c>
      <c r="B515" s="11">
        <v>2025</v>
      </c>
      <c r="C515" s="9" t="s">
        <v>610</v>
      </c>
      <c r="D515" s="9" t="s">
        <v>643</v>
      </c>
      <c r="E515" s="9" t="s">
        <v>730</v>
      </c>
      <c r="F515" s="10" t="s">
        <v>731</v>
      </c>
      <c r="G515" s="11" t="s">
        <v>4</v>
      </c>
      <c r="H515" s="10" t="s">
        <v>9201</v>
      </c>
      <c r="I515" s="20">
        <v>908808</v>
      </c>
      <c r="J515" s="21">
        <f t="shared" si="91"/>
        <v>363523.2</v>
      </c>
      <c r="K515" s="21">
        <f t="shared" si="92"/>
        <v>363523.2</v>
      </c>
      <c r="L515" s="22">
        <f t="shared" si="94"/>
        <v>908808</v>
      </c>
      <c r="M515" s="22"/>
      <c r="N515" s="22"/>
      <c r="O515" s="9"/>
      <c r="P515" s="23">
        <f t="shared" si="93"/>
        <v>363523.2</v>
      </c>
      <c r="Q515" s="24"/>
      <c r="R515" s="24"/>
      <c r="S515" s="107">
        <v>46021</v>
      </c>
      <c r="T515" s="25"/>
      <c r="U515" s="26"/>
      <c r="V515" s="25"/>
    </row>
    <row r="516" spans="1:22" s="1" customFormat="1" ht="30" customHeight="1" x14ac:dyDescent="0.35">
      <c r="A516" s="11">
        <f t="shared" si="87"/>
        <v>512</v>
      </c>
      <c r="B516" s="11">
        <v>2025</v>
      </c>
      <c r="C516" s="9" t="s">
        <v>610</v>
      </c>
      <c r="D516" s="9" t="s">
        <v>643</v>
      </c>
      <c r="E516" s="9" t="s">
        <v>732</v>
      </c>
      <c r="F516" s="10" t="s">
        <v>733</v>
      </c>
      <c r="G516" s="11" t="s">
        <v>4</v>
      </c>
      <c r="H516" s="10" t="s">
        <v>9201</v>
      </c>
      <c r="I516" s="20">
        <v>941526</v>
      </c>
      <c r="J516" s="21">
        <f t="shared" si="91"/>
        <v>376610.4</v>
      </c>
      <c r="K516" s="21">
        <f t="shared" si="92"/>
        <v>376610.4</v>
      </c>
      <c r="L516" s="22">
        <f t="shared" si="94"/>
        <v>941526</v>
      </c>
      <c r="M516" s="22"/>
      <c r="N516" s="22"/>
      <c r="O516" s="9"/>
      <c r="P516" s="23">
        <f t="shared" si="93"/>
        <v>376610.4</v>
      </c>
      <c r="Q516" s="24"/>
      <c r="R516" s="24"/>
      <c r="S516" s="107">
        <v>46021</v>
      </c>
      <c r="T516" s="25"/>
      <c r="U516" s="26"/>
      <c r="V516" s="25"/>
    </row>
    <row r="517" spans="1:22" s="1" customFormat="1" ht="30" customHeight="1" x14ac:dyDescent="0.35">
      <c r="A517" s="11">
        <f t="shared" si="87"/>
        <v>513</v>
      </c>
      <c r="B517" s="11">
        <v>2025</v>
      </c>
      <c r="C517" s="9" t="s">
        <v>610</v>
      </c>
      <c r="D517" s="9" t="s">
        <v>643</v>
      </c>
      <c r="E517" s="9" t="s">
        <v>734</v>
      </c>
      <c r="F517" s="10" t="s">
        <v>735</v>
      </c>
      <c r="G517" s="11" t="s">
        <v>4</v>
      </c>
      <c r="H517" s="10" t="s">
        <v>9201</v>
      </c>
      <c r="I517" s="20">
        <v>928758</v>
      </c>
      <c r="J517" s="21">
        <f t="shared" si="91"/>
        <v>371503.2</v>
      </c>
      <c r="K517" s="21">
        <f t="shared" si="92"/>
        <v>371503.2</v>
      </c>
      <c r="L517" s="22">
        <f t="shared" si="94"/>
        <v>928758</v>
      </c>
      <c r="M517" s="22"/>
      <c r="N517" s="22"/>
      <c r="O517" s="9"/>
      <c r="P517" s="23">
        <f t="shared" si="93"/>
        <v>371503.2</v>
      </c>
      <c r="Q517" s="24"/>
      <c r="R517" s="24"/>
      <c r="S517" s="107">
        <v>46021</v>
      </c>
      <c r="T517" s="25"/>
      <c r="U517" s="26"/>
      <c r="V517" s="25"/>
    </row>
    <row r="518" spans="1:22" s="1" customFormat="1" ht="30" customHeight="1" x14ac:dyDescent="0.35">
      <c r="A518" s="11">
        <f t="shared" si="87"/>
        <v>514</v>
      </c>
      <c r="B518" s="11">
        <v>2025</v>
      </c>
      <c r="C518" s="9" t="s">
        <v>610</v>
      </c>
      <c r="D518" s="9" t="s">
        <v>643</v>
      </c>
      <c r="E518" s="9" t="s">
        <v>736</v>
      </c>
      <c r="F518" s="10" t="s">
        <v>737</v>
      </c>
      <c r="G518" s="11" t="s">
        <v>4</v>
      </c>
      <c r="H518" s="10" t="s">
        <v>9201</v>
      </c>
      <c r="I518" s="20">
        <v>1106974.2</v>
      </c>
      <c r="J518" s="21">
        <f t="shared" si="91"/>
        <v>442789.68</v>
      </c>
      <c r="K518" s="21">
        <f t="shared" si="92"/>
        <v>442789.68</v>
      </c>
      <c r="L518" s="22">
        <f t="shared" si="94"/>
        <v>1106974.2</v>
      </c>
      <c r="M518" s="22"/>
      <c r="N518" s="22"/>
      <c r="O518" s="9"/>
      <c r="P518" s="23">
        <f t="shared" si="93"/>
        <v>442789.68</v>
      </c>
      <c r="Q518" s="24"/>
      <c r="R518" s="24"/>
      <c r="S518" s="107">
        <v>46021</v>
      </c>
      <c r="T518" s="25"/>
      <c r="U518" s="26"/>
      <c r="V518" s="25"/>
    </row>
    <row r="519" spans="1:22" s="1" customFormat="1" ht="30" customHeight="1" x14ac:dyDescent="0.35">
      <c r="A519" s="11">
        <f t="shared" ref="A519:A582" si="95">A518+1</f>
        <v>515</v>
      </c>
      <c r="B519" s="11">
        <v>2025</v>
      </c>
      <c r="C519" s="9" t="s">
        <v>610</v>
      </c>
      <c r="D519" s="9" t="s">
        <v>643</v>
      </c>
      <c r="E519" s="9" t="s">
        <v>738</v>
      </c>
      <c r="F519" s="10" t="s">
        <v>739</v>
      </c>
      <c r="G519" s="11" t="s">
        <v>4</v>
      </c>
      <c r="H519" s="10" t="s">
        <v>9201</v>
      </c>
      <c r="I519" s="20">
        <v>1007988</v>
      </c>
      <c r="J519" s="21">
        <f t="shared" si="91"/>
        <v>403195.2</v>
      </c>
      <c r="K519" s="21">
        <f t="shared" si="92"/>
        <v>403195.2</v>
      </c>
      <c r="L519" s="22">
        <f t="shared" si="94"/>
        <v>1007988</v>
      </c>
      <c r="M519" s="22"/>
      <c r="N519" s="22"/>
      <c r="O519" s="9"/>
      <c r="P519" s="23">
        <f t="shared" si="93"/>
        <v>403195.2</v>
      </c>
      <c r="Q519" s="24"/>
      <c r="R519" s="24"/>
      <c r="S519" s="107">
        <v>46021</v>
      </c>
      <c r="T519" s="25"/>
      <c r="U519" s="26"/>
      <c r="V519" s="25"/>
    </row>
    <row r="520" spans="1:22" s="1" customFormat="1" ht="30" customHeight="1" x14ac:dyDescent="0.35">
      <c r="A520" s="11">
        <f t="shared" si="95"/>
        <v>516</v>
      </c>
      <c r="B520" s="11">
        <v>2025</v>
      </c>
      <c r="C520" s="9" t="s">
        <v>610</v>
      </c>
      <c r="D520" s="9" t="s">
        <v>643</v>
      </c>
      <c r="E520" s="9" t="s">
        <v>740</v>
      </c>
      <c r="F520" s="10" t="s">
        <v>741</v>
      </c>
      <c r="G520" s="11" t="s">
        <v>4</v>
      </c>
      <c r="H520" s="10" t="s">
        <v>9201</v>
      </c>
      <c r="I520" s="20">
        <v>707940</v>
      </c>
      <c r="J520" s="21">
        <f t="shared" si="91"/>
        <v>283176</v>
      </c>
      <c r="K520" s="21">
        <f t="shared" si="92"/>
        <v>283176</v>
      </c>
      <c r="L520" s="22">
        <f t="shared" si="94"/>
        <v>707940</v>
      </c>
      <c r="M520" s="22"/>
      <c r="N520" s="22"/>
      <c r="O520" s="9"/>
      <c r="P520" s="23">
        <f t="shared" si="93"/>
        <v>283176</v>
      </c>
      <c r="Q520" s="24"/>
      <c r="R520" s="24"/>
      <c r="S520" s="107">
        <v>46021</v>
      </c>
      <c r="T520" s="25"/>
      <c r="U520" s="26"/>
      <c r="V520" s="25"/>
    </row>
    <row r="521" spans="1:22" s="1" customFormat="1" ht="30" customHeight="1" x14ac:dyDescent="0.35">
      <c r="A521" s="11">
        <f t="shared" si="95"/>
        <v>517</v>
      </c>
      <c r="B521" s="11">
        <v>2025</v>
      </c>
      <c r="C521" s="9" t="s">
        <v>610</v>
      </c>
      <c r="D521" s="9" t="s">
        <v>643</v>
      </c>
      <c r="E521" s="9" t="s">
        <v>742</v>
      </c>
      <c r="F521" s="10" t="s">
        <v>743</v>
      </c>
      <c r="G521" s="11" t="s">
        <v>4</v>
      </c>
      <c r="H521" s="10" t="s">
        <v>9201</v>
      </c>
      <c r="I521" s="20">
        <v>479712</v>
      </c>
      <c r="J521" s="21">
        <f t="shared" si="91"/>
        <v>191884.79999999999</v>
      </c>
      <c r="K521" s="21">
        <f t="shared" si="92"/>
        <v>191884.79999999999</v>
      </c>
      <c r="L521" s="22">
        <f t="shared" si="94"/>
        <v>479712</v>
      </c>
      <c r="M521" s="22"/>
      <c r="N521" s="22"/>
      <c r="O521" s="9"/>
      <c r="P521" s="23">
        <f t="shared" si="93"/>
        <v>191884.79999999999</v>
      </c>
      <c r="Q521" s="24"/>
      <c r="R521" s="24"/>
      <c r="S521" s="107">
        <v>46021</v>
      </c>
      <c r="T521" s="25"/>
      <c r="U521" s="26"/>
      <c r="V521" s="25"/>
    </row>
    <row r="522" spans="1:22" s="1" customFormat="1" ht="30" customHeight="1" x14ac:dyDescent="0.35">
      <c r="A522" s="11">
        <f t="shared" si="95"/>
        <v>518</v>
      </c>
      <c r="B522" s="11">
        <v>2025</v>
      </c>
      <c r="C522" s="9" t="s">
        <v>610</v>
      </c>
      <c r="D522" s="9" t="s">
        <v>643</v>
      </c>
      <c r="E522" s="9" t="s">
        <v>744</v>
      </c>
      <c r="F522" s="10" t="s">
        <v>745</v>
      </c>
      <c r="G522" s="11" t="s">
        <v>4</v>
      </c>
      <c r="H522" s="10" t="s">
        <v>9201</v>
      </c>
      <c r="I522" s="20">
        <v>870048</v>
      </c>
      <c r="J522" s="21">
        <f t="shared" si="91"/>
        <v>348019.20000000001</v>
      </c>
      <c r="K522" s="21">
        <f t="shared" si="92"/>
        <v>348019.20000000001</v>
      </c>
      <c r="L522" s="22">
        <f t="shared" si="94"/>
        <v>870048</v>
      </c>
      <c r="M522" s="22"/>
      <c r="N522" s="22"/>
      <c r="O522" s="9"/>
      <c r="P522" s="23">
        <f t="shared" si="93"/>
        <v>348019.20000000001</v>
      </c>
      <c r="Q522" s="24"/>
      <c r="R522" s="24"/>
      <c r="S522" s="107">
        <v>46021</v>
      </c>
      <c r="T522" s="25"/>
      <c r="U522" s="26"/>
      <c r="V522" s="25"/>
    </row>
    <row r="523" spans="1:22" s="1" customFormat="1" ht="30" customHeight="1" x14ac:dyDescent="0.35">
      <c r="A523" s="11">
        <f t="shared" si="95"/>
        <v>519</v>
      </c>
      <c r="B523" s="11">
        <v>2025</v>
      </c>
      <c r="C523" s="9" t="s">
        <v>610</v>
      </c>
      <c r="D523" s="9" t="s">
        <v>643</v>
      </c>
      <c r="E523" s="9" t="s">
        <v>746</v>
      </c>
      <c r="F523" s="10" t="s">
        <v>747</v>
      </c>
      <c r="G523" s="11" t="s">
        <v>4</v>
      </c>
      <c r="H523" s="10" t="s">
        <v>9201</v>
      </c>
      <c r="I523" s="20">
        <v>491340</v>
      </c>
      <c r="J523" s="21">
        <f t="shared" si="91"/>
        <v>196536</v>
      </c>
      <c r="K523" s="21">
        <f t="shared" si="92"/>
        <v>196536</v>
      </c>
      <c r="L523" s="22">
        <f t="shared" si="94"/>
        <v>491340</v>
      </c>
      <c r="M523" s="22"/>
      <c r="N523" s="22"/>
      <c r="O523" s="9"/>
      <c r="P523" s="23">
        <f t="shared" si="93"/>
        <v>196536</v>
      </c>
      <c r="Q523" s="24"/>
      <c r="R523" s="24"/>
      <c r="S523" s="107">
        <v>46021</v>
      </c>
      <c r="T523" s="25"/>
      <c r="U523" s="26"/>
      <c r="V523" s="25"/>
    </row>
    <row r="524" spans="1:22" s="1" customFormat="1" ht="30" customHeight="1" x14ac:dyDescent="0.35">
      <c r="A524" s="11">
        <f t="shared" si="95"/>
        <v>520</v>
      </c>
      <c r="B524" s="11">
        <v>2025</v>
      </c>
      <c r="C524" s="9" t="s">
        <v>610</v>
      </c>
      <c r="D524" s="9" t="s">
        <v>643</v>
      </c>
      <c r="E524" s="9" t="s">
        <v>748</v>
      </c>
      <c r="F524" s="10" t="s">
        <v>749</v>
      </c>
      <c r="G524" s="11" t="s">
        <v>4</v>
      </c>
      <c r="H524" s="10" t="s">
        <v>9201</v>
      </c>
      <c r="I524" s="20">
        <v>1273836</v>
      </c>
      <c r="J524" s="21">
        <f t="shared" si="91"/>
        <v>509534.4</v>
      </c>
      <c r="K524" s="21">
        <f t="shared" si="92"/>
        <v>509534.4</v>
      </c>
      <c r="L524" s="22">
        <f t="shared" si="94"/>
        <v>1273836</v>
      </c>
      <c r="M524" s="22"/>
      <c r="N524" s="22"/>
      <c r="O524" s="9"/>
      <c r="P524" s="23">
        <f t="shared" si="93"/>
        <v>509534.4</v>
      </c>
      <c r="Q524" s="24"/>
      <c r="R524" s="24"/>
      <c r="S524" s="107">
        <v>46021</v>
      </c>
      <c r="T524" s="25"/>
      <c r="U524" s="26"/>
      <c r="V524" s="25"/>
    </row>
    <row r="525" spans="1:22" s="1" customFormat="1" ht="30" customHeight="1" x14ac:dyDescent="0.35">
      <c r="A525" s="11">
        <f t="shared" si="95"/>
        <v>521</v>
      </c>
      <c r="B525" s="11">
        <v>2025</v>
      </c>
      <c r="C525" s="9" t="s">
        <v>610</v>
      </c>
      <c r="D525" s="9" t="s">
        <v>643</v>
      </c>
      <c r="E525" s="9" t="s">
        <v>750</v>
      </c>
      <c r="F525" s="10" t="s">
        <v>751</v>
      </c>
      <c r="G525" s="11" t="s">
        <v>4</v>
      </c>
      <c r="H525" s="10" t="s">
        <v>9201</v>
      </c>
      <c r="I525" s="20">
        <v>1103520</v>
      </c>
      <c r="J525" s="21">
        <f t="shared" si="91"/>
        <v>441408</v>
      </c>
      <c r="K525" s="21">
        <f t="shared" si="92"/>
        <v>441408</v>
      </c>
      <c r="L525" s="22">
        <f t="shared" si="94"/>
        <v>1103520</v>
      </c>
      <c r="M525" s="22"/>
      <c r="N525" s="22"/>
      <c r="O525" s="9"/>
      <c r="P525" s="23">
        <f t="shared" si="93"/>
        <v>441408</v>
      </c>
      <c r="Q525" s="24"/>
      <c r="R525" s="24"/>
      <c r="S525" s="107">
        <v>46021</v>
      </c>
      <c r="T525" s="25"/>
      <c r="U525" s="26"/>
      <c r="V525" s="25"/>
    </row>
    <row r="526" spans="1:22" s="1" customFormat="1" ht="30" customHeight="1" x14ac:dyDescent="0.35">
      <c r="A526" s="11">
        <f t="shared" si="95"/>
        <v>522</v>
      </c>
      <c r="B526" s="11">
        <v>2025</v>
      </c>
      <c r="C526" s="9" t="s">
        <v>610</v>
      </c>
      <c r="D526" s="9" t="s">
        <v>643</v>
      </c>
      <c r="E526" s="9" t="s">
        <v>752</v>
      </c>
      <c r="F526" s="10" t="s">
        <v>753</v>
      </c>
      <c r="G526" s="11" t="s">
        <v>4</v>
      </c>
      <c r="H526" s="10" t="s">
        <v>9201</v>
      </c>
      <c r="I526" s="20">
        <v>671688</v>
      </c>
      <c r="J526" s="21">
        <f t="shared" ref="J526:J557" si="96">IF(P526&gt;0,P526,L526)</f>
        <v>268675.20000000001</v>
      </c>
      <c r="K526" s="21">
        <f t="shared" ref="K526:K557" si="97">IF(P526&gt;0,P526,L526)</f>
        <v>268675.20000000001</v>
      </c>
      <c r="L526" s="22">
        <f t="shared" si="94"/>
        <v>671688</v>
      </c>
      <c r="M526" s="22"/>
      <c r="N526" s="22"/>
      <c r="O526" s="9"/>
      <c r="P526" s="23">
        <f t="shared" ref="P526:P558" si="98">L526/2.5</f>
        <v>268675.20000000001</v>
      </c>
      <c r="Q526" s="24"/>
      <c r="R526" s="24"/>
      <c r="S526" s="107">
        <v>46021</v>
      </c>
      <c r="T526" s="25"/>
      <c r="U526" s="26"/>
      <c r="V526" s="25"/>
    </row>
    <row r="527" spans="1:22" s="1" customFormat="1" ht="30" customHeight="1" x14ac:dyDescent="0.35">
      <c r="A527" s="11">
        <f t="shared" si="95"/>
        <v>523</v>
      </c>
      <c r="B527" s="11">
        <v>2025</v>
      </c>
      <c r="C527" s="9" t="s">
        <v>610</v>
      </c>
      <c r="D527" s="9" t="s">
        <v>643</v>
      </c>
      <c r="E527" s="9" t="s">
        <v>754</v>
      </c>
      <c r="F527" s="10" t="s">
        <v>755</v>
      </c>
      <c r="G527" s="11" t="s">
        <v>4</v>
      </c>
      <c r="H527" s="10" t="s">
        <v>9201</v>
      </c>
      <c r="I527" s="20">
        <v>624001.79999999993</v>
      </c>
      <c r="J527" s="21">
        <f t="shared" si="96"/>
        <v>249600.71999999997</v>
      </c>
      <c r="K527" s="21">
        <f t="shared" si="97"/>
        <v>249600.71999999997</v>
      </c>
      <c r="L527" s="22">
        <f t="shared" si="94"/>
        <v>624001.79999999993</v>
      </c>
      <c r="M527" s="22"/>
      <c r="N527" s="22"/>
      <c r="O527" s="9"/>
      <c r="P527" s="23">
        <f t="shared" si="98"/>
        <v>249600.71999999997</v>
      </c>
      <c r="Q527" s="24"/>
      <c r="R527" s="24"/>
      <c r="S527" s="107">
        <v>46021</v>
      </c>
      <c r="T527" s="25"/>
      <c r="U527" s="26"/>
      <c r="V527" s="25"/>
    </row>
    <row r="528" spans="1:22" s="1" customFormat="1" ht="30" customHeight="1" x14ac:dyDescent="0.35">
      <c r="A528" s="11">
        <f t="shared" si="95"/>
        <v>524</v>
      </c>
      <c r="B528" s="11">
        <v>2025</v>
      </c>
      <c r="C528" s="9" t="s">
        <v>610</v>
      </c>
      <c r="D528" s="9" t="s">
        <v>643</v>
      </c>
      <c r="E528" s="9" t="s">
        <v>756</v>
      </c>
      <c r="F528" s="10" t="s">
        <v>757</v>
      </c>
      <c r="G528" s="11" t="s">
        <v>4</v>
      </c>
      <c r="H528" s="10" t="s">
        <v>9201</v>
      </c>
      <c r="I528" s="20">
        <v>523944</v>
      </c>
      <c r="J528" s="21">
        <f t="shared" si="96"/>
        <v>209577.60000000001</v>
      </c>
      <c r="K528" s="21">
        <f t="shared" si="97"/>
        <v>209577.60000000001</v>
      </c>
      <c r="L528" s="22">
        <f t="shared" si="94"/>
        <v>523944</v>
      </c>
      <c r="M528" s="22"/>
      <c r="N528" s="22"/>
      <c r="O528" s="9"/>
      <c r="P528" s="23">
        <f t="shared" si="98"/>
        <v>209577.60000000001</v>
      </c>
      <c r="Q528" s="24"/>
      <c r="R528" s="24"/>
      <c r="S528" s="107">
        <v>46021</v>
      </c>
      <c r="T528" s="25"/>
      <c r="U528" s="26"/>
      <c r="V528" s="25"/>
    </row>
    <row r="529" spans="1:22" s="1" customFormat="1" ht="30" customHeight="1" x14ac:dyDescent="0.35">
      <c r="A529" s="11">
        <f t="shared" si="95"/>
        <v>525</v>
      </c>
      <c r="B529" s="11">
        <v>2025</v>
      </c>
      <c r="C529" s="9" t="s">
        <v>610</v>
      </c>
      <c r="D529" s="9" t="s">
        <v>643</v>
      </c>
      <c r="E529" s="9" t="s">
        <v>758</v>
      </c>
      <c r="F529" s="10" t="s">
        <v>759</v>
      </c>
      <c r="G529" s="11" t="s">
        <v>4</v>
      </c>
      <c r="H529" s="10" t="s">
        <v>9201</v>
      </c>
      <c r="I529" s="20">
        <v>699846</v>
      </c>
      <c r="J529" s="21">
        <f t="shared" si="96"/>
        <v>279938.40000000002</v>
      </c>
      <c r="K529" s="21">
        <f t="shared" si="97"/>
        <v>279938.40000000002</v>
      </c>
      <c r="L529" s="22">
        <f t="shared" si="94"/>
        <v>699846</v>
      </c>
      <c r="M529" s="22"/>
      <c r="N529" s="22"/>
      <c r="O529" s="9"/>
      <c r="P529" s="23">
        <f t="shared" si="98"/>
        <v>279938.40000000002</v>
      </c>
      <c r="Q529" s="24"/>
      <c r="R529" s="24"/>
      <c r="S529" s="107">
        <v>46021</v>
      </c>
      <c r="T529" s="25"/>
      <c r="U529" s="26"/>
      <c r="V529" s="25"/>
    </row>
    <row r="530" spans="1:22" s="1" customFormat="1" ht="30" customHeight="1" x14ac:dyDescent="0.35">
      <c r="A530" s="11">
        <f t="shared" si="95"/>
        <v>526</v>
      </c>
      <c r="B530" s="11">
        <v>2025</v>
      </c>
      <c r="C530" s="9" t="s">
        <v>610</v>
      </c>
      <c r="D530" s="9" t="s">
        <v>643</v>
      </c>
      <c r="E530" s="9" t="s">
        <v>760</v>
      </c>
      <c r="F530" s="10" t="s">
        <v>761</v>
      </c>
      <c r="G530" s="11" t="s">
        <v>4</v>
      </c>
      <c r="H530" s="10" t="s">
        <v>9201</v>
      </c>
      <c r="I530" s="20">
        <v>726408</v>
      </c>
      <c r="J530" s="21">
        <f t="shared" si="96"/>
        <v>290563.20000000001</v>
      </c>
      <c r="K530" s="21">
        <f t="shared" si="97"/>
        <v>290563.20000000001</v>
      </c>
      <c r="L530" s="22">
        <f t="shared" si="94"/>
        <v>726408</v>
      </c>
      <c r="M530" s="22"/>
      <c r="N530" s="22"/>
      <c r="O530" s="9"/>
      <c r="P530" s="23">
        <f t="shared" si="98"/>
        <v>290563.20000000001</v>
      </c>
      <c r="Q530" s="24"/>
      <c r="R530" s="24"/>
      <c r="S530" s="107">
        <v>46021</v>
      </c>
      <c r="T530" s="25"/>
      <c r="U530" s="26"/>
      <c r="V530" s="25"/>
    </row>
    <row r="531" spans="1:22" s="1" customFormat="1" ht="30" customHeight="1" x14ac:dyDescent="0.35">
      <c r="A531" s="11">
        <f t="shared" si="95"/>
        <v>527</v>
      </c>
      <c r="B531" s="11">
        <v>2025</v>
      </c>
      <c r="C531" s="9" t="s">
        <v>610</v>
      </c>
      <c r="D531" s="9" t="s">
        <v>643</v>
      </c>
      <c r="E531" s="9" t="s">
        <v>762</v>
      </c>
      <c r="F531" s="10" t="s">
        <v>763</v>
      </c>
      <c r="G531" s="11" t="s">
        <v>4</v>
      </c>
      <c r="H531" s="10" t="s">
        <v>9201</v>
      </c>
      <c r="I531" s="20">
        <v>712386</v>
      </c>
      <c r="J531" s="21">
        <f t="shared" si="96"/>
        <v>284954.40000000002</v>
      </c>
      <c r="K531" s="21">
        <f t="shared" si="97"/>
        <v>284954.40000000002</v>
      </c>
      <c r="L531" s="22">
        <f t="shared" si="94"/>
        <v>712386</v>
      </c>
      <c r="M531" s="22"/>
      <c r="N531" s="22"/>
      <c r="O531" s="9"/>
      <c r="P531" s="23">
        <f t="shared" si="98"/>
        <v>284954.40000000002</v>
      </c>
      <c r="Q531" s="24"/>
      <c r="R531" s="24"/>
      <c r="S531" s="107">
        <v>46021</v>
      </c>
      <c r="T531" s="25"/>
      <c r="U531" s="26"/>
      <c r="V531" s="25"/>
    </row>
    <row r="532" spans="1:22" s="1" customFormat="1" ht="30" customHeight="1" x14ac:dyDescent="0.35">
      <c r="A532" s="11">
        <f t="shared" si="95"/>
        <v>528</v>
      </c>
      <c r="B532" s="11">
        <v>2025</v>
      </c>
      <c r="C532" s="9" t="s">
        <v>610</v>
      </c>
      <c r="D532" s="9" t="s">
        <v>643</v>
      </c>
      <c r="E532" s="9" t="s">
        <v>764</v>
      </c>
      <c r="F532" s="10" t="s">
        <v>765</v>
      </c>
      <c r="G532" s="11" t="s">
        <v>4</v>
      </c>
      <c r="H532" s="10" t="s">
        <v>9206</v>
      </c>
      <c r="I532" s="20">
        <v>6361614</v>
      </c>
      <c r="J532" s="21">
        <f t="shared" si="96"/>
        <v>2544645.6</v>
      </c>
      <c r="K532" s="21">
        <f t="shared" si="97"/>
        <v>2544645.6</v>
      </c>
      <c r="L532" s="22">
        <f t="shared" si="94"/>
        <v>6361614</v>
      </c>
      <c r="M532" s="22"/>
      <c r="N532" s="22"/>
      <c r="O532" s="9"/>
      <c r="P532" s="23">
        <f t="shared" si="98"/>
        <v>2544645.6</v>
      </c>
      <c r="Q532" s="24"/>
      <c r="R532" s="24"/>
      <c r="S532" s="107">
        <v>46021</v>
      </c>
      <c r="T532" s="25"/>
      <c r="U532" s="26"/>
      <c r="V532" s="25"/>
    </row>
    <row r="533" spans="1:22" s="1" customFormat="1" ht="30" customHeight="1" x14ac:dyDescent="0.35">
      <c r="A533" s="11">
        <f t="shared" si="95"/>
        <v>529</v>
      </c>
      <c r="B533" s="11">
        <v>2025</v>
      </c>
      <c r="C533" s="9" t="s">
        <v>610</v>
      </c>
      <c r="D533" s="9" t="s">
        <v>643</v>
      </c>
      <c r="E533" s="9" t="s">
        <v>766</v>
      </c>
      <c r="F533" s="10" t="s">
        <v>767</v>
      </c>
      <c r="G533" s="11" t="s">
        <v>4</v>
      </c>
      <c r="H533" s="10" t="s">
        <v>9201</v>
      </c>
      <c r="I533" s="20">
        <v>605146.20000000007</v>
      </c>
      <c r="J533" s="21">
        <f t="shared" si="96"/>
        <v>242058.48000000004</v>
      </c>
      <c r="K533" s="21">
        <f t="shared" si="97"/>
        <v>242058.48000000004</v>
      </c>
      <c r="L533" s="22">
        <f t="shared" si="94"/>
        <v>605146.20000000007</v>
      </c>
      <c r="M533" s="22"/>
      <c r="N533" s="22"/>
      <c r="O533" s="9"/>
      <c r="P533" s="23">
        <f t="shared" si="98"/>
        <v>242058.48000000004</v>
      </c>
      <c r="Q533" s="24"/>
      <c r="R533" s="24"/>
      <c r="S533" s="107">
        <v>46021</v>
      </c>
      <c r="T533" s="25"/>
      <c r="U533" s="26"/>
      <c r="V533" s="25"/>
    </row>
    <row r="534" spans="1:22" s="1" customFormat="1" ht="30" customHeight="1" x14ac:dyDescent="0.35">
      <c r="A534" s="11">
        <f t="shared" si="95"/>
        <v>530</v>
      </c>
      <c r="B534" s="11">
        <v>2025</v>
      </c>
      <c r="C534" s="9" t="s">
        <v>610</v>
      </c>
      <c r="D534" s="9" t="s">
        <v>643</v>
      </c>
      <c r="E534" s="9" t="s">
        <v>768</v>
      </c>
      <c r="F534" s="10" t="s">
        <v>769</v>
      </c>
      <c r="G534" s="11" t="s">
        <v>4</v>
      </c>
      <c r="H534" s="10" t="s">
        <v>9201</v>
      </c>
      <c r="I534" s="20">
        <v>611952</v>
      </c>
      <c r="J534" s="21">
        <f t="shared" si="96"/>
        <v>244780.79999999999</v>
      </c>
      <c r="K534" s="21">
        <f t="shared" si="97"/>
        <v>244780.79999999999</v>
      </c>
      <c r="L534" s="22">
        <f t="shared" si="94"/>
        <v>611952</v>
      </c>
      <c r="M534" s="22"/>
      <c r="N534" s="22"/>
      <c r="O534" s="9"/>
      <c r="P534" s="23">
        <f t="shared" si="98"/>
        <v>244780.79999999999</v>
      </c>
      <c r="Q534" s="24"/>
      <c r="R534" s="24"/>
      <c r="S534" s="107">
        <v>46021</v>
      </c>
      <c r="T534" s="25"/>
      <c r="U534" s="26"/>
      <c r="V534" s="25"/>
    </row>
    <row r="535" spans="1:22" s="1" customFormat="1" ht="30" customHeight="1" x14ac:dyDescent="0.35">
      <c r="A535" s="11">
        <f t="shared" si="95"/>
        <v>531</v>
      </c>
      <c r="B535" s="11">
        <v>2025</v>
      </c>
      <c r="C535" s="9" t="s">
        <v>610</v>
      </c>
      <c r="D535" s="9" t="s">
        <v>643</v>
      </c>
      <c r="E535" s="9" t="s">
        <v>770</v>
      </c>
      <c r="F535" s="10" t="s">
        <v>771</v>
      </c>
      <c r="G535" s="11" t="s">
        <v>4</v>
      </c>
      <c r="H535" s="10" t="s">
        <v>9201</v>
      </c>
      <c r="I535" s="20">
        <v>625062</v>
      </c>
      <c r="J535" s="21">
        <f t="shared" si="96"/>
        <v>250024.8</v>
      </c>
      <c r="K535" s="21">
        <f t="shared" si="97"/>
        <v>250024.8</v>
      </c>
      <c r="L535" s="22">
        <f t="shared" si="94"/>
        <v>625062</v>
      </c>
      <c r="M535" s="22"/>
      <c r="N535" s="22"/>
      <c r="O535" s="9"/>
      <c r="P535" s="23">
        <f t="shared" si="98"/>
        <v>250024.8</v>
      </c>
      <c r="Q535" s="24"/>
      <c r="R535" s="24"/>
      <c r="S535" s="107">
        <v>46021</v>
      </c>
      <c r="T535" s="25"/>
      <c r="U535" s="26"/>
      <c r="V535" s="25"/>
    </row>
    <row r="536" spans="1:22" s="1" customFormat="1" ht="30" customHeight="1" x14ac:dyDescent="0.35">
      <c r="A536" s="11">
        <f t="shared" si="95"/>
        <v>532</v>
      </c>
      <c r="B536" s="11">
        <v>2025</v>
      </c>
      <c r="C536" s="9" t="s">
        <v>610</v>
      </c>
      <c r="D536" s="9" t="s">
        <v>643</v>
      </c>
      <c r="E536" s="9" t="s">
        <v>772</v>
      </c>
      <c r="F536" s="10" t="s">
        <v>773</v>
      </c>
      <c r="G536" s="11" t="s">
        <v>4</v>
      </c>
      <c r="H536" s="10" t="s">
        <v>9213</v>
      </c>
      <c r="I536" s="20">
        <v>1167561</v>
      </c>
      <c r="J536" s="21">
        <f t="shared" si="96"/>
        <v>467024.4</v>
      </c>
      <c r="K536" s="21">
        <f t="shared" si="97"/>
        <v>467024.4</v>
      </c>
      <c r="L536" s="22">
        <f t="shared" si="94"/>
        <v>1167561</v>
      </c>
      <c r="M536" s="22"/>
      <c r="N536" s="22"/>
      <c r="O536" s="9"/>
      <c r="P536" s="23">
        <f t="shared" si="98"/>
        <v>467024.4</v>
      </c>
      <c r="Q536" s="24"/>
      <c r="R536" s="24"/>
      <c r="S536" s="107">
        <v>46021</v>
      </c>
      <c r="T536" s="25"/>
      <c r="U536" s="26"/>
      <c r="V536" s="25"/>
    </row>
    <row r="537" spans="1:22" s="1" customFormat="1" ht="30" customHeight="1" x14ac:dyDescent="0.35">
      <c r="A537" s="11">
        <f t="shared" si="95"/>
        <v>533</v>
      </c>
      <c r="B537" s="11">
        <v>2025</v>
      </c>
      <c r="C537" s="9" t="s">
        <v>610</v>
      </c>
      <c r="D537" s="9" t="s">
        <v>643</v>
      </c>
      <c r="E537" s="9" t="s">
        <v>772</v>
      </c>
      <c r="F537" s="10" t="s">
        <v>773</v>
      </c>
      <c r="G537" s="11" t="s">
        <v>4</v>
      </c>
      <c r="H537" s="10" t="s">
        <v>9215</v>
      </c>
      <c r="I537" s="20">
        <v>1167561</v>
      </c>
      <c r="J537" s="21">
        <f t="shared" si="96"/>
        <v>467024.4</v>
      </c>
      <c r="K537" s="21">
        <f t="shared" si="97"/>
        <v>467024.4</v>
      </c>
      <c r="L537" s="22">
        <f t="shared" si="94"/>
        <v>1167561</v>
      </c>
      <c r="M537" s="22"/>
      <c r="N537" s="22"/>
      <c r="O537" s="9"/>
      <c r="P537" s="23">
        <f t="shared" si="98"/>
        <v>467024.4</v>
      </c>
      <c r="Q537" s="24"/>
      <c r="R537" s="24"/>
      <c r="S537" s="107">
        <v>46021</v>
      </c>
      <c r="T537" s="25"/>
      <c r="U537" s="26"/>
      <c r="V537" s="25"/>
    </row>
    <row r="538" spans="1:22" s="1" customFormat="1" ht="30" customHeight="1" x14ac:dyDescent="0.35">
      <c r="A538" s="11">
        <f t="shared" si="95"/>
        <v>534</v>
      </c>
      <c r="B538" s="11">
        <v>2025</v>
      </c>
      <c r="C538" s="9" t="s">
        <v>610</v>
      </c>
      <c r="D538" s="9" t="s">
        <v>643</v>
      </c>
      <c r="E538" s="9" t="s">
        <v>774</v>
      </c>
      <c r="F538" s="10" t="s">
        <v>775</v>
      </c>
      <c r="G538" s="11" t="s">
        <v>4</v>
      </c>
      <c r="H538" s="10" t="s">
        <v>9203</v>
      </c>
      <c r="I538" s="20">
        <v>4154768</v>
      </c>
      <c r="J538" s="21">
        <f t="shared" si="96"/>
        <v>1661907.2</v>
      </c>
      <c r="K538" s="21">
        <f t="shared" si="97"/>
        <v>1661907.2</v>
      </c>
      <c r="L538" s="22">
        <f t="shared" si="94"/>
        <v>4154768</v>
      </c>
      <c r="M538" s="22"/>
      <c r="N538" s="22"/>
      <c r="O538" s="9"/>
      <c r="P538" s="23">
        <f t="shared" si="98"/>
        <v>1661907.2</v>
      </c>
      <c r="Q538" s="24"/>
      <c r="R538" s="24"/>
      <c r="S538" s="107">
        <v>46021</v>
      </c>
      <c r="T538" s="25"/>
      <c r="U538" s="26"/>
      <c r="V538" s="25"/>
    </row>
    <row r="539" spans="1:22" s="1" customFormat="1" ht="30" customHeight="1" x14ac:dyDescent="0.35">
      <c r="A539" s="11">
        <f t="shared" si="95"/>
        <v>535</v>
      </c>
      <c r="B539" s="11">
        <v>2025</v>
      </c>
      <c r="C539" s="9" t="s">
        <v>610</v>
      </c>
      <c r="D539" s="9" t="s">
        <v>643</v>
      </c>
      <c r="E539" s="9" t="s">
        <v>776</v>
      </c>
      <c r="F539" s="10" t="s">
        <v>777</v>
      </c>
      <c r="G539" s="11" t="s">
        <v>4</v>
      </c>
      <c r="H539" s="10" t="s">
        <v>9219</v>
      </c>
      <c r="I539" s="20">
        <v>1213426</v>
      </c>
      <c r="J539" s="21">
        <f t="shared" si="96"/>
        <v>485370.4</v>
      </c>
      <c r="K539" s="21">
        <f t="shared" si="97"/>
        <v>485370.4</v>
      </c>
      <c r="L539" s="22">
        <f t="shared" si="94"/>
        <v>1213426</v>
      </c>
      <c r="M539" s="22"/>
      <c r="N539" s="22"/>
      <c r="O539" s="9"/>
      <c r="P539" s="23">
        <f t="shared" si="98"/>
        <v>485370.4</v>
      </c>
      <c r="Q539" s="24"/>
      <c r="R539" s="24"/>
      <c r="S539" s="107">
        <v>46021</v>
      </c>
      <c r="T539" s="25"/>
      <c r="U539" s="26"/>
      <c r="V539" s="25"/>
    </row>
    <row r="540" spans="1:22" s="1" customFormat="1" ht="30" customHeight="1" x14ac:dyDescent="0.35">
      <c r="A540" s="11">
        <f t="shared" si="95"/>
        <v>536</v>
      </c>
      <c r="B540" s="11">
        <v>2025</v>
      </c>
      <c r="C540" s="9" t="s">
        <v>610</v>
      </c>
      <c r="D540" s="9" t="s">
        <v>643</v>
      </c>
      <c r="E540" s="9" t="s">
        <v>778</v>
      </c>
      <c r="F540" s="10" t="s">
        <v>779</v>
      </c>
      <c r="G540" s="11" t="s">
        <v>4</v>
      </c>
      <c r="H540" s="10" t="s">
        <v>9215</v>
      </c>
      <c r="I540" s="20">
        <v>1208978</v>
      </c>
      <c r="J540" s="21">
        <f t="shared" si="96"/>
        <v>483591.2</v>
      </c>
      <c r="K540" s="21">
        <f t="shared" si="97"/>
        <v>483591.2</v>
      </c>
      <c r="L540" s="22">
        <f t="shared" si="94"/>
        <v>1208978</v>
      </c>
      <c r="M540" s="22"/>
      <c r="N540" s="22"/>
      <c r="O540" s="9"/>
      <c r="P540" s="23">
        <f t="shared" si="98"/>
        <v>483591.2</v>
      </c>
      <c r="Q540" s="24"/>
      <c r="R540" s="24"/>
      <c r="S540" s="107">
        <v>46021</v>
      </c>
      <c r="T540" s="25"/>
      <c r="U540" s="26"/>
      <c r="V540" s="25"/>
    </row>
    <row r="541" spans="1:22" s="1" customFormat="1" ht="30" customHeight="1" x14ac:dyDescent="0.35">
      <c r="A541" s="11">
        <f t="shared" si="95"/>
        <v>537</v>
      </c>
      <c r="B541" s="11">
        <v>2025</v>
      </c>
      <c r="C541" s="9" t="s">
        <v>610</v>
      </c>
      <c r="D541" s="9" t="s">
        <v>643</v>
      </c>
      <c r="E541" s="9" t="s">
        <v>778</v>
      </c>
      <c r="F541" s="10" t="s">
        <v>779</v>
      </c>
      <c r="G541" s="11" t="s">
        <v>4</v>
      </c>
      <c r="H541" s="10" t="s">
        <v>9207</v>
      </c>
      <c r="I541" s="20">
        <v>1165280</v>
      </c>
      <c r="J541" s="21">
        <f t="shared" si="96"/>
        <v>466112</v>
      </c>
      <c r="K541" s="21">
        <f t="shared" si="97"/>
        <v>466112</v>
      </c>
      <c r="L541" s="22">
        <f t="shared" si="94"/>
        <v>1165280</v>
      </c>
      <c r="M541" s="22"/>
      <c r="N541" s="22"/>
      <c r="O541" s="9"/>
      <c r="P541" s="23">
        <f t="shared" si="98"/>
        <v>466112</v>
      </c>
      <c r="Q541" s="24"/>
      <c r="R541" s="24"/>
      <c r="S541" s="107">
        <v>46021</v>
      </c>
      <c r="T541" s="25"/>
      <c r="U541" s="26"/>
      <c r="V541" s="25"/>
    </row>
    <row r="542" spans="1:22" s="1" customFormat="1" ht="30" customHeight="1" x14ac:dyDescent="0.35">
      <c r="A542" s="11">
        <f t="shared" si="95"/>
        <v>538</v>
      </c>
      <c r="B542" s="11">
        <v>2025</v>
      </c>
      <c r="C542" s="9" t="s">
        <v>610</v>
      </c>
      <c r="D542" s="9" t="s">
        <v>643</v>
      </c>
      <c r="E542" s="9" t="s">
        <v>780</v>
      </c>
      <c r="F542" s="10" t="s">
        <v>781</v>
      </c>
      <c r="G542" s="11" t="s">
        <v>4</v>
      </c>
      <c r="H542" s="10" t="s">
        <v>9219</v>
      </c>
      <c r="I542" s="20">
        <v>345015</v>
      </c>
      <c r="J542" s="21">
        <f t="shared" si="96"/>
        <v>138006</v>
      </c>
      <c r="K542" s="21">
        <f t="shared" si="97"/>
        <v>138006</v>
      </c>
      <c r="L542" s="22">
        <f t="shared" si="94"/>
        <v>345015</v>
      </c>
      <c r="M542" s="22"/>
      <c r="N542" s="22"/>
      <c r="O542" s="9"/>
      <c r="P542" s="23">
        <f t="shared" si="98"/>
        <v>138006</v>
      </c>
      <c r="Q542" s="24"/>
      <c r="R542" s="24"/>
      <c r="S542" s="107">
        <v>46021</v>
      </c>
      <c r="T542" s="25"/>
      <c r="U542" s="26"/>
      <c r="V542" s="25"/>
    </row>
    <row r="543" spans="1:22" s="1" customFormat="1" ht="30" customHeight="1" x14ac:dyDescent="0.35">
      <c r="A543" s="11">
        <f t="shared" si="95"/>
        <v>539</v>
      </c>
      <c r="B543" s="11">
        <v>2025</v>
      </c>
      <c r="C543" s="9" t="s">
        <v>610</v>
      </c>
      <c r="D543" s="9" t="s">
        <v>643</v>
      </c>
      <c r="E543" s="9" t="s">
        <v>780</v>
      </c>
      <c r="F543" s="10" t="s">
        <v>781</v>
      </c>
      <c r="G543" s="11" t="s">
        <v>4</v>
      </c>
      <c r="H543" s="10" t="s">
        <v>9201</v>
      </c>
      <c r="I543" s="20">
        <v>428040</v>
      </c>
      <c r="J543" s="21">
        <f t="shared" si="96"/>
        <v>171216</v>
      </c>
      <c r="K543" s="21">
        <f t="shared" si="97"/>
        <v>171216</v>
      </c>
      <c r="L543" s="22">
        <f t="shared" si="94"/>
        <v>428040</v>
      </c>
      <c r="M543" s="22"/>
      <c r="N543" s="22"/>
      <c r="O543" s="9"/>
      <c r="P543" s="23">
        <f t="shared" si="98"/>
        <v>171216</v>
      </c>
      <c r="Q543" s="24"/>
      <c r="R543" s="24"/>
      <c r="S543" s="107">
        <v>46021</v>
      </c>
      <c r="T543" s="25"/>
      <c r="U543" s="26"/>
      <c r="V543" s="25"/>
    </row>
    <row r="544" spans="1:22" s="1" customFormat="1" ht="30" customHeight="1" x14ac:dyDescent="0.35">
      <c r="A544" s="11">
        <f t="shared" si="95"/>
        <v>540</v>
      </c>
      <c r="B544" s="11">
        <v>2025</v>
      </c>
      <c r="C544" s="9" t="s">
        <v>610</v>
      </c>
      <c r="D544" s="9" t="s">
        <v>643</v>
      </c>
      <c r="E544" s="9" t="s">
        <v>782</v>
      </c>
      <c r="F544" s="10" t="s">
        <v>783</v>
      </c>
      <c r="G544" s="11" t="s">
        <v>4</v>
      </c>
      <c r="H544" s="10" t="s">
        <v>9201</v>
      </c>
      <c r="I544" s="20">
        <v>1180470</v>
      </c>
      <c r="J544" s="21">
        <f t="shared" si="96"/>
        <v>472188</v>
      </c>
      <c r="K544" s="21">
        <f t="shared" si="97"/>
        <v>472188</v>
      </c>
      <c r="L544" s="22">
        <f t="shared" si="94"/>
        <v>1180470</v>
      </c>
      <c r="M544" s="22"/>
      <c r="N544" s="22"/>
      <c r="O544" s="9"/>
      <c r="P544" s="23">
        <f t="shared" si="98"/>
        <v>472188</v>
      </c>
      <c r="Q544" s="24"/>
      <c r="R544" s="24"/>
      <c r="S544" s="107">
        <v>46021</v>
      </c>
      <c r="T544" s="25"/>
      <c r="U544" s="26"/>
      <c r="V544" s="25"/>
    </row>
    <row r="545" spans="1:22" s="1" customFormat="1" ht="30" customHeight="1" x14ac:dyDescent="0.35">
      <c r="A545" s="11">
        <f t="shared" si="95"/>
        <v>541</v>
      </c>
      <c r="B545" s="11">
        <v>2025</v>
      </c>
      <c r="C545" s="9" t="s">
        <v>610</v>
      </c>
      <c r="D545" s="9" t="s">
        <v>643</v>
      </c>
      <c r="E545" s="9" t="s">
        <v>784</v>
      </c>
      <c r="F545" s="10" t="s">
        <v>785</v>
      </c>
      <c r="G545" s="11" t="s">
        <v>4</v>
      </c>
      <c r="H545" s="10" t="s">
        <v>9201</v>
      </c>
      <c r="I545" s="20">
        <v>3032992.8</v>
      </c>
      <c r="J545" s="21">
        <f t="shared" si="96"/>
        <v>1213197.1199999999</v>
      </c>
      <c r="K545" s="21">
        <f t="shared" si="97"/>
        <v>1213197.1199999999</v>
      </c>
      <c r="L545" s="22">
        <f t="shared" si="94"/>
        <v>3032992.8</v>
      </c>
      <c r="M545" s="22"/>
      <c r="N545" s="22"/>
      <c r="O545" s="9"/>
      <c r="P545" s="23">
        <f t="shared" si="98"/>
        <v>1213197.1199999999</v>
      </c>
      <c r="Q545" s="24"/>
      <c r="R545" s="24"/>
      <c r="S545" s="107">
        <v>46021</v>
      </c>
      <c r="T545" s="25"/>
      <c r="U545" s="26"/>
      <c r="V545" s="25"/>
    </row>
    <row r="546" spans="1:22" s="1" customFormat="1" ht="30" customHeight="1" x14ac:dyDescent="0.35">
      <c r="A546" s="11">
        <f t="shared" si="95"/>
        <v>542</v>
      </c>
      <c r="B546" s="11">
        <v>2025</v>
      </c>
      <c r="C546" s="9" t="s">
        <v>610</v>
      </c>
      <c r="D546" s="9" t="s">
        <v>643</v>
      </c>
      <c r="E546" s="9" t="s">
        <v>786</v>
      </c>
      <c r="F546" s="10" t="s">
        <v>787</v>
      </c>
      <c r="G546" s="11" t="s">
        <v>4</v>
      </c>
      <c r="H546" s="10" t="s">
        <v>9201</v>
      </c>
      <c r="I546" s="20">
        <v>1439820</v>
      </c>
      <c r="J546" s="21">
        <f t="shared" si="96"/>
        <v>575928</v>
      </c>
      <c r="K546" s="21">
        <f t="shared" si="97"/>
        <v>575928</v>
      </c>
      <c r="L546" s="22">
        <f t="shared" si="94"/>
        <v>1439820</v>
      </c>
      <c r="M546" s="22"/>
      <c r="N546" s="22"/>
      <c r="O546" s="9"/>
      <c r="P546" s="23">
        <f t="shared" si="98"/>
        <v>575928</v>
      </c>
      <c r="Q546" s="24"/>
      <c r="R546" s="24"/>
      <c r="S546" s="107">
        <v>46021</v>
      </c>
      <c r="T546" s="25"/>
      <c r="U546" s="26"/>
      <c r="V546" s="25"/>
    </row>
    <row r="547" spans="1:22" s="1" customFormat="1" ht="30" customHeight="1" x14ac:dyDescent="0.35">
      <c r="A547" s="11">
        <f t="shared" si="95"/>
        <v>543</v>
      </c>
      <c r="B547" s="11">
        <v>2025</v>
      </c>
      <c r="C547" s="9" t="s">
        <v>610</v>
      </c>
      <c r="D547" s="9" t="s">
        <v>643</v>
      </c>
      <c r="E547" s="9" t="s">
        <v>788</v>
      </c>
      <c r="F547" s="10" t="s">
        <v>789</v>
      </c>
      <c r="G547" s="11" t="s">
        <v>4</v>
      </c>
      <c r="H547" s="10" t="s">
        <v>9201</v>
      </c>
      <c r="I547" s="20">
        <v>878940</v>
      </c>
      <c r="J547" s="21">
        <f t="shared" si="96"/>
        <v>351576</v>
      </c>
      <c r="K547" s="21">
        <f t="shared" si="97"/>
        <v>351576</v>
      </c>
      <c r="L547" s="22">
        <f t="shared" si="94"/>
        <v>878940</v>
      </c>
      <c r="M547" s="22"/>
      <c r="N547" s="22"/>
      <c r="O547" s="9"/>
      <c r="P547" s="23">
        <f t="shared" si="98"/>
        <v>351576</v>
      </c>
      <c r="Q547" s="24"/>
      <c r="R547" s="24"/>
      <c r="S547" s="107">
        <v>46021</v>
      </c>
      <c r="T547" s="25"/>
      <c r="U547" s="26"/>
      <c r="V547" s="25"/>
    </row>
    <row r="548" spans="1:22" s="1" customFormat="1" ht="30" customHeight="1" x14ac:dyDescent="0.35">
      <c r="A548" s="11">
        <f t="shared" si="95"/>
        <v>544</v>
      </c>
      <c r="B548" s="11">
        <v>2025</v>
      </c>
      <c r="C548" s="9" t="s">
        <v>610</v>
      </c>
      <c r="D548" s="9" t="s">
        <v>643</v>
      </c>
      <c r="E548" s="9" t="s">
        <v>790</v>
      </c>
      <c r="F548" s="10" t="s">
        <v>791</v>
      </c>
      <c r="G548" s="11" t="s">
        <v>4</v>
      </c>
      <c r="H548" s="10" t="s">
        <v>9201</v>
      </c>
      <c r="I548" s="20">
        <v>916674</v>
      </c>
      <c r="J548" s="21">
        <f t="shared" si="96"/>
        <v>366669.6</v>
      </c>
      <c r="K548" s="21">
        <f t="shared" si="97"/>
        <v>366669.6</v>
      </c>
      <c r="L548" s="22">
        <f t="shared" si="94"/>
        <v>916674</v>
      </c>
      <c r="M548" s="22"/>
      <c r="N548" s="22"/>
      <c r="O548" s="9"/>
      <c r="P548" s="23">
        <f t="shared" si="98"/>
        <v>366669.6</v>
      </c>
      <c r="Q548" s="24"/>
      <c r="R548" s="24"/>
      <c r="S548" s="107">
        <v>46021</v>
      </c>
      <c r="T548" s="25"/>
      <c r="U548" s="26"/>
      <c r="V548" s="25"/>
    </row>
    <row r="549" spans="1:22" s="1" customFormat="1" ht="30" customHeight="1" x14ac:dyDescent="0.35">
      <c r="A549" s="11">
        <f t="shared" si="95"/>
        <v>545</v>
      </c>
      <c r="B549" s="11">
        <v>2025</v>
      </c>
      <c r="C549" s="9" t="s">
        <v>610</v>
      </c>
      <c r="D549" s="9" t="s">
        <v>643</v>
      </c>
      <c r="E549" s="9" t="s">
        <v>792</v>
      </c>
      <c r="F549" s="10" t="s">
        <v>793</v>
      </c>
      <c r="G549" s="11" t="s">
        <v>4</v>
      </c>
      <c r="H549" s="10" t="s">
        <v>9201</v>
      </c>
      <c r="I549" s="20">
        <v>876888</v>
      </c>
      <c r="J549" s="21">
        <f t="shared" si="96"/>
        <v>350755.2</v>
      </c>
      <c r="K549" s="21">
        <f t="shared" si="97"/>
        <v>350755.2</v>
      </c>
      <c r="L549" s="22">
        <f t="shared" si="94"/>
        <v>876888</v>
      </c>
      <c r="M549" s="22"/>
      <c r="N549" s="22"/>
      <c r="O549" s="9"/>
      <c r="P549" s="23">
        <f t="shared" si="98"/>
        <v>350755.2</v>
      </c>
      <c r="Q549" s="24"/>
      <c r="R549" s="24"/>
      <c r="S549" s="107">
        <v>46021</v>
      </c>
      <c r="T549" s="25"/>
      <c r="U549" s="26"/>
      <c r="V549" s="25"/>
    </row>
    <row r="550" spans="1:22" s="1" customFormat="1" ht="30" customHeight="1" x14ac:dyDescent="0.35">
      <c r="A550" s="11">
        <f t="shared" si="95"/>
        <v>546</v>
      </c>
      <c r="B550" s="11">
        <v>2025</v>
      </c>
      <c r="C550" s="9" t="s">
        <v>610</v>
      </c>
      <c r="D550" s="9" t="s">
        <v>643</v>
      </c>
      <c r="E550" s="9" t="s">
        <v>794</v>
      </c>
      <c r="F550" s="10" t="s">
        <v>795</v>
      </c>
      <c r="G550" s="11" t="s">
        <v>4</v>
      </c>
      <c r="H550" s="10" t="s">
        <v>9201</v>
      </c>
      <c r="I550" s="20">
        <v>1383846</v>
      </c>
      <c r="J550" s="21">
        <f t="shared" si="96"/>
        <v>553538.4</v>
      </c>
      <c r="K550" s="21">
        <f t="shared" si="97"/>
        <v>553538.4</v>
      </c>
      <c r="L550" s="22">
        <f t="shared" si="94"/>
        <v>1383846</v>
      </c>
      <c r="M550" s="22"/>
      <c r="N550" s="22"/>
      <c r="O550" s="9"/>
      <c r="P550" s="23">
        <f t="shared" si="98"/>
        <v>553538.4</v>
      </c>
      <c r="Q550" s="24"/>
      <c r="R550" s="24"/>
      <c r="S550" s="107">
        <v>46021</v>
      </c>
      <c r="T550" s="25"/>
      <c r="U550" s="26"/>
      <c r="V550" s="25"/>
    </row>
    <row r="551" spans="1:22" s="1" customFormat="1" ht="30" customHeight="1" x14ac:dyDescent="0.35">
      <c r="A551" s="11">
        <f t="shared" si="95"/>
        <v>547</v>
      </c>
      <c r="B551" s="11">
        <v>2025</v>
      </c>
      <c r="C551" s="9" t="s">
        <v>610</v>
      </c>
      <c r="D551" s="9" t="s">
        <v>643</v>
      </c>
      <c r="E551" s="9" t="s">
        <v>796</v>
      </c>
      <c r="F551" s="10" t="s">
        <v>797</v>
      </c>
      <c r="G551" s="11" t="s">
        <v>4</v>
      </c>
      <c r="H551" s="10" t="s">
        <v>9201</v>
      </c>
      <c r="I551" s="20">
        <v>1728126</v>
      </c>
      <c r="J551" s="21">
        <f t="shared" si="96"/>
        <v>691250.4</v>
      </c>
      <c r="K551" s="21">
        <f t="shared" si="97"/>
        <v>691250.4</v>
      </c>
      <c r="L551" s="22">
        <f t="shared" si="94"/>
        <v>1728126</v>
      </c>
      <c r="M551" s="22"/>
      <c r="N551" s="22"/>
      <c r="O551" s="9"/>
      <c r="P551" s="23">
        <f t="shared" si="98"/>
        <v>691250.4</v>
      </c>
      <c r="Q551" s="24"/>
      <c r="R551" s="24"/>
      <c r="S551" s="107">
        <v>46021</v>
      </c>
      <c r="T551" s="25"/>
      <c r="U551" s="26"/>
      <c r="V551" s="25"/>
    </row>
    <row r="552" spans="1:22" s="1" customFormat="1" ht="30" customHeight="1" x14ac:dyDescent="0.35">
      <c r="A552" s="11">
        <f t="shared" si="95"/>
        <v>548</v>
      </c>
      <c r="B552" s="11">
        <v>2025</v>
      </c>
      <c r="C552" s="9" t="s">
        <v>610</v>
      </c>
      <c r="D552" s="9" t="s">
        <v>643</v>
      </c>
      <c r="E552" s="9" t="s">
        <v>798</v>
      </c>
      <c r="F552" s="10" t="s">
        <v>799</v>
      </c>
      <c r="G552" s="11" t="s">
        <v>4</v>
      </c>
      <c r="H552" s="10" t="s">
        <v>9201</v>
      </c>
      <c r="I552" s="20">
        <v>1383846</v>
      </c>
      <c r="J552" s="21">
        <f t="shared" si="96"/>
        <v>553538.4</v>
      </c>
      <c r="K552" s="21">
        <f t="shared" si="97"/>
        <v>553538.4</v>
      </c>
      <c r="L552" s="22">
        <f t="shared" si="94"/>
        <v>1383846</v>
      </c>
      <c r="M552" s="22"/>
      <c r="N552" s="22"/>
      <c r="O552" s="9"/>
      <c r="P552" s="23">
        <f t="shared" si="98"/>
        <v>553538.4</v>
      </c>
      <c r="Q552" s="24"/>
      <c r="R552" s="24"/>
      <c r="S552" s="107">
        <v>46021</v>
      </c>
      <c r="T552" s="25"/>
      <c r="U552" s="26"/>
      <c r="V552" s="25"/>
    </row>
    <row r="553" spans="1:22" s="1" customFormat="1" ht="30" customHeight="1" x14ac:dyDescent="0.35">
      <c r="A553" s="11">
        <f t="shared" si="95"/>
        <v>549</v>
      </c>
      <c r="B553" s="11">
        <v>2025</v>
      </c>
      <c r="C553" s="9" t="s">
        <v>610</v>
      </c>
      <c r="D553" s="9" t="s">
        <v>643</v>
      </c>
      <c r="E553" s="9" t="s">
        <v>800</v>
      </c>
      <c r="F553" s="10" t="s">
        <v>801</v>
      </c>
      <c r="G553" s="11" t="s">
        <v>4</v>
      </c>
      <c r="H553" s="10" t="s">
        <v>9201</v>
      </c>
      <c r="I553" s="20">
        <v>724128</v>
      </c>
      <c r="J553" s="21">
        <f t="shared" si="96"/>
        <v>289651.20000000001</v>
      </c>
      <c r="K553" s="21">
        <f t="shared" si="97"/>
        <v>289651.20000000001</v>
      </c>
      <c r="L553" s="22">
        <f t="shared" si="94"/>
        <v>724128</v>
      </c>
      <c r="M553" s="22"/>
      <c r="N553" s="22"/>
      <c r="O553" s="9"/>
      <c r="P553" s="23">
        <f t="shared" si="98"/>
        <v>289651.20000000001</v>
      </c>
      <c r="Q553" s="24"/>
      <c r="R553" s="24"/>
      <c r="S553" s="107">
        <v>46021</v>
      </c>
      <c r="T553" s="25"/>
      <c r="U553" s="26"/>
      <c r="V553" s="25"/>
    </row>
    <row r="554" spans="1:22" s="1" customFormat="1" ht="30" customHeight="1" x14ac:dyDescent="0.35">
      <c r="A554" s="11">
        <f t="shared" si="95"/>
        <v>550</v>
      </c>
      <c r="B554" s="11">
        <v>2025</v>
      </c>
      <c r="C554" s="9" t="s">
        <v>610</v>
      </c>
      <c r="D554" s="9" t="s">
        <v>643</v>
      </c>
      <c r="E554" s="9" t="s">
        <v>802</v>
      </c>
      <c r="F554" s="10" t="s">
        <v>803</v>
      </c>
      <c r="G554" s="11" t="s">
        <v>4</v>
      </c>
      <c r="H554" s="10" t="s">
        <v>9201</v>
      </c>
      <c r="I554" s="20">
        <v>898171.79999999993</v>
      </c>
      <c r="J554" s="21">
        <f t="shared" si="96"/>
        <v>359268.72</v>
      </c>
      <c r="K554" s="21">
        <f t="shared" si="97"/>
        <v>359268.72</v>
      </c>
      <c r="L554" s="22">
        <f t="shared" si="94"/>
        <v>898171.79999999993</v>
      </c>
      <c r="M554" s="22"/>
      <c r="N554" s="22"/>
      <c r="O554" s="9"/>
      <c r="P554" s="23">
        <f t="shared" si="98"/>
        <v>359268.72</v>
      </c>
      <c r="Q554" s="24"/>
      <c r="R554" s="24"/>
      <c r="S554" s="107">
        <v>46021</v>
      </c>
      <c r="T554" s="25"/>
      <c r="U554" s="26"/>
      <c r="V554" s="25"/>
    </row>
    <row r="555" spans="1:22" s="1" customFormat="1" ht="30" customHeight="1" x14ac:dyDescent="0.35">
      <c r="A555" s="11">
        <f t="shared" si="95"/>
        <v>551</v>
      </c>
      <c r="B555" s="11">
        <v>2025</v>
      </c>
      <c r="C555" s="9" t="s">
        <v>610</v>
      </c>
      <c r="D555" s="9" t="s">
        <v>643</v>
      </c>
      <c r="E555" s="9" t="s">
        <v>804</v>
      </c>
      <c r="F555" s="10" t="s">
        <v>805</v>
      </c>
      <c r="G555" s="11" t="s">
        <v>4</v>
      </c>
      <c r="H555" s="10" t="s">
        <v>9201</v>
      </c>
      <c r="I555" s="20">
        <v>1505256</v>
      </c>
      <c r="J555" s="21">
        <f t="shared" si="96"/>
        <v>602102.4</v>
      </c>
      <c r="K555" s="21">
        <f t="shared" si="97"/>
        <v>602102.4</v>
      </c>
      <c r="L555" s="22">
        <f t="shared" si="94"/>
        <v>1505256</v>
      </c>
      <c r="M555" s="22"/>
      <c r="N555" s="22"/>
      <c r="O555" s="9"/>
      <c r="P555" s="23">
        <f t="shared" si="98"/>
        <v>602102.4</v>
      </c>
      <c r="Q555" s="24"/>
      <c r="R555" s="24"/>
      <c r="S555" s="107">
        <v>46021</v>
      </c>
      <c r="T555" s="25"/>
      <c r="U555" s="26"/>
      <c r="V555" s="25"/>
    </row>
    <row r="556" spans="1:22" s="1" customFormat="1" ht="30" customHeight="1" x14ac:dyDescent="0.35">
      <c r="A556" s="11">
        <f t="shared" si="95"/>
        <v>552</v>
      </c>
      <c r="B556" s="11">
        <v>2025</v>
      </c>
      <c r="C556" s="9" t="s">
        <v>610</v>
      </c>
      <c r="D556" s="9" t="s">
        <v>643</v>
      </c>
      <c r="E556" s="9" t="s">
        <v>806</v>
      </c>
      <c r="F556" s="10" t="s">
        <v>807</v>
      </c>
      <c r="G556" s="11" t="s">
        <v>4</v>
      </c>
      <c r="H556" s="10" t="s">
        <v>9201</v>
      </c>
      <c r="I556" s="20">
        <v>1093716</v>
      </c>
      <c r="J556" s="21">
        <f t="shared" si="96"/>
        <v>437486.4</v>
      </c>
      <c r="K556" s="21">
        <f t="shared" si="97"/>
        <v>437486.4</v>
      </c>
      <c r="L556" s="22">
        <f t="shared" si="94"/>
        <v>1093716</v>
      </c>
      <c r="M556" s="22"/>
      <c r="N556" s="22"/>
      <c r="O556" s="9"/>
      <c r="P556" s="23">
        <f t="shared" si="98"/>
        <v>437486.4</v>
      </c>
      <c r="Q556" s="24"/>
      <c r="R556" s="24"/>
      <c r="S556" s="107">
        <v>46021</v>
      </c>
      <c r="T556" s="25"/>
      <c r="U556" s="26"/>
      <c r="V556" s="25"/>
    </row>
    <row r="557" spans="1:22" s="1" customFormat="1" ht="30" customHeight="1" x14ac:dyDescent="0.35">
      <c r="A557" s="11">
        <f t="shared" si="95"/>
        <v>553</v>
      </c>
      <c r="B557" s="11">
        <v>2025</v>
      </c>
      <c r="C557" s="9" t="s">
        <v>610</v>
      </c>
      <c r="D557" s="9" t="s">
        <v>643</v>
      </c>
      <c r="E557" s="9" t="s">
        <v>808</v>
      </c>
      <c r="F557" s="10" t="s">
        <v>809</v>
      </c>
      <c r="G557" s="11" t="s">
        <v>4</v>
      </c>
      <c r="H557" s="10" t="s">
        <v>9201</v>
      </c>
      <c r="I557" s="20">
        <v>1110360</v>
      </c>
      <c r="J557" s="21">
        <f t="shared" si="96"/>
        <v>444144</v>
      </c>
      <c r="K557" s="21">
        <f t="shared" si="97"/>
        <v>444144</v>
      </c>
      <c r="L557" s="22">
        <f t="shared" si="94"/>
        <v>1110360</v>
      </c>
      <c r="M557" s="22"/>
      <c r="N557" s="22"/>
      <c r="O557" s="9"/>
      <c r="P557" s="23">
        <f t="shared" si="98"/>
        <v>444144</v>
      </c>
      <c r="Q557" s="24"/>
      <c r="R557" s="24"/>
      <c r="S557" s="107">
        <v>46021</v>
      </c>
      <c r="T557" s="25"/>
      <c r="U557" s="26"/>
      <c r="V557" s="25"/>
    </row>
    <row r="558" spans="1:22" s="1" customFormat="1" ht="30" customHeight="1" x14ac:dyDescent="0.35">
      <c r="A558" s="11">
        <f t="shared" si="95"/>
        <v>554</v>
      </c>
      <c r="B558" s="11">
        <v>2025</v>
      </c>
      <c r="C558" s="9" t="s">
        <v>610</v>
      </c>
      <c r="D558" s="9" t="s">
        <v>643</v>
      </c>
      <c r="E558" s="9" t="s">
        <v>810</v>
      </c>
      <c r="F558" s="10" t="s">
        <v>811</v>
      </c>
      <c r="G558" s="11" t="s">
        <v>4</v>
      </c>
      <c r="H558" s="10" t="s">
        <v>9201</v>
      </c>
      <c r="I558" s="20">
        <v>1710456</v>
      </c>
      <c r="J558" s="21">
        <f t="shared" ref="J558:J589" si="99">IF(P558&gt;0,P558,L558)</f>
        <v>684182.4</v>
      </c>
      <c r="K558" s="21">
        <f t="shared" ref="K558:K589" si="100">IF(P558&gt;0,P558,L558)</f>
        <v>684182.4</v>
      </c>
      <c r="L558" s="22">
        <f t="shared" si="94"/>
        <v>1710456</v>
      </c>
      <c r="M558" s="22"/>
      <c r="N558" s="22"/>
      <c r="O558" s="9"/>
      <c r="P558" s="23">
        <f t="shared" si="98"/>
        <v>684182.4</v>
      </c>
      <c r="Q558" s="24"/>
      <c r="R558" s="24"/>
      <c r="S558" s="107">
        <v>46021</v>
      </c>
      <c r="T558" s="25"/>
      <c r="U558" s="26"/>
      <c r="V558" s="25"/>
    </row>
    <row r="559" spans="1:22" s="1" customFormat="1" ht="30" customHeight="1" x14ac:dyDescent="0.35">
      <c r="A559" s="11">
        <f t="shared" si="95"/>
        <v>555</v>
      </c>
      <c r="B559" s="11">
        <v>2023</v>
      </c>
      <c r="C559" s="9" t="s">
        <v>610</v>
      </c>
      <c r="D559" s="9" t="s">
        <v>643</v>
      </c>
      <c r="E559" s="9" t="s">
        <v>812</v>
      </c>
      <c r="F559" s="10" t="s">
        <v>813</v>
      </c>
      <c r="G559" s="11" t="s">
        <v>814</v>
      </c>
      <c r="H559" s="10" t="s">
        <v>9201</v>
      </c>
      <c r="I559" s="20">
        <v>1399236</v>
      </c>
      <c r="J559" s="21">
        <f t="shared" si="99"/>
        <v>1399236</v>
      </c>
      <c r="K559" s="21">
        <f t="shared" si="100"/>
        <v>1399236</v>
      </c>
      <c r="L559" s="22">
        <f t="shared" si="94"/>
        <v>1399236</v>
      </c>
      <c r="M559" s="22"/>
      <c r="N559" s="22"/>
      <c r="O559" s="9"/>
      <c r="P559" s="24"/>
      <c r="Q559" s="24"/>
      <c r="R559" s="24"/>
      <c r="S559" s="107">
        <v>45290</v>
      </c>
      <c r="T559" s="25"/>
      <c r="U559" s="26"/>
      <c r="V559" s="25"/>
    </row>
    <row r="560" spans="1:22" s="1" customFormat="1" ht="30" customHeight="1" x14ac:dyDescent="0.35">
      <c r="A560" s="11">
        <f t="shared" si="95"/>
        <v>556</v>
      </c>
      <c r="B560" s="11">
        <v>2025</v>
      </c>
      <c r="C560" s="9" t="s">
        <v>610</v>
      </c>
      <c r="D560" s="9" t="s">
        <v>643</v>
      </c>
      <c r="E560" s="9" t="s">
        <v>815</v>
      </c>
      <c r="F560" s="10" t="s">
        <v>816</v>
      </c>
      <c r="G560" s="11" t="s">
        <v>4</v>
      </c>
      <c r="H560" s="10" t="s">
        <v>9201</v>
      </c>
      <c r="I560" s="20">
        <v>1364580</v>
      </c>
      <c r="J560" s="21">
        <f t="shared" si="99"/>
        <v>545832</v>
      </c>
      <c r="K560" s="21">
        <f t="shared" si="100"/>
        <v>545832</v>
      </c>
      <c r="L560" s="22">
        <f t="shared" si="94"/>
        <v>1364580</v>
      </c>
      <c r="M560" s="22"/>
      <c r="N560" s="22"/>
      <c r="O560" s="9"/>
      <c r="P560" s="23">
        <f t="shared" ref="P560:P599" si="101">L560/2.5</f>
        <v>545832</v>
      </c>
      <c r="Q560" s="24"/>
      <c r="R560" s="24"/>
      <c r="S560" s="107">
        <v>46021</v>
      </c>
      <c r="T560" s="25"/>
      <c r="U560" s="26"/>
      <c r="V560" s="25"/>
    </row>
    <row r="561" spans="1:22" s="1" customFormat="1" ht="30" customHeight="1" x14ac:dyDescent="0.35">
      <c r="A561" s="11">
        <f t="shared" si="95"/>
        <v>557</v>
      </c>
      <c r="B561" s="11">
        <v>2025</v>
      </c>
      <c r="C561" s="9" t="s">
        <v>610</v>
      </c>
      <c r="D561" s="9" t="s">
        <v>643</v>
      </c>
      <c r="E561" s="9" t="s">
        <v>817</v>
      </c>
      <c r="F561" s="10" t="s">
        <v>818</v>
      </c>
      <c r="G561" s="11" t="s">
        <v>4</v>
      </c>
      <c r="H561" s="10" t="s">
        <v>9201</v>
      </c>
      <c r="I561" s="20">
        <v>1144902</v>
      </c>
      <c r="J561" s="21">
        <f t="shared" si="99"/>
        <v>457960.8</v>
      </c>
      <c r="K561" s="21">
        <f t="shared" si="100"/>
        <v>457960.8</v>
      </c>
      <c r="L561" s="22">
        <f t="shared" si="94"/>
        <v>1144902</v>
      </c>
      <c r="M561" s="22"/>
      <c r="N561" s="22"/>
      <c r="O561" s="9"/>
      <c r="P561" s="23">
        <f t="shared" si="101"/>
        <v>457960.8</v>
      </c>
      <c r="Q561" s="24"/>
      <c r="R561" s="24"/>
      <c r="S561" s="107">
        <v>46021</v>
      </c>
      <c r="T561" s="25"/>
      <c r="U561" s="26"/>
      <c r="V561" s="25"/>
    </row>
    <row r="562" spans="1:22" s="1" customFormat="1" ht="30" customHeight="1" x14ac:dyDescent="0.35">
      <c r="A562" s="11">
        <f t="shared" si="95"/>
        <v>558</v>
      </c>
      <c r="B562" s="11">
        <v>2025</v>
      </c>
      <c r="C562" s="9" t="s">
        <v>610</v>
      </c>
      <c r="D562" s="9" t="s">
        <v>643</v>
      </c>
      <c r="E562" s="9" t="s">
        <v>819</v>
      </c>
      <c r="F562" s="10" t="s">
        <v>820</v>
      </c>
      <c r="G562" s="11" t="s">
        <v>4</v>
      </c>
      <c r="H562" s="10" t="s">
        <v>9201</v>
      </c>
      <c r="I562" s="20">
        <v>952698</v>
      </c>
      <c r="J562" s="21">
        <f t="shared" si="99"/>
        <v>381079.2</v>
      </c>
      <c r="K562" s="21">
        <f t="shared" si="100"/>
        <v>381079.2</v>
      </c>
      <c r="L562" s="22">
        <f t="shared" si="94"/>
        <v>952698</v>
      </c>
      <c r="M562" s="22"/>
      <c r="N562" s="22"/>
      <c r="O562" s="9"/>
      <c r="P562" s="23">
        <f t="shared" si="101"/>
        <v>381079.2</v>
      </c>
      <c r="Q562" s="24"/>
      <c r="R562" s="24"/>
      <c r="S562" s="107">
        <v>46021</v>
      </c>
      <c r="T562" s="25"/>
      <c r="U562" s="26"/>
      <c r="V562" s="25"/>
    </row>
    <row r="563" spans="1:22" s="1" customFormat="1" ht="30" customHeight="1" x14ac:dyDescent="0.35">
      <c r="A563" s="11">
        <f t="shared" si="95"/>
        <v>559</v>
      </c>
      <c r="B563" s="11">
        <v>2025</v>
      </c>
      <c r="C563" s="9" t="s">
        <v>610</v>
      </c>
      <c r="D563" s="9" t="s">
        <v>643</v>
      </c>
      <c r="E563" s="9" t="s">
        <v>821</v>
      </c>
      <c r="F563" s="10" t="s">
        <v>822</v>
      </c>
      <c r="G563" s="11" t="s">
        <v>4</v>
      </c>
      <c r="H563" s="10" t="s">
        <v>9219</v>
      </c>
      <c r="I563" s="20">
        <v>318087</v>
      </c>
      <c r="J563" s="21">
        <f t="shared" si="99"/>
        <v>127234.8</v>
      </c>
      <c r="K563" s="21">
        <f t="shared" si="100"/>
        <v>127234.8</v>
      </c>
      <c r="L563" s="22">
        <f t="shared" si="94"/>
        <v>318087</v>
      </c>
      <c r="M563" s="22"/>
      <c r="N563" s="22"/>
      <c r="O563" s="9"/>
      <c r="P563" s="23">
        <f t="shared" si="101"/>
        <v>127234.8</v>
      </c>
      <c r="Q563" s="24"/>
      <c r="R563" s="24"/>
      <c r="S563" s="107">
        <v>46021</v>
      </c>
      <c r="T563" s="25"/>
      <c r="U563" s="26"/>
      <c r="V563" s="25"/>
    </row>
    <row r="564" spans="1:22" s="1" customFormat="1" ht="30" customHeight="1" x14ac:dyDescent="0.35">
      <c r="A564" s="11">
        <f t="shared" si="95"/>
        <v>560</v>
      </c>
      <c r="B564" s="11">
        <v>2025</v>
      </c>
      <c r="C564" s="9" t="s">
        <v>610</v>
      </c>
      <c r="D564" s="9" t="s">
        <v>643</v>
      </c>
      <c r="E564" s="9" t="s">
        <v>821</v>
      </c>
      <c r="F564" s="10" t="s">
        <v>822</v>
      </c>
      <c r="G564" s="11" t="s">
        <v>4</v>
      </c>
      <c r="H564" s="10" t="s">
        <v>9201</v>
      </c>
      <c r="I564" s="20">
        <v>428040</v>
      </c>
      <c r="J564" s="21">
        <f t="shared" si="99"/>
        <v>171216</v>
      </c>
      <c r="K564" s="21">
        <f t="shared" si="100"/>
        <v>171216</v>
      </c>
      <c r="L564" s="22">
        <f t="shared" si="94"/>
        <v>428040</v>
      </c>
      <c r="M564" s="22"/>
      <c r="N564" s="22"/>
      <c r="O564" s="9"/>
      <c r="P564" s="23">
        <f t="shared" si="101"/>
        <v>171216</v>
      </c>
      <c r="Q564" s="24"/>
      <c r="R564" s="24"/>
      <c r="S564" s="107">
        <v>46021</v>
      </c>
      <c r="T564" s="25"/>
      <c r="U564" s="26"/>
      <c r="V564" s="25"/>
    </row>
    <row r="565" spans="1:22" s="1" customFormat="1" ht="30" customHeight="1" x14ac:dyDescent="0.35">
      <c r="A565" s="11">
        <f t="shared" si="95"/>
        <v>561</v>
      </c>
      <c r="B565" s="11">
        <v>2025</v>
      </c>
      <c r="C565" s="9" t="s">
        <v>610</v>
      </c>
      <c r="D565" s="9" t="s">
        <v>643</v>
      </c>
      <c r="E565" s="9" t="s">
        <v>823</v>
      </c>
      <c r="F565" s="10" t="s">
        <v>824</v>
      </c>
      <c r="G565" s="11" t="s">
        <v>4</v>
      </c>
      <c r="H565" s="10" t="s">
        <v>9206</v>
      </c>
      <c r="I565" s="20">
        <v>6554688.75</v>
      </c>
      <c r="J565" s="21">
        <f t="shared" si="99"/>
        <v>2621875.5</v>
      </c>
      <c r="K565" s="21">
        <f t="shared" si="100"/>
        <v>2621875.5</v>
      </c>
      <c r="L565" s="22">
        <f t="shared" si="94"/>
        <v>6554688.75</v>
      </c>
      <c r="M565" s="22"/>
      <c r="N565" s="22"/>
      <c r="O565" s="9"/>
      <c r="P565" s="23">
        <f t="shared" si="101"/>
        <v>2621875.5</v>
      </c>
      <c r="Q565" s="24"/>
      <c r="R565" s="24"/>
      <c r="S565" s="107">
        <v>46021</v>
      </c>
      <c r="T565" s="25"/>
      <c r="U565" s="26"/>
      <c r="V565" s="25"/>
    </row>
    <row r="566" spans="1:22" s="1" customFormat="1" ht="30" customHeight="1" x14ac:dyDescent="0.35">
      <c r="A566" s="11">
        <f t="shared" si="95"/>
        <v>562</v>
      </c>
      <c r="B566" s="11">
        <v>2025</v>
      </c>
      <c r="C566" s="9" t="s">
        <v>610</v>
      </c>
      <c r="D566" s="9" t="s">
        <v>643</v>
      </c>
      <c r="E566" s="9" t="s">
        <v>825</v>
      </c>
      <c r="F566" s="10" t="s">
        <v>826</v>
      </c>
      <c r="G566" s="11" t="s">
        <v>4</v>
      </c>
      <c r="H566" s="10" t="s">
        <v>9201</v>
      </c>
      <c r="I566" s="20">
        <v>898206</v>
      </c>
      <c r="J566" s="21">
        <f t="shared" si="99"/>
        <v>359282.4</v>
      </c>
      <c r="K566" s="21">
        <f t="shared" si="100"/>
        <v>359282.4</v>
      </c>
      <c r="L566" s="22">
        <f t="shared" si="94"/>
        <v>898206</v>
      </c>
      <c r="M566" s="22"/>
      <c r="N566" s="22"/>
      <c r="O566" s="9"/>
      <c r="P566" s="23">
        <f t="shared" si="101"/>
        <v>359282.4</v>
      </c>
      <c r="Q566" s="24"/>
      <c r="R566" s="24"/>
      <c r="S566" s="107">
        <v>46021</v>
      </c>
      <c r="T566" s="25"/>
      <c r="U566" s="26"/>
      <c r="V566" s="25"/>
    </row>
    <row r="567" spans="1:22" s="1" customFormat="1" ht="30" customHeight="1" x14ac:dyDescent="0.35">
      <c r="A567" s="11">
        <f t="shared" si="95"/>
        <v>563</v>
      </c>
      <c r="B567" s="11">
        <v>2025</v>
      </c>
      <c r="C567" s="9" t="s">
        <v>610</v>
      </c>
      <c r="D567" s="9" t="s">
        <v>643</v>
      </c>
      <c r="E567" s="9" t="s">
        <v>827</v>
      </c>
      <c r="F567" s="10" t="s">
        <v>828</v>
      </c>
      <c r="G567" s="11" t="s">
        <v>4</v>
      </c>
      <c r="H567" s="10" t="s">
        <v>9201</v>
      </c>
      <c r="I567" s="20">
        <v>1028166</v>
      </c>
      <c r="J567" s="21">
        <f t="shared" si="99"/>
        <v>411266.4</v>
      </c>
      <c r="K567" s="21">
        <f t="shared" si="100"/>
        <v>411266.4</v>
      </c>
      <c r="L567" s="22">
        <f t="shared" si="94"/>
        <v>1028166</v>
      </c>
      <c r="M567" s="22"/>
      <c r="N567" s="22"/>
      <c r="O567" s="9"/>
      <c r="P567" s="23">
        <f t="shared" si="101"/>
        <v>411266.4</v>
      </c>
      <c r="Q567" s="24"/>
      <c r="R567" s="24"/>
      <c r="S567" s="107">
        <v>46021</v>
      </c>
      <c r="T567" s="25"/>
      <c r="U567" s="26"/>
      <c r="V567" s="25"/>
    </row>
    <row r="568" spans="1:22" s="1" customFormat="1" ht="30" customHeight="1" x14ac:dyDescent="0.35">
      <c r="A568" s="11">
        <f t="shared" si="95"/>
        <v>564</v>
      </c>
      <c r="B568" s="11">
        <v>2025</v>
      </c>
      <c r="C568" s="9" t="s">
        <v>610</v>
      </c>
      <c r="D568" s="9" t="s">
        <v>643</v>
      </c>
      <c r="E568" s="9" t="s">
        <v>829</v>
      </c>
      <c r="F568" s="10" t="s">
        <v>830</v>
      </c>
      <c r="G568" s="11" t="s">
        <v>4</v>
      </c>
      <c r="H568" s="10" t="s">
        <v>9201</v>
      </c>
      <c r="I568" s="20">
        <v>562704</v>
      </c>
      <c r="J568" s="21">
        <f t="shared" si="99"/>
        <v>225081.60000000001</v>
      </c>
      <c r="K568" s="21">
        <f t="shared" si="100"/>
        <v>225081.60000000001</v>
      </c>
      <c r="L568" s="22">
        <f t="shared" si="94"/>
        <v>562704</v>
      </c>
      <c r="M568" s="22"/>
      <c r="N568" s="22"/>
      <c r="O568" s="9"/>
      <c r="P568" s="23">
        <f t="shared" si="101"/>
        <v>225081.60000000001</v>
      </c>
      <c r="Q568" s="24"/>
      <c r="R568" s="24"/>
      <c r="S568" s="107">
        <v>46021</v>
      </c>
      <c r="T568" s="25"/>
      <c r="U568" s="26"/>
      <c r="V568" s="25"/>
    </row>
    <row r="569" spans="1:22" s="1" customFormat="1" ht="30" customHeight="1" x14ac:dyDescent="0.35">
      <c r="A569" s="11">
        <f t="shared" si="95"/>
        <v>565</v>
      </c>
      <c r="B569" s="11">
        <v>2025</v>
      </c>
      <c r="C569" s="9" t="s">
        <v>610</v>
      </c>
      <c r="D569" s="9" t="s">
        <v>643</v>
      </c>
      <c r="E569" s="9" t="s">
        <v>831</v>
      </c>
      <c r="F569" s="10" t="s">
        <v>832</v>
      </c>
      <c r="G569" s="11" t="s">
        <v>4</v>
      </c>
      <c r="H569" s="10" t="s">
        <v>9201</v>
      </c>
      <c r="I569" s="20">
        <v>1723908</v>
      </c>
      <c r="J569" s="21">
        <f t="shared" si="99"/>
        <v>689563.2</v>
      </c>
      <c r="K569" s="21">
        <f t="shared" si="100"/>
        <v>689563.2</v>
      </c>
      <c r="L569" s="22">
        <f t="shared" si="94"/>
        <v>1723908</v>
      </c>
      <c r="M569" s="22"/>
      <c r="N569" s="22"/>
      <c r="O569" s="9"/>
      <c r="P569" s="23">
        <f t="shared" si="101"/>
        <v>689563.2</v>
      </c>
      <c r="Q569" s="24"/>
      <c r="R569" s="24"/>
      <c r="S569" s="107">
        <v>46021</v>
      </c>
      <c r="T569" s="25"/>
      <c r="U569" s="26"/>
      <c r="V569" s="25"/>
    </row>
    <row r="570" spans="1:22" s="1" customFormat="1" ht="30" customHeight="1" x14ac:dyDescent="0.35">
      <c r="A570" s="11">
        <f t="shared" si="95"/>
        <v>566</v>
      </c>
      <c r="B570" s="11">
        <v>2025</v>
      </c>
      <c r="C570" s="9" t="s">
        <v>610</v>
      </c>
      <c r="D570" s="9" t="s">
        <v>643</v>
      </c>
      <c r="E570" s="9" t="s">
        <v>833</v>
      </c>
      <c r="F570" s="10" t="s">
        <v>834</v>
      </c>
      <c r="G570" s="11" t="s">
        <v>4</v>
      </c>
      <c r="H570" s="10" t="s">
        <v>9200</v>
      </c>
      <c r="I570" s="20">
        <v>5494072.6827095998</v>
      </c>
      <c r="J570" s="21">
        <f t="shared" si="99"/>
        <v>2197629.0730838398</v>
      </c>
      <c r="K570" s="21">
        <f t="shared" si="100"/>
        <v>2197629.0730838398</v>
      </c>
      <c r="L570" s="22">
        <f t="shared" si="94"/>
        <v>5494072.6827095998</v>
      </c>
      <c r="M570" s="22"/>
      <c r="N570" s="22">
        <f>J570*0.0214</f>
        <v>47029.262163994172</v>
      </c>
      <c r="O570" s="9"/>
      <c r="P570" s="23">
        <f t="shared" si="101"/>
        <v>2197629.0730838398</v>
      </c>
      <c r="Q570" s="24"/>
      <c r="R570" s="24"/>
      <c r="S570" s="107">
        <v>46021</v>
      </c>
      <c r="T570" s="25"/>
      <c r="U570" s="26"/>
      <c r="V570" s="25"/>
    </row>
    <row r="571" spans="1:22" s="1" customFormat="1" ht="30" customHeight="1" x14ac:dyDescent="0.35">
      <c r="A571" s="11">
        <f t="shared" si="95"/>
        <v>567</v>
      </c>
      <c r="B571" s="11">
        <v>2025</v>
      </c>
      <c r="C571" s="9" t="s">
        <v>610</v>
      </c>
      <c r="D571" s="9" t="s">
        <v>643</v>
      </c>
      <c r="E571" s="9" t="s">
        <v>835</v>
      </c>
      <c r="F571" s="10" t="s">
        <v>836</v>
      </c>
      <c r="G571" s="11" t="s">
        <v>4</v>
      </c>
      <c r="H571" s="10" t="s">
        <v>9201</v>
      </c>
      <c r="I571" s="20">
        <v>877002</v>
      </c>
      <c r="J571" s="21">
        <f t="shared" si="99"/>
        <v>350800.8</v>
      </c>
      <c r="K571" s="21">
        <f t="shared" si="100"/>
        <v>350800.8</v>
      </c>
      <c r="L571" s="22">
        <f t="shared" si="94"/>
        <v>877002</v>
      </c>
      <c r="M571" s="22"/>
      <c r="N571" s="22"/>
      <c r="O571" s="9"/>
      <c r="P571" s="23">
        <f t="shared" si="101"/>
        <v>350800.8</v>
      </c>
      <c r="Q571" s="24"/>
      <c r="R571" s="24"/>
      <c r="S571" s="107">
        <v>46021</v>
      </c>
      <c r="T571" s="25"/>
      <c r="U571" s="26"/>
      <c r="V571" s="25"/>
    </row>
    <row r="572" spans="1:22" s="1" customFormat="1" ht="30" customHeight="1" x14ac:dyDescent="0.35">
      <c r="A572" s="11">
        <f t="shared" si="95"/>
        <v>568</v>
      </c>
      <c r="B572" s="11">
        <v>2025</v>
      </c>
      <c r="C572" s="9" t="s">
        <v>610</v>
      </c>
      <c r="D572" s="9" t="s">
        <v>643</v>
      </c>
      <c r="E572" s="9" t="s">
        <v>837</v>
      </c>
      <c r="F572" s="10" t="s">
        <v>838</v>
      </c>
      <c r="G572" s="11" t="s">
        <v>4</v>
      </c>
      <c r="H572" s="10" t="s">
        <v>9201</v>
      </c>
      <c r="I572" s="20">
        <v>1728012</v>
      </c>
      <c r="J572" s="21">
        <f t="shared" si="99"/>
        <v>691204.8</v>
      </c>
      <c r="K572" s="21">
        <f t="shared" si="100"/>
        <v>691204.8</v>
      </c>
      <c r="L572" s="22">
        <f t="shared" si="94"/>
        <v>1728012</v>
      </c>
      <c r="M572" s="22"/>
      <c r="N572" s="22"/>
      <c r="O572" s="9"/>
      <c r="P572" s="23">
        <f t="shared" si="101"/>
        <v>691204.8</v>
      </c>
      <c r="Q572" s="24"/>
      <c r="R572" s="24"/>
      <c r="S572" s="107">
        <v>46021</v>
      </c>
      <c r="T572" s="25"/>
      <c r="U572" s="26"/>
      <c r="V572" s="25"/>
    </row>
    <row r="573" spans="1:22" s="1" customFormat="1" ht="30" customHeight="1" x14ac:dyDescent="0.35">
      <c r="A573" s="11">
        <f t="shared" si="95"/>
        <v>569</v>
      </c>
      <c r="B573" s="11">
        <v>2025</v>
      </c>
      <c r="C573" s="9" t="s">
        <v>610</v>
      </c>
      <c r="D573" s="9" t="s">
        <v>643</v>
      </c>
      <c r="E573" s="9" t="s">
        <v>839</v>
      </c>
      <c r="F573" s="10" t="s">
        <v>840</v>
      </c>
      <c r="G573" s="11" t="s">
        <v>4</v>
      </c>
      <c r="H573" s="10" t="s">
        <v>9201</v>
      </c>
      <c r="I573" s="20">
        <v>1793562</v>
      </c>
      <c r="J573" s="21">
        <f t="shared" si="99"/>
        <v>717424.8</v>
      </c>
      <c r="K573" s="21">
        <f t="shared" si="100"/>
        <v>717424.8</v>
      </c>
      <c r="L573" s="22">
        <f t="shared" si="94"/>
        <v>1793562</v>
      </c>
      <c r="M573" s="22"/>
      <c r="N573" s="22"/>
      <c r="O573" s="9"/>
      <c r="P573" s="23">
        <f t="shared" si="101"/>
        <v>717424.8</v>
      </c>
      <c r="Q573" s="24"/>
      <c r="R573" s="24"/>
      <c r="S573" s="107">
        <v>46021</v>
      </c>
      <c r="T573" s="25"/>
      <c r="U573" s="26"/>
      <c r="V573" s="25"/>
    </row>
    <row r="574" spans="1:22" s="1" customFormat="1" ht="30" customHeight="1" x14ac:dyDescent="0.35">
      <c r="A574" s="11">
        <f t="shared" si="95"/>
        <v>570</v>
      </c>
      <c r="B574" s="11">
        <v>2025</v>
      </c>
      <c r="C574" s="9" t="s">
        <v>610</v>
      </c>
      <c r="D574" s="9" t="s">
        <v>643</v>
      </c>
      <c r="E574" s="9" t="s">
        <v>841</v>
      </c>
      <c r="F574" s="10" t="s">
        <v>842</v>
      </c>
      <c r="G574" s="11" t="s">
        <v>4</v>
      </c>
      <c r="H574" s="10" t="s">
        <v>9201</v>
      </c>
      <c r="I574" s="20">
        <v>2393544</v>
      </c>
      <c r="J574" s="21">
        <f t="shared" si="99"/>
        <v>957417.6</v>
      </c>
      <c r="K574" s="21">
        <f t="shared" si="100"/>
        <v>957417.6</v>
      </c>
      <c r="L574" s="22">
        <f t="shared" si="94"/>
        <v>2393544</v>
      </c>
      <c r="M574" s="22"/>
      <c r="N574" s="22"/>
      <c r="O574" s="9"/>
      <c r="P574" s="23">
        <f t="shared" si="101"/>
        <v>957417.6</v>
      </c>
      <c r="Q574" s="24"/>
      <c r="R574" s="24"/>
      <c r="S574" s="107">
        <v>46021</v>
      </c>
      <c r="T574" s="25"/>
      <c r="U574" s="26"/>
      <c r="V574" s="25"/>
    </row>
    <row r="575" spans="1:22" s="1" customFormat="1" ht="30" customHeight="1" x14ac:dyDescent="0.35">
      <c r="A575" s="11">
        <f t="shared" si="95"/>
        <v>571</v>
      </c>
      <c r="B575" s="11">
        <v>2025</v>
      </c>
      <c r="C575" s="9" t="s">
        <v>610</v>
      </c>
      <c r="D575" s="9" t="s">
        <v>643</v>
      </c>
      <c r="E575" s="9" t="s">
        <v>843</v>
      </c>
      <c r="F575" s="10" t="s">
        <v>844</v>
      </c>
      <c r="G575" s="11" t="s">
        <v>4</v>
      </c>
      <c r="H575" s="10" t="s">
        <v>9201</v>
      </c>
      <c r="I575" s="20">
        <v>1656876</v>
      </c>
      <c r="J575" s="21">
        <f t="shared" si="99"/>
        <v>662750.4</v>
      </c>
      <c r="K575" s="21">
        <f t="shared" si="100"/>
        <v>662750.4</v>
      </c>
      <c r="L575" s="22">
        <f t="shared" si="94"/>
        <v>1656876</v>
      </c>
      <c r="M575" s="22"/>
      <c r="N575" s="22"/>
      <c r="O575" s="9"/>
      <c r="P575" s="23">
        <f t="shared" si="101"/>
        <v>662750.4</v>
      </c>
      <c r="Q575" s="24"/>
      <c r="R575" s="24"/>
      <c r="S575" s="107">
        <v>46021</v>
      </c>
      <c r="T575" s="25"/>
      <c r="U575" s="26"/>
      <c r="V575" s="25"/>
    </row>
    <row r="576" spans="1:22" s="1" customFormat="1" ht="30" customHeight="1" x14ac:dyDescent="0.35">
      <c r="A576" s="11">
        <f t="shared" si="95"/>
        <v>572</v>
      </c>
      <c r="B576" s="11">
        <v>2025</v>
      </c>
      <c r="C576" s="9" t="s">
        <v>610</v>
      </c>
      <c r="D576" s="9" t="s">
        <v>643</v>
      </c>
      <c r="E576" s="9" t="s">
        <v>845</v>
      </c>
      <c r="F576" s="10" t="s">
        <v>846</v>
      </c>
      <c r="G576" s="11" t="s">
        <v>4</v>
      </c>
      <c r="H576" s="10" t="s">
        <v>9201</v>
      </c>
      <c r="I576" s="20">
        <v>1960002</v>
      </c>
      <c r="J576" s="21">
        <f t="shared" si="99"/>
        <v>784000.8</v>
      </c>
      <c r="K576" s="21">
        <f t="shared" si="100"/>
        <v>784000.8</v>
      </c>
      <c r="L576" s="22">
        <f t="shared" si="94"/>
        <v>1960002</v>
      </c>
      <c r="M576" s="22"/>
      <c r="N576" s="22"/>
      <c r="O576" s="9"/>
      <c r="P576" s="23">
        <f t="shared" si="101"/>
        <v>784000.8</v>
      </c>
      <c r="Q576" s="24"/>
      <c r="R576" s="24"/>
      <c r="S576" s="107">
        <v>46021</v>
      </c>
      <c r="T576" s="25"/>
      <c r="U576" s="26"/>
      <c r="V576" s="25"/>
    </row>
    <row r="577" spans="1:22" s="1" customFormat="1" ht="30" customHeight="1" x14ac:dyDescent="0.35">
      <c r="A577" s="11">
        <f t="shared" si="95"/>
        <v>573</v>
      </c>
      <c r="B577" s="11">
        <v>2025</v>
      </c>
      <c r="C577" s="9" t="s">
        <v>610</v>
      </c>
      <c r="D577" s="9" t="s">
        <v>643</v>
      </c>
      <c r="E577" s="9" t="s">
        <v>847</v>
      </c>
      <c r="F577" s="10" t="s">
        <v>848</v>
      </c>
      <c r="G577" s="11" t="s">
        <v>4</v>
      </c>
      <c r="H577" s="10" t="s">
        <v>9201</v>
      </c>
      <c r="I577" s="20">
        <v>1636014</v>
      </c>
      <c r="J577" s="21">
        <f t="shared" si="99"/>
        <v>654405.6</v>
      </c>
      <c r="K577" s="21">
        <f t="shared" si="100"/>
        <v>654405.6</v>
      </c>
      <c r="L577" s="22">
        <f t="shared" si="94"/>
        <v>1636014</v>
      </c>
      <c r="M577" s="22"/>
      <c r="N577" s="22"/>
      <c r="O577" s="9"/>
      <c r="P577" s="23">
        <f t="shared" si="101"/>
        <v>654405.6</v>
      </c>
      <c r="Q577" s="24"/>
      <c r="R577" s="24"/>
      <c r="S577" s="107">
        <v>46021</v>
      </c>
      <c r="T577" s="25"/>
      <c r="U577" s="26"/>
      <c r="V577" s="25"/>
    </row>
    <row r="578" spans="1:22" s="1" customFormat="1" ht="30" customHeight="1" x14ac:dyDescent="0.35">
      <c r="A578" s="11">
        <f t="shared" si="95"/>
        <v>574</v>
      </c>
      <c r="B578" s="11">
        <v>2025</v>
      </c>
      <c r="C578" s="9" t="s">
        <v>610</v>
      </c>
      <c r="D578" s="9" t="s">
        <v>643</v>
      </c>
      <c r="E578" s="9" t="s">
        <v>849</v>
      </c>
      <c r="F578" s="10" t="s">
        <v>850</v>
      </c>
      <c r="G578" s="11" t="s">
        <v>4</v>
      </c>
      <c r="H578" s="10" t="s">
        <v>9201</v>
      </c>
      <c r="I578" s="20">
        <v>1592010</v>
      </c>
      <c r="J578" s="21">
        <f t="shared" si="99"/>
        <v>636804</v>
      </c>
      <c r="K578" s="21">
        <f t="shared" si="100"/>
        <v>636804</v>
      </c>
      <c r="L578" s="22">
        <f t="shared" ref="L578:L629" si="102">I578</f>
        <v>1592010</v>
      </c>
      <c r="M578" s="22"/>
      <c r="N578" s="22"/>
      <c r="O578" s="9"/>
      <c r="P578" s="23">
        <f t="shared" si="101"/>
        <v>636804</v>
      </c>
      <c r="Q578" s="24"/>
      <c r="R578" s="24"/>
      <c r="S578" s="107">
        <v>46021</v>
      </c>
      <c r="T578" s="25"/>
      <c r="U578" s="26"/>
      <c r="V578" s="25"/>
    </row>
    <row r="579" spans="1:22" s="1" customFormat="1" ht="30" customHeight="1" x14ac:dyDescent="0.35">
      <c r="A579" s="11">
        <f t="shared" si="95"/>
        <v>575</v>
      </c>
      <c r="B579" s="11">
        <v>2025</v>
      </c>
      <c r="C579" s="9" t="s">
        <v>610</v>
      </c>
      <c r="D579" s="9" t="s">
        <v>643</v>
      </c>
      <c r="E579" s="9" t="s">
        <v>851</v>
      </c>
      <c r="F579" s="10" t="s">
        <v>852</v>
      </c>
      <c r="G579" s="11" t="s">
        <v>4</v>
      </c>
      <c r="H579" s="10" t="s">
        <v>9201</v>
      </c>
      <c r="I579" s="20">
        <v>1371876</v>
      </c>
      <c r="J579" s="21">
        <f t="shared" si="99"/>
        <v>548750.4</v>
      </c>
      <c r="K579" s="21">
        <f t="shared" si="100"/>
        <v>548750.4</v>
      </c>
      <c r="L579" s="22">
        <f t="shared" si="102"/>
        <v>1371876</v>
      </c>
      <c r="M579" s="22"/>
      <c r="N579" s="22"/>
      <c r="O579" s="9"/>
      <c r="P579" s="23">
        <f t="shared" si="101"/>
        <v>548750.4</v>
      </c>
      <c r="Q579" s="24"/>
      <c r="R579" s="24"/>
      <c r="S579" s="107">
        <v>46021</v>
      </c>
      <c r="T579" s="25"/>
      <c r="U579" s="26"/>
      <c r="V579" s="25"/>
    </row>
    <row r="580" spans="1:22" s="1" customFormat="1" ht="30" customHeight="1" x14ac:dyDescent="0.35">
      <c r="A580" s="11">
        <f t="shared" si="95"/>
        <v>576</v>
      </c>
      <c r="B580" s="11">
        <v>2025</v>
      </c>
      <c r="C580" s="9" t="s">
        <v>610</v>
      </c>
      <c r="D580" s="9" t="s">
        <v>643</v>
      </c>
      <c r="E580" s="9" t="s">
        <v>853</v>
      </c>
      <c r="F580" s="10" t="s">
        <v>854</v>
      </c>
      <c r="G580" s="11" t="s">
        <v>4</v>
      </c>
      <c r="H580" s="10" t="s">
        <v>9213</v>
      </c>
      <c r="I580" s="20">
        <v>359805</v>
      </c>
      <c r="J580" s="21">
        <f t="shared" si="99"/>
        <v>143922</v>
      </c>
      <c r="K580" s="21">
        <f t="shared" si="100"/>
        <v>143922</v>
      </c>
      <c r="L580" s="22">
        <f t="shared" si="102"/>
        <v>359805</v>
      </c>
      <c r="M580" s="22"/>
      <c r="N580" s="22"/>
      <c r="O580" s="9"/>
      <c r="P580" s="23">
        <f t="shared" si="101"/>
        <v>143922</v>
      </c>
      <c r="Q580" s="24"/>
      <c r="R580" s="24"/>
      <c r="S580" s="107">
        <v>46021</v>
      </c>
      <c r="T580" s="25"/>
      <c r="U580" s="26"/>
      <c r="V580" s="25"/>
    </row>
    <row r="581" spans="1:22" s="1" customFormat="1" ht="30" customHeight="1" x14ac:dyDescent="0.35">
      <c r="A581" s="11">
        <f t="shared" si="95"/>
        <v>577</v>
      </c>
      <c r="B581" s="11">
        <v>2025</v>
      </c>
      <c r="C581" s="9" t="s">
        <v>610</v>
      </c>
      <c r="D581" s="9" t="s">
        <v>643</v>
      </c>
      <c r="E581" s="9" t="s">
        <v>853</v>
      </c>
      <c r="F581" s="10" t="s">
        <v>854</v>
      </c>
      <c r="G581" s="11" t="s">
        <v>4</v>
      </c>
      <c r="H581" s="10" t="s">
        <v>9215</v>
      </c>
      <c r="I581" s="20">
        <v>359805</v>
      </c>
      <c r="J581" s="21">
        <f t="shared" si="99"/>
        <v>143922</v>
      </c>
      <c r="K581" s="21">
        <f t="shared" si="100"/>
        <v>143922</v>
      </c>
      <c r="L581" s="22">
        <f t="shared" si="102"/>
        <v>359805</v>
      </c>
      <c r="M581" s="22"/>
      <c r="N581" s="22"/>
      <c r="O581" s="9"/>
      <c r="P581" s="23">
        <f t="shared" si="101"/>
        <v>143922</v>
      </c>
      <c r="Q581" s="24"/>
      <c r="R581" s="24"/>
      <c r="S581" s="107">
        <v>46021</v>
      </c>
      <c r="T581" s="25"/>
      <c r="U581" s="26"/>
      <c r="V581" s="25"/>
    </row>
    <row r="582" spans="1:22" s="1" customFormat="1" ht="30" customHeight="1" x14ac:dyDescent="0.35">
      <c r="A582" s="11">
        <f t="shared" si="95"/>
        <v>578</v>
      </c>
      <c r="B582" s="11">
        <v>2025</v>
      </c>
      <c r="C582" s="9" t="s">
        <v>610</v>
      </c>
      <c r="D582" s="9" t="s">
        <v>643</v>
      </c>
      <c r="E582" s="9" t="s">
        <v>855</v>
      </c>
      <c r="F582" s="10" t="s">
        <v>856</v>
      </c>
      <c r="G582" s="11" t="s">
        <v>4</v>
      </c>
      <c r="H582" s="10" t="s">
        <v>9200</v>
      </c>
      <c r="I582" s="20">
        <v>4345881.714153599</v>
      </c>
      <c r="J582" s="21">
        <f t="shared" si="99"/>
        <v>1738352.6856614396</v>
      </c>
      <c r="K582" s="21">
        <f t="shared" si="100"/>
        <v>1738352.6856614396</v>
      </c>
      <c r="L582" s="22">
        <f t="shared" si="102"/>
        <v>4345881.714153599</v>
      </c>
      <c r="M582" s="22"/>
      <c r="N582" s="22">
        <f>J582*0.0214</f>
        <v>37200.747473154806</v>
      </c>
      <c r="O582" s="9"/>
      <c r="P582" s="23">
        <f t="shared" si="101"/>
        <v>1738352.6856614396</v>
      </c>
      <c r="Q582" s="24"/>
      <c r="R582" s="24"/>
      <c r="S582" s="107">
        <v>46021</v>
      </c>
      <c r="T582" s="25"/>
      <c r="U582" s="26"/>
      <c r="V582" s="25"/>
    </row>
    <row r="583" spans="1:22" s="1" customFormat="1" ht="30" customHeight="1" x14ac:dyDescent="0.35">
      <c r="A583" s="11">
        <f t="shared" ref="A583:A646" si="103">A582+1</f>
        <v>579</v>
      </c>
      <c r="B583" s="11">
        <v>2025</v>
      </c>
      <c r="C583" s="9" t="s">
        <v>610</v>
      </c>
      <c r="D583" s="9" t="s">
        <v>643</v>
      </c>
      <c r="E583" s="9" t="s">
        <v>857</v>
      </c>
      <c r="F583" s="10" t="s">
        <v>858</v>
      </c>
      <c r="G583" s="11" t="s">
        <v>4</v>
      </c>
      <c r="H583" s="10" t="s">
        <v>9213</v>
      </c>
      <c r="I583" s="20">
        <v>7567732.5</v>
      </c>
      <c r="J583" s="21">
        <f t="shared" si="99"/>
        <v>3027093</v>
      </c>
      <c r="K583" s="21">
        <f t="shared" si="100"/>
        <v>3027093</v>
      </c>
      <c r="L583" s="22">
        <f t="shared" si="102"/>
        <v>7567732.5</v>
      </c>
      <c r="M583" s="22"/>
      <c r="N583" s="22"/>
      <c r="O583" s="9"/>
      <c r="P583" s="23">
        <f t="shared" si="101"/>
        <v>3027093</v>
      </c>
      <c r="Q583" s="24"/>
      <c r="R583" s="24"/>
      <c r="S583" s="107">
        <v>46021</v>
      </c>
      <c r="T583" s="25"/>
      <c r="U583" s="26"/>
      <c r="V583" s="25"/>
    </row>
    <row r="584" spans="1:22" s="1" customFormat="1" ht="30" customHeight="1" x14ac:dyDescent="0.35">
      <c r="A584" s="11">
        <f t="shared" si="103"/>
        <v>580</v>
      </c>
      <c r="B584" s="11">
        <v>2025</v>
      </c>
      <c r="C584" s="9" t="s">
        <v>610</v>
      </c>
      <c r="D584" s="9" t="s">
        <v>643</v>
      </c>
      <c r="E584" s="9" t="s">
        <v>857</v>
      </c>
      <c r="F584" s="10" t="s">
        <v>858</v>
      </c>
      <c r="G584" s="11" t="s">
        <v>4</v>
      </c>
      <c r="H584" s="10" t="s">
        <v>9214</v>
      </c>
      <c r="I584" s="20">
        <v>7476555</v>
      </c>
      <c r="J584" s="21">
        <f t="shared" si="99"/>
        <v>2990622</v>
      </c>
      <c r="K584" s="21">
        <f t="shared" si="100"/>
        <v>2990622</v>
      </c>
      <c r="L584" s="22">
        <f t="shared" si="102"/>
        <v>7476555</v>
      </c>
      <c r="M584" s="22"/>
      <c r="N584" s="22"/>
      <c r="O584" s="9"/>
      <c r="P584" s="23">
        <f t="shared" si="101"/>
        <v>2990622</v>
      </c>
      <c r="Q584" s="24"/>
      <c r="R584" s="24"/>
      <c r="S584" s="107">
        <v>46021</v>
      </c>
      <c r="T584" s="25"/>
      <c r="U584" s="26"/>
      <c r="V584" s="25"/>
    </row>
    <row r="585" spans="1:22" s="1" customFormat="1" ht="30" customHeight="1" x14ac:dyDescent="0.35">
      <c r="A585" s="11">
        <f t="shared" si="103"/>
        <v>581</v>
      </c>
      <c r="B585" s="11">
        <v>2025</v>
      </c>
      <c r="C585" s="9" t="s">
        <v>610</v>
      </c>
      <c r="D585" s="9" t="s">
        <v>643</v>
      </c>
      <c r="E585" s="9" t="s">
        <v>857</v>
      </c>
      <c r="F585" s="10" t="s">
        <v>858</v>
      </c>
      <c r="G585" s="11" t="s">
        <v>4</v>
      </c>
      <c r="H585" s="10" t="s">
        <v>9215</v>
      </c>
      <c r="I585" s="20">
        <v>7567732.5</v>
      </c>
      <c r="J585" s="21">
        <f t="shared" si="99"/>
        <v>3027093</v>
      </c>
      <c r="K585" s="21">
        <f t="shared" si="100"/>
        <v>3027093</v>
      </c>
      <c r="L585" s="22">
        <f t="shared" si="102"/>
        <v>7567732.5</v>
      </c>
      <c r="M585" s="22"/>
      <c r="N585" s="22"/>
      <c r="O585" s="9"/>
      <c r="P585" s="23">
        <f t="shared" si="101"/>
        <v>3027093</v>
      </c>
      <c r="Q585" s="24"/>
      <c r="R585" s="24"/>
      <c r="S585" s="107">
        <v>46021</v>
      </c>
      <c r="T585" s="25"/>
      <c r="U585" s="26"/>
      <c r="V585" s="25"/>
    </row>
    <row r="586" spans="1:22" s="1" customFormat="1" ht="30" customHeight="1" x14ac:dyDescent="0.35">
      <c r="A586" s="11">
        <f t="shared" si="103"/>
        <v>582</v>
      </c>
      <c r="B586" s="11">
        <v>2025</v>
      </c>
      <c r="C586" s="9" t="s">
        <v>610</v>
      </c>
      <c r="D586" s="9" t="s">
        <v>643</v>
      </c>
      <c r="E586" s="9" t="s">
        <v>859</v>
      </c>
      <c r="F586" s="10" t="s">
        <v>860</v>
      </c>
      <c r="G586" s="11" t="s">
        <v>4</v>
      </c>
      <c r="H586" s="10" t="s">
        <v>9201</v>
      </c>
      <c r="I586" s="20">
        <v>1029568.2</v>
      </c>
      <c r="J586" s="21">
        <f t="shared" si="99"/>
        <v>411827.27999999997</v>
      </c>
      <c r="K586" s="21">
        <f t="shared" si="100"/>
        <v>411827.27999999997</v>
      </c>
      <c r="L586" s="22">
        <f t="shared" si="102"/>
        <v>1029568.2</v>
      </c>
      <c r="M586" s="22"/>
      <c r="N586" s="22"/>
      <c r="O586" s="9"/>
      <c r="P586" s="23">
        <f t="shared" si="101"/>
        <v>411827.27999999997</v>
      </c>
      <c r="Q586" s="24"/>
      <c r="R586" s="24"/>
      <c r="S586" s="107">
        <v>46021</v>
      </c>
      <c r="T586" s="25"/>
      <c r="U586" s="26"/>
      <c r="V586" s="25"/>
    </row>
    <row r="587" spans="1:22" s="1" customFormat="1" ht="30" customHeight="1" x14ac:dyDescent="0.35">
      <c r="A587" s="11">
        <f t="shared" si="103"/>
        <v>583</v>
      </c>
      <c r="B587" s="11">
        <v>2025</v>
      </c>
      <c r="C587" s="9" t="s">
        <v>610</v>
      </c>
      <c r="D587" s="9" t="s">
        <v>643</v>
      </c>
      <c r="E587" s="9" t="s">
        <v>861</v>
      </c>
      <c r="F587" s="10" t="s">
        <v>862</v>
      </c>
      <c r="G587" s="11" t="s">
        <v>4</v>
      </c>
      <c r="H587" s="10" t="s">
        <v>9200</v>
      </c>
      <c r="I587" s="20">
        <v>6076975.3699991992</v>
      </c>
      <c r="J587" s="21">
        <f t="shared" si="99"/>
        <v>2430790.1479996797</v>
      </c>
      <c r="K587" s="21">
        <f t="shared" si="100"/>
        <v>2430790.1479996797</v>
      </c>
      <c r="L587" s="22">
        <f t="shared" si="102"/>
        <v>6076975.3699991992</v>
      </c>
      <c r="M587" s="22"/>
      <c r="N587" s="22">
        <f>J587*0.0214</f>
        <v>52018.909167193146</v>
      </c>
      <c r="O587" s="9"/>
      <c r="P587" s="23">
        <f t="shared" si="101"/>
        <v>2430790.1479996797</v>
      </c>
      <c r="Q587" s="24"/>
      <c r="R587" s="24"/>
      <c r="S587" s="107">
        <v>46021</v>
      </c>
      <c r="T587" s="25"/>
      <c r="U587" s="26"/>
      <c r="V587" s="25"/>
    </row>
    <row r="588" spans="1:22" s="1" customFormat="1" ht="30" customHeight="1" x14ac:dyDescent="0.35">
      <c r="A588" s="11">
        <f t="shared" si="103"/>
        <v>584</v>
      </c>
      <c r="B588" s="11">
        <v>2025</v>
      </c>
      <c r="C588" s="9" t="s">
        <v>610</v>
      </c>
      <c r="D588" s="9" t="s">
        <v>643</v>
      </c>
      <c r="E588" s="9" t="s">
        <v>863</v>
      </c>
      <c r="F588" s="10" t="s">
        <v>864</v>
      </c>
      <c r="G588" s="11" t="s">
        <v>4</v>
      </c>
      <c r="H588" s="10" t="s">
        <v>9201</v>
      </c>
      <c r="I588" s="20">
        <v>660972</v>
      </c>
      <c r="J588" s="21">
        <f t="shared" si="99"/>
        <v>264388.8</v>
      </c>
      <c r="K588" s="21">
        <f t="shared" si="100"/>
        <v>264388.8</v>
      </c>
      <c r="L588" s="22">
        <f t="shared" si="102"/>
        <v>660972</v>
      </c>
      <c r="M588" s="22"/>
      <c r="N588" s="22"/>
      <c r="O588" s="9"/>
      <c r="P588" s="23">
        <f t="shared" si="101"/>
        <v>264388.8</v>
      </c>
      <c r="Q588" s="24"/>
      <c r="R588" s="24"/>
      <c r="S588" s="107">
        <v>46021</v>
      </c>
      <c r="T588" s="25"/>
      <c r="U588" s="26"/>
      <c r="V588" s="25"/>
    </row>
    <row r="589" spans="1:22" s="1" customFormat="1" ht="30" customHeight="1" x14ac:dyDescent="0.35">
      <c r="A589" s="11">
        <f t="shared" si="103"/>
        <v>585</v>
      </c>
      <c r="B589" s="11">
        <v>2025</v>
      </c>
      <c r="C589" s="9" t="s">
        <v>610</v>
      </c>
      <c r="D589" s="9" t="s">
        <v>643</v>
      </c>
      <c r="E589" s="9" t="s">
        <v>865</v>
      </c>
      <c r="F589" s="10" t="s">
        <v>866</v>
      </c>
      <c r="G589" s="11" t="s">
        <v>4</v>
      </c>
      <c r="H589" s="10" t="s">
        <v>9219</v>
      </c>
      <c r="I589" s="20">
        <v>228148.83</v>
      </c>
      <c r="J589" s="21">
        <f t="shared" si="99"/>
        <v>91259.531999999992</v>
      </c>
      <c r="K589" s="21">
        <f t="shared" si="100"/>
        <v>91259.531999999992</v>
      </c>
      <c r="L589" s="22">
        <f t="shared" si="102"/>
        <v>228148.83</v>
      </c>
      <c r="M589" s="22"/>
      <c r="N589" s="22"/>
      <c r="O589" s="9"/>
      <c r="P589" s="23">
        <f t="shared" si="101"/>
        <v>91259.531999999992</v>
      </c>
      <c r="Q589" s="24"/>
      <c r="R589" s="24"/>
      <c r="S589" s="107">
        <v>46021</v>
      </c>
      <c r="T589" s="25"/>
      <c r="U589" s="26"/>
      <c r="V589" s="25"/>
    </row>
    <row r="590" spans="1:22" s="1" customFormat="1" ht="30" customHeight="1" x14ac:dyDescent="0.35">
      <c r="A590" s="11">
        <f t="shared" si="103"/>
        <v>586</v>
      </c>
      <c r="B590" s="11">
        <v>2025</v>
      </c>
      <c r="C590" s="9" t="s">
        <v>610</v>
      </c>
      <c r="D590" s="9" t="s">
        <v>643</v>
      </c>
      <c r="E590" s="9" t="s">
        <v>865</v>
      </c>
      <c r="F590" s="10" t="s">
        <v>866</v>
      </c>
      <c r="G590" s="11" t="s">
        <v>4</v>
      </c>
      <c r="H590" s="10" t="s">
        <v>9201</v>
      </c>
      <c r="I590" s="20">
        <v>292235.57999999996</v>
      </c>
      <c r="J590" s="21">
        <f t="shared" ref="J590:J609" si="104">IF(P590&gt;0,P590,L590)</f>
        <v>116894.23199999999</v>
      </c>
      <c r="K590" s="21">
        <f t="shared" ref="K590:K609" si="105">IF(P590&gt;0,P590,L590)</f>
        <v>116894.23199999999</v>
      </c>
      <c r="L590" s="22">
        <f t="shared" si="102"/>
        <v>292235.57999999996</v>
      </c>
      <c r="M590" s="22"/>
      <c r="N590" s="22"/>
      <c r="O590" s="9"/>
      <c r="P590" s="23">
        <f t="shared" si="101"/>
        <v>116894.23199999999</v>
      </c>
      <c r="Q590" s="24"/>
      <c r="R590" s="24"/>
      <c r="S590" s="107">
        <v>46021</v>
      </c>
      <c r="T590" s="25"/>
      <c r="U590" s="26"/>
      <c r="V590" s="25"/>
    </row>
    <row r="591" spans="1:22" s="1" customFormat="1" ht="30" customHeight="1" x14ac:dyDescent="0.35">
      <c r="A591" s="11">
        <f t="shared" si="103"/>
        <v>587</v>
      </c>
      <c r="B591" s="11">
        <v>2025</v>
      </c>
      <c r="C591" s="9" t="s">
        <v>610</v>
      </c>
      <c r="D591" s="9" t="s">
        <v>643</v>
      </c>
      <c r="E591" s="9" t="s">
        <v>867</v>
      </c>
      <c r="F591" s="10" t="s">
        <v>868</v>
      </c>
      <c r="G591" s="11" t="s">
        <v>4</v>
      </c>
      <c r="H591" s="10" t="s">
        <v>9201</v>
      </c>
      <c r="I591" s="20">
        <v>622440</v>
      </c>
      <c r="J591" s="21">
        <f t="shared" si="104"/>
        <v>248976</v>
      </c>
      <c r="K591" s="21">
        <f t="shared" si="105"/>
        <v>248976</v>
      </c>
      <c r="L591" s="22">
        <f t="shared" si="102"/>
        <v>622440</v>
      </c>
      <c r="M591" s="22"/>
      <c r="N591" s="22"/>
      <c r="O591" s="9"/>
      <c r="P591" s="23">
        <f t="shared" si="101"/>
        <v>248976</v>
      </c>
      <c r="Q591" s="24"/>
      <c r="R591" s="24"/>
      <c r="S591" s="107">
        <v>46021</v>
      </c>
      <c r="T591" s="25"/>
      <c r="U591" s="26"/>
      <c r="V591" s="25"/>
    </row>
    <row r="592" spans="1:22" s="1" customFormat="1" ht="30" customHeight="1" x14ac:dyDescent="0.35">
      <c r="A592" s="11">
        <f t="shared" si="103"/>
        <v>588</v>
      </c>
      <c r="B592" s="11">
        <v>2025</v>
      </c>
      <c r="C592" s="9" t="s">
        <v>610</v>
      </c>
      <c r="D592" s="9" t="s">
        <v>643</v>
      </c>
      <c r="E592" s="9" t="s">
        <v>869</v>
      </c>
      <c r="F592" s="10" t="s">
        <v>870</v>
      </c>
      <c r="G592" s="11" t="s">
        <v>4</v>
      </c>
      <c r="H592" s="10" t="s">
        <v>9201</v>
      </c>
      <c r="I592" s="20">
        <v>1120734</v>
      </c>
      <c r="J592" s="21">
        <f t="shared" si="104"/>
        <v>448293.6</v>
      </c>
      <c r="K592" s="21">
        <f t="shared" si="105"/>
        <v>448293.6</v>
      </c>
      <c r="L592" s="22">
        <f t="shared" si="102"/>
        <v>1120734</v>
      </c>
      <c r="M592" s="22"/>
      <c r="N592" s="22"/>
      <c r="O592" s="9"/>
      <c r="P592" s="23">
        <f t="shared" si="101"/>
        <v>448293.6</v>
      </c>
      <c r="Q592" s="24"/>
      <c r="R592" s="24"/>
      <c r="S592" s="107">
        <v>46021</v>
      </c>
      <c r="T592" s="25"/>
      <c r="U592" s="26"/>
      <c r="V592" s="25"/>
    </row>
    <row r="593" spans="1:22" s="1" customFormat="1" ht="30" customHeight="1" x14ac:dyDescent="0.35">
      <c r="A593" s="11">
        <f t="shared" si="103"/>
        <v>589</v>
      </c>
      <c r="B593" s="11">
        <v>2025</v>
      </c>
      <c r="C593" s="9" t="s">
        <v>610</v>
      </c>
      <c r="D593" s="9" t="s">
        <v>872</v>
      </c>
      <c r="E593" s="9" t="s">
        <v>871</v>
      </c>
      <c r="F593" s="10" t="s">
        <v>873</v>
      </c>
      <c r="G593" s="11" t="s">
        <v>4</v>
      </c>
      <c r="H593" s="10" t="s">
        <v>9201</v>
      </c>
      <c r="I593" s="20">
        <v>815134.20000000007</v>
      </c>
      <c r="J593" s="21">
        <f t="shared" si="104"/>
        <v>326053.68000000005</v>
      </c>
      <c r="K593" s="21">
        <f t="shared" si="105"/>
        <v>326053.68000000005</v>
      </c>
      <c r="L593" s="22">
        <f t="shared" si="102"/>
        <v>815134.20000000007</v>
      </c>
      <c r="M593" s="22"/>
      <c r="N593" s="22"/>
      <c r="O593" s="9"/>
      <c r="P593" s="23">
        <f t="shared" si="101"/>
        <v>326053.68000000005</v>
      </c>
      <c r="Q593" s="24"/>
      <c r="R593" s="24"/>
      <c r="S593" s="107">
        <v>46021</v>
      </c>
      <c r="T593" s="25"/>
      <c r="U593" s="26"/>
      <c r="V593" s="25"/>
    </row>
    <row r="594" spans="1:22" s="1" customFormat="1" ht="30" customHeight="1" x14ac:dyDescent="0.35">
      <c r="A594" s="11">
        <f t="shared" si="103"/>
        <v>590</v>
      </c>
      <c r="B594" s="11">
        <v>2025</v>
      </c>
      <c r="C594" s="9" t="s">
        <v>610</v>
      </c>
      <c r="D594" s="9" t="s">
        <v>872</v>
      </c>
      <c r="E594" s="9" t="s">
        <v>874</v>
      </c>
      <c r="F594" s="10" t="s">
        <v>875</v>
      </c>
      <c r="G594" s="11" t="s">
        <v>4</v>
      </c>
      <c r="H594" s="10" t="s">
        <v>9201</v>
      </c>
      <c r="I594" s="20">
        <v>815259.6</v>
      </c>
      <c r="J594" s="21">
        <f t="shared" si="104"/>
        <v>326103.83999999997</v>
      </c>
      <c r="K594" s="21">
        <f t="shared" si="105"/>
        <v>326103.83999999997</v>
      </c>
      <c r="L594" s="22">
        <f t="shared" si="102"/>
        <v>815259.6</v>
      </c>
      <c r="M594" s="22"/>
      <c r="N594" s="22"/>
      <c r="O594" s="9"/>
      <c r="P594" s="23">
        <f t="shared" si="101"/>
        <v>326103.83999999997</v>
      </c>
      <c r="Q594" s="24"/>
      <c r="R594" s="24"/>
      <c r="S594" s="107">
        <v>46021</v>
      </c>
      <c r="T594" s="25"/>
      <c r="U594" s="26"/>
      <c r="V594" s="25"/>
    </row>
    <row r="595" spans="1:22" s="1" customFormat="1" ht="30" customHeight="1" x14ac:dyDescent="0.35">
      <c r="A595" s="11">
        <f t="shared" si="103"/>
        <v>591</v>
      </c>
      <c r="B595" s="11">
        <v>2025</v>
      </c>
      <c r="C595" s="9" t="s">
        <v>610</v>
      </c>
      <c r="D595" s="9" t="s">
        <v>872</v>
      </c>
      <c r="E595" s="9" t="s">
        <v>876</v>
      </c>
      <c r="F595" s="10" t="s">
        <v>877</v>
      </c>
      <c r="G595" s="11" t="s">
        <v>4</v>
      </c>
      <c r="H595" s="10" t="s">
        <v>9201</v>
      </c>
      <c r="I595" s="20">
        <v>587841</v>
      </c>
      <c r="J595" s="21">
        <f t="shared" si="104"/>
        <v>235136.4</v>
      </c>
      <c r="K595" s="21">
        <f t="shared" si="105"/>
        <v>235136.4</v>
      </c>
      <c r="L595" s="22">
        <f t="shared" si="102"/>
        <v>587841</v>
      </c>
      <c r="M595" s="22"/>
      <c r="N595" s="22"/>
      <c r="O595" s="9"/>
      <c r="P595" s="23">
        <f t="shared" si="101"/>
        <v>235136.4</v>
      </c>
      <c r="Q595" s="24"/>
      <c r="R595" s="24"/>
      <c r="S595" s="107">
        <v>46021</v>
      </c>
      <c r="T595" s="25"/>
      <c r="U595" s="26"/>
      <c r="V595" s="25"/>
    </row>
    <row r="596" spans="1:22" s="1" customFormat="1" ht="30" customHeight="1" x14ac:dyDescent="0.35">
      <c r="A596" s="11">
        <f t="shared" si="103"/>
        <v>592</v>
      </c>
      <c r="B596" s="11">
        <v>2025</v>
      </c>
      <c r="C596" s="9" t="s">
        <v>610</v>
      </c>
      <c r="D596" s="9" t="s">
        <v>872</v>
      </c>
      <c r="E596" s="9" t="s">
        <v>878</v>
      </c>
      <c r="F596" s="10" t="s">
        <v>879</v>
      </c>
      <c r="G596" s="11" t="s">
        <v>4</v>
      </c>
      <c r="H596" s="10" t="s">
        <v>9219</v>
      </c>
      <c r="I596" s="20">
        <v>279565</v>
      </c>
      <c r="J596" s="21">
        <f t="shared" si="104"/>
        <v>111826</v>
      </c>
      <c r="K596" s="21">
        <f t="shared" si="105"/>
        <v>111826</v>
      </c>
      <c r="L596" s="22">
        <f t="shared" si="102"/>
        <v>279565</v>
      </c>
      <c r="M596" s="22"/>
      <c r="N596" s="22"/>
      <c r="O596" s="9"/>
      <c r="P596" s="23">
        <f t="shared" si="101"/>
        <v>111826</v>
      </c>
      <c r="Q596" s="24"/>
      <c r="R596" s="24"/>
      <c r="S596" s="107">
        <v>46021</v>
      </c>
      <c r="T596" s="25"/>
      <c r="U596" s="26"/>
      <c r="V596" s="25"/>
    </row>
    <row r="597" spans="1:22" s="1" customFormat="1" ht="30" customHeight="1" x14ac:dyDescent="0.35">
      <c r="A597" s="11">
        <f t="shared" si="103"/>
        <v>593</v>
      </c>
      <c r="B597" s="11">
        <v>2025</v>
      </c>
      <c r="C597" s="9" t="s">
        <v>610</v>
      </c>
      <c r="D597" s="9" t="s">
        <v>872</v>
      </c>
      <c r="E597" s="9" t="s">
        <v>878</v>
      </c>
      <c r="F597" s="10" t="s">
        <v>879</v>
      </c>
      <c r="G597" s="11" t="s">
        <v>4</v>
      </c>
      <c r="H597" s="10" t="s">
        <v>9201</v>
      </c>
      <c r="I597" s="20">
        <v>346840</v>
      </c>
      <c r="J597" s="21">
        <f t="shared" si="104"/>
        <v>138736</v>
      </c>
      <c r="K597" s="21">
        <f t="shared" si="105"/>
        <v>138736</v>
      </c>
      <c r="L597" s="22">
        <f t="shared" si="102"/>
        <v>346840</v>
      </c>
      <c r="M597" s="22"/>
      <c r="N597" s="22"/>
      <c r="O597" s="9"/>
      <c r="P597" s="23">
        <f t="shared" si="101"/>
        <v>138736</v>
      </c>
      <c r="Q597" s="24"/>
      <c r="R597" s="24"/>
      <c r="S597" s="107">
        <v>46021</v>
      </c>
      <c r="T597" s="25"/>
      <c r="U597" s="26"/>
      <c r="V597" s="25"/>
    </row>
    <row r="598" spans="1:22" s="1" customFormat="1" ht="30" customHeight="1" x14ac:dyDescent="0.35">
      <c r="A598" s="11">
        <f t="shared" si="103"/>
        <v>594</v>
      </c>
      <c r="B598" s="11">
        <v>2025</v>
      </c>
      <c r="C598" s="9" t="s">
        <v>610</v>
      </c>
      <c r="D598" s="9" t="s">
        <v>872</v>
      </c>
      <c r="E598" s="9" t="s">
        <v>880</v>
      </c>
      <c r="F598" s="10" t="s">
        <v>881</v>
      </c>
      <c r="G598" s="11" t="s">
        <v>4</v>
      </c>
      <c r="H598" s="10" t="s">
        <v>9219</v>
      </c>
      <c r="I598" s="20">
        <v>277695</v>
      </c>
      <c r="J598" s="21">
        <f t="shared" si="104"/>
        <v>111078</v>
      </c>
      <c r="K598" s="21">
        <f t="shared" si="105"/>
        <v>111078</v>
      </c>
      <c r="L598" s="22">
        <f t="shared" si="102"/>
        <v>277695</v>
      </c>
      <c r="M598" s="22"/>
      <c r="N598" s="22"/>
      <c r="O598" s="9"/>
      <c r="P598" s="23">
        <f t="shared" si="101"/>
        <v>111078</v>
      </c>
      <c r="Q598" s="24"/>
      <c r="R598" s="24"/>
      <c r="S598" s="107">
        <v>46021</v>
      </c>
      <c r="T598" s="25"/>
      <c r="U598" s="26"/>
      <c r="V598" s="25"/>
    </row>
    <row r="599" spans="1:22" s="1" customFormat="1" ht="30" customHeight="1" x14ac:dyDescent="0.35">
      <c r="A599" s="11">
        <f t="shared" si="103"/>
        <v>595</v>
      </c>
      <c r="B599" s="11">
        <v>2025</v>
      </c>
      <c r="C599" s="9" t="s">
        <v>610</v>
      </c>
      <c r="D599" s="9" t="s">
        <v>872</v>
      </c>
      <c r="E599" s="9" t="s">
        <v>880</v>
      </c>
      <c r="F599" s="10" t="s">
        <v>881</v>
      </c>
      <c r="G599" s="11" t="s">
        <v>4</v>
      </c>
      <c r="H599" s="10" t="s">
        <v>9201</v>
      </c>
      <c r="I599" s="20">
        <v>344520</v>
      </c>
      <c r="J599" s="21">
        <f t="shared" si="104"/>
        <v>137808</v>
      </c>
      <c r="K599" s="21">
        <f t="shared" si="105"/>
        <v>137808</v>
      </c>
      <c r="L599" s="22">
        <f t="shared" si="102"/>
        <v>344520</v>
      </c>
      <c r="M599" s="22"/>
      <c r="N599" s="22"/>
      <c r="O599" s="9"/>
      <c r="P599" s="23">
        <f t="shared" si="101"/>
        <v>137808</v>
      </c>
      <c r="Q599" s="24"/>
      <c r="R599" s="24"/>
      <c r="S599" s="107">
        <v>46021</v>
      </c>
      <c r="T599" s="25"/>
      <c r="U599" s="26"/>
      <c r="V599" s="25"/>
    </row>
    <row r="600" spans="1:22" s="1" customFormat="1" ht="30" customHeight="1" x14ac:dyDescent="0.35">
      <c r="A600" s="11">
        <f t="shared" si="103"/>
        <v>596</v>
      </c>
      <c r="B600" s="11">
        <v>2025</v>
      </c>
      <c r="C600" s="9" t="s">
        <v>610</v>
      </c>
      <c r="D600" s="9" t="s">
        <v>882</v>
      </c>
      <c r="E600" s="9" t="s">
        <v>883</v>
      </c>
      <c r="F600" s="10" t="s">
        <v>884</v>
      </c>
      <c r="G600" s="11" t="s">
        <v>4</v>
      </c>
      <c r="H600" s="10" t="s">
        <v>9200</v>
      </c>
      <c r="I600" s="20">
        <v>6012337.6176276002</v>
      </c>
      <c r="J600" s="21">
        <f t="shared" si="104"/>
        <v>2404935.04705104</v>
      </c>
      <c r="K600" s="21">
        <f t="shared" si="105"/>
        <v>2404935.04705104</v>
      </c>
      <c r="L600" s="22">
        <f t="shared" si="102"/>
        <v>6012337.6176276002</v>
      </c>
      <c r="M600" s="22"/>
      <c r="N600" s="22">
        <f t="shared" ref="N600:N606" si="106">J600*0.0214</f>
        <v>51465.610006892253</v>
      </c>
      <c r="O600" s="9"/>
      <c r="P600" s="23">
        <f t="shared" ref="P600:P605" si="107">L600/2.5</f>
        <v>2404935.04705104</v>
      </c>
      <c r="Q600" s="24"/>
      <c r="R600" s="24"/>
      <c r="S600" s="107">
        <v>46021</v>
      </c>
      <c r="T600" s="25"/>
      <c r="U600" s="26"/>
      <c r="V600" s="25"/>
    </row>
    <row r="601" spans="1:22" s="1" customFormat="1" ht="30" customHeight="1" x14ac:dyDescent="0.35">
      <c r="A601" s="11">
        <f t="shared" si="103"/>
        <v>597</v>
      </c>
      <c r="B601" s="11">
        <v>2025</v>
      </c>
      <c r="C601" s="9" t="s">
        <v>610</v>
      </c>
      <c r="D601" s="9" t="s">
        <v>882</v>
      </c>
      <c r="E601" s="9" t="s">
        <v>885</v>
      </c>
      <c r="F601" s="10" t="s">
        <v>886</v>
      </c>
      <c r="G601" s="11" t="s">
        <v>4</v>
      </c>
      <c r="H601" s="10" t="s">
        <v>9200</v>
      </c>
      <c r="I601" s="20">
        <v>3713164.1530475998</v>
      </c>
      <c r="J601" s="21">
        <f t="shared" si="104"/>
        <v>1485265.6612190399</v>
      </c>
      <c r="K601" s="21">
        <f t="shared" si="105"/>
        <v>1485265.6612190399</v>
      </c>
      <c r="L601" s="22">
        <f t="shared" si="102"/>
        <v>3713164.1530475998</v>
      </c>
      <c r="M601" s="22"/>
      <c r="N601" s="22">
        <f t="shared" si="106"/>
        <v>31784.685150087455</v>
      </c>
      <c r="O601" s="9"/>
      <c r="P601" s="23">
        <f t="shared" si="107"/>
        <v>1485265.6612190399</v>
      </c>
      <c r="Q601" s="24"/>
      <c r="R601" s="24"/>
      <c r="S601" s="107">
        <v>46021</v>
      </c>
      <c r="T601" s="25"/>
      <c r="U601" s="26"/>
      <c r="V601" s="25"/>
    </row>
    <row r="602" spans="1:22" s="1" customFormat="1" ht="30" customHeight="1" x14ac:dyDescent="0.35">
      <c r="A602" s="11">
        <f t="shared" si="103"/>
        <v>598</v>
      </c>
      <c r="B602" s="11">
        <v>2025</v>
      </c>
      <c r="C602" s="9" t="s">
        <v>610</v>
      </c>
      <c r="D602" s="9" t="s">
        <v>882</v>
      </c>
      <c r="E602" s="9" t="s">
        <v>887</v>
      </c>
      <c r="F602" s="10" t="s">
        <v>888</v>
      </c>
      <c r="G602" s="11" t="s">
        <v>4</v>
      </c>
      <c r="H602" s="10" t="s">
        <v>9200</v>
      </c>
      <c r="I602" s="20">
        <v>3713164.1530475998</v>
      </c>
      <c r="J602" s="21">
        <f t="shared" si="104"/>
        <v>1485265.6612190399</v>
      </c>
      <c r="K602" s="21">
        <f t="shared" si="105"/>
        <v>1485265.6612190399</v>
      </c>
      <c r="L602" s="22">
        <f t="shared" si="102"/>
        <v>3713164.1530475998</v>
      </c>
      <c r="M602" s="22"/>
      <c r="N602" s="22">
        <f t="shared" si="106"/>
        <v>31784.685150087455</v>
      </c>
      <c r="O602" s="9"/>
      <c r="P602" s="23">
        <f t="shared" si="107"/>
        <v>1485265.6612190399</v>
      </c>
      <c r="Q602" s="24"/>
      <c r="R602" s="24"/>
      <c r="S602" s="107">
        <v>46021</v>
      </c>
      <c r="T602" s="25"/>
      <c r="U602" s="26"/>
      <c r="V602" s="25"/>
    </row>
    <row r="603" spans="1:22" s="1" customFormat="1" ht="30" customHeight="1" x14ac:dyDescent="0.35">
      <c r="A603" s="11">
        <f t="shared" si="103"/>
        <v>599</v>
      </c>
      <c r="B603" s="11">
        <v>2025</v>
      </c>
      <c r="C603" s="9" t="s">
        <v>610</v>
      </c>
      <c r="D603" s="9" t="s">
        <v>882</v>
      </c>
      <c r="E603" s="9" t="s">
        <v>889</v>
      </c>
      <c r="F603" s="10" t="s">
        <v>890</v>
      </c>
      <c r="G603" s="11" t="s">
        <v>4</v>
      </c>
      <c r="H603" s="10" t="s">
        <v>9208</v>
      </c>
      <c r="I603" s="20">
        <v>2205072.5289324</v>
      </c>
      <c r="J603" s="21">
        <f t="shared" si="104"/>
        <v>882029.01157296007</v>
      </c>
      <c r="K603" s="21">
        <f t="shared" si="105"/>
        <v>882029.01157296007</v>
      </c>
      <c r="L603" s="22">
        <f t="shared" si="102"/>
        <v>2205072.5289324</v>
      </c>
      <c r="M603" s="22"/>
      <c r="N603" s="22">
        <f t="shared" si="106"/>
        <v>18875.420847661346</v>
      </c>
      <c r="O603" s="9"/>
      <c r="P603" s="23">
        <f t="shared" si="107"/>
        <v>882029.01157296007</v>
      </c>
      <c r="Q603" s="24"/>
      <c r="R603" s="24"/>
      <c r="S603" s="107">
        <v>46021</v>
      </c>
      <c r="T603" s="25"/>
      <c r="U603" s="26"/>
      <c r="V603" s="25"/>
    </row>
    <row r="604" spans="1:22" s="1" customFormat="1" ht="30" customHeight="1" x14ac:dyDescent="0.35">
      <c r="A604" s="11">
        <f t="shared" si="103"/>
        <v>600</v>
      </c>
      <c r="B604" s="11">
        <v>2025</v>
      </c>
      <c r="C604" s="9" t="s">
        <v>610</v>
      </c>
      <c r="D604" s="9" t="s">
        <v>882</v>
      </c>
      <c r="E604" s="9" t="s">
        <v>891</v>
      </c>
      <c r="F604" s="10" t="s">
        <v>892</v>
      </c>
      <c r="G604" s="11" t="s">
        <v>4</v>
      </c>
      <c r="H604" s="10" t="s">
        <v>9208</v>
      </c>
      <c r="I604" s="20">
        <v>2250533.4136979994</v>
      </c>
      <c r="J604" s="21">
        <f t="shared" si="104"/>
        <v>900213.3654791998</v>
      </c>
      <c r="K604" s="21">
        <f t="shared" si="105"/>
        <v>900213.3654791998</v>
      </c>
      <c r="L604" s="22">
        <f t="shared" si="102"/>
        <v>2250533.4136979994</v>
      </c>
      <c r="M604" s="22"/>
      <c r="N604" s="22">
        <f t="shared" si="106"/>
        <v>19264.566021254876</v>
      </c>
      <c r="O604" s="9"/>
      <c r="P604" s="23">
        <f t="shared" si="107"/>
        <v>900213.3654791998</v>
      </c>
      <c r="Q604" s="24"/>
      <c r="R604" s="24"/>
      <c r="S604" s="107">
        <v>46021</v>
      </c>
      <c r="T604" s="25"/>
      <c r="U604" s="26"/>
      <c r="V604" s="25"/>
    </row>
    <row r="605" spans="1:22" s="1" customFormat="1" ht="30" customHeight="1" x14ac:dyDescent="0.35">
      <c r="A605" s="11">
        <f t="shared" si="103"/>
        <v>601</v>
      </c>
      <c r="B605" s="11">
        <v>2025</v>
      </c>
      <c r="C605" s="9" t="s">
        <v>610</v>
      </c>
      <c r="D605" s="9" t="s">
        <v>882</v>
      </c>
      <c r="E605" s="9" t="s">
        <v>893</v>
      </c>
      <c r="F605" s="10" t="s">
        <v>894</v>
      </c>
      <c r="G605" s="11" t="s">
        <v>4</v>
      </c>
      <c r="H605" s="10" t="s">
        <v>9208</v>
      </c>
      <c r="I605" s="20">
        <v>2216119.5689123999</v>
      </c>
      <c r="J605" s="21">
        <f t="shared" si="104"/>
        <v>886447.82756496</v>
      </c>
      <c r="K605" s="21">
        <f t="shared" si="105"/>
        <v>886447.82756496</v>
      </c>
      <c r="L605" s="22">
        <f t="shared" si="102"/>
        <v>2216119.5689123999</v>
      </c>
      <c r="M605" s="22"/>
      <c r="N605" s="22">
        <f t="shared" si="106"/>
        <v>18969.983509890142</v>
      </c>
      <c r="O605" s="9"/>
      <c r="P605" s="23">
        <f t="shared" si="107"/>
        <v>886447.82756496</v>
      </c>
      <c r="Q605" s="24"/>
      <c r="R605" s="24"/>
      <c r="S605" s="107">
        <v>46021</v>
      </c>
      <c r="T605" s="25"/>
      <c r="U605" s="26"/>
      <c r="V605" s="25"/>
    </row>
    <row r="606" spans="1:22" s="1" customFormat="1" ht="30" customHeight="1" x14ac:dyDescent="0.35">
      <c r="A606" s="11">
        <f t="shared" si="103"/>
        <v>602</v>
      </c>
      <c r="B606" s="11">
        <v>2024</v>
      </c>
      <c r="C606" s="9" t="s">
        <v>610</v>
      </c>
      <c r="D606" s="9" t="s">
        <v>882</v>
      </c>
      <c r="E606" s="9" t="s">
        <v>895</v>
      </c>
      <c r="F606" s="10" t="s">
        <v>896</v>
      </c>
      <c r="G606" s="11" t="s">
        <v>4</v>
      </c>
      <c r="H606" s="10" t="s">
        <v>9216</v>
      </c>
      <c r="I606" s="20">
        <v>2259074.6939507998</v>
      </c>
      <c r="J606" s="21">
        <f t="shared" si="104"/>
        <v>2259074.6939507998</v>
      </c>
      <c r="K606" s="21">
        <f t="shared" si="105"/>
        <v>2259074.6939507998</v>
      </c>
      <c r="L606" s="22">
        <f t="shared" si="102"/>
        <v>2259074.6939507998</v>
      </c>
      <c r="M606" s="22"/>
      <c r="N606" s="22">
        <f t="shared" si="106"/>
        <v>48344.198450547112</v>
      </c>
      <c r="O606" s="9"/>
      <c r="P606" s="24"/>
      <c r="Q606" s="24"/>
      <c r="R606" s="24"/>
      <c r="S606" s="107">
        <v>46021</v>
      </c>
      <c r="T606" s="25"/>
      <c r="U606" s="26"/>
      <c r="V606" s="25"/>
    </row>
    <row r="607" spans="1:22" s="1" customFormat="1" ht="30" customHeight="1" x14ac:dyDescent="0.35">
      <c r="A607" s="11">
        <f t="shared" si="103"/>
        <v>603</v>
      </c>
      <c r="B607" s="11">
        <v>2025</v>
      </c>
      <c r="C607" s="9" t="s">
        <v>610</v>
      </c>
      <c r="D607" s="9" t="s">
        <v>882</v>
      </c>
      <c r="E607" s="9" t="s">
        <v>897</v>
      </c>
      <c r="F607" s="10" t="s">
        <v>898</v>
      </c>
      <c r="G607" s="11" t="s">
        <v>4</v>
      </c>
      <c r="H607" s="10" t="s">
        <v>9203</v>
      </c>
      <c r="I607" s="20">
        <v>638400</v>
      </c>
      <c r="J607" s="21">
        <f t="shared" si="104"/>
        <v>255360</v>
      </c>
      <c r="K607" s="21">
        <f t="shared" si="105"/>
        <v>255360</v>
      </c>
      <c r="L607" s="22">
        <f t="shared" si="102"/>
        <v>638400</v>
      </c>
      <c r="M607" s="22"/>
      <c r="N607" s="22"/>
      <c r="O607" s="9"/>
      <c r="P607" s="23">
        <f>L607/2.5</f>
        <v>255360</v>
      </c>
      <c r="Q607" s="24"/>
      <c r="R607" s="24"/>
      <c r="S607" s="107">
        <v>46021</v>
      </c>
      <c r="T607" s="25"/>
      <c r="U607" s="26"/>
      <c r="V607" s="25"/>
    </row>
    <row r="608" spans="1:22" s="1" customFormat="1" ht="30" customHeight="1" x14ac:dyDescent="0.35">
      <c r="A608" s="11">
        <f t="shared" si="103"/>
        <v>604</v>
      </c>
      <c r="B608" s="11">
        <v>2025</v>
      </c>
      <c r="C608" s="9" t="s">
        <v>610</v>
      </c>
      <c r="D608" s="9" t="s">
        <v>900</v>
      </c>
      <c r="E608" s="9" t="s">
        <v>899</v>
      </c>
      <c r="F608" s="10" t="s">
        <v>901</v>
      </c>
      <c r="G608" s="11" t="s">
        <v>4</v>
      </c>
      <c r="H608" s="10" t="s">
        <v>9200</v>
      </c>
      <c r="I608" s="20">
        <v>2737839.5</v>
      </c>
      <c r="J608" s="21">
        <f t="shared" si="104"/>
        <v>1095135.8</v>
      </c>
      <c r="K608" s="21">
        <f t="shared" si="105"/>
        <v>1095135.8</v>
      </c>
      <c r="L608" s="22">
        <f t="shared" si="102"/>
        <v>2737839.5</v>
      </c>
      <c r="M608" s="22"/>
      <c r="N608" s="22">
        <f>J608*0.0214</f>
        <v>23435.90612</v>
      </c>
      <c r="O608" s="9"/>
      <c r="P608" s="23">
        <f>L608/2.5</f>
        <v>1095135.8</v>
      </c>
      <c r="Q608" s="24"/>
      <c r="R608" s="24"/>
      <c r="S608" s="107">
        <v>46021</v>
      </c>
      <c r="T608" s="25"/>
      <c r="U608" s="26"/>
      <c r="V608" s="25"/>
    </row>
    <row r="609" spans="1:22" ht="30" customHeight="1" x14ac:dyDescent="0.35">
      <c r="A609" s="11">
        <f t="shared" si="103"/>
        <v>605</v>
      </c>
      <c r="B609" s="13">
        <v>2023</v>
      </c>
      <c r="C609" s="27" t="s">
        <v>610</v>
      </c>
      <c r="D609" s="27" t="s">
        <v>900</v>
      </c>
      <c r="E609" s="27" t="s">
        <v>899</v>
      </c>
      <c r="F609" s="28" t="s">
        <v>901</v>
      </c>
      <c r="G609" s="13" t="s">
        <v>4</v>
      </c>
      <c r="H609" s="28" t="s">
        <v>9201</v>
      </c>
      <c r="I609" s="20">
        <v>337560</v>
      </c>
      <c r="J609" s="20">
        <f t="shared" si="104"/>
        <v>337560</v>
      </c>
      <c r="K609" s="20">
        <f t="shared" si="105"/>
        <v>337560</v>
      </c>
      <c r="L609" s="22">
        <f t="shared" si="102"/>
        <v>337560</v>
      </c>
      <c r="M609" s="29"/>
      <c r="N609" s="29"/>
      <c r="O609" s="27"/>
      <c r="P609" s="24"/>
      <c r="S609" s="107">
        <v>46021</v>
      </c>
      <c r="T609" s="30"/>
      <c r="U609" s="26"/>
      <c r="V609" s="30"/>
    </row>
    <row r="610" spans="1:22" s="1" customFormat="1" ht="30" customHeight="1" x14ac:dyDescent="0.35">
      <c r="A610" s="11">
        <f t="shared" si="103"/>
        <v>606</v>
      </c>
      <c r="B610" s="11">
        <v>2025</v>
      </c>
      <c r="C610" s="9" t="s">
        <v>610</v>
      </c>
      <c r="D610" s="9" t="s">
        <v>900</v>
      </c>
      <c r="E610" s="9" t="s">
        <v>902</v>
      </c>
      <c r="F610" s="10" t="s">
        <v>903</v>
      </c>
      <c r="G610" s="11" t="s">
        <v>4</v>
      </c>
      <c r="H610" s="10" t="s">
        <v>9201</v>
      </c>
      <c r="I610" s="20">
        <v>323076</v>
      </c>
      <c r="J610" s="21">
        <f t="shared" ref="J610:J635" si="108">IF(P610&gt;0,P610,L610)</f>
        <v>129230.39999999999</v>
      </c>
      <c r="K610" s="21">
        <f t="shared" ref="K610:K635" si="109">IF(P610&gt;0,P610,L610)</f>
        <v>129230.39999999999</v>
      </c>
      <c r="L610" s="22">
        <f t="shared" si="102"/>
        <v>323076</v>
      </c>
      <c r="M610" s="22"/>
      <c r="N610" s="22"/>
      <c r="O610" s="9"/>
      <c r="P610" s="23">
        <f>L610/2.5</f>
        <v>129230.39999999999</v>
      </c>
      <c r="Q610" s="24"/>
      <c r="R610" s="24"/>
      <c r="S610" s="107">
        <v>46021</v>
      </c>
      <c r="T610" s="25"/>
      <c r="U610" s="26"/>
      <c r="V610" s="25"/>
    </row>
    <row r="611" spans="1:22" s="1" customFormat="1" ht="30" customHeight="1" x14ac:dyDescent="0.35">
      <c r="A611" s="11">
        <f t="shared" si="103"/>
        <v>607</v>
      </c>
      <c r="B611" s="11">
        <v>2024</v>
      </c>
      <c r="C611" s="9" t="s">
        <v>610</v>
      </c>
      <c r="D611" s="9" t="s">
        <v>900</v>
      </c>
      <c r="E611" s="9" t="s">
        <v>904</v>
      </c>
      <c r="F611" s="10" t="s">
        <v>906</v>
      </c>
      <c r="G611" s="11" t="s">
        <v>4</v>
      </c>
      <c r="H611" s="10" t="s">
        <v>9202</v>
      </c>
      <c r="I611" s="20">
        <v>4126142.1974639995</v>
      </c>
      <c r="J611" s="21">
        <f t="shared" si="108"/>
        <v>4126142.1974639995</v>
      </c>
      <c r="K611" s="21">
        <f t="shared" si="109"/>
        <v>4126142.1974639995</v>
      </c>
      <c r="L611" s="22">
        <f t="shared" si="102"/>
        <v>4126142.1974639995</v>
      </c>
      <c r="M611" s="22"/>
      <c r="N611" s="22">
        <f>J611*0.0214</f>
        <v>88299.44302572959</v>
      </c>
      <c r="O611" s="9"/>
      <c r="P611" s="24"/>
      <c r="Q611" s="24"/>
      <c r="R611" s="24"/>
      <c r="S611" s="107">
        <v>46021</v>
      </c>
      <c r="T611" s="25"/>
      <c r="U611" s="26"/>
      <c r="V611" s="25"/>
    </row>
    <row r="612" spans="1:22" s="1" customFormat="1" ht="30" customHeight="1" x14ac:dyDescent="0.35">
      <c r="A612" s="11">
        <f t="shared" si="103"/>
        <v>608</v>
      </c>
      <c r="B612" s="11">
        <v>2024</v>
      </c>
      <c r="C612" s="9" t="s">
        <v>610</v>
      </c>
      <c r="D612" s="9" t="s">
        <v>900</v>
      </c>
      <c r="E612" s="9" t="s">
        <v>907</v>
      </c>
      <c r="F612" s="10" t="s">
        <v>908</v>
      </c>
      <c r="G612" s="11" t="s">
        <v>4</v>
      </c>
      <c r="H612" s="10" t="s">
        <v>9210</v>
      </c>
      <c r="I612" s="20">
        <v>1143436.1108688</v>
      </c>
      <c r="J612" s="21">
        <f t="shared" si="108"/>
        <v>1143436.1108688</v>
      </c>
      <c r="K612" s="21">
        <f t="shared" si="109"/>
        <v>1143436.1108688</v>
      </c>
      <c r="L612" s="22">
        <f t="shared" si="102"/>
        <v>1143436.1108688</v>
      </c>
      <c r="M612" s="22"/>
      <c r="N612" s="22">
        <f>J612*0.0214</f>
        <v>24469.532772592316</v>
      </c>
      <c r="O612" s="9"/>
      <c r="P612" s="24"/>
      <c r="Q612" s="24"/>
      <c r="R612" s="24"/>
      <c r="S612" s="107">
        <v>46021</v>
      </c>
      <c r="T612" s="25"/>
      <c r="U612" s="26"/>
      <c r="V612" s="25"/>
    </row>
    <row r="613" spans="1:22" s="1" customFormat="1" ht="30" customHeight="1" x14ac:dyDescent="0.35">
      <c r="A613" s="11">
        <f t="shared" si="103"/>
        <v>609</v>
      </c>
      <c r="B613" s="11">
        <v>2024</v>
      </c>
      <c r="C613" s="9" t="s">
        <v>610</v>
      </c>
      <c r="D613" s="9" t="s">
        <v>900</v>
      </c>
      <c r="E613" s="9" t="s">
        <v>907</v>
      </c>
      <c r="F613" s="10" t="s">
        <v>908</v>
      </c>
      <c r="G613" s="11" t="s">
        <v>4</v>
      </c>
      <c r="H613" s="10" t="s">
        <v>9211</v>
      </c>
      <c r="I613" s="20">
        <v>1529196.1009727998</v>
      </c>
      <c r="J613" s="21">
        <f t="shared" si="108"/>
        <v>1529196.1009727998</v>
      </c>
      <c r="K613" s="21">
        <f t="shared" si="109"/>
        <v>1529196.1009727998</v>
      </c>
      <c r="L613" s="22">
        <f t="shared" si="102"/>
        <v>1529196.1009727998</v>
      </c>
      <c r="M613" s="22"/>
      <c r="N613" s="22">
        <f>J613*0.0214</f>
        <v>32724.796560817915</v>
      </c>
      <c r="O613" s="9"/>
      <c r="P613" s="24"/>
      <c r="Q613" s="24"/>
      <c r="R613" s="24"/>
      <c r="S613" s="107">
        <v>46021</v>
      </c>
      <c r="T613" s="25"/>
      <c r="U613" s="26"/>
      <c r="V613" s="25"/>
    </row>
    <row r="614" spans="1:22" s="1" customFormat="1" ht="30" customHeight="1" x14ac:dyDescent="0.35">
      <c r="A614" s="11">
        <f t="shared" si="103"/>
        <v>610</v>
      </c>
      <c r="B614" s="11">
        <v>2024</v>
      </c>
      <c r="C614" s="9" t="s">
        <v>610</v>
      </c>
      <c r="D614" s="9" t="s">
        <v>900</v>
      </c>
      <c r="E614" s="9" t="s">
        <v>907</v>
      </c>
      <c r="F614" s="10" t="s">
        <v>908</v>
      </c>
      <c r="G614" s="11" t="s">
        <v>4</v>
      </c>
      <c r="H614" s="10" t="s">
        <v>9205</v>
      </c>
      <c r="I614" s="20">
        <v>1693646.1748115995</v>
      </c>
      <c r="J614" s="21">
        <f t="shared" si="108"/>
        <v>1693646.1748115995</v>
      </c>
      <c r="K614" s="21">
        <f t="shared" si="109"/>
        <v>1693646.1748115995</v>
      </c>
      <c r="L614" s="22">
        <f t="shared" si="102"/>
        <v>1693646.1748115995</v>
      </c>
      <c r="M614" s="22"/>
      <c r="N614" s="22">
        <f>J614*0.0214</f>
        <v>36244.028140968228</v>
      </c>
      <c r="O614" s="9"/>
      <c r="P614" s="24"/>
      <c r="Q614" s="24"/>
      <c r="R614" s="24"/>
      <c r="S614" s="107">
        <v>46021</v>
      </c>
      <c r="T614" s="25"/>
      <c r="U614" s="26"/>
      <c r="V614" s="25"/>
    </row>
    <row r="615" spans="1:22" s="1" customFormat="1" ht="30" customHeight="1" x14ac:dyDescent="0.35">
      <c r="A615" s="11">
        <f t="shared" si="103"/>
        <v>611</v>
      </c>
      <c r="B615" s="11">
        <v>2023</v>
      </c>
      <c r="C615" s="9" t="s">
        <v>610</v>
      </c>
      <c r="D615" s="9" t="s">
        <v>905</v>
      </c>
      <c r="E615" s="9" t="s">
        <v>909</v>
      </c>
      <c r="F615" s="10" t="s">
        <v>910</v>
      </c>
      <c r="G615" s="11" t="s">
        <v>322</v>
      </c>
      <c r="H615" s="10" t="s">
        <v>9218</v>
      </c>
      <c r="I615" s="20">
        <v>130000</v>
      </c>
      <c r="J615" s="21">
        <f t="shared" si="108"/>
        <v>130000</v>
      </c>
      <c r="K615" s="21">
        <f t="shared" si="109"/>
        <v>130000</v>
      </c>
      <c r="L615" s="22">
        <f t="shared" si="102"/>
        <v>130000</v>
      </c>
      <c r="M615" s="22"/>
      <c r="N615" s="22"/>
      <c r="O615" s="9"/>
      <c r="P615" s="24"/>
      <c r="Q615" s="24"/>
      <c r="R615" s="24"/>
      <c r="S615" s="107">
        <v>45290</v>
      </c>
      <c r="T615" s="25"/>
      <c r="U615" s="26"/>
      <c r="V615" s="25"/>
    </row>
    <row r="616" spans="1:22" s="1" customFormat="1" ht="30" customHeight="1" x14ac:dyDescent="0.35">
      <c r="A616" s="11">
        <f t="shared" si="103"/>
        <v>612</v>
      </c>
      <c r="B616" s="11">
        <v>2024</v>
      </c>
      <c r="C616" s="9" t="s">
        <v>610</v>
      </c>
      <c r="D616" s="9" t="s">
        <v>905</v>
      </c>
      <c r="E616" s="9" t="s">
        <v>911</v>
      </c>
      <c r="F616" s="10" t="s">
        <v>912</v>
      </c>
      <c r="G616" s="11" t="s">
        <v>4</v>
      </c>
      <c r="H616" s="10" t="s">
        <v>9210</v>
      </c>
      <c r="I616" s="20">
        <v>1241642.3117927997</v>
      </c>
      <c r="J616" s="21">
        <f t="shared" si="108"/>
        <v>1241642.3117927997</v>
      </c>
      <c r="K616" s="21">
        <f t="shared" si="109"/>
        <v>1241642.3117927997</v>
      </c>
      <c r="L616" s="22">
        <f t="shared" si="102"/>
        <v>1241642.3117927997</v>
      </c>
      <c r="M616" s="22"/>
      <c r="N616" s="22">
        <f>J616*0.0214</f>
        <v>26571.145472365912</v>
      </c>
      <c r="O616" s="9"/>
      <c r="P616" s="24"/>
      <c r="Q616" s="24"/>
      <c r="R616" s="24"/>
      <c r="S616" s="107">
        <v>46021</v>
      </c>
      <c r="T616" s="25"/>
      <c r="U616" s="26"/>
      <c r="V616" s="25"/>
    </row>
    <row r="617" spans="1:22" s="1" customFormat="1" ht="30" customHeight="1" x14ac:dyDescent="0.35">
      <c r="A617" s="11">
        <f t="shared" si="103"/>
        <v>613</v>
      </c>
      <c r="B617" s="11">
        <v>2024</v>
      </c>
      <c r="C617" s="9" t="s">
        <v>610</v>
      </c>
      <c r="D617" s="9" t="s">
        <v>905</v>
      </c>
      <c r="E617" s="9" t="s">
        <v>911</v>
      </c>
      <c r="F617" s="10" t="s">
        <v>912</v>
      </c>
      <c r="G617" s="11" t="s">
        <v>4</v>
      </c>
      <c r="H617" s="10" t="s">
        <v>9211</v>
      </c>
      <c r="I617" s="20">
        <v>845632.38848579978</v>
      </c>
      <c r="J617" s="21">
        <f t="shared" si="108"/>
        <v>845632.38848579978</v>
      </c>
      <c r="K617" s="21">
        <f t="shared" si="109"/>
        <v>845632.38848579978</v>
      </c>
      <c r="L617" s="22">
        <f t="shared" si="102"/>
        <v>845632.38848579978</v>
      </c>
      <c r="M617" s="22"/>
      <c r="N617" s="22">
        <f>J617*0.0214</f>
        <v>18096.533113596113</v>
      </c>
      <c r="O617" s="9"/>
      <c r="P617" s="24"/>
      <c r="Q617" s="24"/>
      <c r="R617" s="24"/>
      <c r="S617" s="107">
        <v>46021</v>
      </c>
      <c r="T617" s="25"/>
      <c r="U617" s="26"/>
      <c r="V617" s="25"/>
    </row>
    <row r="618" spans="1:22" s="1" customFormat="1" ht="30" customHeight="1" x14ac:dyDescent="0.35">
      <c r="A618" s="11">
        <f t="shared" si="103"/>
        <v>614</v>
      </c>
      <c r="B618" s="11">
        <v>2024</v>
      </c>
      <c r="C618" s="9" t="s">
        <v>610</v>
      </c>
      <c r="D618" s="9" t="s">
        <v>905</v>
      </c>
      <c r="E618" s="9" t="s">
        <v>911</v>
      </c>
      <c r="F618" s="10" t="s">
        <v>912</v>
      </c>
      <c r="G618" s="11" t="s">
        <v>4</v>
      </c>
      <c r="H618" s="10" t="s">
        <v>9205</v>
      </c>
      <c r="I618" s="20">
        <v>1133247.6971099998</v>
      </c>
      <c r="J618" s="21">
        <f t="shared" si="108"/>
        <v>1133247.6971099998</v>
      </c>
      <c r="K618" s="21">
        <f t="shared" si="109"/>
        <v>1133247.6971099998</v>
      </c>
      <c r="L618" s="22">
        <f t="shared" si="102"/>
        <v>1133247.6971099998</v>
      </c>
      <c r="M618" s="22"/>
      <c r="N618" s="22">
        <f>J618*0.0214</f>
        <v>24251.500718153995</v>
      </c>
      <c r="O618" s="9"/>
      <c r="P618" s="24"/>
      <c r="Q618" s="24"/>
      <c r="R618" s="24"/>
      <c r="S618" s="107">
        <v>46021</v>
      </c>
      <c r="T618" s="25"/>
      <c r="U618" s="26"/>
      <c r="V618" s="25"/>
    </row>
    <row r="619" spans="1:22" s="1" customFormat="1" ht="30" customHeight="1" x14ac:dyDescent="0.35">
      <c r="A619" s="11">
        <f t="shared" si="103"/>
        <v>615</v>
      </c>
      <c r="B619" s="11">
        <v>2025</v>
      </c>
      <c r="C619" s="9" t="s">
        <v>610</v>
      </c>
      <c r="D619" s="9" t="s">
        <v>905</v>
      </c>
      <c r="E619" s="9" t="s">
        <v>913</v>
      </c>
      <c r="F619" s="10" t="s">
        <v>914</v>
      </c>
      <c r="G619" s="11" t="s">
        <v>4</v>
      </c>
      <c r="H619" s="10" t="s">
        <v>9218</v>
      </c>
      <c r="I619" s="20">
        <v>1300000</v>
      </c>
      <c r="J619" s="21">
        <f t="shared" si="108"/>
        <v>520000</v>
      </c>
      <c r="K619" s="21">
        <f t="shared" si="109"/>
        <v>520000</v>
      </c>
      <c r="L619" s="22">
        <f t="shared" si="102"/>
        <v>1300000</v>
      </c>
      <c r="M619" s="22"/>
      <c r="N619" s="22"/>
      <c r="O619" s="9"/>
      <c r="P619" s="23">
        <f>L619/2.5</f>
        <v>520000</v>
      </c>
      <c r="Q619" s="24"/>
      <c r="R619" s="24"/>
      <c r="S619" s="107">
        <v>46021</v>
      </c>
      <c r="T619" s="25"/>
      <c r="U619" s="26"/>
      <c r="V619" s="25"/>
    </row>
    <row r="620" spans="1:22" s="1" customFormat="1" ht="30" customHeight="1" x14ac:dyDescent="0.35">
      <c r="A620" s="11">
        <f t="shared" si="103"/>
        <v>616</v>
      </c>
      <c r="B620" s="11">
        <v>2025</v>
      </c>
      <c r="C620" s="9" t="s">
        <v>610</v>
      </c>
      <c r="D620" s="9" t="s">
        <v>905</v>
      </c>
      <c r="E620" s="9" t="s">
        <v>915</v>
      </c>
      <c r="F620" s="10" t="s">
        <v>916</v>
      </c>
      <c r="G620" s="11" t="s">
        <v>4</v>
      </c>
      <c r="H620" s="10" t="s">
        <v>9200</v>
      </c>
      <c r="I620" s="20">
        <v>5030229.6209493112</v>
      </c>
      <c r="J620" s="21">
        <f t="shared" si="108"/>
        <v>2012091.8483797244</v>
      </c>
      <c r="K620" s="21">
        <f t="shared" si="109"/>
        <v>2012091.8483797244</v>
      </c>
      <c r="L620" s="22">
        <f t="shared" si="102"/>
        <v>5030229.6209493112</v>
      </c>
      <c r="M620" s="22"/>
      <c r="N620" s="22">
        <f t="shared" ref="N620:N626" si="110">J620*0.0214</f>
        <v>43058.765555326099</v>
      </c>
      <c r="O620" s="9"/>
      <c r="P620" s="23">
        <f>L620/2.5</f>
        <v>2012091.8483797244</v>
      </c>
      <c r="Q620" s="24"/>
      <c r="R620" s="24"/>
      <c r="S620" s="107">
        <v>46021</v>
      </c>
      <c r="T620" s="25"/>
      <c r="U620" s="26"/>
      <c r="V620" s="25"/>
    </row>
    <row r="621" spans="1:22" s="1" customFormat="1" ht="30" customHeight="1" x14ac:dyDescent="0.35">
      <c r="A621" s="11">
        <f t="shared" si="103"/>
        <v>617</v>
      </c>
      <c r="B621" s="11">
        <v>2025</v>
      </c>
      <c r="C621" s="9" t="s">
        <v>610</v>
      </c>
      <c r="D621" s="9" t="s">
        <v>905</v>
      </c>
      <c r="E621" s="9" t="s">
        <v>917</v>
      </c>
      <c r="F621" s="10" t="s">
        <v>918</v>
      </c>
      <c r="G621" s="11" t="s">
        <v>4</v>
      </c>
      <c r="H621" s="10" t="s">
        <v>9200</v>
      </c>
      <c r="I621" s="20">
        <v>4490593.9688951997</v>
      </c>
      <c r="J621" s="21">
        <f t="shared" si="108"/>
        <v>1796237.58755808</v>
      </c>
      <c r="K621" s="21">
        <f t="shared" si="109"/>
        <v>1796237.58755808</v>
      </c>
      <c r="L621" s="22">
        <f t="shared" si="102"/>
        <v>4490593.9688951997</v>
      </c>
      <c r="M621" s="22"/>
      <c r="N621" s="22">
        <f t="shared" si="110"/>
        <v>38439.484373742911</v>
      </c>
      <c r="O621" s="9"/>
      <c r="P621" s="23">
        <f>L621/2.5</f>
        <v>1796237.58755808</v>
      </c>
      <c r="Q621" s="24"/>
      <c r="R621" s="24"/>
      <c r="S621" s="107">
        <v>46021</v>
      </c>
      <c r="T621" s="25"/>
      <c r="U621" s="26"/>
      <c r="V621" s="25"/>
    </row>
    <row r="622" spans="1:22" s="1" customFormat="1" ht="30" customHeight="1" x14ac:dyDescent="0.35">
      <c r="A622" s="11">
        <f t="shared" si="103"/>
        <v>618</v>
      </c>
      <c r="B622" s="11">
        <v>2024</v>
      </c>
      <c r="C622" s="9" t="s">
        <v>610</v>
      </c>
      <c r="D622" s="9" t="s">
        <v>905</v>
      </c>
      <c r="E622" s="9" t="s">
        <v>919</v>
      </c>
      <c r="F622" s="10" t="s">
        <v>920</v>
      </c>
      <c r="G622" s="11" t="s">
        <v>4</v>
      </c>
      <c r="H622" s="10" t="s">
        <v>9204</v>
      </c>
      <c r="I622" s="20">
        <v>5423530.3866935996</v>
      </c>
      <c r="J622" s="21">
        <f t="shared" si="108"/>
        <v>5423530.3866935996</v>
      </c>
      <c r="K622" s="21">
        <f t="shared" si="109"/>
        <v>5423530.3866935996</v>
      </c>
      <c r="L622" s="22">
        <f t="shared" si="102"/>
        <v>5423530.3866935996</v>
      </c>
      <c r="M622" s="22"/>
      <c r="N622" s="22">
        <f t="shared" si="110"/>
        <v>116063.55027524303</v>
      </c>
      <c r="O622" s="9"/>
      <c r="P622" s="24"/>
      <c r="Q622" s="24"/>
      <c r="R622" s="24"/>
      <c r="S622" s="107">
        <v>46021</v>
      </c>
      <c r="T622" s="25"/>
      <c r="U622" s="26"/>
      <c r="V622" s="25"/>
    </row>
    <row r="623" spans="1:22" s="1" customFormat="1" ht="30" customHeight="1" x14ac:dyDescent="0.35">
      <c r="A623" s="11">
        <f t="shared" si="103"/>
        <v>619</v>
      </c>
      <c r="B623" s="11">
        <v>2025</v>
      </c>
      <c r="C623" s="9" t="s">
        <v>610</v>
      </c>
      <c r="D623" s="9" t="s">
        <v>905</v>
      </c>
      <c r="E623" s="9" t="s">
        <v>921</v>
      </c>
      <c r="F623" s="10" t="s">
        <v>922</v>
      </c>
      <c r="G623" s="11" t="s">
        <v>4</v>
      </c>
      <c r="H623" s="10" t="s">
        <v>9200</v>
      </c>
      <c r="I623" s="20">
        <v>4333551.3653375991</v>
      </c>
      <c r="J623" s="21">
        <f t="shared" si="108"/>
        <v>1733420.5461350395</v>
      </c>
      <c r="K623" s="21">
        <f t="shared" si="109"/>
        <v>1733420.5461350395</v>
      </c>
      <c r="L623" s="22">
        <f t="shared" si="102"/>
        <v>4333551.3653375991</v>
      </c>
      <c r="M623" s="22"/>
      <c r="N623" s="22">
        <f t="shared" si="110"/>
        <v>37095.199687289845</v>
      </c>
      <c r="O623" s="9"/>
      <c r="P623" s="23">
        <f>L623/2.5</f>
        <v>1733420.5461350395</v>
      </c>
      <c r="Q623" s="24"/>
      <c r="R623" s="24"/>
      <c r="S623" s="107">
        <v>46021</v>
      </c>
      <c r="T623" s="25"/>
      <c r="U623" s="26"/>
      <c r="V623" s="25"/>
    </row>
    <row r="624" spans="1:22" s="1" customFormat="1" ht="30" customHeight="1" x14ac:dyDescent="0.35">
      <c r="A624" s="11">
        <f t="shared" si="103"/>
        <v>620</v>
      </c>
      <c r="B624" s="11">
        <v>2024</v>
      </c>
      <c r="C624" s="9" t="s">
        <v>610</v>
      </c>
      <c r="D624" s="9" t="s">
        <v>905</v>
      </c>
      <c r="E624" s="9" t="s">
        <v>923</v>
      </c>
      <c r="F624" s="10" t="s">
        <v>924</v>
      </c>
      <c r="G624" s="11" t="s">
        <v>4</v>
      </c>
      <c r="H624" s="10" t="s">
        <v>9210</v>
      </c>
      <c r="I624" s="20">
        <v>397697.40827639989</v>
      </c>
      <c r="J624" s="21">
        <f t="shared" si="108"/>
        <v>397697.40827639989</v>
      </c>
      <c r="K624" s="21">
        <f t="shared" si="109"/>
        <v>397697.40827639989</v>
      </c>
      <c r="L624" s="22">
        <f t="shared" si="102"/>
        <v>397697.40827639989</v>
      </c>
      <c r="M624" s="22"/>
      <c r="N624" s="22">
        <f t="shared" si="110"/>
        <v>8510.7245371149565</v>
      </c>
      <c r="O624" s="9"/>
      <c r="P624" s="24"/>
      <c r="Q624" s="24"/>
      <c r="R624" s="24"/>
      <c r="S624" s="107">
        <v>46021</v>
      </c>
      <c r="T624" s="25"/>
      <c r="U624" s="26"/>
      <c r="V624" s="25"/>
    </row>
    <row r="625" spans="1:22" s="1" customFormat="1" ht="30" customHeight="1" x14ac:dyDescent="0.35">
      <c r="A625" s="11">
        <f t="shared" si="103"/>
        <v>621</v>
      </c>
      <c r="B625" s="11">
        <v>2024</v>
      </c>
      <c r="C625" s="9" t="s">
        <v>610</v>
      </c>
      <c r="D625" s="9" t="s">
        <v>905</v>
      </c>
      <c r="E625" s="9" t="s">
        <v>923</v>
      </c>
      <c r="F625" s="10" t="s">
        <v>924</v>
      </c>
      <c r="G625" s="11" t="s">
        <v>4</v>
      </c>
      <c r="H625" s="10" t="s">
        <v>9205</v>
      </c>
      <c r="I625" s="20">
        <v>494605.7473776</v>
      </c>
      <c r="J625" s="21">
        <f t="shared" si="108"/>
        <v>494605.7473776</v>
      </c>
      <c r="K625" s="21">
        <f t="shared" si="109"/>
        <v>494605.7473776</v>
      </c>
      <c r="L625" s="22">
        <f t="shared" si="102"/>
        <v>494605.7473776</v>
      </c>
      <c r="M625" s="22"/>
      <c r="N625" s="22">
        <f t="shared" si="110"/>
        <v>10584.56299388064</v>
      </c>
      <c r="O625" s="9"/>
      <c r="P625" s="24"/>
      <c r="Q625" s="24"/>
      <c r="R625" s="24"/>
      <c r="S625" s="107">
        <v>46021</v>
      </c>
      <c r="T625" s="25"/>
      <c r="U625" s="26"/>
      <c r="V625" s="25"/>
    </row>
    <row r="626" spans="1:22" s="1" customFormat="1" ht="30" customHeight="1" x14ac:dyDescent="0.35">
      <c r="A626" s="11">
        <f t="shared" si="103"/>
        <v>622</v>
      </c>
      <c r="B626" s="11">
        <v>2025</v>
      </c>
      <c r="C626" s="9" t="s">
        <v>610</v>
      </c>
      <c r="D626" s="9" t="s">
        <v>905</v>
      </c>
      <c r="E626" s="9" t="s">
        <v>925</v>
      </c>
      <c r="F626" s="10" t="s">
        <v>926</v>
      </c>
      <c r="G626" s="11" t="s">
        <v>4</v>
      </c>
      <c r="H626" s="10" t="s">
        <v>9200</v>
      </c>
      <c r="I626" s="20">
        <v>4319089.6654547993</v>
      </c>
      <c r="J626" s="21">
        <f t="shared" si="108"/>
        <v>1727635.8661819198</v>
      </c>
      <c r="K626" s="21">
        <f t="shared" si="109"/>
        <v>1727635.8661819198</v>
      </c>
      <c r="L626" s="22">
        <f t="shared" si="102"/>
        <v>4319089.6654547993</v>
      </c>
      <c r="M626" s="22"/>
      <c r="N626" s="22">
        <f t="shared" si="110"/>
        <v>36971.407536293082</v>
      </c>
      <c r="O626" s="9"/>
      <c r="P626" s="23">
        <f>L626/2.5</f>
        <v>1727635.8661819198</v>
      </c>
      <c r="Q626" s="24"/>
      <c r="R626" s="24"/>
      <c r="S626" s="107">
        <v>46021</v>
      </c>
      <c r="T626" s="25"/>
      <c r="U626" s="26"/>
      <c r="V626" s="25"/>
    </row>
    <row r="627" spans="1:22" s="1" customFormat="1" ht="30" customHeight="1" x14ac:dyDescent="0.35">
      <c r="A627" s="11">
        <f t="shared" si="103"/>
        <v>623</v>
      </c>
      <c r="B627" s="11">
        <v>2025</v>
      </c>
      <c r="C627" s="9" t="s">
        <v>610</v>
      </c>
      <c r="D627" s="9" t="s">
        <v>905</v>
      </c>
      <c r="E627" s="9" t="s">
        <v>927</v>
      </c>
      <c r="F627" s="10" t="s">
        <v>928</v>
      </c>
      <c r="G627" s="11" t="s">
        <v>4</v>
      </c>
      <c r="H627" s="10" t="s">
        <v>9206</v>
      </c>
      <c r="I627" s="20">
        <v>195489</v>
      </c>
      <c r="J627" s="21">
        <f t="shared" si="108"/>
        <v>78195.600000000006</v>
      </c>
      <c r="K627" s="21">
        <f t="shared" si="109"/>
        <v>78195.600000000006</v>
      </c>
      <c r="L627" s="22">
        <f t="shared" si="102"/>
        <v>195489</v>
      </c>
      <c r="M627" s="22"/>
      <c r="N627" s="22"/>
      <c r="O627" s="9"/>
      <c r="P627" s="23">
        <f>L627/2.5</f>
        <v>78195.600000000006</v>
      </c>
      <c r="Q627" s="24"/>
      <c r="R627" s="24"/>
      <c r="S627" s="107">
        <v>46021</v>
      </c>
      <c r="T627" s="25"/>
      <c r="U627" s="26"/>
      <c r="V627" s="25"/>
    </row>
    <row r="628" spans="1:22" s="1" customFormat="1" ht="30" customHeight="1" x14ac:dyDescent="0.35">
      <c r="A628" s="11">
        <f t="shared" si="103"/>
        <v>624</v>
      </c>
      <c r="B628" s="11">
        <v>2025</v>
      </c>
      <c r="C628" s="9" t="s">
        <v>610</v>
      </c>
      <c r="D628" s="9" t="s">
        <v>905</v>
      </c>
      <c r="E628" s="9" t="s">
        <v>929</v>
      </c>
      <c r="F628" s="10" t="s">
        <v>930</v>
      </c>
      <c r="G628" s="11" t="s">
        <v>4</v>
      </c>
      <c r="H628" s="10" t="s">
        <v>9206</v>
      </c>
      <c r="I628" s="20">
        <v>369815</v>
      </c>
      <c r="J628" s="21">
        <f t="shared" si="108"/>
        <v>147926</v>
      </c>
      <c r="K628" s="21">
        <f t="shared" si="109"/>
        <v>147926</v>
      </c>
      <c r="L628" s="22">
        <f t="shared" si="102"/>
        <v>369815</v>
      </c>
      <c r="M628" s="22"/>
      <c r="N628" s="22"/>
      <c r="O628" s="9"/>
      <c r="P628" s="23">
        <f>L628/2.5</f>
        <v>147926</v>
      </c>
      <c r="Q628" s="24"/>
      <c r="R628" s="24"/>
      <c r="S628" s="107">
        <v>46021</v>
      </c>
      <c r="T628" s="25"/>
      <c r="U628" s="26"/>
      <c r="V628" s="25"/>
    </row>
    <row r="629" spans="1:22" s="1" customFormat="1" ht="30" customHeight="1" x14ac:dyDescent="0.35">
      <c r="A629" s="11">
        <f t="shared" si="103"/>
        <v>625</v>
      </c>
      <c r="B629" s="11">
        <v>2024</v>
      </c>
      <c r="C629" s="9" t="s">
        <v>610</v>
      </c>
      <c r="D629" s="9" t="s">
        <v>905</v>
      </c>
      <c r="E629" s="9" t="s">
        <v>931</v>
      </c>
      <c r="F629" s="10" t="s">
        <v>932</v>
      </c>
      <c r="G629" s="11" t="s">
        <v>4</v>
      </c>
      <c r="H629" s="10" t="s">
        <v>9210</v>
      </c>
      <c r="I629" s="20">
        <v>516166.65882119996</v>
      </c>
      <c r="J629" s="21">
        <f t="shared" si="108"/>
        <v>516166.65882119996</v>
      </c>
      <c r="K629" s="21">
        <f t="shared" si="109"/>
        <v>516166.65882119996</v>
      </c>
      <c r="L629" s="22">
        <f t="shared" si="102"/>
        <v>516166.65882119996</v>
      </c>
      <c r="M629" s="22"/>
      <c r="N629" s="22">
        <f t="shared" ref="N629:N638" si="111">J629*0.0214</f>
        <v>11045.966498773678</v>
      </c>
      <c r="O629" s="9"/>
      <c r="P629" s="24"/>
      <c r="Q629" s="24"/>
      <c r="R629" s="24"/>
      <c r="S629" s="107">
        <v>46021</v>
      </c>
      <c r="T629" s="25"/>
      <c r="U629" s="26"/>
      <c r="V629" s="25"/>
    </row>
    <row r="630" spans="1:22" s="1" customFormat="1" ht="30" customHeight="1" x14ac:dyDescent="0.35">
      <c r="A630" s="11">
        <f t="shared" si="103"/>
        <v>626</v>
      </c>
      <c r="B630" s="11">
        <v>2024</v>
      </c>
      <c r="C630" s="9" t="s">
        <v>610</v>
      </c>
      <c r="D630" s="9" t="s">
        <v>905</v>
      </c>
      <c r="E630" s="9" t="s">
        <v>931</v>
      </c>
      <c r="F630" s="10" t="s">
        <v>932</v>
      </c>
      <c r="G630" s="11" t="s">
        <v>4</v>
      </c>
      <c r="H630" s="10" t="s">
        <v>9205</v>
      </c>
      <c r="I630" s="20">
        <v>511432.96911479993</v>
      </c>
      <c r="J630" s="21">
        <f t="shared" si="108"/>
        <v>511432.96911479993</v>
      </c>
      <c r="K630" s="21">
        <f t="shared" si="109"/>
        <v>511432.96911479993</v>
      </c>
      <c r="L630" s="22">
        <f t="shared" ref="L630:L676" si="112">I630</f>
        <v>511432.96911479993</v>
      </c>
      <c r="M630" s="22"/>
      <c r="N630" s="22">
        <f t="shared" si="111"/>
        <v>10944.665539056718</v>
      </c>
      <c r="O630" s="9"/>
      <c r="P630" s="24"/>
      <c r="Q630" s="24"/>
      <c r="R630" s="24"/>
      <c r="S630" s="107">
        <v>46021</v>
      </c>
      <c r="T630" s="25"/>
      <c r="U630" s="26"/>
      <c r="V630" s="25"/>
    </row>
    <row r="631" spans="1:22" s="1" customFormat="1" ht="30" customHeight="1" x14ac:dyDescent="0.35">
      <c r="A631" s="11">
        <f t="shared" si="103"/>
        <v>627</v>
      </c>
      <c r="B631" s="11">
        <v>2025</v>
      </c>
      <c r="C631" s="9" t="s">
        <v>610</v>
      </c>
      <c r="D631" s="9" t="s">
        <v>905</v>
      </c>
      <c r="E631" s="9" t="s">
        <v>933</v>
      </c>
      <c r="F631" s="10" t="s">
        <v>934</v>
      </c>
      <c r="G631" s="11" t="s">
        <v>4</v>
      </c>
      <c r="H631" s="10" t="s">
        <v>9200</v>
      </c>
      <c r="I631" s="20">
        <v>6436325.6580575993</v>
      </c>
      <c r="J631" s="21">
        <f t="shared" si="108"/>
        <v>2574530.2632230399</v>
      </c>
      <c r="K631" s="21">
        <f t="shared" si="109"/>
        <v>2574530.2632230399</v>
      </c>
      <c r="L631" s="22">
        <f t="shared" si="112"/>
        <v>6436325.6580575993</v>
      </c>
      <c r="M631" s="22"/>
      <c r="N631" s="22">
        <f t="shared" si="111"/>
        <v>55094.947632973053</v>
      </c>
      <c r="O631" s="9"/>
      <c r="P631" s="23">
        <f>L631/2.5</f>
        <v>2574530.2632230399</v>
      </c>
      <c r="Q631" s="24"/>
      <c r="R631" s="24"/>
      <c r="S631" s="107">
        <v>46021</v>
      </c>
      <c r="T631" s="25"/>
      <c r="U631" s="26"/>
      <c r="V631" s="25"/>
    </row>
    <row r="632" spans="1:22" ht="30" customHeight="1" x14ac:dyDescent="0.35">
      <c r="A632" s="11">
        <f t="shared" si="103"/>
        <v>628</v>
      </c>
      <c r="B632" s="13">
        <v>2023</v>
      </c>
      <c r="C632" s="27" t="s">
        <v>610</v>
      </c>
      <c r="D632" s="27" t="s">
        <v>905</v>
      </c>
      <c r="E632" s="27" t="s">
        <v>935</v>
      </c>
      <c r="F632" s="28" t="s">
        <v>936</v>
      </c>
      <c r="G632" s="13" t="s">
        <v>4</v>
      </c>
      <c r="H632" s="28" t="s">
        <v>9208</v>
      </c>
      <c r="I632" s="20">
        <v>8037858</v>
      </c>
      <c r="J632" s="20">
        <f t="shared" si="108"/>
        <v>8037858</v>
      </c>
      <c r="K632" s="20">
        <f t="shared" si="109"/>
        <v>8037858</v>
      </c>
      <c r="L632" s="22">
        <f t="shared" si="112"/>
        <v>8037858</v>
      </c>
      <c r="M632" s="29"/>
      <c r="N632" s="22">
        <f t="shared" si="111"/>
        <v>172010.1612</v>
      </c>
      <c r="O632" s="27"/>
      <c r="P632" s="24"/>
      <c r="S632" s="107">
        <v>46021</v>
      </c>
      <c r="T632" s="30"/>
      <c r="U632" s="26"/>
      <c r="V632" s="30"/>
    </row>
    <row r="633" spans="1:22" ht="30" customHeight="1" x14ac:dyDescent="0.35">
      <c r="A633" s="11">
        <f t="shared" si="103"/>
        <v>629</v>
      </c>
      <c r="B633" s="13">
        <v>2023</v>
      </c>
      <c r="C633" s="27" t="s">
        <v>610</v>
      </c>
      <c r="D633" s="27" t="s">
        <v>905</v>
      </c>
      <c r="E633" s="27" t="s">
        <v>935</v>
      </c>
      <c r="F633" s="28" t="s">
        <v>936</v>
      </c>
      <c r="G633" s="13" t="s">
        <v>4</v>
      </c>
      <c r="H633" s="28" t="s">
        <v>9209</v>
      </c>
      <c r="I633" s="20">
        <v>478826</v>
      </c>
      <c r="J633" s="20">
        <f t="shared" si="108"/>
        <v>478826</v>
      </c>
      <c r="K633" s="20">
        <f t="shared" si="109"/>
        <v>478826</v>
      </c>
      <c r="L633" s="22">
        <f t="shared" si="112"/>
        <v>478826</v>
      </c>
      <c r="M633" s="29"/>
      <c r="N633" s="22">
        <f t="shared" si="111"/>
        <v>10246.876399999999</v>
      </c>
      <c r="O633" s="27"/>
      <c r="P633" s="24"/>
      <c r="S633" s="107">
        <v>46021</v>
      </c>
      <c r="T633" s="30"/>
      <c r="U633" s="26"/>
      <c r="V633" s="30"/>
    </row>
    <row r="634" spans="1:22" ht="30" customHeight="1" x14ac:dyDescent="0.35">
      <c r="A634" s="11">
        <f t="shared" si="103"/>
        <v>630</v>
      </c>
      <c r="B634" s="13">
        <v>2023</v>
      </c>
      <c r="C634" s="27" t="s">
        <v>610</v>
      </c>
      <c r="D634" s="27" t="s">
        <v>905</v>
      </c>
      <c r="E634" s="27" t="s">
        <v>935</v>
      </c>
      <c r="F634" s="28" t="s">
        <v>936</v>
      </c>
      <c r="G634" s="13" t="s">
        <v>4</v>
      </c>
      <c r="H634" s="28" t="s">
        <v>9210</v>
      </c>
      <c r="I634" s="20">
        <v>513300</v>
      </c>
      <c r="J634" s="20">
        <f t="shared" si="108"/>
        <v>513300</v>
      </c>
      <c r="K634" s="20">
        <f t="shared" si="109"/>
        <v>513300</v>
      </c>
      <c r="L634" s="22">
        <f t="shared" si="112"/>
        <v>513300</v>
      </c>
      <c r="M634" s="29"/>
      <c r="N634" s="22">
        <f t="shared" si="111"/>
        <v>10984.619999999999</v>
      </c>
      <c r="O634" s="27"/>
      <c r="P634" s="24"/>
      <c r="S634" s="107">
        <v>46021</v>
      </c>
      <c r="T634" s="30"/>
      <c r="U634" s="26"/>
      <c r="V634" s="30"/>
    </row>
    <row r="635" spans="1:22" ht="30" customHeight="1" x14ac:dyDescent="0.35">
      <c r="A635" s="11">
        <f t="shared" si="103"/>
        <v>631</v>
      </c>
      <c r="B635" s="13">
        <v>2023</v>
      </c>
      <c r="C635" s="27" t="s">
        <v>610</v>
      </c>
      <c r="D635" s="27" t="s">
        <v>905</v>
      </c>
      <c r="E635" s="27" t="s">
        <v>935</v>
      </c>
      <c r="F635" s="28" t="s">
        <v>936</v>
      </c>
      <c r="G635" s="13" t="s">
        <v>4</v>
      </c>
      <c r="H635" s="28" t="s">
        <v>9205</v>
      </c>
      <c r="I635" s="20">
        <v>2254460</v>
      </c>
      <c r="J635" s="20">
        <f t="shared" si="108"/>
        <v>2254460</v>
      </c>
      <c r="K635" s="20">
        <f t="shared" si="109"/>
        <v>2254460</v>
      </c>
      <c r="L635" s="22">
        <f t="shared" si="112"/>
        <v>2254460</v>
      </c>
      <c r="M635" s="29"/>
      <c r="N635" s="22">
        <f t="shared" si="111"/>
        <v>48245.443999999996</v>
      </c>
      <c r="O635" s="27"/>
      <c r="P635" s="24"/>
      <c r="S635" s="107">
        <v>46021</v>
      </c>
      <c r="T635" s="30"/>
      <c r="U635" s="26"/>
      <c r="V635" s="30"/>
    </row>
    <row r="636" spans="1:22" ht="30" customHeight="1" x14ac:dyDescent="0.35">
      <c r="A636" s="11">
        <f t="shared" si="103"/>
        <v>632</v>
      </c>
      <c r="B636" s="13">
        <v>2023</v>
      </c>
      <c r="C636" s="27" t="s">
        <v>610</v>
      </c>
      <c r="D636" s="27" t="s">
        <v>905</v>
      </c>
      <c r="E636" s="27" t="s">
        <v>935</v>
      </c>
      <c r="F636" s="28" t="s">
        <v>936</v>
      </c>
      <c r="G636" s="13" t="s">
        <v>4</v>
      </c>
      <c r="H636" s="28" t="s">
        <v>9200</v>
      </c>
      <c r="I636" s="20">
        <v>4476466.9877087995</v>
      </c>
      <c r="J636" s="20">
        <v>4786402.8</v>
      </c>
      <c r="K636" s="20">
        <v>4786402.8</v>
      </c>
      <c r="L636" s="22">
        <f t="shared" si="112"/>
        <v>4476466.9877087995</v>
      </c>
      <c r="M636" s="29"/>
      <c r="N636" s="22">
        <f t="shared" si="111"/>
        <v>102429.01991999999</v>
      </c>
      <c r="O636" s="27"/>
      <c r="P636" s="24"/>
      <c r="S636" s="107">
        <v>46021</v>
      </c>
      <c r="T636" s="30"/>
      <c r="U636" s="26"/>
      <c r="V636" s="30"/>
    </row>
    <row r="637" spans="1:22" ht="30" customHeight="1" x14ac:dyDescent="0.35">
      <c r="A637" s="11">
        <f t="shared" si="103"/>
        <v>633</v>
      </c>
      <c r="B637" s="13">
        <v>2023</v>
      </c>
      <c r="C637" s="27" t="s">
        <v>610</v>
      </c>
      <c r="D637" s="27" t="s">
        <v>905</v>
      </c>
      <c r="E637" s="27" t="s">
        <v>935</v>
      </c>
      <c r="F637" s="28" t="s">
        <v>936</v>
      </c>
      <c r="G637" s="13" t="s">
        <v>4</v>
      </c>
      <c r="H637" s="28" t="s">
        <v>9204</v>
      </c>
      <c r="I637" s="20">
        <v>7524400</v>
      </c>
      <c r="J637" s="20">
        <f t="shared" ref="J637:J648" si="113">IF(P637&gt;0,P637,L637)</f>
        <v>7524400</v>
      </c>
      <c r="K637" s="20">
        <f t="shared" ref="K637:K648" si="114">IF(P637&gt;0,P637,L637)</f>
        <v>7524400</v>
      </c>
      <c r="L637" s="22">
        <f t="shared" si="112"/>
        <v>7524400</v>
      </c>
      <c r="M637" s="29"/>
      <c r="N637" s="22">
        <f t="shared" si="111"/>
        <v>161022.16</v>
      </c>
      <c r="O637" s="27"/>
      <c r="P637" s="24"/>
      <c r="S637" s="107">
        <v>46021</v>
      </c>
      <c r="T637" s="30"/>
      <c r="U637" s="26"/>
      <c r="V637" s="30"/>
    </row>
    <row r="638" spans="1:22" ht="30" customHeight="1" x14ac:dyDescent="0.35">
      <c r="A638" s="11">
        <f t="shared" si="103"/>
        <v>634</v>
      </c>
      <c r="B638" s="13">
        <v>2023</v>
      </c>
      <c r="C638" s="27" t="s">
        <v>610</v>
      </c>
      <c r="D638" s="27" t="s">
        <v>905</v>
      </c>
      <c r="E638" s="27" t="s">
        <v>935</v>
      </c>
      <c r="F638" s="28" t="s">
        <v>936</v>
      </c>
      <c r="G638" s="13" t="s">
        <v>4</v>
      </c>
      <c r="H638" s="28" t="s">
        <v>9216</v>
      </c>
      <c r="I638" s="20">
        <v>4856086.1000000006</v>
      </c>
      <c r="J638" s="20">
        <f t="shared" si="113"/>
        <v>4856086.1000000006</v>
      </c>
      <c r="K638" s="20">
        <f t="shared" si="114"/>
        <v>4856086.1000000006</v>
      </c>
      <c r="L638" s="22">
        <f t="shared" si="112"/>
        <v>4856086.1000000006</v>
      </c>
      <c r="M638" s="29"/>
      <c r="N638" s="22">
        <f t="shared" si="111"/>
        <v>103920.24254000001</v>
      </c>
      <c r="O638" s="27"/>
      <c r="P638" s="24"/>
      <c r="S638" s="107">
        <v>46021</v>
      </c>
      <c r="T638" s="30"/>
      <c r="U638" s="26"/>
      <c r="V638" s="30"/>
    </row>
    <row r="639" spans="1:22" ht="30" customHeight="1" x14ac:dyDescent="0.35">
      <c r="A639" s="11">
        <f t="shared" si="103"/>
        <v>635</v>
      </c>
      <c r="B639" s="13">
        <v>2023</v>
      </c>
      <c r="C639" s="27" t="s">
        <v>610</v>
      </c>
      <c r="D639" s="27" t="s">
        <v>905</v>
      </c>
      <c r="E639" s="27" t="s">
        <v>935</v>
      </c>
      <c r="F639" s="28" t="s">
        <v>936</v>
      </c>
      <c r="G639" s="13" t="s">
        <v>4</v>
      </c>
      <c r="H639" s="28" t="s">
        <v>9206</v>
      </c>
      <c r="I639" s="20">
        <v>190460</v>
      </c>
      <c r="J639" s="20">
        <f t="shared" si="113"/>
        <v>190460</v>
      </c>
      <c r="K639" s="20">
        <f t="shared" si="114"/>
        <v>190460</v>
      </c>
      <c r="L639" s="22">
        <f t="shared" si="112"/>
        <v>190460</v>
      </c>
      <c r="M639" s="29"/>
      <c r="N639" s="29"/>
      <c r="O639" s="27"/>
      <c r="P639" s="24"/>
      <c r="S639" s="107">
        <v>46021</v>
      </c>
      <c r="T639" s="30"/>
      <c r="U639" s="26"/>
      <c r="V639" s="30"/>
    </row>
    <row r="640" spans="1:22" ht="30" customHeight="1" x14ac:dyDescent="0.35">
      <c r="A640" s="11">
        <f t="shared" si="103"/>
        <v>636</v>
      </c>
      <c r="B640" s="13">
        <v>2023</v>
      </c>
      <c r="C640" s="27" t="s">
        <v>610</v>
      </c>
      <c r="D640" s="27" t="s">
        <v>905</v>
      </c>
      <c r="E640" s="27" t="s">
        <v>935</v>
      </c>
      <c r="F640" s="28" t="s">
        <v>936</v>
      </c>
      <c r="G640" s="13" t="s">
        <v>4</v>
      </c>
      <c r="H640" s="28" t="s">
        <v>9213</v>
      </c>
      <c r="I640" s="20">
        <v>177620</v>
      </c>
      <c r="J640" s="20">
        <f t="shared" si="113"/>
        <v>177620</v>
      </c>
      <c r="K640" s="20">
        <f t="shared" si="114"/>
        <v>177620</v>
      </c>
      <c r="L640" s="22">
        <f t="shared" si="112"/>
        <v>177620</v>
      </c>
      <c r="M640" s="29"/>
      <c r="N640" s="29"/>
      <c r="O640" s="27"/>
      <c r="P640" s="24"/>
      <c r="S640" s="107">
        <v>46021</v>
      </c>
      <c r="T640" s="30"/>
      <c r="U640" s="26"/>
      <c r="V640" s="30"/>
    </row>
    <row r="641" spans="1:22" ht="30" customHeight="1" x14ac:dyDescent="0.35">
      <c r="A641" s="11">
        <f t="shared" si="103"/>
        <v>637</v>
      </c>
      <c r="B641" s="13">
        <v>2023</v>
      </c>
      <c r="C641" s="27" t="s">
        <v>610</v>
      </c>
      <c r="D641" s="27" t="s">
        <v>905</v>
      </c>
      <c r="E641" s="27" t="s">
        <v>935</v>
      </c>
      <c r="F641" s="28" t="s">
        <v>936</v>
      </c>
      <c r="G641" s="13" t="s">
        <v>4</v>
      </c>
      <c r="H641" s="28" t="s">
        <v>9215</v>
      </c>
      <c r="I641" s="20">
        <v>177620</v>
      </c>
      <c r="J641" s="20">
        <f t="shared" si="113"/>
        <v>177620</v>
      </c>
      <c r="K641" s="20">
        <f t="shared" si="114"/>
        <v>177620</v>
      </c>
      <c r="L641" s="22">
        <f t="shared" si="112"/>
        <v>177620</v>
      </c>
      <c r="M641" s="29"/>
      <c r="N641" s="29"/>
      <c r="O641" s="27"/>
      <c r="P641" s="24"/>
      <c r="S641" s="107">
        <v>46021</v>
      </c>
      <c r="T641" s="30"/>
      <c r="U641" s="26"/>
      <c r="V641" s="30"/>
    </row>
    <row r="642" spans="1:22" ht="30" customHeight="1" x14ac:dyDescent="0.35">
      <c r="A642" s="11">
        <f t="shared" si="103"/>
        <v>638</v>
      </c>
      <c r="B642" s="13">
        <v>2023</v>
      </c>
      <c r="C642" s="27" t="s">
        <v>610</v>
      </c>
      <c r="D642" s="27" t="s">
        <v>905</v>
      </c>
      <c r="E642" s="27" t="s">
        <v>935</v>
      </c>
      <c r="F642" s="28" t="s">
        <v>936</v>
      </c>
      <c r="G642" s="13" t="s">
        <v>4</v>
      </c>
      <c r="H642" s="28" t="s">
        <v>9203</v>
      </c>
      <c r="I642" s="20">
        <v>650560</v>
      </c>
      <c r="J642" s="20">
        <f t="shared" si="113"/>
        <v>650560</v>
      </c>
      <c r="K642" s="20">
        <f t="shared" si="114"/>
        <v>650560</v>
      </c>
      <c r="L642" s="22">
        <f t="shared" si="112"/>
        <v>650560</v>
      </c>
      <c r="M642" s="29"/>
      <c r="N642" s="29"/>
      <c r="O642" s="27"/>
      <c r="P642" s="24"/>
      <c r="S642" s="107">
        <v>46021</v>
      </c>
      <c r="T642" s="30"/>
      <c r="U642" s="26"/>
      <c r="V642" s="30"/>
    </row>
    <row r="643" spans="1:22" ht="30" customHeight="1" x14ac:dyDescent="0.35">
      <c r="A643" s="11">
        <f t="shared" si="103"/>
        <v>639</v>
      </c>
      <c r="B643" s="13">
        <v>2023</v>
      </c>
      <c r="C643" s="27" t="s">
        <v>610</v>
      </c>
      <c r="D643" s="27" t="s">
        <v>905</v>
      </c>
      <c r="E643" s="27" t="s">
        <v>935</v>
      </c>
      <c r="F643" s="28" t="s">
        <v>936</v>
      </c>
      <c r="G643" s="13" t="s">
        <v>4</v>
      </c>
      <c r="H643" s="28" t="s">
        <v>9217</v>
      </c>
      <c r="I643" s="20">
        <v>239680</v>
      </c>
      <c r="J643" s="20">
        <f t="shared" si="113"/>
        <v>239680</v>
      </c>
      <c r="K643" s="20">
        <f t="shared" si="114"/>
        <v>239680</v>
      </c>
      <c r="L643" s="22">
        <f t="shared" si="112"/>
        <v>239680</v>
      </c>
      <c r="M643" s="29"/>
      <c r="N643" s="29"/>
      <c r="O643" s="27"/>
      <c r="P643" s="24"/>
      <c r="S643" s="107">
        <v>46021</v>
      </c>
      <c r="T643" s="30"/>
      <c r="U643" s="26"/>
      <c r="V643" s="30"/>
    </row>
    <row r="644" spans="1:22" s="1" customFormat="1" ht="30" customHeight="1" x14ac:dyDescent="0.35">
      <c r="A644" s="11">
        <f t="shared" si="103"/>
        <v>640</v>
      </c>
      <c r="B644" s="11">
        <v>2025</v>
      </c>
      <c r="C644" s="9" t="s">
        <v>610</v>
      </c>
      <c r="D644" s="9" t="s">
        <v>905</v>
      </c>
      <c r="E644" s="9" t="s">
        <v>937</v>
      </c>
      <c r="F644" s="10" t="s">
        <v>938</v>
      </c>
      <c r="G644" s="11" t="s">
        <v>4</v>
      </c>
      <c r="H644" s="10" t="s">
        <v>9213</v>
      </c>
      <c r="I644" s="20">
        <v>166996</v>
      </c>
      <c r="J644" s="21">
        <f t="shared" si="113"/>
        <v>66798.399999999994</v>
      </c>
      <c r="K644" s="21">
        <f t="shared" si="114"/>
        <v>66798.399999999994</v>
      </c>
      <c r="L644" s="22">
        <f t="shared" si="112"/>
        <v>166996</v>
      </c>
      <c r="M644" s="22"/>
      <c r="N644" s="22"/>
      <c r="O644" s="9"/>
      <c r="P644" s="23">
        <f t="shared" ref="P644:P649" si="115">L644/2.5</f>
        <v>66798.399999999994</v>
      </c>
      <c r="Q644" s="24"/>
      <c r="R644" s="24"/>
      <c r="S644" s="107">
        <v>46021</v>
      </c>
      <c r="T644" s="25"/>
      <c r="U644" s="26"/>
      <c r="V644" s="25"/>
    </row>
    <row r="645" spans="1:22" s="1" customFormat="1" ht="30" customHeight="1" x14ac:dyDescent="0.35">
      <c r="A645" s="11">
        <f t="shared" si="103"/>
        <v>641</v>
      </c>
      <c r="B645" s="11">
        <v>2025</v>
      </c>
      <c r="C645" s="9" t="s">
        <v>610</v>
      </c>
      <c r="D645" s="9" t="s">
        <v>905</v>
      </c>
      <c r="E645" s="9" t="s">
        <v>937</v>
      </c>
      <c r="F645" s="10" t="s">
        <v>938</v>
      </c>
      <c r="G645" s="11" t="s">
        <v>4</v>
      </c>
      <c r="H645" s="10" t="s">
        <v>9215</v>
      </c>
      <c r="I645" s="20">
        <v>166996</v>
      </c>
      <c r="J645" s="21">
        <f t="shared" si="113"/>
        <v>66798.399999999994</v>
      </c>
      <c r="K645" s="21">
        <f t="shared" si="114"/>
        <v>66798.399999999994</v>
      </c>
      <c r="L645" s="22">
        <f t="shared" si="112"/>
        <v>166996</v>
      </c>
      <c r="M645" s="22"/>
      <c r="N645" s="22"/>
      <c r="O645" s="9"/>
      <c r="P645" s="23">
        <f t="shared" si="115"/>
        <v>66798.399999999994</v>
      </c>
      <c r="Q645" s="24"/>
      <c r="R645" s="24"/>
      <c r="S645" s="107">
        <v>46021</v>
      </c>
      <c r="T645" s="25"/>
      <c r="U645" s="26"/>
      <c r="V645" s="25"/>
    </row>
    <row r="646" spans="1:22" s="1" customFormat="1" ht="30" customHeight="1" x14ac:dyDescent="0.35">
      <c r="A646" s="11">
        <f t="shared" si="103"/>
        <v>642</v>
      </c>
      <c r="B646" s="11">
        <v>2025</v>
      </c>
      <c r="C646" s="9" t="s">
        <v>610</v>
      </c>
      <c r="D646" s="9" t="s">
        <v>905</v>
      </c>
      <c r="E646" s="9" t="s">
        <v>939</v>
      </c>
      <c r="F646" s="10" t="s">
        <v>940</v>
      </c>
      <c r="G646" s="11" t="s">
        <v>4</v>
      </c>
      <c r="H646" s="10" t="s">
        <v>9206</v>
      </c>
      <c r="I646" s="20">
        <v>369815</v>
      </c>
      <c r="J646" s="21">
        <f t="shared" si="113"/>
        <v>147926</v>
      </c>
      <c r="K646" s="21">
        <f t="shared" si="114"/>
        <v>147926</v>
      </c>
      <c r="L646" s="22">
        <f t="shared" si="112"/>
        <v>369815</v>
      </c>
      <c r="M646" s="22"/>
      <c r="N646" s="22"/>
      <c r="O646" s="9"/>
      <c r="P646" s="23">
        <f t="shared" si="115"/>
        <v>147926</v>
      </c>
      <c r="Q646" s="24"/>
      <c r="R646" s="24"/>
      <c r="S646" s="107">
        <v>46021</v>
      </c>
      <c r="T646" s="25"/>
      <c r="U646" s="26"/>
      <c r="V646" s="25"/>
    </row>
    <row r="647" spans="1:22" s="1" customFormat="1" ht="30" customHeight="1" x14ac:dyDescent="0.35">
      <c r="A647" s="11">
        <f t="shared" ref="A647:A710" si="116">A646+1</f>
        <v>643</v>
      </c>
      <c r="B647" s="11">
        <v>2025</v>
      </c>
      <c r="C647" s="9" t="s">
        <v>610</v>
      </c>
      <c r="D647" s="9" t="s">
        <v>905</v>
      </c>
      <c r="E647" s="9" t="s">
        <v>941</v>
      </c>
      <c r="F647" s="10" t="s">
        <v>942</v>
      </c>
      <c r="G647" s="11" t="s">
        <v>4</v>
      </c>
      <c r="H647" s="10" t="s">
        <v>9213</v>
      </c>
      <c r="I647" s="20">
        <v>346035</v>
      </c>
      <c r="J647" s="21">
        <f t="shared" si="113"/>
        <v>138414</v>
      </c>
      <c r="K647" s="21">
        <f t="shared" si="114"/>
        <v>138414</v>
      </c>
      <c r="L647" s="22">
        <f t="shared" si="112"/>
        <v>346035</v>
      </c>
      <c r="M647" s="22"/>
      <c r="N647" s="22"/>
      <c r="O647" s="9"/>
      <c r="P647" s="23">
        <f t="shared" si="115"/>
        <v>138414</v>
      </c>
      <c r="Q647" s="24"/>
      <c r="R647" s="24"/>
      <c r="S647" s="107">
        <v>46021</v>
      </c>
      <c r="T647" s="25"/>
      <c r="U647" s="26"/>
      <c r="V647" s="25"/>
    </row>
    <row r="648" spans="1:22" s="1" customFormat="1" ht="30" customHeight="1" x14ac:dyDescent="0.35">
      <c r="A648" s="11">
        <f t="shared" si="116"/>
        <v>644</v>
      </c>
      <c r="B648" s="11">
        <v>2025</v>
      </c>
      <c r="C648" s="9" t="s">
        <v>610</v>
      </c>
      <c r="D648" s="9" t="s">
        <v>905</v>
      </c>
      <c r="E648" s="9" t="s">
        <v>941</v>
      </c>
      <c r="F648" s="10" t="s">
        <v>942</v>
      </c>
      <c r="G648" s="11" t="s">
        <v>4</v>
      </c>
      <c r="H648" s="10" t="s">
        <v>9215</v>
      </c>
      <c r="I648" s="20">
        <v>346035</v>
      </c>
      <c r="J648" s="21">
        <f t="shared" si="113"/>
        <v>138414</v>
      </c>
      <c r="K648" s="21">
        <f t="shared" si="114"/>
        <v>138414</v>
      </c>
      <c r="L648" s="22">
        <f t="shared" si="112"/>
        <v>346035</v>
      </c>
      <c r="M648" s="22"/>
      <c r="N648" s="22"/>
      <c r="O648" s="9"/>
      <c r="P648" s="23">
        <f t="shared" si="115"/>
        <v>138414</v>
      </c>
      <c r="Q648" s="24"/>
      <c r="R648" s="24"/>
      <c r="S648" s="107">
        <v>46021</v>
      </c>
      <c r="T648" s="25"/>
      <c r="U648" s="26"/>
      <c r="V648" s="25"/>
    </row>
    <row r="649" spans="1:22" s="1" customFormat="1" ht="30" customHeight="1" x14ac:dyDescent="0.35">
      <c r="A649" s="11">
        <f t="shared" si="116"/>
        <v>645</v>
      </c>
      <c r="B649" s="11">
        <v>2025</v>
      </c>
      <c r="C649" s="9" t="s">
        <v>610</v>
      </c>
      <c r="D649" s="9" t="s">
        <v>905</v>
      </c>
      <c r="E649" s="9" t="s">
        <v>943</v>
      </c>
      <c r="F649" s="10" t="s">
        <v>944</v>
      </c>
      <c r="G649" s="11" t="s">
        <v>4</v>
      </c>
      <c r="H649" s="10" t="s">
        <v>9201</v>
      </c>
      <c r="I649" s="20">
        <v>454488</v>
      </c>
      <c r="J649" s="21">
        <f t="shared" ref="J649:J661" si="117">IF(P649&gt;0,P649,L649)</f>
        <v>181795.20000000001</v>
      </c>
      <c r="K649" s="21">
        <f t="shared" ref="K649:K661" si="118">IF(P649&gt;0,P649,L649)</f>
        <v>181795.20000000001</v>
      </c>
      <c r="L649" s="22">
        <f t="shared" si="112"/>
        <v>454488</v>
      </c>
      <c r="M649" s="22"/>
      <c r="N649" s="22"/>
      <c r="O649" s="9"/>
      <c r="P649" s="23">
        <f t="shared" si="115"/>
        <v>181795.20000000001</v>
      </c>
      <c r="Q649" s="24"/>
      <c r="R649" s="24"/>
      <c r="S649" s="107">
        <v>46021</v>
      </c>
      <c r="T649" s="25"/>
      <c r="U649" s="26"/>
      <c r="V649" s="25"/>
    </row>
    <row r="650" spans="1:22" s="1" customFormat="1" ht="30" customHeight="1" x14ac:dyDescent="0.35">
      <c r="A650" s="11">
        <f t="shared" si="116"/>
        <v>646</v>
      </c>
      <c r="B650" s="11">
        <v>2025</v>
      </c>
      <c r="C650" s="9" t="s">
        <v>610</v>
      </c>
      <c r="D650" s="9" t="s">
        <v>905</v>
      </c>
      <c r="E650" s="9" t="s">
        <v>945</v>
      </c>
      <c r="F650" s="10" t="s">
        <v>946</v>
      </c>
      <c r="G650" s="11" t="s">
        <v>4</v>
      </c>
      <c r="H650" s="10" t="s">
        <v>9200</v>
      </c>
      <c r="I650" s="20">
        <v>5875909.9813716002</v>
      </c>
      <c r="J650" s="21">
        <f t="shared" si="117"/>
        <v>2350363.9925486399</v>
      </c>
      <c r="K650" s="21">
        <f t="shared" si="118"/>
        <v>2350363.9925486399</v>
      </c>
      <c r="L650" s="22">
        <f t="shared" si="112"/>
        <v>5875909.9813716002</v>
      </c>
      <c r="M650" s="22"/>
      <c r="N650" s="22">
        <f>J650*0.0214</f>
        <v>50297.789440540888</v>
      </c>
      <c r="O650" s="9"/>
      <c r="P650" s="23">
        <f t="shared" ref="P650:P660" si="119">L650/2.5</f>
        <v>2350363.9925486399</v>
      </c>
      <c r="Q650" s="24"/>
      <c r="R650" s="24"/>
      <c r="S650" s="107">
        <v>46021</v>
      </c>
      <c r="T650" s="25"/>
      <c r="U650" s="26"/>
      <c r="V650" s="25"/>
    </row>
    <row r="651" spans="1:22" s="1" customFormat="1" ht="30" customHeight="1" x14ac:dyDescent="0.35">
      <c r="A651" s="11">
        <f t="shared" si="116"/>
        <v>647</v>
      </c>
      <c r="B651" s="11">
        <v>2025</v>
      </c>
      <c r="C651" s="9" t="s">
        <v>610</v>
      </c>
      <c r="D651" s="9" t="s">
        <v>905</v>
      </c>
      <c r="E651" s="9" t="s">
        <v>947</v>
      </c>
      <c r="F651" s="10" t="s">
        <v>948</v>
      </c>
      <c r="G651" s="11" t="s">
        <v>4</v>
      </c>
      <c r="H651" s="10" t="s">
        <v>9200</v>
      </c>
      <c r="I651" s="20">
        <v>2317851.5616384</v>
      </c>
      <c r="J651" s="21">
        <f t="shared" si="117"/>
        <v>927140.62465536001</v>
      </c>
      <c r="K651" s="21">
        <f t="shared" si="118"/>
        <v>927140.62465536001</v>
      </c>
      <c r="L651" s="22">
        <f t="shared" si="112"/>
        <v>2317851.5616384</v>
      </c>
      <c r="M651" s="22"/>
      <c r="N651" s="22">
        <f>J651*0.0214</f>
        <v>19840.809367624704</v>
      </c>
      <c r="O651" s="9"/>
      <c r="P651" s="23">
        <f t="shared" si="119"/>
        <v>927140.62465536001</v>
      </c>
      <c r="Q651" s="24"/>
      <c r="R651" s="24"/>
      <c r="S651" s="107">
        <v>46021</v>
      </c>
      <c r="T651" s="25"/>
      <c r="U651" s="26"/>
      <c r="V651" s="25"/>
    </row>
    <row r="652" spans="1:22" s="1" customFormat="1" ht="30" customHeight="1" x14ac:dyDescent="0.35">
      <c r="A652" s="11">
        <f t="shared" si="116"/>
        <v>648</v>
      </c>
      <c r="B652" s="11">
        <v>2025</v>
      </c>
      <c r="C652" s="9" t="s">
        <v>610</v>
      </c>
      <c r="D652" s="9" t="s">
        <v>905</v>
      </c>
      <c r="E652" s="9" t="s">
        <v>949</v>
      </c>
      <c r="F652" s="10" t="s">
        <v>950</v>
      </c>
      <c r="G652" s="11" t="s">
        <v>4</v>
      </c>
      <c r="H652" s="10" t="s">
        <v>9217</v>
      </c>
      <c r="I652" s="20">
        <v>153690</v>
      </c>
      <c r="J652" s="21">
        <f t="shared" si="117"/>
        <v>61476</v>
      </c>
      <c r="K652" s="21">
        <f t="shared" si="118"/>
        <v>61476</v>
      </c>
      <c r="L652" s="22">
        <f t="shared" si="112"/>
        <v>153690</v>
      </c>
      <c r="M652" s="22"/>
      <c r="N652" s="22"/>
      <c r="O652" s="9"/>
      <c r="P652" s="23">
        <f t="shared" si="119"/>
        <v>61476</v>
      </c>
      <c r="Q652" s="24"/>
      <c r="R652" s="24"/>
      <c r="S652" s="107">
        <v>46021</v>
      </c>
      <c r="T652" s="25"/>
      <c r="U652" s="26"/>
      <c r="V652" s="25"/>
    </row>
    <row r="653" spans="1:22" s="1" customFormat="1" ht="30" customHeight="1" x14ac:dyDescent="0.35">
      <c r="A653" s="11">
        <f t="shared" si="116"/>
        <v>649</v>
      </c>
      <c r="B653" s="11">
        <v>2025</v>
      </c>
      <c r="C653" s="9" t="s">
        <v>610</v>
      </c>
      <c r="D653" s="9" t="s">
        <v>905</v>
      </c>
      <c r="E653" s="9" t="s">
        <v>951</v>
      </c>
      <c r="F653" s="10" t="s">
        <v>952</v>
      </c>
      <c r="G653" s="11" t="s">
        <v>4</v>
      </c>
      <c r="H653" s="10" t="s">
        <v>9200</v>
      </c>
      <c r="I653" s="20">
        <v>4454977.5182003994</v>
      </c>
      <c r="J653" s="21">
        <f t="shared" si="117"/>
        <v>1781991.0072801597</v>
      </c>
      <c r="K653" s="21">
        <f t="shared" si="118"/>
        <v>1781991.0072801597</v>
      </c>
      <c r="L653" s="22">
        <f t="shared" si="112"/>
        <v>4454977.5182003994</v>
      </c>
      <c r="M653" s="22"/>
      <c r="N653" s="22">
        <f t="shared" ref="N653:N659" si="120">J653*0.0214</f>
        <v>38134.607555795417</v>
      </c>
      <c r="O653" s="9"/>
      <c r="P653" s="23">
        <f t="shared" si="119"/>
        <v>1781991.0072801597</v>
      </c>
      <c r="Q653" s="24"/>
      <c r="R653" s="24"/>
      <c r="S653" s="107">
        <v>46021</v>
      </c>
      <c r="T653" s="25"/>
      <c r="U653" s="26"/>
      <c r="V653" s="25"/>
    </row>
    <row r="654" spans="1:22" s="1" customFormat="1" ht="30" customHeight="1" x14ac:dyDescent="0.35">
      <c r="A654" s="11">
        <f t="shared" si="116"/>
        <v>650</v>
      </c>
      <c r="B654" s="11">
        <v>2025</v>
      </c>
      <c r="C654" s="9" t="s">
        <v>610</v>
      </c>
      <c r="D654" s="9" t="s">
        <v>905</v>
      </c>
      <c r="E654" s="9" t="s">
        <v>953</v>
      </c>
      <c r="F654" s="10" t="s">
        <v>954</v>
      </c>
      <c r="G654" s="11" t="s">
        <v>4</v>
      </c>
      <c r="H654" s="10" t="s">
        <v>9200</v>
      </c>
      <c r="I654" s="20">
        <v>6108883.4550575996</v>
      </c>
      <c r="J654" s="21">
        <f t="shared" si="117"/>
        <v>2443553.3820230397</v>
      </c>
      <c r="K654" s="21">
        <f t="shared" si="118"/>
        <v>2443553.3820230397</v>
      </c>
      <c r="L654" s="22">
        <f t="shared" si="112"/>
        <v>6108883.4550575996</v>
      </c>
      <c r="M654" s="22"/>
      <c r="N654" s="22">
        <f t="shared" si="120"/>
        <v>52292.042375293051</v>
      </c>
      <c r="O654" s="9"/>
      <c r="P654" s="23">
        <f t="shared" si="119"/>
        <v>2443553.3820230397</v>
      </c>
      <c r="Q654" s="24"/>
      <c r="R654" s="24"/>
      <c r="S654" s="107">
        <v>46021</v>
      </c>
      <c r="T654" s="25"/>
      <c r="U654" s="26"/>
      <c r="V654" s="25"/>
    </row>
    <row r="655" spans="1:22" s="1" customFormat="1" ht="30" customHeight="1" x14ac:dyDescent="0.35">
      <c r="A655" s="11">
        <f t="shared" si="116"/>
        <v>651</v>
      </c>
      <c r="B655" s="11">
        <v>2025</v>
      </c>
      <c r="C655" s="9" t="s">
        <v>610</v>
      </c>
      <c r="D655" s="9" t="s">
        <v>905</v>
      </c>
      <c r="E655" s="9" t="s">
        <v>955</v>
      </c>
      <c r="F655" s="10" t="s">
        <v>956</v>
      </c>
      <c r="G655" s="11" t="s">
        <v>4</v>
      </c>
      <c r="H655" s="10" t="s">
        <v>9200</v>
      </c>
      <c r="I655" s="20">
        <v>5903923.1579627991</v>
      </c>
      <c r="J655" s="21">
        <f t="shared" si="117"/>
        <v>2361569.2631851197</v>
      </c>
      <c r="K655" s="21">
        <f t="shared" si="118"/>
        <v>2361569.2631851197</v>
      </c>
      <c r="L655" s="22">
        <f t="shared" si="112"/>
        <v>5903923.1579627991</v>
      </c>
      <c r="M655" s="22"/>
      <c r="N655" s="22">
        <f t="shared" si="120"/>
        <v>50537.582232161556</v>
      </c>
      <c r="O655" s="9"/>
      <c r="P655" s="23">
        <f t="shared" si="119"/>
        <v>2361569.2631851197</v>
      </c>
      <c r="Q655" s="24"/>
      <c r="R655" s="24"/>
      <c r="S655" s="107">
        <v>46021</v>
      </c>
      <c r="T655" s="25"/>
      <c r="U655" s="26"/>
      <c r="V655" s="25"/>
    </row>
    <row r="656" spans="1:22" s="1" customFormat="1" ht="30" customHeight="1" x14ac:dyDescent="0.35">
      <c r="A656" s="11">
        <f t="shared" si="116"/>
        <v>652</v>
      </c>
      <c r="B656" s="11">
        <v>2025</v>
      </c>
      <c r="C656" s="9" t="s">
        <v>610</v>
      </c>
      <c r="D656" s="9" t="s">
        <v>905</v>
      </c>
      <c r="E656" s="9" t="s">
        <v>957</v>
      </c>
      <c r="F656" s="10" t="s">
        <v>958</v>
      </c>
      <c r="G656" s="11" t="s">
        <v>4</v>
      </c>
      <c r="H656" s="10" t="s">
        <v>9200</v>
      </c>
      <c r="I656" s="20">
        <v>6096075.5036747996</v>
      </c>
      <c r="J656" s="21">
        <f t="shared" si="117"/>
        <v>2438430.2014699196</v>
      </c>
      <c r="K656" s="21">
        <f t="shared" si="118"/>
        <v>2438430.2014699196</v>
      </c>
      <c r="L656" s="22">
        <f t="shared" si="112"/>
        <v>6096075.5036747996</v>
      </c>
      <c r="M656" s="22"/>
      <c r="N656" s="22">
        <f t="shared" si="120"/>
        <v>52182.406311456274</v>
      </c>
      <c r="O656" s="9"/>
      <c r="P656" s="23">
        <f t="shared" si="119"/>
        <v>2438430.2014699196</v>
      </c>
      <c r="Q656" s="24"/>
      <c r="R656" s="24"/>
      <c r="S656" s="107">
        <v>46021</v>
      </c>
      <c r="T656" s="25"/>
      <c r="U656" s="26"/>
      <c r="V656" s="25"/>
    </row>
    <row r="657" spans="1:22" s="1" customFormat="1" ht="30" customHeight="1" x14ac:dyDescent="0.35">
      <c r="A657" s="11">
        <f t="shared" si="116"/>
        <v>653</v>
      </c>
      <c r="B657" s="11">
        <v>2025</v>
      </c>
      <c r="C657" s="9" t="s">
        <v>610</v>
      </c>
      <c r="D657" s="9" t="s">
        <v>905</v>
      </c>
      <c r="E657" s="9" t="s">
        <v>959</v>
      </c>
      <c r="F657" s="10" t="s">
        <v>960</v>
      </c>
      <c r="G657" s="11" t="s">
        <v>4</v>
      </c>
      <c r="H657" s="10" t="s">
        <v>9200</v>
      </c>
      <c r="I657" s="20">
        <v>6004535.8937039999</v>
      </c>
      <c r="J657" s="21">
        <f t="shared" si="117"/>
        <v>2401814.3574815998</v>
      </c>
      <c r="K657" s="21">
        <f t="shared" si="118"/>
        <v>2401814.3574815998</v>
      </c>
      <c r="L657" s="22">
        <f t="shared" si="112"/>
        <v>6004535.8937039999</v>
      </c>
      <c r="M657" s="22"/>
      <c r="N657" s="22">
        <f t="shared" si="120"/>
        <v>51398.827250106231</v>
      </c>
      <c r="O657" s="9"/>
      <c r="P657" s="23">
        <f t="shared" si="119"/>
        <v>2401814.3574815998</v>
      </c>
      <c r="Q657" s="24"/>
      <c r="R657" s="24"/>
      <c r="S657" s="107">
        <v>46021</v>
      </c>
      <c r="T657" s="25"/>
      <c r="U657" s="26"/>
      <c r="V657" s="25"/>
    </row>
    <row r="658" spans="1:22" s="1" customFormat="1" ht="30" customHeight="1" x14ac:dyDescent="0.35">
      <c r="A658" s="11">
        <f t="shared" si="116"/>
        <v>654</v>
      </c>
      <c r="B658" s="11">
        <v>2025</v>
      </c>
      <c r="C658" s="9" t="s">
        <v>610</v>
      </c>
      <c r="D658" s="9" t="s">
        <v>905</v>
      </c>
      <c r="E658" s="9" t="s">
        <v>961</v>
      </c>
      <c r="F658" s="10" t="s">
        <v>962</v>
      </c>
      <c r="G658" s="11" t="s">
        <v>4</v>
      </c>
      <c r="H658" s="10" t="s">
        <v>9200</v>
      </c>
      <c r="I658" s="20">
        <v>3038306.4341639997</v>
      </c>
      <c r="J658" s="21">
        <f t="shared" si="117"/>
        <v>1215322.5736655998</v>
      </c>
      <c r="K658" s="21">
        <f t="shared" si="118"/>
        <v>1215322.5736655998</v>
      </c>
      <c r="L658" s="22">
        <f t="shared" si="112"/>
        <v>3038306.4341639997</v>
      </c>
      <c r="M658" s="22"/>
      <c r="N658" s="22">
        <f t="shared" si="120"/>
        <v>26007.903076443836</v>
      </c>
      <c r="O658" s="9"/>
      <c r="P658" s="23">
        <f t="shared" si="119"/>
        <v>1215322.5736655998</v>
      </c>
      <c r="Q658" s="24"/>
      <c r="R658" s="24"/>
      <c r="S658" s="107">
        <v>46021</v>
      </c>
      <c r="T658" s="25"/>
      <c r="U658" s="26"/>
      <c r="V658" s="25"/>
    </row>
    <row r="659" spans="1:22" s="1" customFormat="1" ht="30" customHeight="1" x14ac:dyDescent="0.35">
      <c r="A659" s="11">
        <f t="shared" si="116"/>
        <v>655</v>
      </c>
      <c r="B659" s="11">
        <v>2025</v>
      </c>
      <c r="C659" s="9" t="s">
        <v>610</v>
      </c>
      <c r="D659" s="9" t="s">
        <v>905</v>
      </c>
      <c r="E659" s="9" t="s">
        <v>963</v>
      </c>
      <c r="F659" s="10" t="s">
        <v>964</v>
      </c>
      <c r="G659" s="11" t="s">
        <v>4</v>
      </c>
      <c r="H659" s="10" t="s">
        <v>9200</v>
      </c>
      <c r="I659" s="20">
        <v>3563275.0040015997</v>
      </c>
      <c r="J659" s="21">
        <f t="shared" si="117"/>
        <v>1425310.0016006399</v>
      </c>
      <c r="K659" s="21">
        <f t="shared" si="118"/>
        <v>1425310.0016006399</v>
      </c>
      <c r="L659" s="22">
        <f t="shared" si="112"/>
        <v>3563275.0040015997</v>
      </c>
      <c r="M659" s="22"/>
      <c r="N659" s="22">
        <f t="shared" si="120"/>
        <v>30501.634034253693</v>
      </c>
      <c r="O659" s="9"/>
      <c r="P659" s="23">
        <f t="shared" si="119"/>
        <v>1425310.0016006399</v>
      </c>
      <c r="Q659" s="24"/>
      <c r="R659" s="24"/>
      <c r="S659" s="107">
        <v>46021</v>
      </c>
      <c r="T659" s="25"/>
      <c r="U659" s="26"/>
      <c r="V659" s="25"/>
    </row>
    <row r="660" spans="1:22" s="1" customFormat="1" ht="30" customHeight="1" x14ac:dyDescent="0.35">
      <c r="A660" s="11">
        <f t="shared" si="116"/>
        <v>656</v>
      </c>
      <c r="B660" s="11">
        <v>2025</v>
      </c>
      <c r="C660" s="9" t="s">
        <v>610</v>
      </c>
      <c r="D660" s="9" t="s">
        <v>905</v>
      </c>
      <c r="E660" s="9" t="s">
        <v>965</v>
      </c>
      <c r="F660" s="10" t="s">
        <v>966</v>
      </c>
      <c r="G660" s="11" t="s">
        <v>4</v>
      </c>
      <c r="H660" s="10" t="s">
        <v>9203</v>
      </c>
      <c r="I660" s="20">
        <v>1043632</v>
      </c>
      <c r="J660" s="21">
        <f t="shared" si="117"/>
        <v>417452.79999999999</v>
      </c>
      <c r="K660" s="21">
        <f t="shared" si="118"/>
        <v>417452.79999999999</v>
      </c>
      <c r="L660" s="22">
        <f t="shared" si="112"/>
        <v>1043632</v>
      </c>
      <c r="M660" s="22"/>
      <c r="N660" s="22"/>
      <c r="O660" s="9"/>
      <c r="P660" s="23">
        <f t="shared" si="119"/>
        <v>417452.79999999999</v>
      </c>
      <c r="Q660" s="24"/>
      <c r="R660" s="24"/>
      <c r="S660" s="107">
        <v>46021</v>
      </c>
      <c r="T660" s="25"/>
      <c r="U660" s="26"/>
      <c r="V660" s="25"/>
    </row>
    <row r="661" spans="1:22" s="1" customFormat="1" ht="30" customHeight="1" x14ac:dyDescent="0.35">
      <c r="A661" s="11">
        <f t="shared" si="116"/>
        <v>657</v>
      </c>
      <c r="B661" s="11">
        <v>2024</v>
      </c>
      <c r="C661" s="9" t="s">
        <v>610</v>
      </c>
      <c r="D661" s="9" t="s">
        <v>905</v>
      </c>
      <c r="E661" s="9" t="s">
        <v>967</v>
      </c>
      <c r="F661" s="10" t="s">
        <v>968</v>
      </c>
      <c r="G661" s="11" t="s">
        <v>4</v>
      </c>
      <c r="H661" s="10" t="s">
        <v>9202</v>
      </c>
      <c r="I661" s="20">
        <v>838500.76345439989</v>
      </c>
      <c r="J661" s="21">
        <f t="shared" si="117"/>
        <v>838500.76345439989</v>
      </c>
      <c r="K661" s="21">
        <f t="shared" si="118"/>
        <v>838500.76345439989</v>
      </c>
      <c r="L661" s="22">
        <f t="shared" si="112"/>
        <v>838500.76345439989</v>
      </c>
      <c r="M661" s="22"/>
      <c r="N661" s="22">
        <f>J661*0.0214</f>
        <v>17943.916337924158</v>
      </c>
      <c r="O661" s="9"/>
      <c r="P661" s="24"/>
      <c r="Q661" s="24"/>
      <c r="R661" s="24"/>
      <c r="S661" s="107">
        <v>46021</v>
      </c>
      <c r="T661" s="25"/>
      <c r="U661" s="26"/>
      <c r="V661" s="25"/>
    </row>
    <row r="662" spans="1:22" s="1" customFormat="1" ht="30" customHeight="1" x14ac:dyDescent="0.35">
      <c r="A662" s="11">
        <f t="shared" si="116"/>
        <v>658</v>
      </c>
      <c r="B662" s="11">
        <v>2024</v>
      </c>
      <c r="C662" s="9" t="s">
        <v>610</v>
      </c>
      <c r="D662" s="9" t="s">
        <v>905</v>
      </c>
      <c r="E662" s="9" t="s">
        <v>967</v>
      </c>
      <c r="F662" s="10" t="s">
        <v>968</v>
      </c>
      <c r="G662" s="11" t="s">
        <v>4</v>
      </c>
      <c r="H662" s="10" t="s">
        <v>9208</v>
      </c>
      <c r="I662" s="20">
        <v>2719278</v>
      </c>
      <c r="J662" s="21">
        <v>4783755</v>
      </c>
      <c r="K662" s="21">
        <v>4783755</v>
      </c>
      <c r="L662" s="22">
        <f t="shared" si="112"/>
        <v>2719278</v>
      </c>
      <c r="M662" s="22"/>
      <c r="N662" s="22">
        <f>J662*0.0214</f>
        <v>102372.35699999999</v>
      </c>
      <c r="O662" s="9"/>
      <c r="P662" s="24"/>
      <c r="Q662" s="24"/>
      <c r="R662" s="24"/>
      <c r="S662" s="107">
        <v>46021</v>
      </c>
      <c r="T662" s="25"/>
      <c r="U662" s="26"/>
      <c r="V662" s="25"/>
    </row>
    <row r="663" spans="1:22" s="1" customFormat="1" ht="30" customHeight="1" x14ac:dyDescent="0.35">
      <c r="A663" s="11">
        <f t="shared" si="116"/>
        <v>659</v>
      </c>
      <c r="B663" s="11">
        <v>2024</v>
      </c>
      <c r="C663" s="9" t="s">
        <v>610</v>
      </c>
      <c r="D663" s="9" t="s">
        <v>905</v>
      </c>
      <c r="E663" s="9" t="s">
        <v>967</v>
      </c>
      <c r="F663" s="10" t="s">
        <v>968</v>
      </c>
      <c r="G663" s="11" t="s">
        <v>4</v>
      </c>
      <c r="H663" s="10" t="s">
        <v>9205</v>
      </c>
      <c r="I663" s="20">
        <v>2044199</v>
      </c>
      <c r="J663" s="21">
        <v>2266461</v>
      </c>
      <c r="K663" s="21">
        <v>2266461</v>
      </c>
      <c r="L663" s="22">
        <f t="shared" si="112"/>
        <v>2044199</v>
      </c>
      <c r="M663" s="22"/>
      <c r="N663" s="22">
        <f>J663*0.0214</f>
        <v>48502.265399999997</v>
      </c>
      <c r="O663" s="9"/>
      <c r="P663" s="24"/>
      <c r="Q663" s="24"/>
      <c r="R663" s="24"/>
      <c r="S663" s="107">
        <v>46021</v>
      </c>
      <c r="T663" s="25"/>
      <c r="U663" s="26"/>
      <c r="V663" s="25"/>
    </row>
    <row r="664" spans="1:22" s="1" customFormat="1" ht="30" customHeight="1" x14ac:dyDescent="0.35">
      <c r="A664" s="11">
        <f t="shared" si="116"/>
        <v>660</v>
      </c>
      <c r="B664" s="11">
        <v>2024</v>
      </c>
      <c r="C664" s="9" t="s">
        <v>610</v>
      </c>
      <c r="D664" s="9" t="s">
        <v>905</v>
      </c>
      <c r="E664" s="9" t="s">
        <v>967</v>
      </c>
      <c r="F664" s="10" t="s">
        <v>968</v>
      </c>
      <c r="G664" s="11" t="s">
        <v>4</v>
      </c>
      <c r="H664" s="10" t="s">
        <v>9216</v>
      </c>
      <c r="I664" s="20">
        <v>4157865.25</v>
      </c>
      <c r="J664" s="21">
        <v>4353560.75</v>
      </c>
      <c r="K664" s="21">
        <v>4353560.75</v>
      </c>
      <c r="L664" s="22">
        <f t="shared" si="112"/>
        <v>4157865.25</v>
      </c>
      <c r="M664" s="22"/>
      <c r="N664" s="22">
        <f>J664*0.0214</f>
        <v>93166.200049999999</v>
      </c>
      <c r="O664" s="9"/>
      <c r="P664" s="24"/>
      <c r="Q664" s="24"/>
      <c r="R664" s="24"/>
      <c r="S664" s="107">
        <v>46021</v>
      </c>
      <c r="T664" s="25"/>
      <c r="U664" s="26"/>
      <c r="V664" s="25"/>
    </row>
    <row r="665" spans="1:22" s="1" customFormat="1" ht="30" customHeight="1" x14ac:dyDescent="0.35">
      <c r="A665" s="11">
        <f t="shared" si="116"/>
        <v>661</v>
      </c>
      <c r="B665" s="11">
        <v>2024</v>
      </c>
      <c r="C665" s="9" t="s">
        <v>610</v>
      </c>
      <c r="D665" s="9" t="s">
        <v>905</v>
      </c>
      <c r="E665" s="9" t="s">
        <v>967</v>
      </c>
      <c r="F665" s="10" t="s">
        <v>968</v>
      </c>
      <c r="G665" s="11" t="s">
        <v>4</v>
      </c>
      <c r="H665" s="10" t="s">
        <v>9206</v>
      </c>
      <c r="I665" s="20">
        <v>178263</v>
      </c>
      <c r="J665" s="21">
        <v>358512</v>
      </c>
      <c r="K665" s="21">
        <v>358512</v>
      </c>
      <c r="L665" s="22">
        <f t="shared" si="112"/>
        <v>178263</v>
      </c>
      <c r="M665" s="22"/>
      <c r="N665" s="22"/>
      <c r="O665" s="9"/>
      <c r="P665" s="24"/>
      <c r="Q665" s="24"/>
      <c r="R665" s="24"/>
      <c r="S665" s="107">
        <v>46021</v>
      </c>
      <c r="T665" s="25"/>
      <c r="U665" s="26"/>
      <c r="V665" s="25"/>
    </row>
    <row r="666" spans="1:22" s="1" customFormat="1" ht="30" customHeight="1" x14ac:dyDescent="0.35">
      <c r="A666" s="11">
        <f t="shared" si="116"/>
        <v>662</v>
      </c>
      <c r="B666" s="11">
        <v>2024</v>
      </c>
      <c r="C666" s="9" t="s">
        <v>610</v>
      </c>
      <c r="D666" s="9" t="s">
        <v>905</v>
      </c>
      <c r="E666" s="9" t="s">
        <v>967</v>
      </c>
      <c r="F666" s="10" t="s">
        <v>968</v>
      </c>
      <c r="G666" s="11" t="s">
        <v>4</v>
      </c>
      <c r="H666" s="10" t="s">
        <v>9215</v>
      </c>
      <c r="I666" s="20">
        <v>170067</v>
      </c>
      <c r="J666" s="21">
        <v>178263</v>
      </c>
      <c r="K666" s="21">
        <v>178263</v>
      </c>
      <c r="L666" s="22">
        <f t="shared" si="112"/>
        <v>170067</v>
      </c>
      <c r="M666" s="22"/>
      <c r="N666" s="22"/>
      <c r="O666" s="9"/>
      <c r="P666" s="24"/>
      <c r="Q666" s="24"/>
      <c r="R666" s="24"/>
      <c r="S666" s="107">
        <v>46021</v>
      </c>
      <c r="T666" s="25"/>
      <c r="U666" s="26"/>
      <c r="V666" s="25"/>
    </row>
    <row r="667" spans="1:22" s="1" customFormat="1" ht="30" customHeight="1" x14ac:dyDescent="0.35">
      <c r="A667" s="11">
        <f t="shared" si="116"/>
        <v>663</v>
      </c>
      <c r="B667" s="11">
        <v>2024</v>
      </c>
      <c r="C667" s="9" t="s">
        <v>610</v>
      </c>
      <c r="D667" s="9" t="s">
        <v>905</v>
      </c>
      <c r="E667" s="9" t="s">
        <v>967</v>
      </c>
      <c r="F667" s="10" t="s">
        <v>968</v>
      </c>
      <c r="G667" s="11" t="s">
        <v>4</v>
      </c>
      <c r="H667" s="10" t="s">
        <v>9217</v>
      </c>
      <c r="I667" s="20">
        <v>229488</v>
      </c>
      <c r="J667" s="21">
        <v>278109</v>
      </c>
      <c r="K667" s="21">
        <v>278109</v>
      </c>
      <c r="L667" s="22">
        <f t="shared" si="112"/>
        <v>229488</v>
      </c>
      <c r="M667" s="22"/>
      <c r="N667" s="22"/>
      <c r="O667" s="9"/>
      <c r="P667" s="24"/>
      <c r="Q667" s="24"/>
      <c r="R667" s="24"/>
      <c r="S667" s="107">
        <v>46021</v>
      </c>
      <c r="T667" s="25"/>
      <c r="U667" s="26"/>
      <c r="V667" s="25"/>
    </row>
    <row r="668" spans="1:22" s="1" customFormat="1" ht="30" customHeight="1" x14ac:dyDescent="0.35">
      <c r="A668" s="11">
        <f t="shared" si="116"/>
        <v>664</v>
      </c>
      <c r="B668" s="11">
        <v>2024</v>
      </c>
      <c r="C668" s="9" t="s">
        <v>610</v>
      </c>
      <c r="D668" s="9" t="s">
        <v>905</v>
      </c>
      <c r="E668" s="9" t="s">
        <v>969</v>
      </c>
      <c r="F668" s="10" t="s">
        <v>970</v>
      </c>
      <c r="G668" s="11" t="s">
        <v>4</v>
      </c>
      <c r="H668" s="10" t="s">
        <v>9202</v>
      </c>
      <c r="I668" s="20">
        <v>3760056.5225147996</v>
      </c>
      <c r="J668" s="21">
        <f t="shared" ref="J668:J672" si="121">IF(P668&gt;0,P668,L668)</f>
        <v>3760056.5225147996</v>
      </c>
      <c r="K668" s="21">
        <f t="shared" ref="K668:K672" si="122">IF(P668&gt;0,P668,L668)</f>
        <v>3760056.5225147996</v>
      </c>
      <c r="L668" s="22">
        <f t="shared" si="112"/>
        <v>3760056.5225147996</v>
      </c>
      <c r="M668" s="22"/>
      <c r="N668" s="22">
        <f>J668*0.0214</f>
        <v>80465.209581816714</v>
      </c>
      <c r="O668" s="9"/>
      <c r="P668" s="24"/>
      <c r="Q668" s="24"/>
      <c r="R668" s="24"/>
      <c r="S668" s="107">
        <v>46021</v>
      </c>
      <c r="T668" s="25"/>
      <c r="U668" s="26"/>
      <c r="V668" s="25"/>
    </row>
    <row r="669" spans="1:22" s="1" customFormat="1" ht="30" customHeight="1" x14ac:dyDescent="0.35">
      <c r="A669" s="11">
        <f t="shared" si="116"/>
        <v>665</v>
      </c>
      <c r="B669" s="11">
        <v>2025</v>
      </c>
      <c r="C669" s="9" t="s">
        <v>610</v>
      </c>
      <c r="D669" s="9" t="s">
        <v>905</v>
      </c>
      <c r="E669" s="9" t="s">
        <v>971</v>
      </c>
      <c r="F669" s="10" t="s">
        <v>972</v>
      </c>
      <c r="G669" s="11" t="s">
        <v>4</v>
      </c>
      <c r="H669" s="10" t="s">
        <v>9218</v>
      </c>
      <c r="I669" s="20">
        <v>1300000</v>
      </c>
      <c r="J669" s="21">
        <f t="shared" si="121"/>
        <v>520000</v>
      </c>
      <c r="K669" s="21">
        <f t="shared" si="122"/>
        <v>520000</v>
      </c>
      <c r="L669" s="22">
        <f t="shared" si="112"/>
        <v>1300000</v>
      </c>
      <c r="M669" s="22"/>
      <c r="N669" s="22"/>
      <c r="O669" s="9"/>
      <c r="P669" s="23">
        <f>L669/2.5</f>
        <v>520000</v>
      </c>
      <c r="Q669" s="24"/>
      <c r="R669" s="24"/>
      <c r="S669" s="107">
        <v>46021</v>
      </c>
      <c r="T669" s="25"/>
      <c r="U669" s="26"/>
      <c r="V669" s="25"/>
    </row>
    <row r="670" spans="1:22" s="1" customFormat="1" ht="30" customHeight="1" x14ac:dyDescent="0.35">
      <c r="A670" s="11">
        <f t="shared" si="116"/>
        <v>666</v>
      </c>
      <c r="B670" s="11">
        <v>2024</v>
      </c>
      <c r="C670" s="9" t="s">
        <v>610</v>
      </c>
      <c r="D670" s="9" t="s">
        <v>905</v>
      </c>
      <c r="E670" s="9" t="s">
        <v>973</v>
      </c>
      <c r="F670" s="10" t="s">
        <v>974</v>
      </c>
      <c r="G670" s="11" t="s">
        <v>4</v>
      </c>
      <c r="H670" s="10" t="s">
        <v>9210</v>
      </c>
      <c r="I670" s="20">
        <v>264217.41334679996</v>
      </c>
      <c r="J670" s="21">
        <f t="shared" si="121"/>
        <v>264217.41334679996</v>
      </c>
      <c r="K670" s="21">
        <f t="shared" si="122"/>
        <v>264217.41334679996</v>
      </c>
      <c r="L670" s="22">
        <f t="shared" si="112"/>
        <v>264217.41334679996</v>
      </c>
      <c r="M670" s="22"/>
      <c r="N670" s="22">
        <f>J670*0.0214</f>
        <v>5654.2526456215192</v>
      </c>
      <c r="O670" s="9"/>
      <c r="P670" s="24"/>
      <c r="Q670" s="24"/>
      <c r="R670" s="24"/>
      <c r="S670" s="107">
        <v>46021</v>
      </c>
      <c r="T670" s="25"/>
      <c r="U670" s="26"/>
      <c r="V670" s="25"/>
    </row>
    <row r="671" spans="1:22" s="1" customFormat="1" ht="30" customHeight="1" x14ac:dyDescent="0.35">
      <c r="A671" s="11">
        <f t="shared" si="116"/>
        <v>667</v>
      </c>
      <c r="B671" s="11">
        <v>2025</v>
      </c>
      <c r="C671" s="9" t="s">
        <v>610</v>
      </c>
      <c r="D671" s="9" t="s">
        <v>905</v>
      </c>
      <c r="E671" s="9" t="s">
        <v>975</v>
      </c>
      <c r="F671" s="10" t="s">
        <v>976</v>
      </c>
      <c r="G671" s="11" t="s">
        <v>4</v>
      </c>
      <c r="H671" s="10" t="s">
        <v>9200</v>
      </c>
      <c r="I671" s="20">
        <v>3570290.8666379997</v>
      </c>
      <c r="J671" s="21">
        <f t="shared" si="121"/>
        <v>1428116.3466551998</v>
      </c>
      <c r="K671" s="21">
        <f t="shared" si="122"/>
        <v>1428116.3466551998</v>
      </c>
      <c r="L671" s="22">
        <f t="shared" si="112"/>
        <v>3570290.8666379997</v>
      </c>
      <c r="M671" s="22"/>
      <c r="N671" s="22">
        <f>J671*0.0214</f>
        <v>30561.689818421273</v>
      </c>
      <c r="O671" s="9"/>
      <c r="P671" s="23">
        <f>L671/2.5</f>
        <v>1428116.3466551998</v>
      </c>
      <c r="Q671" s="24"/>
      <c r="R671" s="24"/>
      <c r="S671" s="107">
        <v>46021</v>
      </c>
      <c r="T671" s="25"/>
      <c r="U671" s="26"/>
      <c r="V671" s="25"/>
    </row>
    <row r="672" spans="1:22" s="1" customFormat="1" ht="30" customHeight="1" x14ac:dyDescent="0.35">
      <c r="A672" s="11">
        <f t="shared" si="116"/>
        <v>668</v>
      </c>
      <c r="B672" s="11">
        <v>2025</v>
      </c>
      <c r="C672" s="9" t="s">
        <v>610</v>
      </c>
      <c r="D672" s="9" t="s">
        <v>905</v>
      </c>
      <c r="E672" s="9" t="s">
        <v>977</v>
      </c>
      <c r="F672" s="10" t="s">
        <v>978</v>
      </c>
      <c r="G672" s="11" t="s">
        <v>4</v>
      </c>
      <c r="H672" s="10" t="s">
        <v>9201</v>
      </c>
      <c r="I672" s="20">
        <v>291856</v>
      </c>
      <c r="J672" s="21">
        <f t="shared" si="121"/>
        <v>116742.39999999999</v>
      </c>
      <c r="K672" s="21">
        <f t="shared" si="122"/>
        <v>116742.39999999999</v>
      </c>
      <c r="L672" s="22">
        <f t="shared" si="112"/>
        <v>291856</v>
      </c>
      <c r="M672" s="22"/>
      <c r="N672" s="22"/>
      <c r="O672" s="9"/>
      <c r="P672" s="23">
        <f>L672/2.5</f>
        <v>116742.39999999999</v>
      </c>
      <c r="Q672" s="24"/>
      <c r="R672" s="24"/>
      <c r="S672" s="107">
        <v>46021</v>
      </c>
      <c r="T672" s="25"/>
      <c r="U672" s="26"/>
      <c r="V672" s="25"/>
    </row>
    <row r="673" spans="1:22" s="1" customFormat="1" ht="30" customHeight="1" x14ac:dyDescent="0.35">
      <c r="A673" s="11">
        <f t="shared" si="116"/>
        <v>669</v>
      </c>
      <c r="B673" s="11">
        <v>2024</v>
      </c>
      <c r="C673" s="9" t="s">
        <v>610</v>
      </c>
      <c r="D673" s="9" t="s">
        <v>905</v>
      </c>
      <c r="E673" s="9" t="s">
        <v>979</v>
      </c>
      <c r="F673" s="10" t="s">
        <v>980</v>
      </c>
      <c r="G673" s="11" t="s">
        <v>4</v>
      </c>
      <c r="H673" s="10" t="s">
        <v>9202</v>
      </c>
      <c r="I673" s="20">
        <v>2312143</v>
      </c>
      <c r="J673" s="21">
        <v>2843483</v>
      </c>
      <c r="K673" s="21">
        <v>2843483</v>
      </c>
      <c r="L673" s="22">
        <f t="shared" si="112"/>
        <v>2312143</v>
      </c>
      <c r="M673" s="22"/>
      <c r="N673" s="22">
        <f t="shared" ref="N673:N677" si="123">J673*0.0214</f>
        <v>60850.536199999995</v>
      </c>
      <c r="O673" s="9"/>
      <c r="P673" s="24"/>
      <c r="Q673" s="24"/>
      <c r="R673" s="24"/>
      <c r="S673" s="107">
        <v>46021</v>
      </c>
      <c r="T673" s="25"/>
      <c r="U673" s="26"/>
      <c r="V673" s="25"/>
    </row>
    <row r="674" spans="1:22" s="1" customFormat="1" ht="30" customHeight="1" x14ac:dyDescent="0.35">
      <c r="A674" s="11">
        <f t="shared" si="116"/>
        <v>670</v>
      </c>
      <c r="B674" s="11">
        <v>2024</v>
      </c>
      <c r="C674" s="9" t="s">
        <v>610</v>
      </c>
      <c r="D674" s="9" t="s">
        <v>905</v>
      </c>
      <c r="E674" s="9" t="s">
        <v>979</v>
      </c>
      <c r="F674" s="10" t="s">
        <v>980</v>
      </c>
      <c r="G674" s="11" t="s">
        <v>4</v>
      </c>
      <c r="H674" s="10" t="s">
        <v>9208</v>
      </c>
      <c r="I674" s="20">
        <v>5520398</v>
      </c>
      <c r="J674" s="21">
        <v>6116147</v>
      </c>
      <c r="K674" s="21">
        <v>6116147</v>
      </c>
      <c r="L674" s="22">
        <f t="shared" si="112"/>
        <v>5520398</v>
      </c>
      <c r="M674" s="22"/>
      <c r="N674" s="22">
        <f t="shared" si="123"/>
        <v>130885.54579999999</v>
      </c>
      <c r="O674" s="9"/>
      <c r="P674" s="24"/>
      <c r="Q674" s="24"/>
      <c r="R674" s="24"/>
      <c r="S674" s="107">
        <v>46021</v>
      </c>
      <c r="T674" s="25"/>
      <c r="U674" s="26"/>
      <c r="V674" s="25"/>
    </row>
    <row r="675" spans="1:22" s="1" customFormat="1" ht="30" customHeight="1" x14ac:dyDescent="0.35">
      <c r="A675" s="11">
        <f t="shared" si="116"/>
        <v>671</v>
      </c>
      <c r="B675" s="11">
        <v>2024</v>
      </c>
      <c r="C675" s="9" t="s">
        <v>610</v>
      </c>
      <c r="D675" s="9" t="s">
        <v>905</v>
      </c>
      <c r="E675" s="9" t="s">
        <v>979</v>
      </c>
      <c r="F675" s="10" t="s">
        <v>980</v>
      </c>
      <c r="G675" s="11" t="s">
        <v>4</v>
      </c>
      <c r="H675" s="10" t="s">
        <v>9210</v>
      </c>
      <c r="I675" s="20">
        <v>497901</v>
      </c>
      <c r="J675" s="21">
        <v>698750</v>
      </c>
      <c r="K675" s="21">
        <v>698750</v>
      </c>
      <c r="L675" s="22">
        <f t="shared" si="112"/>
        <v>497901</v>
      </c>
      <c r="M675" s="22"/>
      <c r="N675" s="22">
        <f t="shared" si="123"/>
        <v>14953.25</v>
      </c>
      <c r="O675" s="9"/>
      <c r="P675" s="24"/>
      <c r="Q675" s="24"/>
      <c r="R675" s="24"/>
      <c r="S675" s="107">
        <v>46021</v>
      </c>
      <c r="T675" s="25"/>
      <c r="U675" s="26"/>
      <c r="V675" s="25"/>
    </row>
    <row r="676" spans="1:22" s="1" customFormat="1" ht="30" customHeight="1" x14ac:dyDescent="0.35">
      <c r="A676" s="11">
        <f t="shared" si="116"/>
        <v>672</v>
      </c>
      <c r="B676" s="11">
        <v>2024</v>
      </c>
      <c r="C676" s="9" t="s">
        <v>610</v>
      </c>
      <c r="D676" s="9" t="s">
        <v>905</v>
      </c>
      <c r="E676" s="9" t="s">
        <v>979</v>
      </c>
      <c r="F676" s="10" t="s">
        <v>980</v>
      </c>
      <c r="G676" s="11" t="s">
        <v>4</v>
      </c>
      <c r="H676" s="10" t="s">
        <v>9205</v>
      </c>
      <c r="I676" s="20">
        <v>268362.0778317537</v>
      </c>
      <c r="J676" s="21">
        <f>IF(P676&gt;0,P676,L676)</f>
        <v>268362.0778317537</v>
      </c>
      <c r="K676" s="21">
        <f>IF(P676&gt;0,P676,L676)</f>
        <v>268362.0778317537</v>
      </c>
      <c r="L676" s="22">
        <f t="shared" si="112"/>
        <v>268362.0778317537</v>
      </c>
      <c r="M676" s="22"/>
      <c r="N676" s="22">
        <f t="shared" si="123"/>
        <v>5742.9484655995293</v>
      </c>
      <c r="O676" s="9"/>
      <c r="P676" s="24"/>
      <c r="Q676" s="24"/>
      <c r="R676" s="24"/>
      <c r="S676" s="107">
        <v>46021</v>
      </c>
      <c r="T676" s="25"/>
      <c r="U676" s="26"/>
      <c r="V676" s="25"/>
    </row>
    <row r="677" spans="1:22" s="1" customFormat="1" ht="30" customHeight="1" x14ac:dyDescent="0.35">
      <c r="A677" s="11">
        <f t="shared" si="116"/>
        <v>673</v>
      </c>
      <c r="B677" s="11">
        <v>2024</v>
      </c>
      <c r="C677" s="9" t="s">
        <v>610</v>
      </c>
      <c r="D677" s="9" t="s">
        <v>905</v>
      </c>
      <c r="E677" s="9" t="s">
        <v>979</v>
      </c>
      <c r="F677" s="10" t="s">
        <v>980</v>
      </c>
      <c r="G677" s="11" t="s">
        <v>4</v>
      </c>
      <c r="H677" s="10" t="s">
        <v>9216</v>
      </c>
      <c r="I677" s="20">
        <v>6561491.7000000002</v>
      </c>
      <c r="J677" s="21">
        <v>6870317.0999999996</v>
      </c>
      <c r="K677" s="21">
        <v>6870317.0999999996</v>
      </c>
      <c r="L677" s="22">
        <f t="shared" ref="L677:L721" si="124">I677</f>
        <v>6561491.7000000002</v>
      </c>
      <c r="M677" s="22"/>
      <c r="N677" s="22">
        <f t="shared" si="123"/>
        <v>147024.78593999997</v>
      </c>
      <c r="O677" s="9"/>
      <c r="P677" s="24"/>
      <c r="Q677" s="24"/>
      <c r="R677" s="24"/>
      <c r="S677" s="107">
        <v>46021</v>
      </c>
      <c r="T677" s="25"/>
      <c r="U677" s="26"/>
      <c r="V677" s="25"/>
    </row>
    <row r="678" spans="1:22" s="1" customFormat="1" ht="30" customHeight="1" x14ac:dyDescent="0.35">
      <c r="A678" s="11">
        <f t="shared" si="116"/>
        <v>674</v>
      </c>
      <c r="B678" s="11">
        <v>2024</v>
      </c>
      <c r="C678" s="9" t="s">
        <v>610</v>
      </c>
      <c r="D678" s="9" t="s">
        <v>905</v>
      </c>
      <c r="E678" s="9" t="s">
        <v>979</v>
      </c>
      <c r="F678" s="10" t="s">
        <v>980</v>
      </c>
      <c r="G678" s="11" t="s">
        <v>4</v>
      </c>
      <c r="H678" s="10" t="s">
        <v>9219</v>
      </c>
      <c r="I678" s="20">
        <v>300597.5</v>
      </c>
      <c r="J678" s="21">
        <v>355824</v>
      </c>
      <c r="K678" s="21">
        <v>355824</v>
      </c>
      <c r="L678" s="22">
        <f t="shared" si="124"/>
        <v>300597.5</v>
      </c>
      <c r="M678" s="22"/>
      <c r="N678" s="22"/>
      <c r="O678" s="9"/>
      <c r="P678" s="24"/>
      <c r="Q678" s="24"/>
      <c r="R678" s="24"/>
      <c r="S678" s="107">
        <v>46021</v>
      </c>
      <c r="T678" s="25"/>
      <c r="U678" s="26"/>
      <c r="V678" s="25"/>
    </row>
    <row r="679" spans="1:22" s="1" customFormat="1" ht="30" customHeight="1" x14ac:dyDescent="0.35">
      <c r="A679" s="11">
        <f t="shared" si="116"/>
        <v>675</v>
      </c>
      <c r="B679" s="11">
        <v>2024</v>
      </c>
      <c r="C679" s="9" t="s">
        <v>610</v>
      </c>
      <c r="D679" s="9" t="s">
        <v>905</v>
      </c>
      <c r="E679" s="9" t="s">
        <v>979</v>
      </c>
      <c r="F679" s="10" t="s">
        <v>980</v>
      </c>
      <c r="G679" s="11" t="s">
        <v>4</v>
      </c>
      <c r="H679" s="10" t="s">
        <v>9206</v>
      </c>
      <c r="I679" s="20">
        <v>293842.5</v>
      </c>
      <c r="J679" s="21">
        <f t="shared" ref="J679:J686" si="125">IF(P679&gt;0,P679,L679)</f>
        <v>293842.5</v>
      </c>
      <c r="K679" s="21">
        <f t="shared" ref="K679:K686" si="126">IF(P679&gt;0,P679,L679)</f>
        <v>293842.5</v>
      </c>
      <c r="L679" s="22">
        <f t="shared" si="124"/>
        <v>293842.5</v>
      </c>
      <c r="M679" s="22"/>
      <c r="N679" s="22"/>
      <c r="O679" s="9"/>
      <c r="P679" s="24"/>
      <c r="Q679" s="24"/>
      <c r="R679" s="24"/>
      <c r="S679" s="107">
        <v>46021</v>
      </c>
      <c r="T679" s="25"/>
      <c r="U679" s="26"/>
      <c r="V679" s="25"/>
    </row>
    <row r="680" spans="1:22" s="1" customFormat="1" ht="30" customHeight="1" x14ac:dyDescent="0.35">
      <c r="A680" s="11">
        <f t="shared" si="116"/>
        <v>676</v>
      </c>
      <c r="B680" s="11">
        <v>2024</v>
      </c>
      <c r="C680" s="9" t="s">
        <v>610</v>
      </c>
      <c r="D680" s="9" t="s">
        <v>905</v>
      </c>
      <c r="E680" s="9" t="s">
        <v>979</v>
      </c>
      <c r="F680" s="10" t="s">
        <v>980</v>
      </c>
      <c r="G680" s="11" t="s">
        <v>4</v>
      </c>
      <c r="H680" s="10" t="s">
        <v>9213</v>
      </c>
      <c r="I680" s="20">
        <v>280332.5</v>
      </c>
      <c r="J680" s="21">
        <f t="shared" si="125"/>
        <v>280332.5</v>
      </c>
      <c r="K680" s="21">
        <f t="shared" si="126"/>
        <v>280332.5</v>
      </c>
      <c r="L680" s="22">
        <f t="shared" si="124"/>
        <v>280332.5</v>
      </c>
      <c r="M680" s="22"/>
      <c r="N680" s="22"/>
      <c r="O680" s="9"/>
      <c r="P680" s="24"/>
      <c r="Q680" s="24"/>
      <c r="R680" s="24"/>
      <c r="S680" s="107">
        <v>46021</v>
      </c>
      <c r="T680" s="25"/>
      <c r="U680" s="26"/>
      <c r="V680" s="25"/>
    </row>
    <row r="681" spans="1:22" s="1" customFormat="1" ht="30" customHeight="1" x14ac:dyDescent="0.35">
      <c r="A681" s="11">
        <f t="shared" si="116"/>
        <v>677</v>
      </c>
      <c r="B681" s="11">
        <v>2024</v>
      </c>
      <c r="C681" s="9" t="s">
        <v>610</v>
      </c>
      <c r="D681" s="9" t="s">
        <v>905</v>
      </c>
      <c r="E681" s="9" t="s">
        <v>979</v>
      </c>
      <c r="F681" s="10" t="s">
        <v>980</v>
      </c>
      <c r="G681" s="11" t="s">
        <v>4</v>
      </c>
      <c r="H681" s="10" t="s">
        <v>9217</v>
      </c>
      <c r="I681" s="20">
        <v>378280</v>
      </c>
      <c r="J681" s="21">
        <f t="shared" si="125"/>
        <v>378280</v>
      </c>
      <c r="K681" s="21">
        <f t="shared" si="126"/>
        <v>378280</v>
      </c>
      <c r="L681" s="22">
        <f t="shared" si="124"/>
        <v>378280</v>
      </c>
      <c r="M681" s="22"/>
      <c r="N681" s="22"/>
      <c r="O681" s="9"/>
      <c r="P681" s="24"/>
      <c r="Q681" s="24"/>
      <c r="R681" s="24"/>
      <c r="S681" s="107">
        <v>46021</v>
      </c>
      <c r="T681" s="25"/>
      <c r="U681" s="26"/>
      <c r="V681" s="25"/>
    </row>
    <row r="682" spans="1:22" s="1" customFormat="1" ht="30" customHeight="1" x14ac:dyDescent="0.35">
      <c r="A682" s="11">
        <f t="shared" si="116"/>
        <v>678</v>
      </c>
      <c r="B682" s="11">
        <v>2024</v>
      </c>
      <c r="C682" s="9" t="s">
        <v>610</v>
      </c>
      <c r="D682" s="9" t="s">
        <v>905</v>
      </c>
      <c r="E682" s="9" t="s">
        <v>981</v>
      </c>
      <c r="F682" s="10" t="s">
        <v>982</v>
      </c>
      <c r="G682" s="11" t="s">
        <v>4</v>
      </c>
      <c r="H682" s="10" t="s">
        <v>9210</v>
      </c>
      <c r="I682" s="20">
        <v>1080811.9626707998</v>
      </c>
      <c r="J682" s="21">
        <f t="shared" si="125"/>
        <v>1080811.9626707998</v>
      </c>
      <c r="K682" s="21">
        <f t="shared" si="126"/>
        <v>1080811.9626707998</v>
      </c>
      <c r="L682" s="22">
        <f t="shared" si="124"/>
        <v>1080811.9626707998</v>
      </c>
      <c r="M682" s="22"/>
      <c r="N682" s="22">
        <f t="shared" ref="N682:N687" si="127">J682*0.0214</f>
        <v>23129.376001155113</v>
      </c>
      <c r="O682" s="9"/>
      <c r="P682" s="24"/>
      <c r="Q682" s="24"/>
      <c r="R682" s="24"/>
      <c r="S682" s="107">
        <v>46021</v>
      </c>
      <c r="T682" s="25"/>
      <c r="U682" s="26"/>
      <c r="V682" s="25"/>
    </row>
    <row r="683" spans="1:22" s="1" customFormat="1" ht="30" customHeight="1" x14ac:dyDescent="0.35">
      <c r="A683" s="11">
        <f t="shared" si="116"/>
        <v>679</v>
      </c>
      <c r="B683" s="11">
        <v>2024</v>
      </c>
      <c r="C683" s="9" t="s">
        <v>610</v>
      </c>
      <c r="D683" s="9" t="s">
        <v>905</v>
      </c>
      <c r="E683" s="9" t="s">
        <v>981</v>
      </c>
      <c r="F683" s="10" t="s">
        <v>982</v>
      </c>
      <c r="G683" s="11" t="s">
        <v>4</v>
      </c>
      <c r="H683" s="10" t="s">
        <v>9211</v>
      </c>
      <c r="I683" s="20">
        <v>1569345.1455563998</v>
      </c>
      <c r="J683" s="21">
        <f t="shared" si="125"/>
        <v>1569345.1455563998</v>
      </c>
      <c r="K683" s="21">
        <f t="shared" si="126"/>
        <v>1569345.1455563998</v>
      </c>
      <c r="L683" s="22">
        <f t="shared" si="124"/>
        <v>1569345.1455563998</v>
      </c>
      <c r="M683" s="22"/>
      <c r="N683" s="22">
        <f t="shared" si="127"/>
        <v>33583.986114906955</v>
      </c>
      <c r="O683" s="9"/>
      <c r="P683" s="24"/>
      <c r="Q683" s="24"/>
      <c r="R683" s="24"/>
      <c r="S683" s="107">
        <v>46021</v>
      </c>
      <c r="T683" s="25"/>
      <c r="U683" s="26"/>
      <c r="V683" s="25"/>
    </row>
    <row r="684" spans="1:22" s="1" customFormat="1" ht="30" customHeight="1" x14ac:dyDescent="0.35">
      <c r="A684" s="11">
        <f t="shared" si="116"/>
        <v>680</v>
      </c>
      <c r="B684" s="11">
        <v>2024</v>
      </c>
      <c r="C684" s="9" t="s">
        <v>610</v>
      </c>
      <c r="D684" s="9" t="s">
        <v>905</v>
      </c>
      <c r="E684" s="9" t="s">
        <v>981</v>
      </c>
      <c r="F684" s="10" t="s">
        <v>982</v>
      </c>
      <c r="G684" s="11" t="s">
        <v>4</v>
      </c>
      <c r="H684" s="10" t="s">
        <v>9205</v>
      </c>
      <c r="I684" s="20">
        <v>2024243.7299495996</v>
      </c>
      <c r="J684" s="21">
        <f t="shared" si="125"/>
        <v>2024243.7299495996</v>
      </c>
      <c r="K684" s="21">
        <f t="shared" si="126"/>
        <v>2024243.7299495996</v>
      </c>
      <c r="L684" s="22">
        <f t="shared" si="124"/>
        <v>2024243.7299495996</v>
      </c>
      <c r="M684" s="22"/>
      <c r="N684" s="22">
        <f t="shared" si="127"/>
        <v>43318.815820921431</v>
      </c>
      <c r="O684" s="9"/>
      <c r="P684" s="24"/>
      <c r="Q684" s="24"/>
      <c r="R684" s="24"/>
      <c r="S684" s="107">
        <v>46021</v>
      </c>
      <c r="T684" s="25"/>
      <c r="U684" s="26"/>
      <c r="V684" s="25"/>
    </row>
    <row r="685" spans="1:22" s="1" customFormat="1" ht="30" customHeight="1" x14ac:dyDescent="0.35">
      <c r="A685" s="11">
        <f t="shared" si="116"/>
        <v>681</v>
      </c>
      <c r="B685" s="11">
        <v>2024</v>
      </c>
      <c r="C685" s="9" t="s">
        <v>610</v>
      </c>
      <c r="D685" s="9" t="s">
        <v>905</v>
      </c>
      <c r="E685" s="9" t="s">
        <v>983</v>
      </c>
      <c r="F685" s="10" t="s">
        <v>984</v>
      </c>
      <c r="G685" s="11" t="s">
        <v>4</v>
      </c>
      <c r="H685" s="10" t="s">
        <v>9200</v>
      </c>
      <c r="I685" s="20">
        <v>1893773.5572899999</v>
      </c>
      <c r="J685" s="21">
        <f t="shared" si="125"/>
        <v>1893773.5572899999</v>
      </c>
      <c r="K685" s="21">
        <f t="shared" si="126"/>
        <v>1893773.5572899999</v>
      </c>
      <c r="L685" s="22">
        <f t="shared" si="124"/>
        <v>1893773.5572899999</v>
      </c>
      <c r="M685" s="22"/>
      <c r="N685" s="22">
        <f t="shared" si="127"/>
        <v>40526.754126005995</v>
      </c>
      <c r="O685" s="9"/>
      <c r="P685" s="24"/>
      <c r="Q685" s="24"/>
      <c r="R685" s="24"/>
      <c r="S685" s="107">
        <v>46021</v>
      </c>
      <c r="T685" s="25"/>
      <c r="U685" s="26"/>
      <c r="V685" s="25"/>
    </row>
    <row r="686" spans="1:22" s="1" customFormat="1" ht="30" customHeight="1" x14ac:dyDescent="0.35">
      <c r="A686" s="11">
        <f t="shared" si="116"/>
        <v>682</v>
      </c>
      <c r="B686" s="11">
        <v>2024</v>
      </c>
      <c r="C686" s="9" t="s">
        <v>610</v>
      </c>
      <c r="D686" s="9" t="s">
        <v>905</v>
      </c>
      <c r="E686" s="9" t="s">
        <v>983</v>
      </c>
      <c r="F686" s="10" t="s">
        <v>984</v>
      </c>
      <c r="G686" s="11" t="s">
        <v>4</v>
      </c>
      <c r="H686" s="10" t="s">
        <v>9216</v>
      </c>
      <c r="I686" s="20">
        <v>1855127.3481092025</v>
      </c>
      <c r="J686" s="21">
        <f t="shared" si="125"/>
        <v>1855127.3481092025</v>
      </c>
      <c r="K686" s="21">
        <f t="shared" si="126"/>
        <v>1855127.3481092025</v>
      </c>
      <c r="L686" s="22">
        <f t="shared" si="124"/>
        <v>1855127.3481092025</v>
      </c>
      <c r="M686" s="22"/>
      <c r="N686" s="22">
        <f t="shared" si="127"/>
        <v>39699.725249536932</v>
      </c>
      <c r="O686" s="9"/>
      <c r="P686" s="24"/>
      <c r="Q686" s="24"/>
      <c r="R686" s="24"/>
      <c r="S686" s="107">
        <v>46021</v>
      </c>
      <c r="T686" s="25"/>
      <c r="U686" s="26"/>
      <c r="V686" s="25"/>
    </row>
    <row r="687" spans="1:22" s="1" customFormat="1" ht="30" customHeight="1" x14ac:dyDescent="0.35">
      <c r="A687" s="11">
        <f t="shared" si="116"/>
        <v>683</v>
      </c>
      <c r="B687" s="11">
        <v>2024</v>
      </c>
      <c r="C687" s="9" t="s">
        <v>610</v>
      </c>
      <c r="D687" s="9" t="s">
        <v>905</v>
      </c>
      <c r="E687" s="9" t="s">
        <v>983</v>
      </c>
      <c r="F687" s="10" t="s">
        <v>984</v>
      </c>
      <c r="G687" s="11" t="s">
        <v>4</v>
      </c>
      <c r="H687" s="10" t="s">
        <v>9204</v>
      </c>
      <c r="I687" s="20">
        <v>4835728</v>
      </c>
      <c r="J687" s="21">
        <v>5379242</v>
      </c>
      <c r="K687" s="21">
        <v>5379242</v>
      </c>
      <c r="L687" s="22">
        <f t="shared" si="124"/>
        <v>4835728</v>
      </c>
      <c r="M687" s="22"/>
      <c r="N687" s="22">
        <f t="shared" si="127"/>
        <v>115115.7788</v>
      </c>
      <c r="O687" s="9"/>
      <c r="P687" s="24"/>
      <c r="Q687" s="24"/>
      <c r="R687" s="24"/>
      <c r="S687" s="107">
        <v>46021</v>
      </c>
      <c r="T687" s="25"/>
      <c r="U687" s="26"/>
      <c r="V687" s="25"/>
    </row>
    <row r="688" spans="1:22" s="1" customFormat="1" ht="30" customHeight="1" x14ac:dyDescent="0.35">
      <c r="A688" s="11">
        <f t="shared" si="116"/>
        <v>684</v>
      </c>
      <c r="B688" s="11">
        <v>2024</v>
      </c>
      <c r="C688" s="9" t="s">
        <v>610</v>
      </c>
      <c r="D688" s="9" t="s">
        <v>905</v>
      </c>
      <c r="E688" s="9" t="s">
        <v>983</v>
      </c>
      <c r="F688" s="10" t="s">
        <v>984</v>
      </c>
      <c r="G688" s="11" t="s">
        <v>4</v>
      </c>
      <c r="H688" s="10" t="s">
        <v>9203</v>
      </c>
      <c r="I688" s="20">
        <v>497535</v>
      </c>
      <c r="J688" s="21">
        <v>520996</v>
      </c>
      <c r="K688" s="21">
        <v>520996</v>
      </c>
      <c r="L688" s="22">
        <f t="shared" si="124"/>
        <v>497535</v>
      </c>
      <c r="M688" s="22"/>
      <c r="N688" s="22"/>
      <c r="O688" s="9"/>
      <c r="P688" s="24"/>
      <c r="Q688" s="24"/>
      <c r="R688" s="24"/>
      <c r="S688" s="107">
        <v>46021</v>
      </c>
      <c r="T688" s="25"/>
      <c r="U688" s="26"/>
      <c r="V688" s="25"/>
    </row>
    <row r="689" spans="1:22" s="1" customFormat="1" ht="30" customHeight="1" x14ac:dyDescent="0.35">
      <c r="A689" s="11">
        <f t="shared" si="116"/>
        <v>685</v>
      </c>
      <c r="B689" s="11">
        <v>2025</v>
      </c>
      <c r="C689" s="9" t="s">
        <v>610</v>
      </c>
      <c r="D689" s="9" t="s">
        <v>905</v>
      </c>
      <c r="E689" s="9" t="s">
        <v>985</v>
      </c>
      <c r="F689" s="10" t="s">
        <v>986</v>
      </c>
      <c r="G689" s="11" t="s">
        <v>4</v>
      </c>
      <c r="H689" s="10" t="s">
        <v>9200</v>
      </c>
      <c r="I689" s="20">
        <v>1749034.8425723999</v>
      </c>
      <c r="J689" s="21">
        <f>IF(P689&gt;0,P689,L689)</f>
        <v>699613.93702895998</v>
      </c>
      <c r="K689" s="21">
        <f>IF(P689&gt;0,P689,L689)</f>
        <v>699613.93702895998</v>
      </c>
      <c r="L689" s="22">
        <f t="shared" si="124"/>
        <v>1749034.8425723999</v>
      </c>
      <c r="M689" s="22"/>
      <c r="N689" s="22">
        <f>J689*0.0214</f>
        <v>14971.738252419742</v>
      </c>
      <c r="O689" s="9"/>
      <c r="P689" s="23">
        <f>L689/2.5</f>
        <v>699613.93702895998</v>
      </c>
      <c r="Q689" s="24"/>
      <c r="R689" s="24"/>
      <c r="S689" s="107">
        <v>46021</v>
      </c>
      <c r="T689" s="25"/>
      <c r="U689" s="26"/>
      <c r="V689" s="25"/>
    </row>
    <row r="690" spans="1:22" s="1" customFormat="1" ht="30" customHeight="1" x14ac:dyDescent="0.35">
      <c r="A690" s="11">
        <f t="shared" si="116"/>
        <v>686</v>
      </c>
      <c r="B690" s="11">
        <v>2024</v>
      </c>
      <c r="C690" s="9" t="s">
        <v>610</v>
      </c>
      <c r="D690" s="9" t="s">
        <v>905</v>
      </c>
      <c r="E690" s="9" t="s">
        <v>985</v>
      </c>
      <c r="F690" s="10" t="s">
        <v>986</v>
      </c>
      <c r="G690" s="11" t="s">
        <v>4</v>
      </c>
      <c r="H690" s="10" t="s">
        <v>9204</v>
      </c>
      <c r="I690" s="20">
        <v>5060334.84</v>
      </c>
      <c r="J690" s="21">
        <f>IF(P690&gt;0,P690,L690)</f>
        <v>5060334.84</v>
      </c>
      <c r="K690" s="21">
        <f>IF(P690&gt;0,P690,L690)</f>
        <v>5060334.84</v>
      </c>
      <c r="L690" s="22">
        <f t="shared" si="124"/>
        <v>5060334.84</v>
      </c>
      <c r="M690" s="22"/>
      <c r="N690" s="22">
        <f>J690*0.0214</f>
        <v>108291.16557599998</v>
      </c>
      <c r="O690" s="9"/>
      <c r="P690" s="24"/>
      <c r="Q690" s="24"/>
      <c r="R690" s="24"/>
      <c r="S690" s="107">
        <v>46021</v>
      </c>
      <c r="T690" s="25"/>
      <c r="U690" s="26"/>
      <c r="V690" s="25"/>
    </row>
    <row r="691" spans="1:22" s="1" customFormat="1" ht="30" customHeight="1" x14ac:dyDescent="0.35">
      <c r="A691" s="11">
        <f t="shared" si="116"/>
        <v>687</v>
      </c>
      <c r="B691" s="11">
        <v>2024</v>
      </c>
      <c r="C691" s="9" t="s">
        <v>610</v>
      </c>
      <c r="D691" s="9" t="s">
        <v>905</v>
      </c>
      <c r="E691" s="9" t="s">
        <v>985</v>
      </c>
      <c r="F691" s="10" t="s">
        <v>986</v>
      </c>
      <c r="G691" s="11" t="s">
        <v>4</v>
      </c>
      <c r="H691" s="10" t="s">
        <v>9203</v>
      </c>
      <c r="I691" s="20">
        <v>375150</v>
      </c>
      <c r="J691" s="21">
        <v>392840</v>
      </c>
      <c r="K691" s="21">
        <v>392840</v>
      </c>
      <c r="L691" s="22">
        <f t="shared" si="124"/>
        <v>375150</v>
      </c>
      <c r="M691" s="22"/>
      <c r="N691" s="22"/>
      <c r="O691" s="9"/>
      <c r="P691" s="24"/>
      <c r="Q691" s="24"/>
      <c r="R691" s="24"/>
      <c r="S691" s="107">
        <v>46021</v>
      </c>
      <c r="T691" s="25"/>
      <c r="U691" s="26"/>
      <c r="V691" s="25"/>
    </row>
    <row r="692" spans="1:22" s="1" customFormat="1" ht="30" customHeight="1" x14ac:dyDescent="0.35">
      <c r="A692" s="11">
        <f t="shared" si="116"/>
        <v>688</v>
      </c>
      <c r="B692" s="11">
        <v>2024</v>
      </c>
      <c r="C692" s="9" t="s">
        <v>610</v>
      </c>
      <c r="D692" s="9" t="s">
        <v>905</v>
      </c>
      <c r="E692" s="9" t="s">
        <v>987</v>
      </c>
      <c r="F692" s="10" t="s">
        <v>988</v>
      </c>
      <c r="G692" s="11" t="s">
        <v>4</v>
      </c>
      <c r="H692" s="10" t="s">
        <v>9210</v>
      </c>
      <c r="I692" s="20">
        <v>687628.62629999989</v>
      </c>
      <c r="J692" s="21">
        <f t="shared" ref="J692:J717" si="128">IF(P692&gt;0,P692,L692)</f>
        <v>687628.62629999989</v>
      </c>
      <c r="K692" s="21">
        <f t="shared" ref="K692:K717" si="129">IF(P692&gt;0,P692,L692)</f>
        <v>687628.62629999989</v>
      </c>
      <c r="L692" s="22">
        <f t="shared" si="124"/>
        <v>687628.62629999989</v>
      </c>
      <c r="M692" s="22"/>
      <c r="N692" s="22">
        <f t="shared" ref="N692:N711" si="130">J692*0.0214</f>
        <v>14715.252602819997</v>
      </c>
      <c r="O692" s="9"/>
      <c r="P692" s="24"/>
      <c r="Q692" s="24"/>
      <c r="R692" s="24"/>
      <c r="S692" s="107">
        <v>46021</v>
      </c>
      <c r="T692" s="25"/>
      <c r="U692" s="26"/>
      <c r="V692" s="25"/>
    </row>
    <row r="693" spans="1:22" s="1" customFormat="1" ht="30" customHeight="1" x14ac:dyDescent="0.35">
      <c r="A693" s="11">
        <f t="shared" si="116"/>
        <v>689</v>
      </c>
      <c r="B693" s="11">
        <v>2024</v>
      </c>
      <c r="C693" s="9" t="s">
        <v>610</v>
      </c>
      <c r="D693" s="9" t="s">
        <v>905</v>
      </c>
      <c r="E693" s="9" t="s">
        <v>987</v>
      </c>
      <c r="F693" s="10" t="s">
        <v>988</v>
      </c>
      <c r="G693" s="11" t="s">
        <v>4</v>
      </c>
      <c r="H693" s="10" t="s">
        <v>9205</v>
      </c>
      <c r="I693" s="20">
        <v>513905.65387199994</v>
      </c>
      <c r="J693" s="21">
        <f t="shared" si="128"/>
        <v>513905.65387199994</v>
      </c>
      <c r="K693" s="21">
        <f t="shared" si="129"/>
        <v>513905.65387199994</v>
      </c>
      <c r="L693" s="22">
        <f t="shared" si="124"/>
        <v>513905.65387199994</v>
      </c>
      <c r="M693" s="22"/>
      <c r="N693" s="22">
        <f t="shared" si="130"/>
        <v>10997.580992860798</v>
      </c>
      <c r="O693" s="9"/>
      <c r="P693" s="24"/>
      <c r="Q693" s="24"/>
      <c r="R693" s="24"/>
      <c r="S693" s="107">
        <v>46021</v>
      </c>
      <c r="T693" s="25"/>
      <c r="U693" s="26"/>
      <c r="V693" s="25"/>
    </row>
    <row r="694" spans="1:22" s="1" customFormat="1" ht="30" customHeight="1" x14ac:dyDescent="0.35">
      <c r="A694" s="11">
        <f t="shared" si="116"/>
        <v>690</v>
      </c>
      <c r="B694" s="11">
        <v>2025</v>
      </c>
      <c r="C694" s="9" t="s">
        <v>610</v>
      </c>
      <c r="D694" s="9" t="s">
        <v>905</v>
      </c>
      <c r="E694" s="9" t="s">
        <v>989</v>
      </c>
      <c r="F694" s="10" t="s">
        <v>990</v>
      </c>
      <c r="G694" s="11" t="s">
        <v>4</v>
      </c>
      <c r="H694" s="10" t="s">
        <v>9208</v>
      </c>
      <c r="I694" s="20">
        <v>1151615.2786237269</v>
      </c>
      <c r="J694" s="21">
        <f t="shared" si="128"/>
        <v>460646.11144949077</v>
      </c>
      <c r="K694" s="21">
        <f t="shared" si="129"/>
        <v>460646.11144949077</v>
      </c>
      <c r="L694" s="22">
        <f t="shared" si="124"/>
        <v>1151615.2786237269</v>
      </c>
      <c r="M694" s="22"/>
      <c r="N694" s="22">
        <f t="shared" si="130"/>
        <v>9857.8267850191023</v>
      </c>
      <c r="O694" s="9"/>
      <c r="P694" s="23">
        <f t="shared" ref="P694:P717" si="131">L694/2.5</f>
        <v>460646.11144949077</v>
      </c>
      <c r="Q694" s="24"/>
      <c r="R694" s="24"/>
      <c r="S694" s="107">
        <v>46021</v>
      </c>
      <c r="T694" s="25"/>
      <c r="U694" s="26"/>
      <c r="V694" s="25"/>
    </row>
    <row r="695" spans="1:22" s="1" customFormat="1" ht="30" customHeight="1" x14ac:dyDescent="0.35">
      <c r="A695" s="11">
        <f t="shared" si="116"/>
        <v>691</v>
      </c>
      <c r="B695" s="11">
        <v>2025</v>
      </c>
      <c r="C695" s="9" t="s">
        <v>610</v>
      </c>
      <c r="D695" s="9" t="s">
        <v>905</v>
      </c>
      <c r="E695" s="9" t="s">
        <v>989</v>
      </c>
      <c r="F695" s="10" t="s">
        <v>990</v>
      </c>
      <c r="G695" s="11" t="s">
        <v>4</v>
      </c>
      <c r="H695" s="10" t="s">
        <v>9200</v>
      </c>
      <c r="I695" s="20">
        <v>3650546.6198435994</v>
      </c>
      <c r="J695" s="21">
        <f t="shared" si="128"/>
        <v>1460218.6479374398</v>
      </c>
      <c r="K695" s="21">
        <f t="shared" si="129"/>
        <v>1460218.6479374398</v>
      </c>
      <c r="L695" s="22">
        <f t="shared" si="124"/>
        <v>3650546.6198435994</v>
      </c>
      <c r="M695" s="22"/>
      <c r="N695" s="22">
        <f t="shared" si="130"/>
        <v>31248.679065861212</v>
      </c>
      <c r="O695" s="9"/>
      <c r="P695" s="23">
        <f t="shared" si="131"/>
        <v>1460218.6479374398</v>
      </c>
      <c r="Q695" s="24"/>
      <c r="R695" s="24"/>
      <c r="S695" s="107">
        <v>46021</v>
      </c>
      <c r="T695" s="25"/>
      <c r="U695" s="26"/>
      <c r="V695" s="25"/>
    </row>
    <row r="696" spans="1:22" s="1" customFormat="1" ht="30" customHeight="1" x14ac:dyDescent="0.35">
      <c r="A696" s="11">
        <f t="shared" si="116"/>
        <v>692</v>
      </c>
      <c r="B696" s="11">
        <v>2025</v>
      </c>
      <c r="C696" s="9" t="s">
        <v>610</v>
      </c>
      <c r="D696" s="9" t="s">
        <v>905</v>
      </c>
      <c r="E696" s="9" t="s">
        <v>9222</v>
      </c>
      <c r="F696" s="10" t="s">
        <v>991</v>
      </c>
      <c r="G696" s="11" t="s">
        <v>4</v>
      </c>
      <c r="H696" s="10" t="s">
        <v>9200</v>
      </c>
      <c r="I696" s="20">
        <v>2753910.6431195992</v>
      </c>
      <c r="J696" s="21">
        <f t="shared" si="128"/>
        <v>1101564.2572478396</v>
      </c>
      <c r="K696" s="21">
        <f t="shared" si="129"/>
        <v>1101564.2572478396</v>
      </c>
      <c r="L696" s="22">
        <f t="shared" si="124"/>
        <v>2753910.6431195992</v>
      </c>
      <c r="M696" s="22"/>
      <c r="N696" s="22">
        <f t="shared" si="130"/>
        <v>23573.475105103767</v>
      </c>
      <c r="O696" s="9"/>
      <c r="P696" s="23">
        <f t="shared" si="131"/>
        <v>1101564.2572478396</v>
      </c>
      <c r="Q696" s="24"/>
      <c r="R696" s="24"/>
      <c r="S696" s="107">
        <v>46021</v>
      </c>
      <c r="T696" s="25"/>
      <c r="U696" s="26"/>
      <c r="V696" s="25"/>
    </row>
    <row r="697" spans="1:22" s="1" customFormat="1" ht="30" customHeight="1" x14ac:dyDescent="0.35">
      <c r="A697" s="11">
        <f t="shared" si="116"/>
        <v>693</v>
      </c>
      <c r="B697" s="11">
        <v>2025</v>
      </c>
      <c r="C697" s="9" t="s">
        <v>610</v>
      </c>
      <c r="D697" s="9" t="s">
        <v>905</v>
      </c>
      <c r="E697" s="9" t="s">
        <v>9223</v>
      </c>
      <c r="F697" s="10" t="s">
        <v>992</v>
      </c>
      <c r="G697" s="11" t="s">
        <v>4</v>
      </c>
      <c r="H697" s="10" t="s">
        <v>9200</v>
      </c>
      <c r="I697" s="20">
        <v>2546713.1550539997</v>
      </c>
      <c r="J697" s="21">
        <f t="shared" si="128"/>
        <v>1018685.2620215999</v>
      </c>
      <c r="K697" s="21">
        <f t="shared" si="129"/>
        <v>1018685.2620215999</v>
      </c>
      <c r="L697" s="22">
        <f t="shared" si="124"/>
        <v>2546713.1550539997</v>
      </c>
      <c r="M697" s="22"/>
      <c r="N697" s="22">
        <f t="shared" si="130"/>
        <v>21799.864607262236</v>
      </c>
      <c r="O697" s="9"/>
      <c r="P697" s="23">
        <f t="shared" si="131"/>
        <v>1018685.2620215999</v>
      </c>
      <c r="Q697" s="24"/>
      <c r="R697" s="24"/>
      <c r="S697" s="107">
        <v>46021</v>
      </c>
      <c r="T697" s="25"/>
      <c r="U697" s="26"/>
      <c r="V697" s="25"/>
    </row>
    <row r="698" spans="1:22" s="1" customFormat="1" ht="30" customHeight="1" x14ac:dyDescent="0.35">
      <c r="A698" s="11">
        <f t="shared" si="116"/>
        <v>694</v>
      </c>
      <c r="B698" s="11">
        <v>2025</v>
      </c>
      <c r="C698" s="9" t="s">
        <v>610</v>
      </c>
      <c r="D698" s="9" t="s">
        <v>905</v>
      </c>
      <c r="E698" s="9" t="s">
        <v>9224</v>
      </c>
      <c r="F698" s="10" t="s">
        <v>993</v>
      </c>
      <c r="G698" s="11" t="s">
        <v>4</v>
      </c>
      <c r="H698" s="10" t="s">
        <v>9200</v>
      </c>
      <c r="I698" s="20">
        <v>3086322.0296123996</v>
      </c>
      <c r="J698" s="21">
        <f t="shared" si="128"/>
        <v>1234528.8118449599</v>
      </c>
      <c r="K698" s="21">
        <f t="shared" si="129"/>
        <v>1234528.8118449599</v>
      </c>
      <c r="L698" s="22">
        <f t="shared" si="124"/>
        <v>3086322.0296123996</v>
      </c>
      <c r="M698" s="22"/>
      <c r="N698" s="22">
        <f t="shared" si="130"/>
        <v>26418.91657348214</v>
      </c>
      <c r="O698" s="9"/>
      <c r="P698" s="23">
        <f t="shared" si="131"/>
        <v>1234528.8118449599</v>
      </c>
      <c r="Q698" s="24"/>
      <c r="R698" s="24"/>
      <c r="S698" s="107">
        <v>46021</v>
      </c>
      <c r="T698" s="25"/>
      <c r="U698" s="26"/>
      <c r="V698" s="25"/>
    </row>
    <row r="699" spans="1:22" s="1" customFormat="1" ht="30" customHeight="1" x14ac:dyDescent="0.35">
      <c r="A699" s="11">
        <f t="shared" si="116"/>
        <v>695</v>
      </c>
      <c r="B699" s="11">
        <v>2025</v>
      </c>
      <c r="C699" s="9" t="s">
        <v>610</v>
      </c>
      <c r="D699" s="9" t="s">
        <v>905</v>
      </c>
      <c r="E699" s="9" t="s">
        <v>9225</v>
      </c>
      <c r="F699" s="10" t="s">
        <v>994</v>
      </c>
      <c r="G699" s="11" t="s">
        <v>4</v>
      </c>
      <c r="H699" s="10" t="s">
        <v>9200</v>
      </c>
      <c r="I699" s="20">
        <v>3416584.8660539994</v>
      </c>
      <c r="J699" s="21">
        <f t="shared" si="128"/>
        <v>1366633.9464215997</v>
      </c>
      <c r="K699" s="21">
        <f t="shared" si="129"/>
        <v>1366633.9464215997</v>
      </c>
      <c r="L699" s="22">
        <f t="shared" si="124"/>
        <v>3416584.8660539994</v>
      </c>
      <c r="M699" s="22"/>
      <c r="N699" s="22">
        <f t="shared" si="130"/>
        <v>29245.966453422232</v>
      </c>
      <c r="O699" s="9"/>
      <c r="P699" s="23">
        <f t="shared" si="131"/>
        <v>1366633.9464215997</v>
      </c>
      <c r="Q699" s="24"/>
      <c r="R699" s="24"/>
      <c r="S699" s="107">
        <v>46021</v>
      </c>
      <c r="T699" s="25"/>
      <c r="U699" s="26"/>
      <c r="V699" s="25"/>
    </row>
    <row r="700" spans="1:22" s="1" customFormat="1" ht="30" customHeight="1" x14ac:dyDescent="0.35">
      <c r="A700" s="11">
        <f t="shared" si="116"/>
        <v>696</v>
      </c>
      <c r="B700" s="11">
        <v>2025</v>
      </c>
      <c r="C700" s="9" t="s">
        <v>610</v>
      </c>
      <c r="D700" s="9" t="s">
        <v>905</v>
      </c>
      <c r="E700" s="9" t="s">
        <v>9226</v>
      </c>
      <c r="F700" s="10" t="s">
        <v>995</v>
      </c>
      <c r="G700" s="11" t="s">
        <v>4</v>
      </c>
      <c r="H700" s="10" t="s">
        <v>9200</v>
      </c>
      <c r="I700" s="20">
        <v>3444602.0116415992</v>
      </c>
      <c r="J700" s="21">
        <f t="shared" si="128"/>
        <v>1377840.8046566397</v>
      </c>
      <c r="K700" s="21">
        <f t="shared" si="129"/>
        <v>1377840.8046566397</v>
      </c>
      <c r="L700" s="22">
        <f t="shared" si="124"/>
        <v>3444602.0116415992</v>
      </c>
      <c r="M700" s="22"/>
      <c r="N700" s="22">
        <f t="shared" si="130"/>
        <v>29485.793219652089</v>
      </c>
      <c r="O700" s="9"/>
      <c r="P700" s="23">
        <f t="shared" si="131"/>
        <v>1377840.8046566397</v>
      </c>
      <c r="Q700" s="24"/>
      <c r="R700" s="24"/>
      <c r="S700" s="107">
        <v>46021</v>
      </c>
      <c r="T700" s="25"/>
      <c r="U700" s="26"/>
      <c r="V700" s="25"/>
    </row>
    <row r="701" spans="1:22" s="1" customFormat="1" ht="30" customHeight="1" x14ac:dyDescent="0.35">
      <c r="A701" s="11">
        <f t="shared" si="116"/>
        <v>697</v>
      </c>
      <c r="B701" s="11">
        <v>2025</v>
      </c>
      <c r="C701" s="9" t="s">
        <v>610</v>
      </c>
      <c r="D701" s="9" t="s">
        <v>905</v>
      </c>
      <c r="E701" s="9" t="s">
        <v>9227</v>
      </c>
      <c r="F701" s="10" t="s">
        <v>996</v>
      </c>
      <c r="G701" s="11" t="s">
        <v>4</v>
      </c>
      <c r="H701" s="10" t="s">
        <v>9200</v>
      </c>
      <c r="I701" s="20">
        <v>3391758.7935719993</v>
      </c>
      <c r="J701" s="21">
        <f t="shared" si="128"/>
        <v>1356703.5174287998</v>
      </c>
      <c r="K701" s="21">
        <f t="shared" si="129"/>
        <v>1356703.5174287998</v>
      </c>
      <c r="L701" s="22">
        <f t="shared" si="124"/>
        <v>3391758.7935719993</v>
      </c>
      <c r="M701" s="22"/>
      <c r="N701" s="22">
        <f t="shared" si="130"/>
        <v>29033.455272976313</v>
      </c>
      <c r="O701" s="9"/>
      <c r="P701" s="23">
        <f t="shared" si="131"/>
        <v>1356703.5174287998</v>
      </c>
      <c r="Q701" s="24"/>
      <c r="R701" s="24"/>
      <c r="S701" s="107">
        <v>46021</v>
      </c>
      <c r="T701" s="25"/>
      <c r="U701" s="26"/>
      <c r="V701" s="25"/>
    </row>
    <row r="702" spans="1:22" s="1" customFormat="1" ht="30" customHeight="1" x14ac:dyDescent="0.35">
      <c r="A702" s="11">
        <f t="shared" si="116"/>
        <v>698</v>
      </c>
      <c r="B702" s="11">
        <v>2025</v>
      </c>
      <c r="C702" s="9" t="s">
        <v>610</v>
      </c>
      <c r="D702" s="9" t="s">
        <v>905</v>
      </c>
      <c r="E702" s="9" t="s">
        <v>997</v>
      </c>
      <c r="F702" s="10" t="s">
        <v>998</v>
      </c>
      <c r="G702" s="11" t="s">
        <v>4</v>
      </c>
      <c r="H702" s="10" t="s">
        <v>9200</v>
      </c>
      <c r="I702" s="20">
        <v>2315562.7737143999</v>
      </c>
      <c r="J702" s="21">
        <f t="shared" si="128"/>
        <v>926225.10948575998</v>
      </c>
      <c r="K702" s="21">
        <f t="shared" si="129"/>
        <v>926225.10948575998</v>
      </c>
      <c r="L702" s="22">
        <f t="shared" si="124"/>
        <v>2315562.7737143999</v>
      </c>
      <c r="M702" s="22"/>
      <c r="N702" s="22">
        <f t="shared" si="130"/>
        <v>19821.217342995264</v>
      </c>
      <c r="O702" s="9"/>
      <c r="P702" s="23">
        <f t="shared" si="131"/>
        <v>926225.10948575998</v>
      </c>
      <c r="Q702" s="24"/>
      <c r="R702" s="24"/>
      <c r="S702" s="107">
        <v>46021</v>
      </c>
      <c r="T702" s="25"/>
      <c r="U702" s="26"/>
      <c r="V702" s="25"/>
    </row>
    <row r="703" spans="1:22" s="1" customFormat="1" ht="30" customHeight="1" x14ac:dyDescent="0.35">
      <c r="A703" s="11">
        <f t="shared" si="116"/>
        <v>699</v>
      </c>
      <c r="B703" s="11">
        <v>2025</v>
      </c>
      <c r="C703" s="9" t="s">
        <v>610</v>
      </c>
      <c r="D703" s="9" t="s">
        <v>905</v>
      </c>
      <c r="E703" s="9" t="s">
        <v>999</v>
      </c>
      <c r="F703" s="10" t="s">
        <v>1000</v>
      </c>
      <c r="G703" s="11" t="s">
        <v>4</v>
      </c>
      <c r="H703" s="10" t="s">
        <v>9200</v>
      </c>
      <c r="I703" s="20">
        <v>8433773.3703119997</v>
      </c>
      <c r="J703" s="21">
        <f t="shared" si="128"/>
        <v>3373509.3481247998</v>
      </c>
      <c r="K703" s="21">
        <f t="shared" si="129"/>
        <v>3373509.3481247998</v>
      </c>
      <c r="L703" s="22">
        <f t="shared" si="124"/>
        <v>8433773.3703119997</v>
      </c>
      <c r="M703" s="22"/>
      <c r="N703" s="22">
        <f t="shared" si="130"/>
        <v>72193.100049870714</v>
      </c>
      <c r="O703" s="9"/>
      <c r="P703" s="23">
        <f t="shared" si="131"/>
        <v>3373509.3481247998</v>
      </c>
      <c r="Q703" s="24"/>
      <c r="R703" s="24"/>
      <c r="S703" s="107">
        <v>46021</v>
      </c>
      <c r="T703" s="25"/>
      <c r="U703" s="26"/>
      <c r="V703" s="25"/>
    </row>
    <row r="704" spans="1:22" s="1" customFormat="1" ht="30" customHeight="1" x14ac:dyDescent="0.35">
      <c r="A704" s="11">
        <f t="shared" si="116"/>
        <v>700</v>
      </c>
      <c r="B704" s="11">
        <v>2025</v>
      </c>
      <c r="C704" s="9" t="s">
        <v>610</v>
      </c>
      <c r="D704" s="9" t="s">
        <v>905</v>
      </c>
      <c r="E704" s="9" t="s">
        <v>1001</v>
      </c>
      <c r="F704" s="10" t="s">
        <v>1002</v>
      </c>
      <c r="G704" s="11" t="s">
        <v>4</v>
      </c>
      <c r="H704" s="10" t="s">
        <v>9200</v>
      </c>
      <c r="I704" s="20">
        <v>3813086.2834151993</v>
      </c>
      <c r="J704" s="21">
        <f t="shared" si="128"/>
        <v>1525234.5133660797</v>
      </c>
      <c r="K704" s="21">
        <f t="shared" si="129"/>
        <v>1525234.5133660797</v>
      </c>
      <c r="L704" s="22">
        <f t="shared" si="124"/>
        <v>3813086.2834151993</v>
      </c>
      <c r="M704" s="22"/>
      <c r="N704" s="22">
        <f t="shared" si="130"/>
        <v>32640.018586034104</v>
      </c>
      <c r="O704" s="9"/>
      <c r="P704" s="23">
        <f t="shared" si="131"/>
        <v>1525234.5133660797</v>
      </c>
      <c r="Q704" s="24"/>
      <c r="R704" s="24"/>
      <c r="S704" s="107">
        <v>46021</v>
      </c>
      <c r="T704" s="25"/>
      <c r="U704" s="26"/>
      <c r="V704" s="25"/>
    </row>
    <row r="705" spans="1:22" s="1" customFormat="1" ht="30" customHeight="1" x14ac:dyDescent="0.35">
      <c r="A705" s="11">
        <f t="shared" si="116"/>
        <v>701</v>
      </c>
      <c r="B705" s="11">
        <v>2025</v>
      </c>
      <c r="C705" s="9" t="s">
        <v>610</v>
      </c>
      <c r="D705" s="9" t="s">
        <v>905</v>
      </c>
      <c r="E705" s="9" t="s">
        <v>1003</v>
      </c>
      <c r="F705" s="10" t="s">
        <v>1004</v>
      </c>
      <c r="G705" s="11" t="s">
        <v>4</v>
      </c>
      <c r="H705" s="10" t="s">
        <v>9200</v>
      </c>
      <c r="I705" s="20">
        <v>2701666.7435063999</v>
      </c>
      <c r="J705" s="21">
        <f t="shared" si="128"/>
        <v>1080666.6974025599</v>
      </c>
      <c r="K705" s="21">
        <f t="shared" si="129"/>
        <v>1080666.6974025599</v>
      </c>
      <c r="L705" s="22">
        <f t="shared" si="124"/>
        <v>2701666.7435063999</v>
      </c>
      <c r="M705" s="22"/>
      <c r="N705" s="22">
        <f t="shared" si="130"/>
        <v>23126.267324414781</v>
      </c>
      <c r="O705" s="9"/>
      <c r="P705" s="23">
        <f t="shared" si="131"/>
        <v>1080666.6974025599</v>
      </c>
      <c r="Q705" s="24"/>
      <c r="R705" s="24"/>
      <c r="S705" s="107">
        <v>46021</v>
      </c>
      <c r="T705" s="25"/>
      <c r="U705" s="26"/>
      <c r="V705" s="25"/>
    </row>
    <row r="706" spans="1:22" s="1" customFormat="1" ht="30" customHeight="1" x14ac:dyDescent="0.35">
      <c r="A706" s="11">
        <f t="shared" si="116"/>
        <v>702</v>
      </c>
      <c r="B706" s="11" t="s">
        <v>9228</v>
      </c>
      <c r="C706" s="9" t="s">
        <v>610</v>
      </c>
      <c r="D706" s="9" t="s">
        <v>905</v>
      </c>
      <c r="E706" s="9" t="s">
        <v>1007</v>
      </c>
      <c r="F706" s="10" t="s">
        <v>9018</v>
      </c>
      <c r="G706" s="11" t="s">
        <v>4</v>
      </c>
      <c r="H706" s="10" t="s">
        <v>9202</v>
      </c>
      <c r="I706" s="20">
        <v>973822</v>
      </c>
      <c r="J706" s="21">
        <f t="shared" si="128"/>
        <v>389528.8</v>
      </c>
      <c r="K706" s="21">
        <f t="shared" si="129"/>
        <v>389528.8</v>
      </c>
      <c r="L706" s="22">
        <f t="shared" si="124"/>
        <v>973822</v>
      </c>
      <c r="M706" s="22"/>
      <c r="N706" s="22">
        <f t="shared" si="130"/>
        <v>8335.9163199999984</v>
      </c>
      <c r="O706" s="9"/>
      <c r="P706" s="23">
        <f t="shared" si="131"/>
        <v>389528.8</v>
      </c>
      <c r="Q706" s="24"/>
      <c r="R706" s="24"/>
      <c r="S706" s="107">
        <v>46021</v>
      </c>
      <c r="T706" s="25"/>
      <c r="U706" s="26"/>
      <c r="V706" s="25"/>
    </row>
    <row r="707" spans="1:22" s="1" customFormat="1" ht="30" customHeight="1" x14ac:dyDescent="0.35">
      <c r="A707" s="11">
        <f t="shared" si="116"/>
        <v>703</v>
      </c>
      <c r="B707" s="11" t="s">
        <v>9228</v>
      </c>
      <c r="C707" s="9" t="s">
        <v>610</v>
      </c>
      <c r="D707" s="9" t="s">
        <v>905</v>
      </c>
      <c r="E707" s="9" t="s">
        <v>1007</v>
      </c>
      <c r="F707" s="10" t="s">
        <v>9018</v>
      </c>
      <c r="G707" s="11" t="s">
        <v>4</v>
      </c>
      <c r="H707" s="10" t="s">
        <v>9208</v>
      </c>
      <c r="I707" s="20">
        <v>4797893</v>
      </c>
      <c r="J707" s="21">
        <f t="shared" si="128"/>
        <v>1919157.2</v>
      </c>
      <c r="K707" s="21">
        <f t="shared" si="129"/>
        <v>1919157.2</v>
      </c>
      <c r="L707" s="22">
        <f t="shared" si="124"/>
        <v>4797893</v>
      </c>
      <c r="M707" s="22"/>
      <c r="N707" s="22">
        <f t="shared" si="130"/>
        <v>41069.964079999998</v>
      </c>
      <c r="O707" s="9"/>
      <c r="P707" s="23">
        <f t="shared" si="131"/>
        <v>1919157.2</v>
      </c>
      <c r="Q707" s="24"/>
      <c r="R707" s="24"/>
      <c r="S707" s="107">
        <v>46021</v>
      </c>
      <c r="T707" s="25"/>
      <c r="U707" s="26"/>
      <c r="V707" s="25"/>
    </row>
    <row r="708" spans="1:22" s="1" customFormat="1" ht="30" customHeight="1" x14ac:dyDescent="0.35">
      <c r="A708" s="11">
        <f t="shared" si="116"/>
        <v>704</v>
      </c>
      <c r="B708" s="11" t="s">
        <v>9228</v>
      </c>
      <c r="C708" s="9" t="s">
        <v>610</v>
      </c>
      <c r="D708" s="9" t="s">
        <v>905</v>
      </c>
      <c r="E708" s="9" t="s">
        <v>1007</v>
      </c>
      <c r="F708" s="10" t="s">
        <v>9018</v>
      </c>
      <c r="G708" s="11" t="s">
        <v>4</v>
      </c>
      <c r="H708" s="10" t="s">
        <v>9210</v>
      </c>
      <c r="I708" s="20">
        <v>569874</v>
      </c>
      <c r="J708" s="21">
        <f t="shared" si="128"/>
        <v>227949.6</v>
      </c>
      <c r="K708" s="21">
        <f t="shared" si="129"/>
        <v>227949.6</v>
      </c>
      <c r="L708" s="22">
        <f t="shared" si="124"/>
        <v>569874</v>
      </c>
      <c r="M708" s="22"/>
      <c r="N708" s="22">
        <f t="shared" si="130"/>
        <v>4878.1214399999999</v>
      </c>
      <c r="O708" s="9"/>
      <c r="P708" s="23">
        <f t="shared" si="131"/>
        <v>227949.6</v>
      </c>
      <c r="Q708" s="24"/>
      <c r="R708" s="24"/>
      <c r="S708" s="107">
        <v>46021</v>
      </c>
      <c r="T708" s="25"/>
      <c r="U708" s="26"/>
      <c r="V708" s="25"/>
    </row>
    <row r="709" spans="1:22" s="1" customFormat="1" ht="30" customHeight="1" x14ac:dyDescent="0.35">
      <c r="A709" s="11">
        <f t="shared" si="116"/>
        <v>705</v>
      </c>
      <c r="B709" s="11" t="s">
        <v>9228</v>
      </c>
      <c r="C709" s="9" t="s">
        <v>610</v>
      </c>
      <c r="D709" s="9" t="s">
        <v>905</v>
      </c>
      <c r="E709" s="9" t="s">
        <v>1007</v>
      </c>
      <c r="F709" s="10" t="s">
        <v>9018</v>
      </c>
      <c r="G709" s="11" t="s">
        <v>4</v>
      </c>
      <c r="H709" s="10" t="s">
        <v>9205</v>
      </c>
      <c r="I709" s="20">
        <v>2267224</v>
      </c>
      <c r="J709" s="21">
        <f t="shared" si="128"/>
        <v>906889.6</v>
      </c>
      <c r="K709" s="21">
        <f t="shared" si="129"/>
        <v>906889.6</v>
      </c>
      <c r="L709" s="22">
        <f t="shared" si="124"/>
        <v>2267224</v>
      </c>
      <c r="M709" s="22"/>
      <c r="N709" s="22">
        <f t="shared" si="130"/>
        <v>19407.437439999998</v>
      </c>
      <c r="O709" s="9"/>
      <c r="P709" s="23">
        <f t="shared" si="131"/>
        <v>906889.6</v>
      </c>
      <c r="Q709" s="24"/>
      <c r="R709" s="24"/>
      <c r="S709" s="107">
        <v>46021</v>
      </c>
      <c r="T709" s="25"/>
      <c r="U709" s="26"/>
      <c r="V709" s="25"/>
    </row>
    <row r="710" spans="1:22" s="1" customFormat="1" ht="30" customHeight="1" x14ac:dyDescent="0.35">
      <c r="A710" s="11">
        <f t="shared" si="116"/>
        <v>706</v>
      </c>
      <c r="B710" s="11" t="s">
        <v>9228</v>
      </c>
      <c r="C710" s="9" t="s">
        <v>610</v>
      </c>
      <c r="D710" s="9" t="s">
        <v>905</v>
      </c>
      <c r="E710" s="9" t="s">
        <v>1007</v>
      </c>
      <c r="F710" s="10" t="s">
        <v>9018</v>
      </c>
      <c r="G710" s="11" t="s">
        <v>4</v>
      </c>
      <c r="H710" s="10" t="s">
        <v>9200</v>
      </c>
      <c r="I710" s="20">
        <v>10147945</v>
      </c>
      <c r="J710" s="21">
        <f t="shared" si="128"/>
        <v>4059178</v>
      </c>
      <c r="K710" s="21">
        <f t="shared" si="129"/>
        <v>4059178</v>
      </c>
      <c r="L710" s="22">
        <f t="shared" si="124"/>
        <v>10147945</v>
      </c>
      <c r="M710" s="22"/>
      <c r="N710" s="22">
        <f t="shared" si="130"/>
        <v>86866.409199999995</v>
      </c>
      <c r="O710" s="9"/>
      <c r="P710" s="23">
        <f t="shared" si="131"/>
        <v>4059178</v>
      </c>
      <c r="Q710" s="24"/>
      <c r="R710" s="24"/>
      <c r="S710" s="107">
        <v>46021</v>
      </c>
      <c r="T710" s="25"/>
      <c r="U710" s="26"/>
      <c r="V710" s="25"/>
    </row>
    <row r="711" spans="1:22" s="1" customFormat="1" ht="30" customHeight="1" x14ac:dyDescent="0.35">
      <c r="A711" s="11">
        <f t="shared" ref="A711:A774" si="132">A710+1</f>
        <v>707</v>
      </c>
      <c r="B711" s="11" t="s">
        <v>9228</v>
      </c>
      <c r="C711" s="9" t="s">
        <v>610</v>
      </c>
      <c r="D711" s="9" t="s">
        <v>905</v>
      </c>
      <c r="E711" s="9" t="s">
        <v>1007</v>
      </c>
      <c r="F711" s="10" t="s">
        <v>9018</v>
      </c>
      <c r="G711" s="11" t="s">
        <v>4</v>
      </c>
      <c r="H711" s="10" t="s">
        <v>9204</v>
      </c>
      <c r="I711" s="20">
        <v>29075904</v>
      </c>
      <c r="J711" s="21">
        <f t="shared" si="128"/>
        <v>11630361.6</v>
      </c>
      <c r="K711" s="21">
        <f t="shared" si="129"/>
        <v>11630361.6</v>
      </c>
      <c r="L711" s="22">
        <f t="shared" si="124"/>
        <v>29075904</v>
      </c>
      <c r="M711" s="22"/>
      <c r="N711" s="22">
        <f t="shared" si="130"/>
        <v>248889.73823999998</v>
      </c>
      <c r="O711" s="9"/>
      <c r="P711" s="23">
        <f t="shared" si="131"/>
        <v>11630361.6</v>
      </c>
      <c r="Q711" s="24"/>
      <c r="R711" s="24"/>
      <c r="S711" s="107">
        <v>46021</v>
      </c>
      <c r="T711" s="25"/>
      <c r="U711" s="26"/>
      <c r="V711" s="25"/>
    </row>
    <row r="712" spans="1:22" s="1" customFormat="1" ht="30" customHeight="1" x14ac:dyDescent="0.35">
      <c r="A712" s="11">
        <f t="shared" si="132"/>
        <v>708</v>
      </c>
      <c r="B712" s="11" t="s">
        <v>9228</v>
      </c>
      <c r="C712" s="9" t="s">
        <v>610</v>
      </c>
      <c r="D712" s="9" t="s">
        <v>905</v>
      </c>
      <c r="E712" s="9" t="s">
        <v>1007</v>
      </c>
      <c r="F712" s="10" t="s">
        <v>9018</v>
      </c>
      <c r="G712" s="11" t="s">
        <v>4</v>
      </c>
      <c r="H712" s="10" t="s">
        <v>9206</v>
      </c>
      <c r="I712" s="20">
        <v>290764.5</v>
      </c>
      <c r="J712" s="21">
        <f t="shared" si="128"/>
        <v>116305.8</v>
      </c>
      <c r="K712" s="21">
        <f t="shared" si="129"/>
        <v>116305.8</v>
      </c>
      <c r="L712" s="22">
        <f t="shared" si="124"/>
        <v>290764.5</v>
      </c>
      <c r="M712" s="22"/>
      <c r="N712" s="22"/>
      <c r="O712" s="9"/>
      <c r="P712" s="23">
        <f t="shared" si="131"/>
        <v>116305.8</v>
      </c>
      <c r="Q712" s="24"/>
      <c r="R712" s="24"/>
      <c r="S712" s="107">
        <v>46021</v>
      </c>
      <c r="T712" s="25"/>
      <c r="U712" s="26"/>
      <c r="V712" s="25"/>
    </row>
    <row r="713" spans="1:22" s="1" customFormat="1" ht="30" customHeight="1" x14ac:dyDescent="0.35">
      <c r="A713" s="11">
        <f t="shared" si="132"/>
        <v>709</v>
      </c>
      <c r="B713" s="11" t="s">
        <v>9228</v>
      </c>
      <c r="C713" s="9" t="s">
        <v>610</v>
      </c>
      <c r="D713" s="9" t="s">
        <v>905</v>
      </c>
      <c r="E713" s="9" t="s">
        <v>1007</v>
      </c>
      <c r="F713" s="10" t="s">
        <v>9018</v>
      </c>
      <c r="G713" s="11" t="s">
        <v>4</v>
      </c>
      <c r="H713" s="10" t="s">
        <v>9213</v>
      </c>
      <c r="I713" s="20">
        <v>161245.26</v>
      </c>
      <c r="J713" s="21">
        <f t="shared" si="128"/>
        <v>64498.104000000007</v>
      </c>
      <c r="K713" s="21">
        <f t="shared" si="129"/>
        <v>64498.104000000007</v>
      </c>
      <c r="L713" s="22">
        <f t="shared" si="124"/>
        <v>161245.26</v>
      </c>
      <c r="M713" s="22"/>
      <c r="N713" s="22"/>
      <c r="O713" s="9"/>
      <c r="P713" s="23">
        <f t="shared" si="131"/>
        <v>64498.104000000007</v>
      </c>
      <c r="Q713" s="24"/>
      <c r="R713" s="24"/>
      <c r="S713" s="107">
        <v>46021</v>
      </c>
      <c r="T713" s="25"/>
      <c r="U713" s="26"/>
      <c r="V713" s="25"/>
    </row>
    <row r="714" spans="1:22" s="1" customFormat="1" ht="30" customHeight="1" x14ac:dyDescent="0.35">
      <c r="A714" s="11">
        <f t="shared" si="132"/>
        <v>710</v>
      </c>
      <c r="B714" s="11" t="s">
        <v>9228</v>
      </c>
      <c r="C714" s="9" t="s">
        <v>610</v>
      </c>
      <c r="D714" s="9" t="s">
        <v>905</v>
      </c>
      <c r="E714" s="9" t="s">
        <v>1007</v>
      </c>
      <c r="F714" s="10" t="s">
        <v>9018</v>
      </c>
      <c r="G714" s="11" t="s">
        <v>4</v>
      </c>
      <c r="H714" s="10" t="s">
        <v>9215</v>
      </c>
      <c r="I714" s="20">
        <v>127833.15</v>
      </c>
      <c r="J714" s="21">
        <f t="shared" si="128"/>
        <v>51133.259999999995</v>
      </c>
      <c r="K714" s="21">
        <f t="shared" si="129"/>
        <v>51133.259999999995</v>
      </c>
      <c r="L714" s="22">
        <f t="shared" si="124"/>
        <v>127833.15</v>
      </c>
      <c r="M714" s="22"/>
      <c r="N714" s="22"/>
      <c r="O714" s="9"/>
      <c r="P714" s="23">
        <f t="shared" si="131"/>
        <v>51133.259999999995</v>
      </c>
      <c r="Q714" s="24"/>
      <c r="R714" s="24"/>
      <c r="S714" s="107">
        <v>46021</v>
      </c>
      <c r="T714" s="25"/>
      <c r="U714" s="26"/>
      <c r="V714" s="25"/>
    </row>
    <row r="715" spans="1:22" s="1" customFormat="1" ht="30" customHeight="1" x14ac:dyDescent="0.35">
      <c r="A715" s="11">
        <f t="shared" si="132"/>
        <v>711</v>
      </c>
      <c r="B715" s="11" t="s">
        <v>9228</v>
      </c>
      <c r="C715" s="9" t="s">
        <v>610</v>
      </c>
      <c r="D715" s="9" t="s">
        <v>905</v>
      </c>
      <c r="E715" s="9" t="s">
        <v>1007</v>
      </c>
      <c r="F715" s="10" t="s">
        <v>9018</v>
      </c>
      <c r="G715" s="11" t="s">
        <v>4</v>
      </c>
      <c r="H715" s="10" t="s">
        <v>9201</v>
      </c>
      <c r="I715" s="20">
        <v>1406864.32</v>
      </c>
      <c r="J715" s="21">
        <f t="shared" si="128"/>
        <v>562745.728</v>
      </c>
      <c r="K715" s="21">
        <f t="shared" si="129"/>
        <v>562745.728</v>
      </c>
      <c r="L715" s="22">
        <f t="shared" si="124"/>
        <v>1406864.32</v>
      </c>
      <c r="M715" s="22"/>
      <c r="N715" s="22"/>
      <c r="O715" s="9"/>
      <c r="P715" s="23">
        <f t="shared" si="131"/>
        <v>562745.728</v>
      </c>
      <c r="Q715" s="24"/>
      <c r="R715" s="24"/>
      <c r="S715" s="107">
        <v>46021</v>
      </c>
      <c r="T715" s="25"/>
      <c r="U715" s="26"/>
      <c r="V715" s="25"/>
    </row>
    <row r="716" spans="1:22" s="1" customFormat="1" ht="30" customHeight="1" x14ac:dyDescent="0.35">
      <c r="A716" s="11">
        <f t="shared" si="132"/>
        <v>712</v>
      </c>
      <c r="B716" s="11" t="s">
        <v>9228</v>
      </c>
      <c r="C716" s="9" t="s">
        <v>610</v>
      </c>
      <c r="D716" s="9" t="s">
        <v>905</v>
      </c>
      <c r="E716" s="9" t="s">
        <v>1007</v>
      </c>
      <c r="F716" s="10" t="s">
        <v>9018</v>
      </c>
      <c r="G716" s="11" t="s">
        <v>4</v>
      </c>
      <c r="H716" s="10" t="s">
        <v>9203</v>
      </c>
      <c r="I716" s="20">
        <v>2777093.46</v>
      </c>
      <c r="J716" s="21">
        <f t="shared" si="128"/>
        <v>1110837.3840000001</v>
      </c>
      <c r="K716" s="21">
        <f t="shared" si="129"/>
        <v>1110837.3840000001</v>
      </c>
      <c r="L716" s="22">
        <f t="shared" si="124"/>
        <v>2777093.46</v>
      </c>
      <c r="M716" s="22"/>
      <c r="N716" s="22"/>
      <c r="O716" s="9"/>
      <c r="P716" s="23">
        <f t="shared" si="131"/>
        <v>1110837.3840000001</v>
      </c>
      <c r="Q716" s="24"/>
      <c r="R716" s="24"/>
      <c r="S716" s="107">
        <v>46021</v>
      </c>
      <c r="T716" s="25"/>
      <c r="U716" s="26"/>
      <c r="V716" s="25"/>
    </row>
    <row r="717" spans="1:22" s="1" customFormat="1" ht="30" customHeight="1" x14ac:dyDescent="0.35">
      <c r="A717" s="11">
        <f t="shared" si="132"/>
        <v>713</v>
      </c>
      <c r="B717" s="11">
        <v>2025</v>
      </c>
      <c r="C717" s="9" t="s">
        <v>610</v>
      </c>
      <c r="D717" s="9" t="s">
        <v>905</v>
      </c>
      <c r="E717" s="9" t="s">
        <v>1005</v>
      </c>
      <c r="F717" s="10" t="s">
        <v>1006</v>
      </c>
      <c r="G717" s="11" t="s">
        <v>4</v>
      </c>
      <c r="H717" s="10" t="s">
        <v>9200</v>
      </c>
      <c r="I717" s="20">
        <v>3011634.7783559998</v>
      </c>
      <c r="J717" s="21">
        <f t="shared" si="128"/>
        <v>1204653.9113423999</v>
      </c>
      <c r="K717" s="21">
        <f t="shared" si="129"/>
        <v>1204653.9113423999</v>
      </c>
      <c r="L717" s="22">
        <f t="shared" si="124"/>
        <v>3011634.7783559998</v>
      </c>
      <c r="M717" s="22"/>
      <c r="N717" s="22">
        <f>J717*0.0214</f>
        <v>25779.593702727358</v>
      </c>
      <c r="O717" s="9"/>
      <c r="P717" s="23">
        <f t="shared" si="131"/>
        <v>1204653.9113423999</v>
      </c>
      <c r="Q717" s="24"/>
      <c r="R717" s="24"/>
      <c r="S717" s="107">
        <v>46021</v>
      </c>
      <c r="T717" s="25"/>
      <c r="U717" s="26"/>
      <c r="V717" s="25"/>
    </row>
    <row r="718" spans="1:22" s="1" customFormat="1" ht="30" customHeight="1" x14ac:dyDescent="0.35">
      <c r="A718" s="11">
        <f t="shared" si="132"/>
        <v>714</v>
      </c>
      <c r="B718" s="11" t="s">
        <v>9228</v>
      </c>
      <c r="C718" s="9" t="s">
        <v>610</v>
      </c>
      <c r="D718" s="9" t="s">
        <v>905</v>
      </c>
      <c r="E718" s="9" t="s">
        <v>1010</v>
      </c>
      <c r="F718" s="10" t="s">
        <v>9019</v>
      </c>
      <c r="G718" s="11" t="s">
        <v>4</v>
      </c>
      <c r="H718" s="10" t="s">
        <v>9202</v>
      </c>
      <c r="I718" s="20">
        <v>491002</v>
      </c>
      <c r="J718" s="21">
        <f>IF(P718&gt;0,P718,L718)</f>
        <v>196400.8</v>
      </c>
      <c r="K718" s="21">
        <f>IF(P718&gt;0,P718,L718)</f>
        <v>196400.8</v>
      </c>
      <c r="L718" s="22">
        <f t="shared" si="124"/>
        <v>491002</v>
      </c>
      <c r="M718" s="22"/>
      <c r="N718" s="22">
        <f>J718*0.0214</f>
        <v>4202.9771199999996</v>
      </c>
      <c r="O718" s="9"/>
      <c r="P718" s="23">
        <f>L718/2.5</f>
        <v>196400.8</v>
      </c>
      <c r="Q718" s="24"/>
      <c r="R718" s="24"/>
      <c r="S718" s="107">
        <v>46021</v>
      </c>
      <c r="T718" s="25"/>
      <c r="U718" s="26"/>
      <c r="V718" s="25"/>
    </row>
    <row r="719" spans="1:22" s="1" customFormat="1" ht="30" customHeight="1" x14ac:dyDescent="0.35">
      <c r="A719" s="11">
        <f t="shared" si="132"/>
        <v>715</v>
      </c>
      <c r="B719" s="11" t="s">
        <v>9228</v>
      </c>
      <c r="C719" s="9" t="s">
        <v>610</v>
      </c>
      <c r="D719" s="9" t="s">
        <v>905</v>
      </c>
      <c r="E719" s="9" t="s">
        <v>1010</v>
      </c>
      <c r="F719" s="10" t="s">
        <v>9019</v>
      </c>
      <c r="G719" s="11" t="s">
        <v>4</v>
      </c>
      <c r="H719" s="10" t="s">
        <v>9208</v>
      </c>
      <c r="I719" s="20">
        <v>4445024</v>
      </c>
      <c r="J719" s="21">
        <f>IF(P719&gt;0,P719,L719)</f>
        <v>1778009.6</v>
      </c>
      <c r="K719" s="21">
        <f>IF(P719&gt;0,P719,L719)</f>
        <v>1778009.6</v>
      </c>
      <c r="L719" s="22">
        <f t="shared" si="124"/>
        <v>4445024</v>
      </c>
      <c r="M719" s="22"/>
      <c r="N719" s="22">
        <f>J719*0.0214</f>
        <v>38049.405440000002</v>
      </c>
      <c r="O719" s="9"/>
      <c r="P719" s="23">
        <f>L719/2.5</f>
        <v>1778009.6</v>
      </c>
      <c r="Q719" s="24"/>
      <c r="R719" s="24"/>
      <c r="S719" s="107">
        <v>46021</v>
      </c>
      <c r="T719" s="25"/>
      <c r="U719" s="26"/>
      <c r="V719" s="25"/>
    </row>
    <row r="720" spans="1:22" s="1" customFormat="1" ht="30" customHeight="1" x14ac:dyDescent="0.35">
      <c r="A720" s="11">
        <f t="shared" si="132"/>
        <v>716</v>
      </c>
      <c r="B720" s="11" t="s">
        <v>9228</v>
      </c>
      <c r="C720" s="9" t="s">
        <v>610</v>
      </c>
      <c r="D720" s="9" t="s">
        <v>905</v>
      </c>
      <c r="E720" s="9" t="s">
        <v>1010</v>
      </c>
      <c r="F720" s="10" t="s">
        <v>9019</v>
      </c>
      <c r="G720" s="11" t="s">
        <v>4</v>
      </c>
      <c r="H720" s="10" t="s">
        <v>9210</v>
      </c>
      <c r="I720" s="20">
        <v>616080</v>
      </c>
      <c r="J720" s="21">
        <f>IF(P720&gt;0,P720,L720)</f>
        <v>246432</v>
      </c>
      <c r="K720" s="21">
        <f>IF(P720&gt;0,P720,L720)</f>
        <v>246432</v>
      </c>
      <c r="L720" s="22">
        <f t="shared" si="124"/>
        <v>616080</v>
      </c>
      <c r="M720" s="22"/>
      <c r="N720" s="22">
        <f>J720*0.0214</f>
        <v>5273.6448</v>
      </c>
      <c r="O720" s="9"/>
      <c r="P720" s="23">
        <f>L720/2.5</f>
        <v>246432</v>
      </c>
      <c r="Q720" s="24"/>
      <c r="R720" s="24"/>
      <c r="S720" s="107">
        <v>46021</v>
      </c>
      <c r="T720" s="25"/>
      <c r="U720" s="26"/>
      <c r="V720" s="25"/>
    </row>
    <row r="721" spans="1:22" s="1" customFormat="1" ht="30" customHeight="1" x14ac:dyDescent="0.35">
      <c r="A721" s="11">
        <f t="shared" si="132"/>
        <v>717</v>
      </c>
      <c r="B721" s="11" t="s">
        <v>9228</v>
      </c>
      <c r="C721" s="9" t="s">
        <v>610</v>
      </c>
      <c r="D721" s="9" t="s">
        <v>905</v>
      </c>
      <c r="E721" s="9" t="s">
        <v>1010</v>
      </c>
      <c r="F721" s="10" t="s">
        <v>9019</v>
      </c>
      <c r="G721" s="11" t="s">
        <v>4</v>
      </c>
      <c r="H721" s="10" t="s">
        <v>9205</v>
      </c>
      <c r="I721" s="20">
        <v>409603</v>
      </c>
      <c r="J721" s="21">
        <f>IF(P721&gt;0,P721,L721)</f>
        <v>163841.20000000001</v>
      </c>
      <c r="K721" s="21">
        <f>IF(P721&gt;0,P721,L721)</f>
        <v>163841.20000000001</v>
      </c>
      <c r="L721" s="22">
        <f t="shared" si="124"/>
        <v>409603</v>
      </c>
      <c r="M721" s="22"/>
      <c r="N721" s="22">
        <f>J721*0.0214</f>
        <v>3506.2016800000001</v>
      </c>
      <c r="O721" s="9"/>
      <c r="P721" s="23">
        <f>L721/2.5</f>
        <v>163841.20000000001</v>
      </c>
      <c r="Q721" s="24"/>
      <c r="R721" s="24"/>
      <c r="S721" s="107">
        <v>46021</v>
      </c>
      <c r="T721" s="25"/>
      <c r="U721" s="26"/>
      <c r="V721" s="25"/>
    </row>
    <row r="722" spans="1:22" s="1" customFormat="1" ht="30" customHeight="1" x14ac:dyDescent="0.35">
      <c r="A722" s="11">
        <f t="shared" si="132"/>
        <v>718</v>
      </c>
      <c r="B722" s="11" t="s">
        <v>9237</v>
      </c>
      <c r="C722" s="9" t="s">
        <v>610</v>
      </c>
      <c r="D722" s="9" t="s">
        <v>905</v>
      </c>
      <c r="E722" s="9" t="s">
        <v>1010</v>
      </c>
      <c r="F722" s="10" t="s">
        <v>9019</v>
      </c>
      <c r="G722" s="11" t="s">
        <v>4</v>
      </c>
      <c r="H722" s="10" t="s">
        <v>9201</v>
      </c>
      <c r="I722" s="21">
        <v>2374843</v>
      </c>
      <c r="J722" s="21">
        <v>2374843</v>
      </c>
      <c r="K722" s="21">
        <v>2374843</v>
      </c>
      <c r="L722" s="22"/>
      <c r="M722" s="22"/>
      <c r="N722" s="22"/>
      <c r="O722" s="9"/>
      <c r="P722" s="23"/>
      <c r="Q722" s="24"/>
      <c r="R722" s="24"/>
      <c r="S722" s="107">
        <v>46021</v>
      </c>
      <c r="T722" s="25"/>
      <c r="U722" s="26"/>
      <c r="V722" s="25"/>
    </row>
    <row r="723" spans="1:22" s="1" customFormat="1" ht="30" customHeight="1" x14ac:dyDescent="0.35">
      <c r="A723" s="11">
        <f t="shared" si="132"/>
        <v>719</v>
      </c>
      <c r="B723" s="11" t="s">
        <v>9237</v>
      </c>
      <c r="C723" s="9" t="s">
        <v>610</v>
      </c>
      <c r="D723" s="9" t="s">
        <v>905</v>
      </c>
      <c r="E723" s="9" t="s">
        <v>1010</v>
      </c>
      <c r="F723" s="10" t="s">
        <v>9019</v>
      </c>
      <c r="G723" s="11" t="s">
        <v>4</v>
      </c>
      <c r="H723" s="10" t="s">
        <v>9217</v>
      </c>
      <c r="I723" s="21">
        <v>1249848</v>
      </c>
      <c r="J723" s="21">
        <v>1249848</v>
      </c>
      <c r="K723" s="21">
        <v>1249848</v>
      </c>
      <c r="L723" s="22"/>
      <c r="M723" s="22"/>
      <c r="N723" s="22"/>
      <c r="O723" s="9"/>
      <c r="P723" s="23"/>
      <c r="Q723" s="24"/>
      <c r="R723" s="24"/>
      <c r="S723" s="107">
        <v>46021</v>
      </c>
      <c r="T723" s="25"/>
      <c r="U723" s="26"/>
      <c r="V723" s="25"/>
    </row>
    <row r="724" spans="1:22" s="1" customFormat="1" ht="30" customHeight="1" x14ac:dyDescent="0.35">
      <c r="A724" s="11">
        <f t="shared" si="132"/>
        <v>720</v>
      </c>
      <c r="B724" s="11" t="s">
        <v>9228</v>
      </c>
      <c r="C724" s="9" t="s">
        <v>610</v>
      </c>
      <c r="D724" s="9" t="s">
        <v>905</v>
      </c>
      <c r="E724" s="9" t="s">
        <v>1010</v>
      </c>
      <c r="F724" s="10" t="s">
        <v>9019</v>
      </c>
      <c r="G724" s="11" t="s">
        <v>4</v>
      </c>
      <c r="H724" s="16" t="s">
        <v>9297</v>
      </c>
      <c r="I724" s="21">
        <v>9830832</v>
      </c>
      <c r="J724" s="21">
        <v>9830832</v>
      </c>
      <c r="K724" s="21">
        <v>9830832</v>
      </c>
      <c r="L724" s="22"/>
      <c r="M724" s="22"/>
      <c r="N724" s="22">
        <f t="shared" ref="N724:N734" si="133">J724*0.0214</f>
        <v>210379.80479999998</v>
      </c>
      <c r="O724" s="9"/>
      <c r="P724" s="23"/>
      <c r="Q724" s="24"/>
      <c r="R724" s="24"/>
      <c r="S724" s="107">
        <v>46021</v>
      </c>
      <c r="T724" s="25"/>
      <c r="U724" s="26"/>
      <c r="V724" s="25"/>
    </row>
    <row r="725" spans="1:22" s="1" customFormat="1" ht="30" customHeight="1" x14ac:dyDescent="0.35">
      <c r="A725" s="11">
        <f t="shared" si="132"/>
        <v>721</v>
      </c>
      <c r="B725" s="11" t="s">
        <v>9228</v>
      </c>
      <c r="C725" s="9" t="s">
        <v>610</v>
      </c>
      <c r="D725" s="9" t="s">
        <v>905</v>
      </c>
      <c r="E725" s="9" t="s">
        <v>1010</v>
      </c>
      <c r="F725" s="10" t="s">
        <v>9019</v>
      </c>
      <c r="G725" s="11" t="s">
        <v>4</v>
      </c>
      <c r="H725" s="10" t="s">
        <v>9296</v>
      </c>
      <c r="I725" s="21">
        <v>31258864</v>
      </c>
      <c r="J725" s="21">
        <v>31258864</v>
      </c>
      <c r="K725" s="21">
        <v>31258864</v>
      </c>
      <c r="L725" s="22"/>
      <c r="M725" s="22"/>
      <c r="N725" s="22">
        <f t="shared" si="133"/>
        <v>668939.68959999993</v>
      </c>
      <c r="O725" s="9"/>
      <c r="P725" s="23"/>
      <c r="Q725" s="24"/>
      <c r="R725" s="24"/>
      <c r="S725" s="107">
        <v>46021</v>
      </c>
      <c r="T725" s="25"/>
      <c r="U725" s="26"/>
      <c r="V725" s="25"/>
    </row>
    <row r="726" spans="1:22" s="1" customFormat="1" ht="30" customHeight="1" x14ac:dyDescent="0.35">
      <c r="A726" s="11">
        <f t="shared" si="132"/>
        <v>722</v>
      </c>
      <c r="B726" s="11" t="s">
        <v>9228</v>
      </c>
      <c r="C726" s="9" t="s">
        <v>610</v>
      </c>
      <c r="D726" s="9" t="s">
        <v>905</v>
      </c>
      <c r="E726" s="9" t="s">
        <v>1010</v>
      </c>
      <c r="F726" s="10" t="s">
        <v>9019</v>
      </c>
      <c r="G726" s="11" t="s">
        <v>4</v>
      </c>
      <c r="H726" s="10" t="s">
        <v>9204</v>
      </c>
      <c r="I726" s="20">
        <v>10100318.399999999</v>
      </c>
      <c r="J726" s="21">
        <f t="shared" ref="J726:J739" si="134">IF(P726&gt;0,P726,L726)</f>
        <v>4040127.3599999994</v>
      </c>
      <c r="K726" s="21">
        <f t="shared" ref="K726:K739" si="135">IF(P726&gt;0,P726,L726)</f>
        <v>4040127.3599999994</v>
      </c>
      <c r="L726" s="22">
        <f t="shared" ref="L726:L776" si="136">I726</f>
        <v>10100318.399999999</v>
      </c>
      <c r="M726" s="22"/>
      <c r="N726" s="22">
        <f t="shared" si="133"/>
        <v>86458.725503999987</v>
      </c>
      <c r="O726" s="9"/>
      <c r="P726" s="23">
        <f>L726/2.5</f>
        <v>4040127.3599999994</v>
      </c>
      <c r="Q726" s="24"/>
      <c r="R726" s="24"/>
      <c r="S726" s="107">
        <v>46021</v>
      </c>
      <c r="T726" s="25"/>
      <c r="U726" s="26"/>
      <c r="V726" s="25"/>
    </row>
    <row r="727" spans="1:22" s="1" customFormat="1" ht="30" customHeight="1" x14ac:dyDescent="0.35">
      <c r="A727" s="11">
        <f t="shared" si="132"/>
        <v>723</v>
      </c>
      <c r="B727" s="11">
        <v>2024</v>
      </c>
      <c r="C727" s="9" t="s">
        <v>610</v>
      </c>
      <c r="D727" s="9" t="s">
        <v>905</v>
      </c>
      <c r="E727" s="9" t="s">
        <v>1008</v>
      </c>
      <c r="F727" s="10" t="s">
        <v>1009</v>
      </c>
      <c r="G727" s="11" t="s">
        <v>4</v>
      </c>
      <c r="H727" s="10" t="s">
        <v>9204</v>
      </c>
      <c r="I727" s="20">
        <v>2792018.5294409827</v>
      </c>
      <c r="J727" s="21">
        <f t="shared" si="134"/>
        <v>2792018.5294409827</v>
      </c>
      <c r="K727" s="21">
        <f t="shared" si="135"/>
        <v>2792018.5294409827</v>
      </c>
      <c r="L727" s="22">
        <f t="shared" si="136"/>
        <v>2792018.5294409827</v>
      </c>
      <c r="M727" s="22"/>
      <c r="N727" s="22">
        <f t="shared" si="133"/>
        <v>59749.196530037028</v>
      </c>
      <c r="O727" s="9"/>
      <c r="P727" s="24"/>
      <c r="Q727" s="24"/>
      <c r="R727" s="24"/>
      <c r="S727" s="107">
        <v>46021</v>
      </c>
      <c r="T727" s="25"/>
      <c r="U727" s="26"/>
      <c r="V727" s="25"/>
    </row>
    <row r="728" spans="1:22" s="1" customFormat="1" ht="30" customHeight="1" x14ac:dyDescent="0.35">
      <c r="A728" s="11">
        <f t="shared" si="132"/>
        <v>724</v>
      </c>
      <c r="B728" s="11" t="s">
        <v>9228</v>
      </c>
      <c r="C728" s="9" t="s">
        <v>610</v>
      </c>
      <c r="D728" s="9" t="s">
        <v>905</v>
      </c>
      <c r="E728" s="9" t="s">
        <v>1011</v>
      </c>
      <c r="F728" s="10" t="s">
        <v>9020</v>
      </c>
      <c r="G728" s="11" t="s">
        <v>4</v>
      </c>
      <c r="H728" s="10" t="s">
        <v>9202</v>
      </c>
      <c r="I728" s="20">
        <v>1310074</v>
      </c>
      <c r="J728" s="21">
        <f t="shared" si="134"/>
        <v>524029.6</v>
      </c>
      <c r="K728" s="21">
        <f t="shared" si="135"/>
        <v>524029.6</v>
      </c>
      <c r="L728" s="22">
        <f t="shared" si="136"/>
        <v>1310074</v>
      </c>
      <c r="M728" s="22"/>
      <c r="N728" s="22">
        <f t="shared" si="133"/>
        <v>11214.233439999998</v>
      </c>
      <c r="O728" s="9"/>
      <c r="P728" s="23">
        <f t="shared" ref="P728:P739" si="137">L728/2.5</f>
        <v>524029.6</v>
      </c>
      <c r="Q728" s="24"/>
      <c r="R728" s="24"/>
      <c r="S728" s="107">
        <v>46021</v>
      </c>
      <c r="T728" s="25"/>
      <c r="U728" s="26"/>
      <c r="V728" s="25"/>
    </row>
    <row r="729" spans="1:22" s="1" customFormat="1" ht="30" customHeight="1" x14ac:dyDescent="0.35">
      <c r="A729" s="11">
        <f t="shared" si="132"/>
        <v>725</v>
      </c>
      <c r="B729" s="11" t="s">
        <v>9228</v>
      </c>
      <c r="C729" s="9" t="s">
        <v>610</v>
      </c>
      <c r="D729" s="9" t="s">
        <v>905</v>
      </c>
      <c r="E729" s="9" t="s">
        <v>1011</v>
      </c>
      <c r="F729" s="10" t="s">
        <v>9020</v>
      </c>
      <c r="G729" s="11" t="s">
        <v>4</v>
      </c>
      <c r="H729" s="10" t="s">
        <v>9208</v>
      </c>
      <c r="I729" s="20">
        <v>3867602</v>
      </c>
      <c r="J729" s="21">
        <f t="shared" si="134"/>
        <v>1547040.8</v>
      </c>
      <c r="K729" s="21">
        <f t="shared" si="135"/>
        <v>1547040.8</v>
      </c>
      <c r="L729" s="22">
        <f t="shared" si="136"/>
        <v>3867602</v>
      </c>
      <c r="M729" s="22"/>
      <c r="N729" s="22">
        <f t="shared" si="133"/>
        <v>33106.673119999999</v>
      </c>
      <c r="O729" s="9"/>
      <c r="P729" s="23">
        <f t="shared" si="137"/>
        <v>1547040.8</v>
      </c>
      <c r="Q729" s="24"/>
      <c r="R729" s="24"/>
      <c r="S729" s="107">
        <v>46021</v>
      </c>
      <c r="T729" s="25"/>
      <c r="U729" s="26"/>
      <c r="V729" s="25"/>
    </row>
    <row r="730" spans="1:22" s="1" customFormat="1" ht="30" customHeight="1" x14ac:dyDescent="0.35">
      <c r="A730" s="11">
        <f t="shared" si="132"/>
        <v>726</v>
      </c>
      <c r="B730" s="11" t="s">
        <v>9228</v>
      </c>
      <c r="C730" s="9" t="s">
        <v>610</v>
      </c>
      <c r="D730" s="9" t="s">
        <v>905</v>
      </c>
      <c r="E730" s="9" t="s">
        <v>1011</v>
      </c>
      <c r="F730" s="10" t="s">
        <v>9020</v>
      </c>
      <c r="G730" s="11" t="s">
        <v>4</v>
      </c>
      <c r="H730" s="10" t="s">
        <v>9210</v>
      </c>
      <c r="I730" s="20">
        <v>539070</v>
      </c>
      <c r="J730" s="21">
        <f t="shared" si="134"/>
        <v>215628</v>
      </c>
      <c r="K730" s="21">
        <f t="shared" si="135"/>
        <v>215628</v>
      </c>
      <c r="L730" s="22">
        <f t="shared" si="136"/>
        <v>539070</v>
      </c>
      <c r="M730" s="22"/>
      <c r="N730" s="22">
        <f t="shared" si="133"/>
        <v>4614.4391999999998</v>
      </c>
      <c r="O730" s="9"/>
      <c r="P730" s="23">
        <f t="shared" si="137"/>
        <v>215628</v>
      </c>
      <c r="Q730" s="24"/>
      <c r="R730" s="24"/>
      <c r="S730" s="107">
        <v>46021</v>
      </c>
      <c r="T730" s="25"/>
      <c r="U730" s="26"/>
      <c r="V730" s="25"/>
    </row>
    <row r="731" spans="1:22" s="1" customFormat="1" ht="30" customHeight="1" x14ac:dyDescent="0.35">
      <c r="A731" s="11">
        <f t="shared" si="132"/>
        <v>727</v>
      </c>
      <c r="B731" s="11" t="s">
        <v>9228</v>
      </c>
      <c r="C731" s="9" t="s">
        <v>610</v>
      </c>
      <c r="D731" s="9" t="s">
        <v>905</v>
      </c>
      <c r="E731" s="9" t="s">
        <v>1011</v>
      </c>
      <c r="F731" s="10" t="s">
        <v>9020</v>
      </c>
      <c r="G731" s="11" t="s">
        <v>4</v>
      </c>
      <c r="H731" s="10" t="s">
        <v>9205</v>
      </c>
      <c r="I731" s="20">
        <v>1661603</v>
      </c>
      <c r="J731" s="21">
        <f t="shared" si="134"/>
        <v>664641.19999999995</v>
      </c>
      <c r="K731" s="21">
        <f t="shared" si="135"/>
        <v>664641.19999999995</v>
      </c>
      <c r="L731" s="22">
        <f t="shared" si="136"/>
        <v>1661603</v>
      </c>
      <c r="M731" s="22"/>
      <c r="N731" s="22">
        <f t="shared" si="133"/>
        <v>14223.321679999999</v>
      </c>
      <c r="O731" s="9"/>
      <c r="P731" s="23">
        <f t="shared" si="137"/>
        <v>664641.19999999995</v>
      </c>
      <c r="Q731" s="24"/>
      <c r="R731" s="24"/>
      <c r="S731" s="107">
        <v>46021</v>
      </c>
      <c r="T731" s="25"/>
      <c r="U731" s="26"/>
      <c r="V731" s="25"/>
    </row>
    <row r="732" spans="1:22" s="1" customFormat="1" ht="30" customHeight="1" x14ac:dyDescent="0.35">
      <c r="A732" s="11">
        <f t="shared" si="132"/>
        <v>728</v>
      </c>
      <c r="B732" s="11" t="s">
        <v>9228</v>
      </c>
      <c r="C732" s="9" t="s">
        <v>610</v>
      </c>
      <c r="D732" s="9" t="s">
        <v>905</v>
      </c>
      <c r="E732" s="9" t="s">
        <v>1011</v>
      </c>
      <c r="F732" s="10" t="s">
        <v>9020</v>
      </c>
      <c r="G732" s="11" t="s">
        <v>4</v>
      </c>
      <c r="H732" s="10" t="s">
        <v>9200</v>
      </c>
      <c r="I732" s="20">
        <v>8826030</v>
      </c>
      <c r="J732" s="21">
        <f t="shared" si="134"/>
        <v>3530412</v>
      </c>
      <c r="K732" s="21">
        <f t="shared" si="135"/>
        <v>3530412</v>
      </c>
      <c r="L732" s="22">
        <f t="shared" si="136"/>
        <v>8826030</v>
      </c>
      <c r="M732" s="22"/>
      <c r="N732" s="22">
        <f t="shared" si="133"/>
        <v>75550.816800000001</v>
      </c>
      <c r="O732" s="9"/>
      <c r="P732" s="23">
        <f t="shared" si="137"/>
        <v>3530412</v>
      </c>
      <c r="Q732" s="24"/>
      <c r="R732" s="24"/>
      <c r="S732" s="107">
        <v>46021</v>
      </c>
      <c r="T732" s="25"/>
      <c r="U732" s="26"/>
      <c r="V732" s="25"/>
    </row>
    <row r="733" spans="1:22" s="1" customFormat="1" ht="30" customHeight="1" x14ac:dyDescent="0.35">
      <c r="A733" s="11">
        <f t="shared" si="132"/>
        <v>729</v>
      </c>
      <c r="B733" s="11" t="s">
        <v>9228</v>
      </c>
      <c r="C733" s="9" t="s">
        <v>610</v>
      </c>
      <c r="D733" s="9" t="s">
        <v>905</v>
      </c>
      <c r="E733" s="9" t="s">
        <v>1011</v>
      </c>
      <c r="F733" s="10" t="s">
        <v>9020</v>
      </c>
      <c r="G733" s="11" t="s">
        <v>4</v>
      </c>
      <c r="H733" s="10" t="s">
        <v>9204</v>
      </c>
      <c r="I733" s="20">
        <v>24297696</v>
      </c>
      <c r="J733" s="21">
        <f t="shared" si="134"/>
        <v>9719078.4000000004</v>
      </c>
      <c r="K733" s="21">
        <f t="shared" si="135"/>
        <v>9719078.4000000004</v>
      </c>
      <c r="L733" s="22">
        <f t="shared" si="136"/>
        <v>24297696</v>
      </c>
      <c r="M733" s="22"/>
      <c r="N733" s="22">
        <f t="shared" si="133"/>
        <v>207988.27776</v>
      </c>
      <c r="O733" s="9"/>
      <c r="P733" s="23">
        <f t="shared" si="137"/>
        <v>9719078.4000000004</v>
      </c>
      <c r="Q733" s="24"/>
      <c r="R733" s="24"/>
      <c r="S733" s="107">
        <v>46021</v>
      </c>
      <c r="T733" s="25"/>
      <c r="U733" s="26"/>
      <c r="V733" s="25"/>
    </row>
    <row r="734" spans="1:22" s="1" customFormat="1" ht="30" customHeight="1" x14ac:dyDescent="0.35">
      <c r="A734" s="11">
        <f t="shared" si="132"/>
        <v>730</v>
      </c>
      <c r="B734" s="11" t="s">
        <v>9228</v>
      </c>
      <c r="C734" s="9" t="s">
        <v>610</v>
      </c>
      <c r="D734" s="9" t="s">
        <v>905</v>
      </c>
      <c r="E734" s="9" t="s">
        <v>1011</v>
      </c>
      <c r="F734" s="10" t="s">
        <v>9020</v>
      </c>
      <c r="G734" s="11" t="s">
        <v>4</v>
      </c>
      <c r="H734" s="10" t="s">
        <v>9216</v>
      </c>
      <c r="I734" s="20">
        <v>115151758</v>
      </c>
      <c r="J734" s="21">
        <f t="shared" si="134"/>
        <v>46060703.200000003</v>
      </c>
      <c r="K734" s="21">
        <f t="shared" si="135"/>
        <v>46060703.200000003</v>
      </c>
      <c r="L734" s="22">
        <f t="shared" si="136"/>
        <v>115151758</v>
      </c>
      <c r="M734" s="22"/>
      <c r="N734" s="22">
        <f t="shared" si="133"/>
        <v>985699.04848</v>
      </c>
      <c r="O734" s="9"/>
      <c r="P734" s="23">
        <f t="shared" si="137"/>
        <v>46060703.200000003</v>
      </c>
      <c r="Q734" s="24"/>
      <c r="R734" s="24"/>
      <c r="S734" s="107">
        <v>46021</v>
      </c>
      <c r="T734" s="25"/>
      <c r="U734" s="26"/>
      <c r="V734" s="25"/>
    </row>
    <row r="735" spans="1:22" s="1" customFormat="1" ht="30" customHeight="1" x14ac:dyDescent="0.35">
      <c r="A735" s="11">
        <f t="shared" si="132"/>
        <v>731</v>
      </c>
      <c r="B735" s="11" t="s">
        <v>9228</v>
      </c>
      <c r="C735" s="9" t="s">
        <v>610</v>
      </c>
      <c r="D735" s="9" t="s">
        <v>905</v>
      </c>
      <c r="E735" s="9" t="s">
        <v>1011</v>
      </c>
      <c r="F735" s="10" t="s">
        <v>9020</v>
      </c>
      <c r="G735" s="11" t="s">
        <v>4</v>
      </c>
      <c r="H735" s="10" t="s">
        <v>9206</v>
      </c>
      <c r="I735" s="20">
        <v>221432.25</v>
      </c>
      <c r="J735" s="21">
        <f t="shared" si="134"/>
        <v>88572.9</v>
      </c>
      <c r="K735" s="21">
        <f t="shared" si="135"/>
        <v>88572.9</v>
      </c>
      <c r="L735" s="22">
        <f t="shared" si="136"/>
        <v>221432.25</v>
      </c>
      <c r="M735" s="22"/>
      <c r="N735" s="22"/>
      <c r="O735" s="9"/>
      <c r="P735" s="23">
        <f t="shared" si="137"/>
        <v>88572.9</v>
      </c>
      <c r="Q735" s="24"/>
      <c r="R735" s="24"/>
      <c r="S735" s="107">
        <v>46021</v>
      </c>
      <c r="T735" s="25"/>
      <c r="U735" s="26"/>
      <c r="V735" s="25"/>
    </row>
    <row r="736" spans="1:22" s="1" customFormat="1" ht="30" customHeight="1" x14ac:dyDescent="0.35">
      <c r="A736" s="11">
        <f t="shared" si="132"/>
        <v>732</v>
      </c>
      <c r="B736" s="11" t="s">
        <v>9228</v>
      </c>
      <c r="C736" s="9" t="s">
        <v>610</v>
      </c>
      <c r="D736" s="9" t="s">
        <v>905</v>
      </c>
      <c r="E736" s="9" t="s">
        <v>1011</v>
      </c>
      <c r="F736" s="10" t="s">
        <v>9020</v>
      </c>
      <c r="G736" s="11" t="s">
        <v>4</v>
      </c>
      <c r="H736" s="10" t="s">
        <v>9213</v>
      </c>
      <c r="I736" s="20">
        <v>122796.63</v>
      </c>
      <c r="J736" s="21">
        <f t="shared" si="134"/>
        <v>49118.652000000002</v>
      </c>
      <c r="K736" s="21">
        <f t="shared" si="135"/>
        <v>49118.652000000002</v>
      </c>
      <c r="L736" s="22">
        <f t="shared" si="136"/>
        <v>122796.63</v>
      </c>
      <c r="M736" s="22"/>
      <c r="N736" s="22"/>
      <c r="O736" s="9"/>
      <c r="P736" s="23">
        <f t="shared" si="137"/>
        <v>49118.652000000002</v>
      </c>
      <c r="Q736" s="24"/>
      <c r="R736" s="24"/>
      <c r="S736" s="107">
        <v>46021</v>
      </c>
      <c r="T736" s="25"/>
      <c r="U736" s="26"/>
      <c r="V736" s="25"/>
    </row>
    <row r="737" spans="1:22" s="1" customFormat="1" ht="30" customHeight="1" x14ac:dyDescent="0.35">
      <c r="A737" s="11">
        <f t="shared" si="132"/>
        <v>733</v>
      </c>
      <c r="B737" s="11" t="s">
        <v>9228</v>
      </c>
      <c r="C737" s="9" t="s">
        <v>610</v>
      </c>
      <c r="D737" s="9" t="s">
        <v>905</v>
      </c>
      <c r="E737" s="9" t="s">
        <v>1011</v>
      </c>
      <c r="F737" s="10" t="s">
        <v>9020</v>
      </c>
      <c r="G737" s="11" t="s">
        <v>4</v>
      </c>
      <c r="H737" s="10" t="s">
        <v>9215</v>
      </c>
      <c r="I737" s="20">
        <v>97351.58</v>
      </c>
      <c r="J737" s="21">
        <f t="shared" si="134"/>
        <v>38940.631999999998</v>
      </c>
      <c r="K737" s="21">
        <f t="shared" si="135"/>
        <v>38940.631999999998</v>
      </c>
      <c r="L737" s="22">
        <f t="shared" si="136"/>
        <v>97351.58</v>
      </c>
      <c r="M737" s="22"/>
      <c r="N737" s="22"/>
      <c r="O737" s="9"/>
      <c r="P737" s="23">
        <f t="shared" si="137"/>
        <v>38940.631999999998</v>
      </c>
      <c r="Q737" s="24"/>
      <c r="R737" s="24"/>
      <c r="S737" s="107">
        <v>46021</v>
      </c>
      <c r="T737" s="25"/>
      <c r="U737" s="26"/>
      <c r="V737" s="25"/>
    </row>
    <row r="738" spans="1:22" s="1" customFormat="1" ht="30" customHeight="1" x14ac:dyDescent="0.35">
      <c r="A738" s="11">
        <f t="shared" si="132"/>
        <v>734</v>
      </c>
      <c r="B738" s="11" t="s">
        <v>9228</v>
      </c>
      <c r="C738" s="9" t="s">
        <v>610</v>
      </c>
      <c r="D738" s="9" t="s">
        <v>905</v>
      </c>
      <c r="E738" s="9" t="s">
        <v>1011</v>
      </c>
      <c r="F738" s="10" t="s">
        <v>9020</v>
      </c>
      <c r="G738" s="11" t="s">
        <v>4</v>
      </c>
      <c r="H738" s="10" t="s">
        <v>9203</v>
      </c>
      <c r="I738" s="20">
        <v>2114900.73</v>
      </c>
      <c r="J738" s="21">
        <f t="shared" si="134"/>
        <v>845960.29200000002</v>
      </c>
      <c r="K738" s="21">
        <f t="shared" si="135"/>
        <v>845960.29200000002</v>
      </c>
      <c r="L738" s="22">
        <f t="shared" si="136"/>
        <v>2114900.73</v>
      </c>
      <c r="M738" s="22"/>
      <c r="N738" s="22"/>
      <c r="O738" s="9"/>
      <c r="P738" s="23">
        <f t="shared" si="137"/>
        <v>845960.29200000002</v>
      </c>
      <c r="Q738" s="24"/>
      <c r="R738" s="24"/>
      <c r="S738" s="107">
        <v>46021</v>
      </c>
      <c r="T738" s="25"/>
      <c r="U738" s="26"/>
      <c r="V738" s="25"/>
    </row>
    <row r="739" spans="1:22" s="1" customFormat="1" ht="30" customHeight="1" x14ac:dyDescent="0.35">
      <c r="A739" s="11">
        <f t="shared" si="132"/>
        <v>735</v>
      </c>
      <c r="B739" s="11" t="s">
        <v>9228</v>
      </c>
      <c r="C739" s="9" t="s">
        <v>610</v>
      </c>
      <c r="D739" s="9" t="s">
        <v>905</v>
      </c>
      <c r="E739" s="9" t="s">
        <v>1011</v>
      </c>
      <c r="F739" s="10" t="s">
        <v>9020</v>
      </c>
      <c r="G739" s="11" t="s">
        <v>4</v>
      </c>
      <c r="H739" s="10" t="s">
        <v>9217</v>
      </c>
      <c r="I739" s="20">
        <v>1538013.38</v>
      </c>
      <c r="J739" s="21">
        <f t="shared" si="134"/>
        <v>615205.35199999996</v>
      </c>
      <c r="K739" s="21">
        <f t="shared" si="135"/>
        <v>615205.35199999996</v>
      </c>
      <c r="L739" s="22">
        <f t="shared" si="136"/>
        <v>1538013.38</v>
      </c>
      <c r="M739" s="22"/>
      <c r="N739" s="22"/>
      <c r="O739" s="9"/>
      <c r="P739" s="23">
        <f t="shared" si="137"/>
        <v>615205.35199999996</v>
      </c>
      <c r="Q739" s="24"/>
      <c r="R739" s="24"/>
      <c r="S739" s="107">
        <v>46021</v>
      </c>
      <c r="T739" s="25"/>
      <c r="U739" s="26"/>
      <c r="V739" s="25"/>
    </row>
    <row r="740" spans="1:22" s="1" customFormat="1" ht="30" customHeight="1" x14ac:dyDescent="0.35">
      <c r="A740" s="11">
        <f t="shared" si="132"/>
        <v>736</v>
      </c>
      <c r="B740" s="11" t="s">
        <v>9228</v>
      </c>
      <c r="C740" s="9" t="s">
        <v>610</v>
      </c>
      <c r="D740" s="9" t="s">
        <v>905</v>
      </c>
      <c r="E740" s="9" t="s">
        <v>1020</v>
      </c>
      <c r="F740" s="10" t="s">
        <v>9021</v>
      </c>
      <c r="G740" s="11" t="s">
        <v>4</v>
      </c>
      <c r="H740" s="10" t="s">
        <v>9200</v>
      </c>
      <c r="I740" s="20">
        <v>19982970</v>
      </c>
      <c r="J740" s="21">
        <f t="shared" ref="J740:J745" si="138">IF(P740&gt;0,P740,L740)</f>
        <v>7993188</v>
      </c>
      <c r="K740" s="21">
        <f t="shared" ref="K740:K745" si="139">IF(P740&gt;0,P740,L740)</f>
        <v>7993188</v>
      </c>
      <c r="L740" s="22">
        <f t="shared" si="136"/>
        <v>19982970</v>
      </c>
      <c r="M740" s="22"/>
      <c r="N740" s="22">
        <f>J740*0.0214</f>
        <v>171054.22319999998</v>
      </c>
      <c r="O740" s="9"/>
      <c r="P740" s="23">
        <f t="shared" ref="P740:P745" si="140">L740/2.5</f>
        <v>7993188</v>
      </c>
      <c r="Q740" s="24"/>
      <c r="R740" s="24"/>
      <c r="S740" s="107">
        <v>46021</v>
      </c>
      <c r="T740" s="25"/>
      <c r="U740" s="26"/>
      <c r="V740" s="25"/>
    </row>
    <row r="741" spans="1:22" s="1" customFormat="1" ht="30" customHeight="1" x14ac:dyDescent="0.35">
      <c r="A741" s="11">
        <f t="shared" si="132"/>
        <v>737</v>
      </c>
      <c r="B741" s="11" t="s">
        <v>9228</v>
      </c>
      <c r="C741" s="9" t="s">
        <v>610</v>
      </c>
      <c r="D741" s="9" t="s">
        <v>905</v>
      </c>
      <c r="E741" s="9" t="s">
        <v>1020</v>
      </c>
      <c r="F741" s="10" t="s">
        <v>9021</v>
      </c>
      <c r="G741" s="11" t="s">
        <v>4</v>
      </c>
      <c r="H741" s="10" t="s">
        <v>9204</v>
      </c>
      <c r="I741" s="20">
        <v>32222320</v>
      </c>
      <c r="J741" s="21">
        <f t="shared" si="138"/>
        <v>12888928</v>
      </c>
      <c r="K741" s="21">
        <f t="shared" si="139"/>
        <v>12888928</v>
      </c>
      <c r="L741" s="22">
        <f t="shared" si="136"/>
        <v>32222320</v>
      </c>
      <c r="M741" s="22"/>
      <c r="N741" s="22">
        <f>J741*0.0214</f>
        <v>275823.05919999996</v>
      </c>
      <c r="O741" s="9"/>
      <c r="P741" s="23">
        <f t="shared" si="140"/>
        <v>12888928</v>
      </c>
      <c r="Q741" s="24"/>
      <c r="R741" s="24"/>
      <c r="S741" s="107">
        <v>46021</v>
      </c>
      <c r="T741" s="25"/>
      <c r="U741" s="26"/>
      <c r="V741" s="25"/>
    </row>
    <row r="742" spans="1:22" s="1" customFormat="1" ht="30" customHeight="1" x14ac:dyDescent="0.35">
      <c r="A742" s="11">
        <f t="shared" si="132"/>
        <v>738</v>
      </c>
      <c r="B742" s="11" t="s">
        <v>9228</v>
      </c>
      <c r="C742" s="9" t="s">
        <v>610</v>
      </c>
      <c r="D742" s="9" t="s">
        <v>905</v>
      </c>
      <c r="E742" s="9" t="s">
        <v>1020</v>
      </c>
      <c r="F742" s="10" t="s">
        <v>9021</v>
      </c>
      <c r="G742" s="11" t="s">
        <v>4</v>
      </c>
      <c r="H742" s="10" t="s">
        <v>9216</v>
      </c>
      <c r="I742" s="20">
        <v>147383704</v>
      </c>
      <c r="J742" s="21">
        <f t="shared" si="138"/>
        <v>58953481.600000001</v>
      </c>
      <c r="K742" s="21">
        <f t="shared" si="139"/>
        <v>58953481.600000001</v>
      </c>
      <c r="L742" s="22">
        <f t="shared" si="136"/>
        <v>147383704</v>
      </c>
      <c r="M742" s="22"/>
      <c r="N742" s="22">
        <f>J742*0.0214</f>
        <v>1261604.50624</v>
      </c>
      <c r="O742" s="9"/>
      <c r="P742" s="23">
        <f t="shared" si="140"/>
        <v>58953481.600000001</v>
      </c>
      <c r="Q742" s="24"/>
      <c r="R742" s="24"/>
      <c r="S742" s="107">
        <v>46021</v>
      </c>
      <c r="T742" s="25"/>
      <c r="U742" s="26"/>
      <c r="V742" s="25"/>
    </row>
    <row r="743" spans="1:22" s="1" customFormat="1" ht="30" customHeight="1" x14ac:dyDescent="0.35">
      <c r="A743" s="11">
        <f t="shared" si="132"/>
        <v>739</v>
      </c>
      <c r="B743" s="11" t="s">
        <v>9228</v>
      </c>
      <c r="C743" s="9" t="s">
        <v>610</v>
      </c>
      <c r="D743" s="9" t="s">
        <v>905</v>
      </c>
      <c r="E743" s="9" t="s">
        <v>1020</v>
      </c>
      <c r="F743" s="10" t="s">
        <v>9021</v>
      </c>
      <c r="G743" s="11" t="s">
        <v>4</v>
      </c>
      <c r="H743" s="10" t="s">
        <v>9201</v>
      </c>
      <c r="I743" s="20">
        <v>1946827</v>
      </c>
      <c r="J743" s="21">
        <f t="shared" si="138"/>
        <v>778730.8</v>
      </c>
      <c r="K743" s="21">
        <f t="shared" si="139"/>
        <v>778730.8</v>
      </c>
      <c r="L743" s="22">
        <f t="shared" si="136"/>
        <v>1946827</v>
      </c>
      <c r="M743" s="22"/>
      <c r="N743" s="22"/>
      <c r="O743" s="9"/>
      <c r="P743" s="23">
        <f t="shared" si="140"/>
        <v>778730.8</v>
      </c>
      <c r="Q743" s="24"/>
      <c r="R743" s="24"/>
      <c r="S743" s="107">
        <v>46021</v>
      </c>
      <c r="T743" s="25"/>
      <c r="U743" s="26"/>
      <c r="V743" s="25"/>
    </row>
    <row r="744" spans="1:22" s="1" customFormat="1" ht="30" customHeight="1" x14ac:dyDescent="0.35">
      <c r="A744" s="11">
        <f t="shared" si="132"/>
        <v>740</v>
      </c>
      <c r="B744" s="11" t="s">
        <v>9228</v>
      </c>
      <c r="C744" s="9" t="s">
        <v>610</v>
      </c>
      <c r="D744" s="9" t="s">
        <v>905</v>
      </c>
      <c r="E744" s="9" t="s">
        <v>1020</v>
      </c>
      <c r="F744" s="10" t="s">
        <v>9021</v>
      </c>
      <c r="G744" s="11" t="s">
        <v>4</v>
      </c>
      <c r="H744" s="10" t="s">
        <v>9203</v>
      </c>
      <c r="I744" s="20">
        <v>3932314.7</v>
      </c>
      <c r="J744" s="21">
        <f t="shared" si="138"/>
        <v>1572925.8800000001</v>
      </c>
      <c r="K744" s="21">
        <f t="shared" si="139"/>
        <v>1572925.8800000001</v>
      </c>
      <c r="L744" s="22">
        <f t="shared" si="136"/>
        <v>3932314.7</v>
      </c>
      <c r="M744" s="22"/>
      <c r="N744" s="22"/>
      <c r="O744" s="9"/>
      <c r="P744" s="23">
        <f t="shared" si="140"/>
        <v>1572925.8800000001</v>
      </c>
      <c r="Q744" s="24"/>
      <c r="R744" s="24"/>
      <c r="S744" s="107">
        <v>46021</v>
      </c>
      <c r="T744" s="25"/>
      <c r="U744" s="26"/>
      <c r="V744" s="25"/>
    </row>
    <row r="745" spans="1:22" s="1" customFormat="1" ht="30" customHeight="1" x14ac:dyDescent="0.35">
      <c r="A745" s="11">
        <f t="shared" si="132"/>
        <v>741</v>
      </c>
      <c r="B745" s="11" t="s">
        <v>9228</v>
      </c>
      <c r="C745" s="9" t="s">
        <v>610</v>
      </c>
      <c r="D745" s="9" t="s">
        <v>905</v>
      </c>
      <c r="E745" s="9" t="s">
        <v>1020</v>
      </c>
      <c r="F745" s="10" t="s">
        <v>9021</v>
      </c>
      <c r="G745" s="11" t="s">
        <v>4</v>
      </c>
      <c r="H745" s="10" t="s">
        <v>9217</v>
      </c>
      <c r="I745" s="20">
        <v>1729421.98</v>
      </c>
      <c r="J745" s="21">
        <f t="shared" si="138"/>
        <v>691768.79200000002</v>
      </c>
      <c r="K745" s="21">
        <f t="shared" si="139"/>
        <v>691768.79200000002</v>
      </c>
      <c r="L745" s="22">
        <f t="shared" si="136"/>
        <v>1729421.98</v>
      </c>
      <c r="M745" s="22"/>
      <c r="N745" s="22"/>
      <c r="O745" s="9"/>
      <c r="P745" s="23">
        <f t="shared" si="140"/>
        <v>691768.79200000002</v>
      </c>
      <c r="Q745" s="24"/>
      <c r="R745" s="24"/>
      <c r="S745" s="107">
        <v>46021</v>
      </c>
      <c r="T745" s="25"/>
      <c r="U745" s="26"/>
      <c r="V745" s="25"/>
    </row>
    <row r="746" spans="1:22" s="1" customFormat="1" ht="30" customHeight="1" x14ac:dyDescent="0.35">
      <c r="A746" s="11">
        <f t="shared" si="132"/>
        <v>742</v>
      </c>
      <c r="B746" s="11">
        <v>2024</v>
      </c>
      <c r="C746" s="9" t="s">
        <v>610</v>
      </c>
      <c r="D746" s="9" t="s">
        <v>905</v>
      </c>
      <c r="E746" s="9" t="s">
        <v>1012</v>
      </c>
      <c r="F746" s="10" t="s">
        <v>1013</v>
      </c>
      <c r="G746" s="11" t="s">
        <v>4</v>
      </c>
      <c r="H746" s="10" t="s">
        <v>9202</v>
      </c>
      <c r="I746" s="20">
        <v>709333.74461279984</v>
      </c>
      <c r="J746" s="21">
        <f>IF(P746&gt;0,P746,L746)</f>
        <v>709333.74461279984</v>
      </c>
      <c r="K746" s="21">
        <f>IF(P746&gt;0,P746,L746)</f>
        <v>709333.74461279984</v>
      </c>
      <c r="L746" s="22">
        <f t="shared" si="136"/>
        <v>709333.74461279984</v>
      </c>
      <c r="M746" s="22"/>
      <c r="N746" s="22">
        <f>J746*0.0214</f>
        <v>15179.742134713915</v>
      </c>
      <c r="O746" s="9"/>
      <c r="P746" s="24"/>
      <c r="Q746" s="24"/>
      <c r="R746" s="24"/>
      <c r="S746" s="107">
        <v>46021</v>
      </c>
      <c r="T746" s="25"/>
      <c r="U746" s="26"/>
      <c r="V746" s="25"/>
    </row>
    <row r="747" spans="1:22" s="1" customFormat="1" ht="30" customHeight="1" x14ac:dyDescent="0.35">
      <c r="A747" s="11">
        <f t="shared" si="132"/>
        <v>743</v>
      </c>
      <c r="B747" s="11">
        <v>2024</v>
      </c>
      <c r="C747" s="9" t="s">
        <v>610</v>
      </c>
      <c r="D747" s="9" t="s">
        <v>905</v>
      </c>
      <c r="E747" s="9" t="s">
        <v>1012</v>
      </c>
      <c r="F747" s="10" t="s">
        <v>1013</v>
      </c>
      <c r="G747" s="11" t="s">
        <v>4</v>
      </c>
      <c r="H747" s="10" t="s">
        <v>9205</v>
      </c>
      <c r="I747" s="20">
        <v>1093757</v>
      </c>
      <c r="J747" s="21">
        <v>1205224</v>
      </c>
      <c r="K747" s="21">
        <v>1205224</v>
      </c>
      <c r="L747" s="22">
        <f t="shared" si="136"/>
        <v>1093757</v>
      </c>
      <c r="M747" s="22"/>
      <c r="N747" s="22">
        <f>J747*0.0214</f>
        <v>25791.793599999997</v>
      </c>
      <c r="O747" s="9"/>
      <c r="P747" s="24"/>
      <c r="Q747" s="24"/>
      <c r="R747" s="24"/>
      <c r="S747" s="107">
        <v>46021</v>
      </c>
      <c r="T747" s="25"/>
      <c r="U747" s="26"/>
      <c r="V747" s="25"/>
    </row>
    <row r="748" spans="1:22" s="1" customFormat="1" ht="30" customHeight="1" x14ac:dyDescent="0.35">
      <c r="A748" s="11">
        <f t="shared" si="132"/>
        <v>744</v>
      </c>
      <c r="B748" s="11">
        <v>2024</v>
      </c>
      <c r="C748" s="9" t="s">
        <v>610</v>
      </c>
      <c r="D748" s="9" t="s">
        <v>905</v>
      </c>
      <c r="E748" s="9" t="s">
        <v>1012</v>
      </c>
      <c r="F748" s="10" t="s">
        <v>1013</v>
      </c>
      <c r="G748" s="11" t="s">
        <v>4</v>
      </c>
      <c r="H748" s="10" t="s">
        <v>9216</v>
      </c>
      <c r="I748" s="20">
        <v>2279195.6999999997</v>
      </c>
      <c r="J748" s="21">
        <v>2386469.1</v>
      </c>
      <c r="K748" s="21">
        <v>2386469.1</v>
      </c>
      <c r="L748" s="22">
        <f t="shared" si="136"/>
        <v>2279195.6999999997</v>
      </c>
      <c r="M748" s="22"/>
      <c r="N748" s="22">
        <f>J748*0.0214</f>
        <v>51070.438739999998</v>
      </c>
      <c r="O748" s="9"/>
      <c r="P748" s="24"/>
      <c r="Q748" s="24"/>
      <c r="R748" s="24"/>
      <c r="S748" s="107">
        <v>46021</v>
      </c>
      <c r="T748" s="25"/>
      <c r="U748" s="26"/>
      <c r="V748" s="25"/>
    </row>
    <row r="749" spans="1:22" s="1" customFormat="1" ht="30" customHeight="1" x14ac:dyDescent="0.35">
      <c r="A749" s="11">
        <f t="shared" si="132"/>
        <v>745</v>
      </c>
      <c r="B749" s="11">
        <v>2024</v>
      </c>
      <c r="C749" s="9" t="s">
        <v>610</v>
      </c>
      <c r="D749" s="9" t="s">
        <v>905</v>
      </c>
      <c r="E749" s="9" t="s">
        <v>1012</v>
      </c>
      <c r="F749" s="10" t="s">
        <v>1013</v>
      </c>
      <c r="G749" s="11" t="s">
        <v>4</v>
      </c>
      <c r="H749" s="10" t="s">
        <v>9215</v>
      </c>
      <c r="I749" s="20">
        <v>197355</v>
      </c>
      <c r="J749" s="21">
        <v>206275</v>
      </c>
      <c r="K749" s="21">
        <v>206275</v>
      </c>
      <c r="L749" s="22">
        <f t="shared" si="136"/>
        <v>197355</v>
      </c>
      <c r="M749" s="22"/>
      <c r="N749" s="22"/>
      <c r="O749" s="9"/>
      <c r="P749" s="24"/>
      <c r="Q749" s="24"/>
      <c r="R749" s="24"/>
      <c r="S749" s="107">
        <v>46021</v>
      </c>
      <c r="T749" s="25"/>
      <c r="U749" s="26"/>
      <c r="V749" s="25"/>
    </row>
    <row r="750" spans="1:22" s="1" customFormat="1" ht="30" customHeight="1" x14ac:dyDescent="0.35">
      <c r="A750" s="11">
        <f t="shared" si="132"/>
        <v>746</v>
      </c>
      <c r="B750" s="11">
        <v>2024</v>
      </c>
      <c r="C750" s="9" t="s">
        <v>610</v>
      </c>
      <c r="D750" s="9" t="s">
        <v>905</v>
      </c>
      <c r="E750" s="9" t="s">
        <v>1012</v>
      </c>
      <c r="F750" s="10" t="s">
        <v>1013</v>
      </c>
      <c r="G750" s="11" t="s">
        <v>4</v>
      </c>
      <c r="H750" s="10" t="s">
        <v>9217</v>
      </c>
      <c r="I750" s="20">
        <v>262025</v>
      </c>
      <c r="J750" s="21">
        <v>262728</v>
      </c>
      <c r="K750" s="21">
        <v>262728</v>
      </c>
      <c r="L750" s="22">
        <f t="shared" si="136"/>
        <v>262025</v>
      </c>
      <c r="M750" s="22"/>
      <c r="N750" s="22"/>
      <c r="O750" s="9"/>
      <c r="P750" s="24"/>
      <c r="Q750" s="24"/>
      <c r="R750" s="24"/>
      <c r="S750" s="107">
        <v>46021</v>
      </c>
      <c r="T750" s="25"/>
      <c r="U750" s="26"/>
      <c r="V750" s="25"/>
    </row>
    <row r="751" spans="1:22" s="1" customFormat="1" ht="30" customHeight="1" x14ac:dyDescent="0.35">
      <c r="A751" s="11">
        <f t="shared" si="132"/>
        <v>747</v>
      </c>
      <c r="B751" s="11">
        <v>2024</v>
      </c>
      <c r="C751" s="9" t="s">
        <v>610</v>
      </c>
      <c r="D751" s="9" t="s">
        <v>905</v>
      </c>
      <c r="E751" s="9" t="s">
        <v>1014</v>
      </c>
      <c r="F751" s="10" t="s">
        <v>1015</v>
      </c>
      <c r="G751" s="11" t="s">
        <v>4</v>
      </c>
      <c r="H751" s="10" t="s">
        <v>9202</v>
      </c>
      <c r="I751" s="20">
        <v>558191</v>
      </c>
      <c r="J751" s="21">
        <v>854919</v>
      </c>
      <c r="K751" s="21">
        <v>854919</v>
      </c>
      <c r="L751" s="22">
        <f t="shared" si="136"/>
        <v>558191</v>
      </c>
      <c r="M751" s="22"/>
      <c r="N751" s="22">
        <f>J751*0.0214</f>
        <v>18295.266599999999</v>
      </c>
      <c r="O751" s="9"/>
      <c r="P751" s="24"/>
      <c r="Q751" s="24"/>
      <c r="R751" s="24"/>
      <c r="S751" s="107">
        <v>46021</v>
      </c>
      <c r="T751" s="25"/>
      <c r="U751" s="26"/>
      <c r="V751" s="25"/>
    </row>
    <row r="752" spans="1:22" s="1" customFormat="1" ht="30" customHeight="1" x14ac:dyDescent="0.35">
      <c r="A752" s="11">
        <f t="shared" si="132"/>
        <v>748</v>
      </c>
      <c r="B752" s="11">
        <v>2024</v>
      </c>
      <c r="C752" s="9" t="s">
        <v>610</v>
      </c>
      <c r="D752" s="9" t="s">
        <v>905</v>
      </c>
      <c r="E752" s="9" t="s">
        <v>1014</v>
      </c>
      <c r="F752" s="10" t="s">
        <v>1015</v>
      </c>
      <c r="G752" s="11" t="s">
        <v>4</v>
      </c>
      <c r="H752" s="10" t="s">
        <v>9205</v>
      </c>
      <c r="I752" s="20">
        <v>675079</v>
      </c>
      <c r="J752" s="21">
        <v>841669</v>
      </c>
      <c r="K752" s="21">
        <v>841669</v>
      </c>
      <c r="L752" s="22">
        <f t="shared" si="136"/>
        <v>675079</v>
      </c>
      <c r="M752" s="22"/>
      <c r="N752" s="22">
        <f>J752*0.0214</f>
        <v>18011.7166</v>
      </c>
      <c r="O752" s="9"/>
      <c r="P752" s="24"/>
      <c r="Q752" s="24"/>
      <c r="R752" s="24"/>
      <c r="S752" s="107">
        <v>46021</v>
      </c>
      <c r="T752" s="25"/>
      <c r="U752" s="26"/>
      <c r="V752" s="25"/>
    </row>
    <row r="753" spans="1:22" s="1" customFormat="1" ht="30" customHeight="1" x14ac:dyDescent="0.35">
      <c r="A753" s="11">
        <f t="shared" si="132"/>
        <v>749</v>
      </c>
      <c r="B753" s="11">
        <v>2024</v>
      </c>
      <c r="C753" s="9" t="s">
        <v>610</v>
      </c>
      <c r="D753" s="9" t="s">
        <v>905</v>
      </c>
      <c r="E753" s="9" t="s">
        <v>1014</v>
      </c>
      <c r="F753" s="10" t="s">
        <v>1015</v>
      </c>
      <c r="G753" s="11" t="s">
        <v>4</v>
      </c>
      <c r="H753" s="10" t="s">
        <v>9216</v>
      </c>
      <c r="I753" s="20">
        <v>1818754.97</v>
      </c>
      <c r="J753" s="21">
        <v>1904652.1</v>
      </c>
      <c r="K753" s="21">
        <v>1904652.1</v>
      </c>
      <c r="L753" s="22">
        <f t="shared" si="136"/>
        <v>1818754.97</v>
      </c>
      <c r="M753" s="22"/>
      <c r="N753" s="22">
        <f>J753*0.0214</f>
        <v>40759.554940000002</v>
      </c>
      <c r="O753" s="9"/>
      <c r="P753" s="24"/>
      <c r="Q753" s="24"/>
      <c r="R753" s="24"/>
      <c r="S753" s="107">
        <v>46021</v>
      </c>
      <c r="T753" s="25"/>
      <c r="U753" s="26"/>
      <c r="V753" s="25"/>
    </row>
    <row r="754" spans="1:22" s="1" customFormat="1" ht="30" customHeight="1" x14ac:dyDescent="0.35">
      <c r="A754" s="11">
        <f t="shared" si="132"/>
        <v>750</v>
      </c>
      <c r="B754" s="11">
        <v>2024</v>
      </c>
      <c r="C754" s="9" t="s">
        <v>610</v>
      </c>
      <c r="D754" s="9" t="s">
        <v>905</v>
      </c>
      <c r="E754" s="9" t="s">
        <v>1014</v>
      </c>
      <c r="F754" s="10" t="s">
        <v>1015</v>
      </c>
      <c r="G754" s="11" t="s">
        <v>4</v>
      </c>
      <c r="H754" s="10" t="s">
        <v>9219</v>
      </c>
      <c r="I754" s="20">
        <v>130339</v>
      </c>
      <c r="J754" s="21">
        <v>186186</v>
      </c>
      <c r="K754" s="21">
        <v>186186</v>
      </c>
      <c r="L754" s="22">
        <f t="shared" si="136"/>
        <v>130339</v>
      </c>
      <c r="M754" s="22"/>
      <c r="N754" s="22"/>
      <c r="O754" s="9"/>
      <c r="P754" s="24"/>
      <c r="Q754" s="24"/>
      <c r="R754" s="24"/>
      <c r="S754" s="107">
        <v>46021</v>
      </c>
      <c r="T754" s="25"/>
      <c r="U754" s="26"/>
      <c r="V754" s="25"/>
    </row>
    <row r="755" spans="1:22" s="1" customFormat="1" ht="30" customHeight="1" x14ac:dyDescent="0.35">
      <c r="A755" s="11">
        <f t="shared" si="132"/>
        <v>751</v>
      </c>
      <c r="B755" s="11">
        <v>2024</v>
      </c>
      <c r="C755" s="9" t="s">
        <v>610</v>
      </c>
      <c r="D755" s="9" t="s">
        <v>905</v>
      </c>
      <c r="E755" s="9" t="s">
        <v>1014</v>
      </c>
      <c r="F755" s="10" t="s">
        <v>1015</v>
      </c>
      <c r="G755" s="11" t="s">
        <v>4</v>
      </c>
      <c r="H755" s="10" t="s">
        <v>9215</v>
      </c>
      <c r="I755" s="20">
        <v>123369</v>
      </c>
      <c r="J755" s="21">
        <v>149110</v>
      </c>
      <c r="K755" s="21">
        <v>149110</v>
      </c>
      <c r="L755" s="22">
        <f t="shared" si="136"/>
        <v>123369</v>
      </c>
      <c r="M755" s="22"/>
      <c r="N755" s="22"/>
      <c r="O755" s="9"/>
      <c r="P755" s="24"/>
      <c r="Q755" s="24"/>
      <c r="R755" s="24"/>
      <c r="S755" s="107">
        <v>46021</v>
      </c>
      <c r="T755" s="25"/>
      <c r="U755" s="26"/>
      <c r="V755" s="25"/>
    </row>
    <row r="756" spans="1:22" s="1" customFormat="1" ht="30" customHeight="1" x14ac:dyDescent="0.35">
      <c r="A756" s="11">
        <f t="shared" si="132"/>
        <v>752</v>
      </c>
      <c r="B756" s="11">
        <v>2024</v>
      </c>
      <c r="C756" s="9" t="s">
        <v>610</v>
      </c>
      <c r="D756" s="9" t="s">
        <v>905</v>
      </c>
      <c r="E756" s="9" t="s">
        <v>1014</v>
      </c>
      <c r="F756" s="10" t="s">
        <v>1015</v>
      </c>
      <c r="G756" s="11" t="s">
        <v>4</v>
      </c>
      <c r="H756" s="10" t="s">
        <v>9217</v>
      </c>
      <c r="I756" s="20">
        <v>163795</v>
      </c>
      <c r="J756" s="21">
        <v>171462</v>
      </c>
      <c r="K756" s="21">
        <v>171462</v>
      </c>
      <c r="L756" s="22">
        <f t="shared" si="136"/>
        <v>163795</v>
      </c>
      <c r="M756" s="22"/>
      <c r="N756" s="22"/>
      <c r="O756" s="9"/>
      <c r="P756" s="24"/>
      <c r="Q756" s="24"/>
      <c r="R756" s="24"/>
      <c r="S756" s="107">
        <v>46021</v>
      </c>
      <c r="T756" s="25"/>
      <c r="U756" s="26"/>
      <c r="V756" s="25"/>
    </row>
    <row r="757" spans="1:22" s="1" customFormat="1" ht="30" customHeight="1" x14ac:dyDescent="0.35">
      <c r="A757" s="11">
        <f t="shared" si="132"/>
        <v>753</v>
      </c>
      <c r="B757" s="11" t="s">
        <v>9228</v>
      </c>
      <c r="C757" s="9" t="s">
        <v>610</v>
      </c>
      <c r="D757" s="9" t="s">
        <v>905</v>
      </c>
      <c r="E757" s="9" t="s">
        <v>1029</v>
      </c>
      <c r="F757" s="10" t="s">
        <v>9022</v>
      </c>
      <c r="G757" s="11" t="s">
        <v>4</v>
      </c>
      <c r="H757" s="10" t="s">
        <v>9200</v>
      </c>
      <c r="I757" s="20">
        <v>5945130</v>
      </c>
      <c r="J757" s="21">
        <f t="shared" ref="J757:J764" si="141">IF(P757&gt;0,P757,L757)</f>
        <v>2378052</v>
      </c>
      <c r="K757" s="21">
        <f t="shared" ref="K757:K764" si="142">IF(P757&gt;0,P757,L757)</f>
        <v>2378052</v>
      </c>
      <c r="L757" s="22">
        <f t="shared" si="136"/>
        <v>5945130</v>
      </c>
      <c r="M757" s="22"/>
      <c r="N757" s="22">
        <f>J757*0.0214</f>
        <v>50890.3128</v>
      </c>
      <c r="O757" s="9"/>
      <c r="P757" s="23">
        <f>L757/2.5</f>
        <v>2378052</v>
      </c>
      <c r="Q757" s="24"/>
      <c r="R757" s="24"/>
      <c r="S757" s="107">
        <v>46021</v>
      </c>
      <c r="T757" s="25"/>
      <c r="U757" s="26"/>
      <c r="V757" s="25"/>
    </row>
    <row r="758" spans="1:22" s="1" customFormat="1" ht="30" customHeight="1" x14ac:dyDescent="0.35">
      <c r="A758" s="11">
        <f t="shared" si="132"/>
        <v>754</v>
      </c>
      <c r="B758" s="11" t="s">
        <v>9228</v>
      </c>
      <c r="C758" s="9" t="s">
        <v>610</v>
      </c>
      <c r="D758" s="9" t="s">
        <v>905</v>
      </c>
      <c r="E758" s="9" t="s">
        <v>1029</v>
      </c>
      <c r="F758" s="10" t="s">
        <v>9022</v>
      </c>
      <c r="G758" s="11" t="s">
        <v>4</v>
      </c>
      <c r="H758" s="10" t="s">
        <v>9204</v>
      </c>
      <c r="I758" s="20">
        <v>13105809</v>
      </c>
      <c r="J758" s="21">
        <f t="shared" si="141"/>
        <v>5242323.5999999996</v>
      </c>
      <c r="K758" s="21">
        <f t="shared" si="142"/>
        <v>5242323.5999999996</v>
      </c>
      <c r="L758" s="22">
        <f t="shared" si="136"/>
        <v>13105809</v>
      </c>
      <c r="M758" s="22"/>
      <c r="N758" s="22">
        <f>J758*0.0214</f>
        <v>112185.72503999999</v>
      </c>
      <c r="O758" s="9"/>
      <c r="P758" s="23">
        <f>L758/2.5</f>
        <v>5242323.5999999996</v>
      </c>
      <c r="Q758" s="24"/>
      <c r="R758" s="24"/>
      <c r="S758" s="107">
        <v>46021</v>
      </c>
      <c r="T758" s="25"/>
      <c r="U758" s="26"/>
      <c r="V758" s="25"/>
    </row>
    <row r="759" spans="1:22" s="1" customFormat="1" ht="30" customHeight="1" x14ac:dyDescent="0.35">
      <c r="A759" s="11">
        <f t="shared" si="132"/>
        <v>755</v>
      </c>
      <c r="B759" s="11" t="s">
        <v>9220</v>
      </c>
      <c r="C759" s="9" t="s">
        <v>610</v>
      </c>
      <c r="D759" s="9" t="s">
        <v>905</v>
      </c>
      <c r="E759" s="9" t="s">
        <v>1029</v>
      </c>
      <c r="F759" s="10" t="s">
        <v>9022</v>
      </c>
      <c r="G759" s="11" t="s">
        <v>4</v>
      </c>
      <c r="H759" s="10" t="s">
        <v>9216</v>
      </c>
      <c r="I759" s="20"/>
      <c r="J759" s="21">
        <v>2440050.62</v>
      </c>
      <c r="K759" s="21">
        <v>2440050.62</v>
      </c>
      <c r="L759" s="22"/>
      <c r="M759" s="22"/>
      <c r="N759" s="22">
        <f>K759*0.0214</f>
        <v>52217.083268000002</v>
      </c>
      <c r="O759" s="9"/>
      <c r="P759" s="23"/>
      <c r="Q759" s="24"/>
      <c r="R759" s="24"/>
      <c r="S759" s="107">
        <v>46021</v>
      </c>
      <c r="T759" s="25"/>
      <c r="U759" s="26"/>
      <c r="V759" s="25"/>
    </row>
    <row r="760" spans="1:22" s="1" customFormat="1" ht="30" customHeight="1" x14ac:dyDescent="0.35">
      <c r="A760" s="11">
        <f t="shared" si="132"/>
        <v>756</v>
      </c>
      <c r="B760" s="11" t="s">
        <v>9228</v>
      </c>
      <c r="C760" s="9" t="s">
        <v>610</v>
      </c>
      <c r="D760" s="9" t="s">
        <v>905</v>
      </c>
      <c r="E760" s="9" t="s">
        <v>1029</v>
      </c>
      <c r="F760" s="10" t="s">
        <v>9022</v>
      </c>
      <c r="G760" s="11" t="s">
        <v>4</v>
      </c>
      <c r="H760" s="10" t="s">
        <v>9203</v>
      </c>
      <c r="I760" s="20">
        <v>64440</v>
      </c>
      <c r="J760" s="21">
        <f t="shared" si="141"/>
        <v>25776</v>
      </c>
      <c r="K760" s="21">
        <f t="shared" si="142"/>
        <v>25776</v>
      </c>
      <c r="L760" s="22">
        <f t="shared" si="136"/>
        <v>64440</v>
      </c>
      <c r="M760" s="22"/>
      <c r="N760" s="22"/>
      <c r="O760" s="9"/>
      <c r="P760" s="23">
        <f>L760/2.5</f>
        <v>25776</v>
      </c>
      <c r="Q760" s="24"/>
      <c r="R760" s="24"/>
      <c r="S760" s="107">
        <v>46021</v>
      </c>
      <c r="T760" s="25"/>
      <c r="U760" s="26"/>
      <c r="V760" s="25"/>
    </row>
    <row r="761" spans="1:22" s="1" customFormat="1" ht="30" customHeight="1" x14ac:dyDescent="0.35">
      <c r="A761" s="11">
        <f t="shared" si="132"/>
        <v>757</v>
      </c>
      <c r="B761" s="11" t="s">
        <v>9228</v>
      </c>
      <c r="C761" s="9" t="s">
        <v>610</v>
      </c>
      <c r="D761" s="9" t="s">
        <v>905</v>
      </c>
      <c r="E761" s="9" t="s">
        <v>1029</v>
      </c>
      <c r="F761" s="10" t="s">
        <v>9022</v>
      </c>
      <c r="G761" s="11" t="s">
        <v>4</v>
      </c>
      <c r="H761" s="10" t="s">
        <v>9201</v>
      </c>
      <c r="I761" s="20">
        <v>1317325.44</v>
      </c>
      <c r="J761" s="21">
        <f t="shared" si="141"/>
        <v>526930.17599999998</v>
      </c>
      <c r="K761" s="21">
        <f t="shared" si="142"/>
        <v>526930.17599999998</v>
      </c>
      <c r="L761" s="22">
        <f t="shared" si="136"/>
        <v>1317325.44</v>
      </c>
      <c r="M761" s="22"/>
      <c r="N761" s="22"/>
      <c r="O761" s="9"/>
      <c r="P761" s="23">
        <f>L761/2.5</f>
        <v>526930.17599999998</v>
      </c>
      <c r="Q761" s="24"/>
      <c r="R761" s="24"/>
      <c r="S761" s="107">
        <v>46021</v>
      </c>
      <c r="T761" s="25"/>
      <c r="U761" s="26"/>
      <c r="V761" s="25"/>
    </row>
    <row r="762" spans="1:22" s="1" customFormat="1" ht="30" customHeight="1" x14ac:dyDescent="0.35">
      <c r="A762" s="11">
        <f t="shared" si="132"/>
        <v>758</v>
      </c>
      <c r="B762" s="11">
        <v>2024</v>
      </c>
      <c r="C762" s="9" t="s">
        <v>610</v>
      </c>
      <c r="D762" s="9" t="s">
        <v>905</v>
      </c>
      <c r="E762" s="9" t="s">
        <v>1016</v>
      </c>
      <c r="F762" s="10" t="s">
        <v>1017</v>
      </c>
      <c r="G762" s="11" t="s">
        <v>4</v>
      </c>
      <c r="H762" s="10" t="s">
        <v>9200</v>
      </c>
      <c r="I762" s="20">
        <v>2059608.8108723999</v>
      </c>
      <c r="J762" s="21">
        <f t="shared" si="141"/>
        <v>2059608.8108723999</v>
      </c>
      <c r="K762" s="21">
        <f t="shared" si="142"/>
        <v>2059608.8108723999</v>
      </c>
      <c r="L762" s="22">
        <f t="shared" si="136"/>
        <v>2059608.8108723999</v>
      </c>
      <c r="M762" s="22"/>
      <c r="N762" s="22">
        <f>J762*0.0214</f>
        <v>44075.628552669354</v>
      </c>
      <c r="O762" s="9"/>
      <c r="P762" s="24"/>
      <c r="Q762" s="24"/>
      <c r="R762" s="24"/>
      <c r="S762" s="107">
        <v>46021</v>
      </c>
      <c r="T762" s="25"/>
      <c r="U762" s="26"/>
      <c r="V762" s="25"/>
    </row>
    <row r="763" spans="1:22" s="1" customFormat="1" ht="30" customHeight="1" x14ac:dyDescent="0.35">
      <c r="A763" s="11">
        <f t="shared" si="132"/>
        <v>759</v>
      </c>
      <c r="B763" s="11">
        <v>2024</v>
      </c>
      <c r="C763" s="9" t="s">
        <v>610</v>
      </c>
      <c r="D763" s="9" t="s">
        <v>905</v>
      </c>
      <c r="E763" s="9" t="s">
        <v>1016</v>
      </c>
      <c r="F763" s="10" t="s">
        <v>1017</v>
      </c>
      <c r="G763" s="11" t="s">
        <v>4</v>
      </c>
      <c r="H763" s="10" t="s">
        <v>9204</v>
      </c>
      <c r="I763" s="20">
        <v>5599264</v>
      </c>
      <c r="J763" s="21">
        <f t="shared" si="141"/>
        <v>5599264</v>
      </c>
      <c r="K763" s="21">
        <f t="shared" si="142"/>
        <v>5599264</v>
      </c>
      <c r="L763" s="22">
        <f t="shared" si="136"/>
        <v>5599264</v>
      </c>
      <c r="M763" s="22"/>
      <c r="N763" s="22">
        <f>J763*0.0214</f>
        <v>119824.2496</v>
      </c>
      <c r="O763" s="9"/>
      <c r="P763" s="24"/>
      <c r="Q763" s="24"/>
      <c r="R763" s="24"/>
      <c r="S763" s="107">
        <v>46021</v>
      </c>
      <c r="T763" s="25"/>
      <c r="U763" s="26"/>
      <c r="V763" s="25"/>
    </row>
    <row r="764" spans="1:22" s="1" customFormat="1" ht="30" customHeight="1" x14ac:dyDescent="0.35">
      <c r="A764" s="11">
        <f t="shared" si="132"/>
        <v>760</v>
      </c>
      <c r="B764" s="11">
        <v>2024</v>
      </c>
      <c r="C764" s="9" t="s">
        <v>610</v>
      </c>
      <c r="D764" s="9" t="s">
        <v>905</v>
      </c>
      <c r="E764" s="9" t="s">
        <v>1016</v>
      </c>
      <c r="F764" s="10" t="s">
        <v>1017</v>
      </c>
      <c r="G764" s="11" t="s">
        <v>4</v>
      </c>
      <c r="H764" s="10" t="s">
        <v>9216</v>
      </c>
      <c r="I764" s="20">
        <v>1799853.4680637266</v>
      </c>
      <c r="J764" s="21">
        <f t="shared" si="141"/>
        <v>1799853.4680637266</v>
      </c>
      <c r="K764" s="21">
        <f t="shared" si="142"/>
        <v>1799853.4680637266</v>
      </c>
      <c r="L764" s="22">
        <f t="shared" si="136"/>
        <v>1799853.4680637266</v>
      </c>
      <c r="M764" s="22"/>
      <c r="N764" s="22">
        <f>J764*0.0214</f>
        <v>38516.864216563743</v>
      </c>
      <c r="O764" s="9"/>
      <c r="P764" s="24"/>
      <c r="Q764" s="24"/>
      <c r="R764" s="24"/>
      <c r="S764" s="107">
        <v>46021</v>
      </c>
      <c r="T764" s="25"/>
      <c r="U764" s="26"/>
      <c r="V764" s="25"/>
    </row>
    <row r="765" spans="1:22" s="1" customFormat="1" ht="30" customHeight="1" x14ac:dyDescent="0.35">
      <c r="A765" s="11">
        <f t="shared" si="132"/>
        <v>761</v>
      </c>
      <c r="B765" s="11">
        <v>2024</v>
      </c>
      <c r="C765" s="9" t="s">
        <v>610</v>
      </c>
      <c r="D765" s="9" t="s">
        <v>905</v>
      </c>
      <c r="E765" s="9" t="s">
        <v>1016</v>
      </c>
      <c r="F765" s="10" t="s">
        <v>1017</v>
      </c>
      <c r="G765" s="11" t="s">
        <v>4</v>
      </c>
      <c r="H765" s="10" t="s">
        <v>9203</v>
      </c>
      <c r="I765" s="20">
        <v>510450</v>
      </c>
      <c r="J765" s="21">
        <v>542248</v>
      </c>
      <c r="K765" s="21">
        <v>542248</v>
      </c>
      <c r="L765" s="22">
        <f t="shared" si="136"/>
        <v>510450</v>
      </c>
      <c r="M765" s="22"/>
      <c r="N765" s="22"/>
      <c r="O765" s="9"/>
      <c r="P765" s="24"/>
      <c r="Q765" s="24"/>
      <c r="R765" s="24"/>
      <c r="S765" s="107">
        <v>46021</v>
      </c>
      <c r="T765" s="25"/>
      <c r="U765" s="26"/>
      <c r="V765" s="25"/>
    </row>
    <row r="766" spans="1:22" s="1" customFormat="1" ht="30" customHeight="1" x14ac:dyDescent="0.35">
      <c r="A766" s="11">
        <f t="shared" si="132"/>
        <v>762</v>
      </c>
      <c r="B766" s="11">
        <v>2025</v>
      </c>
      <c r="C766" s="9" t="s">
        <v>610</v>
      </c>
      <c r="D766" s="9" t="s">
        <v>905</v>
      </c>
      <c r="E766" s="9" t="s">
        <v>1018</v>
      </c>
      <c r="F766" s="10" t="s">
        <v>1019</v>
      </c>
      <c r="G766" s="11" t="s">
        <v>4</v>
      </c>
      <c r="H766" s="10" t="s">
        <v>9200</v>
      </c>
      <c r="I766" s="20">
        <v>2726977.0335491993</v>
      </c>
      <c r="J766" s="21">
        <f t="shared" ref="J766:J786" si="143">IF(P766&gt;0,P766,L766)</f>
        <v>1090790.8134196796</v>
      </c>
      <c r="K766" s="21">
        <f t="shared" ref="K766:K786" si="144">IF(P766&gt;0,P766,L766)</f>
        <v>1090790.8134196796</v>
      </c>
      <c r="L766" s="22">
        <f t="shared" si="136"/>
        <v>2726977.0335491993</v>
      </c>
      <c r="M766" s="22"/>
      <c r="N766" s="22">
        <f t="shared" ref="N766:N781" si="145">J766*0.0214</f>
        <v>23342.923407181144</v>
      </c>
      <c r="O766" s="9"/>
      <c r="P766" s="23">
        <f>L766/2.5</f>
        <v>1090790.8134196796</v>
      </c>
      <c r="Q766" s="24"/>
      <c r="R766" s="24"/>
      <c r="S766" s="107">
        <v>46021</v>
      </c>
      <c r="T766" s="25"/>
      <c r="U766" s="26"/>
      <c r="V766" s="25"/>
    </row>
    <row r="767" spans="1:22" s="1" customFormat="1" ht="30" customHeight="1" x14ac:dyDescent="0.35">
      <c r="A767" s="11">
        <f t="shared" si="132"/>
        <v>763</v>
      </c>
      <c r="B767" s="11">
        <v>2025</v>
      </c>
      <c r="C767" s="9" t="s">
        <v>610</v>
      </c>
      <c r="D767" s="9" t="s">
        <v>905</v>
      </c>
      <c r="E767" s="9" t="s">
        <v>1021</v>
      </c>
      <c r="F767" s="10" t="s">
        <v>1022</v>
      </c>
      <c r="G767" s="11" t="s">
        <v>4</v>
      </c>
      <c r="H767" s="10" t="s">
        <v>9200</v>
      </c>
      <c r="I767" s="20">
        <v>2181115.6666619997</v>
      </c>
      <c r="J767" s="21">
        <f t="shared" si="143"/>
        <v>872446.26666479988</v>
      </c>
      <c r="K767" s="21">
        <f t="shared" si="144"/>
        <v>872446.26666479988</v>
      </c>
      <c r="L767" s="22">
        <f t="shared" si="136"/>
        <v>2181115.6666619997</v>
      </c>
      <c r="M767" s="22"/>
      <c r="N767" s="22">
        <f t="shared" si="145"/>
        <v>18670.350106626716</v>
      </c>
      <c r="O767" s="9"/>
      <c r="P767" s="23">
        <f>L767/2.5</f>
        <v>872446.26666479988</v>
      </c>
      <c r="Q767" s="24"/>
      <c r="R767" s="24"/>
      <c r="S767" s="107">
        <v>46021</v>
      </c>
      <c r="T767" s="25"/>
      <c r="U767" s="26"/>
      <c r="V767" s="25"/>
    </row>
    <row r="768" spans="1:22" s="1" customFormat="1" ht="30" customHeight="1" x14ac:dyDescent="0.35">
      <c r="A768" s="11">
        <f t="shared" si="132"/>
        <v>764</v>
      </c>
      <c r="B768" s="11">
        <v>2025</v>
      </c>
      <c r="C768" s="9" t="s">
        <v>610</v>
      </c>
      <c r="D768" s="9" t="s">
        <v>905</v>
      </c>
      <c r="E768" s="9" t="s">
        <v>1023</v>
      </c>
      <c r="F768" s="10" t="s">
        <v>1024</v>
      </c>
      <c r="G768" s="11" t="s">
        <v>4</v>
      </c>
      <c r="H768" s="10" t="s">
        <v>9200</v>
      </c>
      <c r="I768" s="20">
        <v>2358820.8654779997</v>
      </c>
      <c r="J768" s="21">
        <f t="shared" si="143"/>
        <v>943528.34619119985</v>
      </c>
      <c r="K768" s="21">
        <f t="shared" si="144"/>
        <v>943528.34619119985</v>
      </c>
      <c r="L768" s="22">
        <f t="shared" si="136"/>
        <v>2358820.8654779997</v>
      </c>
      <c r="M768" s="22"/>
      <c r="N768" s="22">
        <f t="shared" si="145"/>
        <v>20191.506608491676</v>
      </c>
      <c r="O768" s="9"/>
      <c r="P768" s="23">
        <f>L768/2.5</f>
        <v>943528.34619119985</v>
      </c>
      <c r="Q768" s="24"/>
      <c r="R768" s="24"/>
      <c r="S768" s="107">
        <v>46021</v>
      </c>
      <c r="T768" s="25"/>
      <c r="U768" s="26"/>
      <c r="V768" s="25"/>
    </row>
    <row r="769" spans="1:22" s="1" customFormat="1" ht="30" customHeight="1" x14ac:dyDescent="0.35">
      <c r="A769" s="11">
        <f t="shared" si="132"/>
        <v>765</v>
      </c>
      <c r="B769" s="11">
        <v>2025</v>
      </c>
      <c r="C769" s="9" t="s">
        <v>610</v>
      </c>
      <c r="D769" s="9" t="s">
        <v>905</v>
      </c>
      <c r="E769" s="9" t="s">
        <v>1025</v>
      </c>
      <c r="F769" s="10" t="s">
        <v>1026</v>
      </c>
      <c r="G769" s="11" t="s">
        <v>4</v>
      </c>
      <c r="H769" s="10" t="s">
        <v>9200</v>
      </c>
      <c r="I769" s="20">
        <v>2640030.8754119999</v>
      </c>
      <c r="J769" s="21">
        <f t="shared" si="143"/>
        <v>1056012.3501648</v>
      </c>
      <c r="K769" s="21">
        <f t="shared" si="144"/>
        <v>1056012.3501648</v>
      </c>
      <c r="L769" s="22">
        <f t="shared" si="136"/>
        <v>2640030.8754119999</v>
      </c>
      <c r="M769" s="22"/>
      <c r="N769" s="22">
        <f t="shared" si="145"/>
        <v>22598.664293526719</v>
      </c>
      <c r="O769" s="9"/>
      <c r="P769" s="23">
        <f>L769/2.5</f>
        <v>1056012.3501648</v>
      </c>
      <c r="Q769" s="24"/>
      <c r="R769" s="24"/>
      <c r="S769" s="107">
        <v>46021</v>
      </c>
      <c r="T769" s="25"/>
      <c r="U769" s="26"/>
      <c r="V769" s="25"/>
    </row>
    <row r="770" spans="1:22" s="1" customFormat="1" ht="30" customHeight="1" x14ac:dyDescent="0.35">
      <c r="A770" s="11">
        <f t="shared" si="132"/>
        <v>766</v>
      </c>
      <c r="B770" s="11">
        <v>2025</v>
      </c>
      <c r="C770" s="9" t="s">
        <v>610</v>
      </c>
      <c r="D770" s="9" t="s">
        <v>905</v>
      </c>
      <c r="E770" s="9" t="s">
        <v>1027</v>
      </c>
      <c r="F770" s="10" t="s">
        <v>1028</v>
      </c>
      <c r="G770" s="11" t="s">
        <v>4</v>
      </c>
      <c r="H770" s="10" t="s">
        <v>9200</v>
      </c>
      <c r="I770" s="20">
        <v>2819913.7302528</v>
      </c>
      <c r="J770" s="21">
        <f t="shared" si="143"/>
        <v>1127965.4921011201</v>
      </c>
      <c r="K770" s="21">
        <f t="shared" si="144"/>
        <v>1127965.4921011201</v>
      </c>
      <c r="L770" s="22">
        <f t="shared" si="136"/>
        <v>2819913.7302528</v>
      </c>
      <c r="M770" s="22"/>
      <c r="N770" s="22">
        <f t="shared" si="145"/>
        <v>24138.461530963967</v>
      </c>
      <c r="O770" s="9"/>
      <c r="P770" s="23">
        <f>L770/2.5</f>
        <v>1127965.4921011201</v>
      </c>
      <c r="Q770" s="24"/>
      <c r="R770" s="24"/>
      <c r="S770" s="107">
        <v>46021</v>
      </c>
      <c r="T770" s="25"/>
      <c r="U770" s="26"/>
      <c r="V770" s="25"/>
    </row>
    <row r="771" spans="1:22" s="1" customFormat="1" ht="30" customHeight="1" x14ac:dyDescent="0.35">
      <c r="A771" s="11">
        <f t="shared" si="132"/>
        <v>767</v>
      </c>
      <c r="B771" s="11">
        <v>2024</v>
      </c>
      <c r="C771" s="9" t="s">
        <v>610</v>
      </c>
      <c r="D771" s="9" t="s">
        <v>905</v>
      </c>
      <c r="E771" s="9" t="s">
        <v>1030</v>
      </c>
      <c r="F771" s="10" t="s">
        <v>1031</v>
      </c>
      <c r="G771" s="11" t="s">
        <v>4</v>
      </c>
      <c r="H771" s="10" t="s">
        <v>9210</v>
      </c>
      <c r="I771" s="20">
        <v>318740.83989239996</v>
      </c>
      <c r="J771" s="21">
        <f t="shared" si="143"/>
        <v>318740.83989239996</v>
      </c>
      <c r="K771" s="21">
        <f t="shared" si="144"/>
        <v>318740.83989239996</v>
      </c>
      <c r="L771" s="22">
        <f t="shared" si="136"/>
        <v>318740.83989239996</v>
      </c>
      <c r="M771" s="22"/>
      <c r="N771" s="22">
        <f t="shared" si="145"/>
        <v>6821.0539736973587</v>
      </c>
      <c r="O771" s="9"/>
      <c r="P771" s="24"/>
      <c r="Q771" s="24"/>
      <c r="R771" s="24"/>
      <c r="S771" s="107">
        <v>46021</v>
      </c>
      <c r="T771" s="25"/>
      <c r="U771" s="26"/>
      <c r="V771" s="25"/>
    </row>
    <row r="772" spans="1:22" s="1" customFormat="1" ht="30" customHeight="1" x14ac:dyDescent="0.35">
      <c r="A772" s="11">
        <f t="shared" si="132"/>
        <v>768</v>
      </c>
      <c r="B772" s="11">
        <v>2024</v>
      </c>
      <c r="C772" s="9" t="s">
        <v>610</v>
      </c>
      <c r="D772" s="9" t="s">
        <v>905</v>
      </c>
      <c r="E772" s="9" t="s">
        <v>1030</v>
      </c>
      <c r="F772" s="10" t="s">
        <v>1031</v>
      </c>
      <c r="G772" s="11" t="s">
        <v>4</v>
      </c>
      <c r="H772" s="10" t="s">
        <v>9205</v>
      </c>
      <c r="I772" s="20">
        <v>261509.23480319994</v>
      </c>
      <c r="J772" s="21">
        <f t="shared" si="143"/>
        <v>261509.23480319994</v>
      </c>
      <c r="K772" s="21">
        <f t="shared" si="144"/>
        <v>261509.23480319994</v>
      </c>
      <c r="L772" s="22">
        <f t="shared" si="136"/>
        <v>261509.23480319994</v>
      </c>
      <c r="M772" s="22"/>
      <c r="N772" s="22">
        <f t="shared" si="145"/>
        <v>5596.2976247884781</v>
      </c>
      <c r="O772" s="9"/>
      <c r="P772" s="24"/>
      <c r="Q772" s="24"/>
      <c r="R772" s="24"/>
      <c r="S772" s="107">
        <v>46021</v>
      </c>
      <c r="T772" s="25"/>
      <c r="U772" s="26"/>
      <c r="V772" s="25"/>
    </row>
    <row r="773" spans="1:22" s="1" customFormat="1" ht="30" customHeight="1" x14ac:dyDescent="0.35">
      <c r="A773" s="11">
        <f t="shared" si="132"/>
        <v>769</v>
      </c>
      <c r="B773" s="11">
        <v>2024</v>
      </c>
      <c r="C773" s="9" t="s">
        <v>610</v>
      </c>
      <c r="D773" s="9" t="s">
        <v>905</v>
      </c>
      <c r="E773" s="9" t="s">
        <v>1032</v>
      </c>
      <c r="F773" s="10" t="s">
        <v>1033</v>
      </c>
      <c r="G773" s="11" t="s">
        <v>4</v>
      </c>
      <c r="H773" s="10" t="s">
        <v>9204</v>
      </c>
      <c r="I773" s="20">
        <v>5006720.9377523987</v>
      </c>
      <c r="J773" s="21">
        <f t="shared" si="143"/>
        <v>5006720.9377523987</v>
      </c>
      <c r="K773" s="21">
        <f t="shared" si="144"/>
        <v>5006720.9377523987</v>
      </c>
      <c r="L773" s="22">
        <f t="shared" si="136"/>
        <v>5006720.9377523987</v>
      </c>
      <c r="M773" s="22"/>
      <c r="N773" s="22">
        <f t="shared" si="145"/>
        <v>107143.82806790133</v>
      </c>
      <c r="O773" s="9"/>
      <c r="P773" s="24"/>
      <c r="Q773" s="24"/>
      <c r="R773" s="24"/>
      <c r="S773" s="107">
        <v>46021</v>
      </c>
      <c r="T773" s="25"/>
      <c r="U773" s="26"/>
      <c r="V773" s="25"/>
    </row>
    <row r="774" spans="1:22" s="1" customFormat="1" ht="30" customHeight="1" x14ac:dyDescent="0.35">
      <c r="A774" s="11">
        <f t="shared" si="132"/>
        <v>770</v>
      </c>
      <c r="B774" s="11">
        <v>2024</v>
      </c>
      <c r="C774" s="9" t="s">
        <v>610</v>
      </c>
      <c r="D774" s="9" t="s">
        <v>905</v>
      </c>
      <c r="E774" s="9" t="s">
        <v>1034</v>
      </c>
      <c r="F774" s="10" t="s">
        <v>1035</v>
      </c>
      <c r="G774" s="11" t="s">
        <v>4</v>
      </c>
      <c r="H774" s="10" t="s">
        <v>9202</v>
      </c>
      <c r="I774" s="20">
        <v>2254084.3424771996</v>
      </c>
      <c r="J774" s="21">
        <f t="shared" si="143"/>
        <v>2254084.3424771996</v>
      </c>
      <c r="K774" s="21">
        <f t="shared" si="144"/>
        <v>2254084.3424771996</v>
      </c>
      <c r="L774" s="22">
        <f t="shared" si="136"/>
        <v>2254084.3424771996</v>
      </c>
      <c r="M774" s="22"/>
      <c r="N774" s="22">
        <f t="shared" si="145"/>
        <v>48237.404929012067</v>
      </c>
      <c r="O774" s="9"/>
      <c r="P774" s="24"/>
      <c r="Q774" s="24"/>
      <c r="R774" s="24"/>
      <c r="S774" s="107">
        <v>46021</v>
      </c>
      <c r="T774" s="25"/>
      <c r="U774" s="26"/>
      <c r="V774" s="25"/>
    </row>
    <row r="775" spans="1:22" s="1" customFormat="1" ht="30" customHeight="1" x14ac:dyDescent="0.35">
      <c r="A775" s="11">
        <f t="shared" ref="A775:A838" si="146">A774+1</f>
        <v>771</v>
      </c>
      <c r="B775" s="11">
        <v>2024</v>
      </c>
      <c r="C775" s="9" t="s">
        <v>610</v>
      </c>
      <c r="D775" s="9" t="s">
        <v>905</v>
      </c>
      <c r="E775" s="9" t="s">
        <v>1036</v>
      </c>
      <c r="F775" s="10" t="s">
        <v>1037</v>
      </c>
      <c r="G775" s="11" t="s">
        <v>4</v>
      </c>
      <c r="H775" s="10" t="s">
        <v>9202</v>
      </c>
      <c r="I775" s="20">
        <v>499659.60279359994</v>
      </c>
      <c r="J775" s="21">
        <f t="shared" si="143"/>
        <v>499659.60279359994</v>
      </c>
      <c r="K775" s="21">
        <f t="shared" si="144"/>
        <v>499659.60279359994</v>
      </c>
      <c r="L775" s="22">
        <f t="shared" si="136"/>
        <v>499659.60279359994</v>
      </c>
      <c r="M775" s="22"/>
      <c r="N775" s="22">
        <f t="shared" si="145"/>
        <v>10692.715499783038</v>
      </c>
      <c r="O775" s="9"/>
      <c r="P775" s="24"/>
      <c r="Q775" s="24"/>
      <c r="R775" s="24"/>
      <c r="S775" s="107">
        <v>46021</v>
      </c>
      <c r="T775" s="25"/>
      <c r="U775" s="26"/>
      <c r="V775" s="25"/>
    </row>
    <row r="776" spans="1:22" s="1" customFormat="1" ht="30" customHeight="1" x14ac:dyDescent="0.35">
      <c r="A776" s="11">
        <f t="shared" si="146"/>
        <v>772</v>
      </c>
      <c r="B776" s="11">
        <v>2024</v>
      </c>
      <c r="C776" s="9" t="s">
        <v>610</v>
      </c>
      <c r="D776" s="9" t="s">
        <v>905</v>
      </c>
      <c r="E776" s="9" t="s">
        <v>1038</v>
      </c>
      <c r="F776" s="10" t="s">
        <v>1039</v>
      </c>
      <c r="G776" s="11" t="s">
        <v>4</v>
      </c>
      <c r="H776" s="10" t="s">
        <v>9202</v>
      </c>
      <c r="I776" s="20">
        <v>848681.23922039988</v>
      </c>
      <c r="J776" s="21">
        <f t="shared" si="143"/>
        <v>848681.23922039988</v>
      </c>
      <c r="K776" s="21">
        <f t="shared" si="144"/>
        <v>848681.23922039988</v>
      </c>
      <c r="L776" s="22">
        <f t="shared" si="136"/>
        <v>848681.23922039988</v>
      </c>
      <c r="M776" s="22"/>
      <c r="N776" s="22">
        <f t="shared" si="145"/>
        <v>18161.778519316555</v>
      </c>
      <c r="O776" s="9"/>
      <c r="P776" s="24"/>
      <c r="Q776" s="24"/>
      <c r="R776" s="24"/>
      <c r="S776" s="107">
        <v>46021</v>
      </c>
      <c r="T776" s="25"/>
      <c r="U776" s="26"/>
      <c r="V776" s="25"/>
    </row>
    <row r="777" spans="1:22" s="1" customFormat="1" ht="30" customHeight="1" x14ac:dyDescent="0.35">
      <c r="A777" s="11">
        <f t="shared" si="146"/>
        <v>773</v>
      </c>
      <c r="B777" s="11">
        <v>2024</v>
      </c>
      <c r="C777" s="9" t="s">
        <v>610</v>
      </c>
      <c r="D777" s="9" t="s">
        <v>905</v>
      </c>
      <c r="E777" s="9" t="s">
        <v>1040</v>
      </c>
      <c r="F777" s="10" t="s">
        <v>1041</v>
      </c>
      <c r="G777" s="11" t="s">
        <v>4</v>
      </c>
      <c r="H777" s="10" t="s">
        <v>9200</v>
      </c>
      <c r="I777" s="20">
        <v>3246360</v>
      </c>
      <c r="J777" s="21">
        <f t="shared" si="143"/>
        <v>3246360</v>
      </c>
      <c r="K777" s="21">
        <f t="shared" si="144"/>
        <v>3246360</v>
      </c>
      <c r="L777" s="22">
        <f t="shared" ref="L777:L820" si="147">I777</f>
        <v>3246360</v>
      </c>
      <c r="M777" s="22"/>
      <c r="N777" s="22">
        <f t="shared" si="145"/>
        <v>69472.103999999992</v>
      </c>
      <c r="O777" s="9"/>
      <c r="P777" s="24"/>
      <c r="Q777" s="24"/>
      <c r="R777" s="24"/>
      <c r="S777" s="107">
        <v>46021</v>
      </c>
      <c r="T777" s="25"/>
      <c r="U777" s="26"/>
      <c r="V777" s="25"/>
    </row>
    <row r="778" spans="1:22" s="1" customFormat="1" ht="30" customHeight="1" x14ac:dyDescent="0.35">
      <c r="A778" s="11">
        <f t="shared" si="146"/>
        <v>774</v>
      </c>
      <c r="B778" s="11">
        <v>2024</v>
      </c>
      <c r="C778" s="9" t="s">
        <v>610</v>
      </c>
      <c r="D778" s="9" t="s">
        <v>905</v>
      </c>
      <c r="E778" s="9" t="s">
        <v>1040</v>
      </c>
      <c r="F778" s="10" t="s">
        <v>1041</v>
      </c>
      <c r="G778" s="11" t="s">
        <v>4</v>
      </c>
      <c r="H778" s="10" t="s">
        <v>9204</v>
      </c>
      <c r="I778" s="20">
        <v>5376566</v>
      </c>
      <c r="J778" s="21">
        <f t="shared" si="143"/>
        <v>5376566</v>
      </c>
      <c r="K778" s="21">
        <f t="shared" si="144"/>
        <v>5376566</v>
      </c>
      <c r="L778" s="22">
        <f t="shared" si="147"/>
        <v>5376566</v>
      </c>
      <c r="M778" s="22"/>
      <c r="N778" s="22">
        <f t="shared" si="145"/>
        <v>115058.51239999999</v>
      </c>
      <c r="O778" s="9"/>
      <c r="P778" s="24"/>
      <c r="Q778" s="24"/>
      <c r="R778" s="24"/>
      <c r="S778" s="107">
        <v>46021</v>
      </c>
      <c r="T778" s="25"/>
      <c r="U778" s="26"/>
      <c r="V778" s="25"/>
    </row>
    <row r="779" spans="1:22" s="1" customFormat="1" ht="30" customHeight="1" x14ac:dyDescent="0.35">
      <c r="A779" s="11">
        <f t="shared" si="146"/>
        <v>775</v>
      </c>
      <c r="B779" s="11">
        <v>2024</v>
      </c>
      <c r="C779" s="9" t="s">
        <v>610</v>
      </c>
      <c r="D779" s="9" t="s">
        <v>905</v>
      </c>
      <c r="E779" s="9" t="s">
        <v>1040</v>
      </c>
      <c r="F779" s="10" t="s">
        <v>1041</v>
      </c>
      <c r="G779" s="11" t="s">
        <v>4</v>
      </c>
      <c r="H779" s="10" t="s">
        <v>9201</v>
      </c>
      <c r="I779" s="20">
        <v>266336</v>
      </c>
      <c r="J779" s="21">
        <f t="shared" si="143"/>
        <v>266336</v>
      </c>
      <c r="K779" s="21">
        <f t="shared" si="144"/>
        <v>266336</v>
      </c>
      <c r="L779" s="22">
        <f t="shared" si="147"/>
        <v>266336</v>
      </c>
      <c r="M779" s="22"/>
      <c r="N779" s="22"/>
      <c r="O779" s="9"/>
      <c r="P779" s="24"/>
      <c r="Q779" s="24"/>
      <c r="R779" s="24"/>
      <c r="S779" s="107">
        <v>46021</v>
      </c>
      <c r="T779" s="25"/>
      <c r="U779" s="26"/>
      <c r="V779" s="25"/>
    </row>
    <row r="780" spans="1:22" s="1" customFormat="1" ht="30" customHeight="1" x14ac:dyDescent="0.35">
      <c r="A780" s="11">
        <f t="shared" si="146"/>
        <v>776</v>
      </c>
      <c r="B780" s="11">
        <v>2024</v>
      </c>
      <c r="C780" s="9" t="s">
        <v>610</v>
      </c>
      <c r="D780" s="9" t="s">
        <v>905</v>
      </c>
      <c r="E780" s="9" t="s">
        <v>1040</v>
      </c>
      <c r="F780" s="10" t="s">
        <v>1041</v>
      </c>
      <c r="G780" s="11" t="s">
        <v>4</v>
      </c>
      <c r="H780" s="10" t="s">
        <v>9203</v>
      </c>
      <c r="I780" s="20">
        <v>706020</v>
      </c>
      <c r="J780" s="21">
        <f t="shared" si="143"/>
        <v>706020</v>
      </c>
      <c r="K780" s="21">
        <f t="shared" si="144"/>
        <v>706020</v>
      </c>
      <c r="L780" s="22">
        <f t="shared" si="147"/>
        <v>706020</v>
      </c>
      <c r="M780" s="22"/>
      <c r="N780" s="22"/>
      <c r="O780" s="9"/>
      <c r="P780" s="24"/>
      <c r="Q780" s="24"/>
      <c r="R780" s="24"/>
      <c r="S780" s="107">
        <v>46021</v>
      </c>
      <c r="T780" s="25"/>
      <c r="U780" s="26"/>
      <c r="V780" s="25"/>
    </row>
    <row r="781" spans="1:22" s="1" customFormat="1" ht="30" customHeight="1" x14ac:dyDescent="0.35">
      <c r="A781" s="11">
        <f t="shared" si="146"/>
        <v>777</v>
      </c>
      <c r="B781" s="11">
        <v>2024</v>
      </c>
      <c r="C781" s="9" t="s">
        <v>610</v>
      </c>
      <c r="D781" s="9" t="s">
        <v>905</v>
      </c>
      <c r="E781" s="9" t="s">
        <v>1040</v>
      </c>
      <c r="F781" s="10" t="s">
        <v>1041</v>
      </c>
      <c r="G781" s="11" t="s">
        <v>4</v>
      </c>
      <c r="H781" s="10" t="s">
        <v>9216</v>
      </c>
      <c r="I781" s="20"/>
      <c r="J781" s="21">
        <v>4745405.8</v>
      </c>
      <c r="K781" s="21">
        <v>4745405.8</v>
      </c>
      <c r="L781" s="22"/>
      <c r="M781" s="22"/>
      <c r="N781" s="22">
        <f t="shared" si="145"/>
        <v>101551.68411999999</v>
      </c>
      <c r="O781" s="9"/>
      <c r="P781" s="24"/>
      <c r="Q781" s="24"/>
      <c r="R781" s="24"/>
      <c r="S781" s="107">
        <v>46021</v>
      </c>
      <c r="T781" s="25"/>
      <c r="U781" s="26"/>
      <c r="V781" s="25"/>
    </row>
    <row r="782" spans="1:22" s="1" customFormat="1" ht="30" customHeight="1" x14ac:dyDescent="0.35">
      <c r="A782" s="11">
        <f t="shared" si="146"/>
        <v>778</v>
      </c>
      <c r="B782" s="11">
        <v>2025</v>
      </c>
      <c r="C782" s="9" t="s">
        <v>610</v>
      </c>
      <c r="D782" s="9" t="s">
        <v>905</v>
      </c>
      <c r="E782" s="9" t="s">
        <v>1042</v>
      </c>
      <c r="F782" s="10" t="s">
        <v>1043</v>
      </c>
      <c r="G782" s="11" t="s">
        <v>4</v>
      </c>
      <c r="H782" s="10" t="s">
        <v>9200</v>
      </c>
      <c r="I782" s="20">
        <v>3808584.1184987999</v>
      </c>
      <c r="J782" s="21">
        <f t="shared" si="143"/>
        <v>1523433.64739952</v>
      </c>
      <c r="K782" s="21">
        <f t="shared" si="144"/>
        <v>1523433.64739952</v>
      </c>
      <c r="L782" s="22">
        <f t="shared" si="147"/>
        <v>3808584.1184987999</v>
      </c>
      <c r="M782" s="22"/>
      <c r="N782" s="22">
        <f>J782*0.0214</f>
        <v>32601.480054349726</v>
      </c>
      <c r="O782" s="9"/>
      <c r="P782" s="23">
        <f>L782/2.5</f>
        <v>1523433.64739952</v>
      </c>
      <c r="Q782" s="24"/>
      <c r="R782" s="24"/>
      <c r="S782" s="107">
        <v>46021</v>
      </c>
      <c r="T782" s="25"/>
      <c r="U782" s="26"/>
      <c r="V782" s="25"/>
    </row>
    <row r="783" spans="1:22" ht="30" customHeight="1" x14ac:dyDescent="0.35">
      <c r="A783" s="11">
        <f t="shared" si="146"/>
        <v>779</v>
      </c>
      <c r="B783" s="13">
        <v>2023</v>
      </c>
      <c r="C783" s="27" t="s">
        <v>610</v>
      </c>
      <c r="D783" s="27" t="s">
        <v>905</v>
      </c>
      <c r="E783" s="27" t="s">
        <v>1044</v>
      </c>
      <c r="F783" s="28" t="s">
        <v>1045</v>
      </c>
      <c r="G783" s="13" t="s">
        <v>4</v>
      </c>
      <c r="H783" s="28" t="s">
        <v>9204</v>
      </c>
      <c r="I783" s="20">
        <v>6780642</v>
      </c>
      <c r="J783" s="20">
        <f t="shared" si="143"/>
        <v>6780642</v>
      </c>
      <c r="K783" s="20">
        <f t="shared" si="144"/>
        <v>6780642</v>
      </c>
      <c r="L783" s="22">
        <f t="shared" si="147"/>
        <v>6780642</v>
      </c>
      <c r="M783" s="29"/>
      <c r="N783" s="22">
        <f>J783*0.0214</f>
        <v>145105.73879999999</v>
      </c>
      <c r="O783" s="27"/>
      <c r="P783" s="24"/>
      <c r="S783" s="107">
        <v>46021</v>
      </c>
      <c r="T783" s="30"/>
      <c r="U783" s="26"/>
      <c r="V783" s="30"/>
    </row>
    <row r="784" spans="1:22" s="1" customFormat="1" ht="30" customHeight="1" x14ac:dyDescent="0.35">
      <c r="A784" s="11">
        <f t="shared" si="146"/>
        <v>780</v>
      </c>
      <c r="B784" s="11">
        <v>2025</v>
      </c>
      <c r="C784" s="9" t="s">
        <v>610</v>
      </c>
      <c r="D784" s="9" t="s">
        <v>905</v>
      </c>
      <c r="E784" s="9" t="s">
        <v>1046</v>
      </c>
      <c r="F784" s="10" t="s">
        <v>1047</v>
      </c>
      <c r="G784" s="11" t="s">
        <v>4</v>
      </c>
      <c r="H784" s="10" t="s">
        <v>9200</v>
      </c>
      <c r="I784" s="20">
        <v>3563275.0040015997</v>
      </c>
      <c r="J784" s="21">
        <f t="shared" si="143"/>
        <v>1425310.0016006399</v>
      </c>
      <c r="K784" s="21">
        <f t="shared" si="144"/>
        <v>1425310.0016006399</v>
      </c>
      <c r="L784" s="22">
        <f t="shared" si="147"/>
        <v>3563275.0040015997</v>
      </c>
      <c r="M784" s="22"/>
      <c r="N784" s="22">
        <f>J784*0.0214</f>
        <v>30501.634034253693</v>
      </c>
      <c r="O784" s="9"/>
      <c r="P784" s="23">
        <f>L784/2.5</f>
        <v>1425310.0016006399</v>
      </c>
      <c r="Q784" s="24"/>
      <c r="R784" s="24"/>
      <c r="S784" s="107">
        <v>46021</v>
      </c>
      <c r="T784" s="25"/>
      <c r="U784" s="26"/>
      <c r="V784" s="25"/>
    </row>
    <row r="785" spans="1:22" s="1" customFormat="1" ht="30" customHeight="1" x14ac:dyDescent="0.35">
      <c r="A785" s="11">
        <f t="shared" si="146"/>
        <v>781</v>
      </c>
      <c r="B785" s="11">
        <v>2025</v>
      </c>
      <c r="C785" s="9" t="s">
        <v>610</v>
      </c>
      <c r="D785" s="9" t="s">
        <v>905</v>
      </c>
      <c r="E785" s="9" t="s">
        <v>1048</v>
      </c>
      <c r="F785" s="10" t="s">
        <v>1049</v>
      </c>
      <c r="G785" s="11" t="s">
        <v>4</v>
      </c>
      <c r="H785" s="10" t="s">
        <v>9218</v>
      </c>
      <c r="I785" s="20">
        <v>1300000</v>
      </c>
      <c r="J785" s="21">
        <f t="shared" si="143"/>
        <v>520000</v>
      </c>
      <c r="K785" s="21">
        <f t="shared" si="144"/>
        <v>520000</v>
      </c>
      <c r="L785" s="22">
        <f t="shared" si="147"/>
        <v>1300000</v>
      </c>
      <c r="M785" s="22"/>
      <c r="N785" s="22"/>
      <c r="O785" s="9"/>
      <c r="P785" s="23">
        <f>L785/2.5</f>
        <v>520000</v>
      </c>
      <c r="Q785" s="24"/>
      <c r="R785" s="24"/>
      <c r="S785" s="107">
        <v>46021</v>
      </c>
      <c r="T785" s="25"/>
      <c r="U785" s="26"/>
      <c r="V785" s="25"/>
    </row>
    <row r="786" spans="1:22" s="1" customFormat="1" ht="30" customHeight="1" x14ac:dyDescent="0.35">
      <c r="A786" s="11">
        <f t="shared" si="146"/>
        <v>782</v>
      </c>
      <c r="B786" s="11">
        <v>2025</v>
      </c>
      <c r="C786" s="9" t="s">
        <v>610</v>
      </c>
      <c r="D786" s="9" t="s">
        <v>905</v>
      </c>
      <c r="E786" s="9" t="s">
        <v>1050</v>
      </c>
      <c r="F786" s="10" t="s">
        <v>1051</v>
      </c>
      <c r="G786" s="11" t="s">
        <v>4</v>
      </c>
      <c r="H786" s="10" t="s">
        <v>9200</v>
      </c>
      <c r="I786" s="20">
        <v>4333551.3653375991</v>
      </c>
      <c r="J786" s="21">
        <f t="shared" si="143"/>
        <v>1733420.5461350395</v>
      </c>
      <c r="K786" s="21">
        <f t="shared" si="144"/>
        <v>1733420.5461350395</v>
      </c>
      <c r="L786" s="22">
        <f t="shared" si="147"/>
        <v>4333551.3653375991</v>
      </c>
      <c r="M786" s="22"/>
      <c r="N786" s="22">
        <f>J786*0.0214</f>
        <v>37095.199687289845</v>
      </c>
      <c r="O786" s="9"/>
      <c r="P786" s="23">
        <f>L786/2.5</f>
        <v>1733420.5461350395</v>
      </c>
      <c r="Q786" s="24"/>
      <c r="R786" s="24"/>
      <c r="S786" s="107">
        <v>46021</v>
      </c>
      <c r="T786" s="25"/>
      <c r="U786" s="26"/>
      <c r="V786" s="25"/>
    </row>
    <row r="787" spans="1:22" ht="30" customHeight="1" x14ac:dyDescent="0.35">
      <c r="A787" s="11">
        <f t="shared" si="146"/>
        <v>783</v>
      </c>
      <c r="B787" s="13">
        <v>2023</v>
      </c>
      <c r="C787" s="27" t="s">
        <v>610</v>
      </c>
      <c r="D787" s="27" t="s">
        <v>905</v>
      </c>
      <c r="E787" s="27" t="s">
        <v>1052</v>
      </c>
      <c r="F787" s="28" t="s">
        <v>1053</v>
      </c>
      <c r="G787" s="13" t="s">
        <v>4</v>
      </c>
      <c r="H787" s="28" t="s">
        <v>9200</v>
      </c>
      <c r="I787" s="20">
        <v>1890717.4300619999</v>
      </c>
      <c r="J787" s="20">
        <v>2282659.2000000002</v>
      </c>
      <c r="K787" s="20">
        <v>2282659.2000000002</v>
      </c>
      <c r="L787" s="22">
        <f t="shared" si="147"/>
        <v>1890717.4300619999</v>
      </c>
      <c r="M787" s="29"/>
      <c r="N787" s="22">
        <f>J787*0.0214</f>
        <v>48848.906880000002</v>
      </c>
      <c r="O787" s="27"/>
      <c r="P787" s="24"/>
      <c r="S787" s="107">
        <v>46021</v>
      </c>
      <c r="T787" s="30"/>
      <c r="U787" s="26"/>
      <c r="V787" s="30"/>
    </row>
    <row r="788" spans="1:22" s="1" customFormat="1" ht="30" customHeight="1" x14ac:dyDescent="0.35">
      <c r="A788" s="11">
        <f t="shared" si="146"/>
        <v>784</v>
      </c>
      <c r="B788" s="11">
        <v>2025</v>
      </c>
      <c r="C788" s="9" t="s">
        <v>610</v>
      </c>
      <c r="D788" s="9" t="s">
        <v>905</v>
      </c>
      <c r="E788" s="9" t="s">
        <v>1054</v>
      </c>
      <c r="F788" s="10" t="s">
        <v>1055</v>
      </c>
      <c r="G788" s="11" t="s">
        <v>4</v>
      </c>
      <c r="H788" s="10" t="s">
        <v>9201</v>
      </c>
      <c r="I788" s="20">
        <v>346788</v>
      </c>
      <c r="J788" s="21">
        <f t="shared" ref="J788:J791" si="148">IF(P788&gt;0,P788,L788)</f>
        <v>138715.20000000001</v>
      </c>
      <c r="K788" s="21">
        <f t="shared" ref="K788:K791" si="149">IF(P788&gt;0,P788,L788)</f>
        <v>138715.20000000001</v>
      </c>
      <c r="L788" s="22">
        <f t="shared" si="147"/>
        <v>346788</v>
      </c>
      <c r="M788" s="22"/>
      <c r="N788" s="22"/>
      <c r="O788" s="9"/>
      <c r="P788" s="23">
        <f t="shared" ref="P788:P793" si="150">L788/2.5</f>
        <v>138715.20000000001</v>
      </c>
      <c r="Q788" s="24"/>
      <c r="R788" s="24"/>
      <c r="S788" s="107">
        <v>46021</v>
      </c>
      <c r="T788" s="25"/>
      <c r="U788" s="26"/>
      <c r="V788" s="25"/>
    </row>
    <row r="789" spans="1:22" s="1" customFormat="1" ht="30" customHeight="1" x14ac:dyDescent="0.35">
      <c r="A789" s="11">
        <f t="shared" si="146"/>
        <v>785</v>
      </c>
      <c r="B789" s="11">
        <v>2025</v>
      </c>
      <c r="C789" s="9" t="s">
        <v>610</v>
      </c>
      <c r="D789" s="9" t="s">
        <v>905</v>
      </c>
      <c r="E789" s="9" t="s">
        <v>1056</v>
      </c>
      <c r="F789" s="10" t="s">
        <v>1057</v>
      </c>
      <c r="G789" s="11" t="s">
        <v>4</v>
      </c>
      <c r="H789" s="10" t="s">
        <v>9201</v>
      </c>
      <c r="I789" s="20">
        <v>356364</v>
      </c>
      <c r="J789" s="21">
        <f t="shared" si="148"/>
        <v>142545.60000000001</v>
      </c>
      <c r="K789" s="21">
        <f t="shared" si="149"/>
        <v>142545.60000000001</v>
      </c>
      <c r="L789" s="22">
        <f t="shared" si="147"/>
        <v>356364</v>
      </c>
      <c r="M789" s="22"/>
      <c r="N789" s="22"/>
      <c r="O789" s="9"/>
      <c r="P789" s="23">
        <f t="shared" si="150"/>
        <v>142545.60000000001</v>
      </c>
      <c r="Q789" s="24"/>
      <c r="R789" s="24"/>
      <c r="S789" s="107">
        <v>46021</v>
      </c>
      <c r="T789" s="25"/>
      <c r="U789" s="26"/>
      <c r="V789" s="25"/>
    </row>
    <row r="790" spans="1:22" s="1" customFormat="1" ht="30" customHeight="1" x14ac:dyDescent="0.35">
      <c r="A790" s="11">
        <f t="shared" si="146"/>
        <v>786</v>
      </c>
      <c r="B790" s="11">
        <v>2025</v>
      </c>
      <c r="C790" s="9" t="s">
        <v>610</v>
      </c>
      <c r="D790" s="9" t="s">
        <v>905</v>
      </c>
      <c r="E790" s="9" t="s">
        <v>1058</v>
      </c>
      <c r="F790" s="10" t="s">
        <v>1059</v>
      </c>
      <c r="G790" s="11" t="s">
        <v>4</v>
      </c>
      <c r="H790" s="10" t="s">
        <v>9201</v>
      </c>
      <c r="I790" s="20">
        <v>253308</v>
      </c>
      <c r="J790" s="21">
        <f t="shared" si="148"/>
        <v>101323.2</v>
      </c>
      <c r="K790" s="21">
        <f t="shared" si="149"/>
        <v>101323.2</v>
      </c>
      <c r="L790" s="22">
        <f t="shared" si="147"/>
        <v>253308</v>
      </c>
      <c r="M790" s="22"/>
      <c r="N790" s="22"/>
      <c r="O790" s="9"/>
      <c r="P790" s="23">
        <f t="shared" si="150"/>
        <v>101323.2</v>
      </c>
      <c r="Q790" s="24"/>
      <c r="R790" s="24"/>
      <c r="S790" s="107">
        <v>46021</v>
      </c>
      <c r="T790" s="25"/>
      <c r="U790" s="26"/>
      <c r="V790" s="25"/>
    </row>
    <row r="791" spans="1:22" s="1" customFormat="1" ht="30" customHeight="1" x14ac:dyDescent="0.35">
      <c r="A791" s="11">
        <f t="shared" si="146"/>
        <v>787</v>
      </c>
      <c r="B791" s="11">
        <v>2025</v>
      </c>
      <c r="C791" s="9" t="s">
        <v>610</v>
      </c>
      <c r="D791" s="9" t="s">
        <v>905</v>
      </c>
      <c r="E791" s="9" t="s">
        <v>1060</v>
      </c>
      <c r="F791" s="10" t="s">
        <v>1061</v>
      </c>
      <c r="G791" s="11" t="s">
        <v>4</v>
      </c>
      <c r="H791" s="10" t="s">
        <v>9201</v>
      </c>
      <c r="I791" s="20">
        <v>443118</v>
      </c>
      <c r="J791" s="21">
        <f t="shared" si="148"/>
        <v>177247.2</v>
      </c>
      <c r="K791" s="21">
        <f t="shared" si="149"/>
        <v>177247.2</v>
      </c>
      <c r="L791" s="22">
        <f t="shared" si="147"/>
        <v>443118</v>
      </c>
      <c r="M791" s="22"/>
      <c r="N791" s="22"/>
      <c r="O791" s="9"/>
      <c r="P791" s="23">
        <f t="shared" si="150"/>
        <v>177247.2</v>
      </c>
      <c r="Q791" s="24"/>
      <c r="R791" s="24"/>
      <c r="S791" s="107">
        <v>46021</v>
      </c>
      <c r="T791" s="25"/>
      <c r="U791" s="26"/>
      <c r="V791" s="25"/>
    </row>
    <row r="792" spans="1:22" s="1" customFormat="1" ht="30" customHeight="1" x14ac:dyDescent="0.35">
      <c r="A792" s="11">
        <f t="shared" si="146"/>
        <v>788</v>
      </c>
      <c r="B792" s="11">
        <v>2025</v>
      </c>
      <c r="C792" s="9" t="s">
        <v>610</v>
      </c>
      <c r="D792" s="9" t="s">
        <v>905</v>
      </c>
      <c r="E792" s="9" t="s">
        <v>1062</v>
      </c>
      <c r="F792" s="10" t="s">
        <v>1063</v>
      </c>
      <c r="G792" s="11" t="s">
        <v>4</v>
      </c>
      <c r="H792" s="10" t="s">
        <v>9200</v>
      </c>
      <c r="I792" s="20">
        <v>2750757.9369791993</v>
      </c>
      <c r="J792" s="21">
        <f>IF(P792&gt;0,P792,L792)</f>
        <v>1100303.1747916797</v>
      </c>
      <c r="K792" s="21">
        <f>IF(P792&gt;0,P792,L792)</f>
        <v>1100303.1747916797</v>
      </c>
      <c r="L792" s="22">
        <f t="shared" si="147"/>
        <v>2750757.9369791993</v>
      </c>
      <c r="M792" s="22"/>
      <c r="N792" s="22">
        <f t="shared" ref="N792:N793" si="151">J792*0.0214</f>
        <v>23546.487940541945</v>
      </c>
      <c r="O792" s="9"/>
      <c r="P792" s="23">
        <f t="shared" si="150"/>
        <v>1100303.1747916797</v>
      </c>
      <c r="Q792" s="24"/>
      <c r="R792" s="24"/>
      <c r="S792" s="107">
        <v>46021</v>
      </c>
      <c r="T792" s="25"/>
      <c r="U792" s="26"/>
      <c r="V792" s="25"/>
    </row>
    <row r="793" spans="1:22" s="1" customFormat="1" ht="30" customHeight="1" x14ac:dyDescent="0.35">
      <c r="A793" s="11">
        <f t="shared" si="146"/>
        <v>789</v>
      </c>
      <c r="B793" s="11">
        <v>2025</v>
      </c>
      <c r="C793" s="9" t="s">
        <v>610</v>
      </c>
      <c r="D793" s="9" t="s">
        <v>905</v>
      </c>
      <c r="E793" s="9" t="s">
        <v>1064</v>
      </c>
      <c r="F793" s="10" t="s">
        <v>1065</v>
      </c>
      <c r="G793" s="11" t="s">
        <v>4</v>
      </c>
      <c r="H793" s="10" t="s">
        <v>9200</v>
      </c>
      <c r="I793" s="20">
        <v>4482009.0296819992</v>
      </c>
      <c r="J793" s="21">
        <f>IF(P793&gt;0,P793,L793)</f>
        <v>1792803.6118727997</v>
      </c>
      <c r="K793" s="21">
        <f>IF(P793&gt;0,P793,L793)</f>
        <v>1792803.6118727997</v>
      </c>
      <c r="L793" s="22">
        <f t="shared" si="147"/>
        <v>4482009.0296819992</v>
      </c>
      <c r="M793" s="22"/>
      <c r="N793" s="22">
        <f t="shared" si="151"/>
        <v>38365.997294077912</v>
      </c>
      <c r="O793" s="9"/>
      <c r="P793" s="23">
        <f t="shared" si="150"/>
        <v>1792803.6118727997</v>
      </c>
      <c r="Q793" s="24"/>
      <c r="R793" s="24"/>
      <c r="S793" s="107">
        <v>46021</v>
      </c>
      <c r="T793" s="25"/>
      <c r="U793" s="26"/>
      <c r="V793" s="25"/>
    </row>
    <row r="794" spans="1:22" s="1" customFormat="1" ht="30" customHeight="1" x14ac:dyDescent="0.35">
      <c r="A794" s="11">
        <f t="shared" si="146"/>
        <v>790</v>
      </c>
      <c r="B794" s="11">
        <v>2024</v>
      </c>
      <c r="C794" s="9" t="s">
        <v>610</v>
      </c>
      <c r="D794" s="9" t="s">
        <v>1066</v>
      </c>
      <c r="E794" s="9" t="s">
        <v>1067</v>
      </c>
      <c r="F794" s="10" t="s">
        <v>1068</v>
      </c>
      <c r="G794" s="11" t="s">
        <v>4</v>
      </c>
      <c r="H794" s="10" t="s">
        <v>9202</v>
      </c>
      <c r="I794" s="20">
        <v>644851</v>
      </c>
      <c r="J794" s="21">
        <v>1033174</v>
      </c>
      <c r="K794" s="21">
        <v>1033174</v>
      </c>
      <c r="L794" s="22">
        <f t="shared" si="147"/>
        <v>644851</v>
      </c>
      <c r="M794" s="22"/>
      <c r="N794" s="22">
        <f>J794*0.0214</f>
        <v>22109.923599999998</v>
      </c>
      <c r="O794" s="9"/>
      <c r="P794" s="24"/>
      <c r="Q794" s="24"/>
      <c r="R794" s="24"/>
      <c r="S794" s="107">
        <v>46021</v>
      </c>
      <c r="T794" s="25"/>
      <c r="U794" s="26"/>
      <c r="V794" s="25"/>
    </row>
    <row r="795" spans="1:22" s="1" customFormat="1" ht="30" customHeight="1" x14ac:dyDescent="0.35">
      <c r="A795" s="11">
        <f t="shared" si="146"/>
        <v>791</v>
      </c>
      <c r="B795" s="11">
        <v>2024</v>
      </c>
      <c r="C795" s="9" t="s">
        <v>610</v>
      </c>
      <c r="D795" s="9" t="s">
        <v>1066</v>
      </c>
      <c r="E795" s="9" t="s">
        <v>1067</v>
      </c>
      <c r="F795" s="10" t="s">
        <v>1068</v>
      </c>
      <c r="G795" s="11" t="s">
        <v>4</v>
      </c>
      <c r="H795" s="10" t="s">
        <v>9205</v>
      </c>
      <c r="I795" s="20">
        <v>1117118</v>
      </c>
      <c r="J795" s="21">
        <v>1205224</v>
      </c>
      <c r="K795" s="21">
        <v>1205224</v>
      </c>
      <c r="L795" s="22">
        <f t="shared" si="147"/>
        <v>1117118</v>
      </c>
      <c r="M795" s="22"/>
      <c r="N795" s="22">
        <f>J795*0.0214</f>
        <v>25791.793599999997</v>
      </c>
      <c r="O795" s="9"/>
      <c r="P795" s="24"/>
      <c r="Q795" s="24"/>
      <c r="R795" s="24"/>
      <c r="S795" s="107">
        <v>46021</v>
      </c>
      <c r="T795" s="25"/>
      <c r="U795" s="26"/>
      <c r="V795" s="25"/>
    </row>
    <row r="796" spans="1:22" s="1" customFormat="1" ht="30" customHeight="1" x14ac:dyDescent="0.35">
      <c r="A796" s="11">
        <f t="shared" si="146"/>
        <v>792</v>
      </c>
      <c r="B796" s="11">
        <v>2024</v>
      </c>
      <c r="C796" s="9" t="s">
        <v>610</v>
      </c>
      <c r="D796" s="9" t="s">
        <v>1066</v>
      </c>
      <c r="E796" s="9" t="s">
        <v>1067</v>
      </c>
      <c r="F796" s="10" t="s">
        <v>1068</v>
      </c>
      <c r="G796" s="11" t="s">
        <v>4</v>
      </c>
      <c r="H796" s="10" t="s">
        <v>9200</v>
      </c>
      <c r="I796" s="20">
        <v>3242614.1999999997</v>
      </c>
      <c r="J796" s="21">
        <f>IF(P796&gt;0,P796,L796)</f>
        <v>3242614.1999999997</v>
      </c>
      <c r="K796" s="21">
        <f>IF(P796&gt;0,P796,L796)</f>
        <v>3242614.1999999997</v>
      </c>
      <c r="L796" s="22">
        <f t="shared" si="147"/>
        <v>3242614.1999999997</v>
      </c>
      <c r="M796" s="22"/>
      <c r="N796" s="22">
        <f>J796*0.0214</f>
        <v>69391.943879999992</v>
      </c>
      <c r="O796" s="9"/>
      <c r="P796" s="24"/>
      <c r="Q796" s="24"/>
      <c r="R796" s="24"/>
      <c r="S796" s="107">
        <v>46021</v>
      </c>
      <c r="T796" s="25"/>
      <c r="U796" s="26"/>
      <c r="V796" s="25"/>
    </row>
    <row r="797" spans="1:22" s="1" customFormat="1" ht="30" customHeight="1" x14ac:dyDescent="0.35">
      <c r="A797" s="11">
        <f t="shared" si="146"/>
        <v>793</v>
      </c>
      <c r="B797" s="11">
        <v>2024</v>
      </c>
      <c r="C797" s="9" t="s">
        <v>610</v>
      </c>
      <c r="D797" s="9" t="s">
        <v>1066</v>
      </c>
      <c r="E797" s="9" t="s">
        <v>1067</v>
      </c>
      <c r="F797" s="10" t="s">
        <v>1068</v>
      </c>
      <c r="G797" s="11" t="s">
        <v>4</v>
      </c>
      <c r="H797" s="10" t="s">
        <v>9204</v>
      </c>
      <c r="I797" s="20">
        <v>7476290</v>
      </c>
      <c r="J797" s="21">
        <f>IF(P797&gt;0,P797,L797)</f>
        <v>7476290</v>
      </c>
      <c r="K797" s="21">
        <f>IF(P797&gt;0,P797,L797)</f>
        <v>7476290</v>
      </c>
      <c r="L797" s="22">
        <f t="shared" si="147"/>
        <v>7476290</v>
      </c>
      <c r="M797" s="22"/>
      <c r="N797" s="22">
        <f>J797*0.0214</f>
        <v>159992.606</v>
      </c>
      <c r="O797" s="9"/>
      <c r="P797" s="24"/>
      <c r="Q797" s="24"/>
      <c r="R797" s="24"/>
      <c r="S797" s="107">
        <v>46021</v>
      </c>
      <c r="T797" s="25"/>
      <c r="U797" s="26"/>
      <c r="V797" s="25"/>
    </row>
    <row r="798" spans="1:22" s="1" customFormat="1" ht="30" customHeight="1" x14ac:dyDescent="0.35">
      <c r="A798" s="11">
        <f t="shared" si="146"/>
        <v>794</v>
      </c>
      <c r="B798" s="11">
        <v>2024</v>
      </c>
      <c r="C798" s="9" t="s">
        <v>610</v>
      </c>
      <c r="D798" s="9" t="s">
        <v>1066</v>
      </c>
      <c r="E798" s="9" t="s">
        <v>1067</v>
      </c>
      <c r="F798" s="10" t="s">
        <v>1068</v>
      </c>
      <c r="G798" s="11" t="s">
        <v>4</v>
      </c>
      <c r="H798" s="10" t="s">
        <v>9216</v>
      </c>
      <c r="I798" s="20">
        <v>2877402.4</v>
      </c>
      <c r="J798" s="21">
        <v>3012831.2</v>
      </c>
      <c r="K798" s="21">
        <v>3012831.2</v>
      </c>
      <c r="L798" s="22">
        <f t="shared" si="147"/>
        <v>2877402.4</v>
      </c>
      <c r="M798" s="22"/>
      <c r="N798" s="22">
        <f>J798*0.0214</f>
        <v>64474.587680000004</v>
      </c>
      <c r="O798" s="9"/>
      <c r="P798" s="24"/>
      <c r="Q798" s="24"/>
      <c r="R798" s="24"/>
      <c r="S798" s="107">
        <v>46021</v>
      </c>
      <c r="T798" s="25"/>
      <c r="U798" s="26"/>
      <c r="V798" s="25"/>
    </row>
    <row r="799" spans="1:22" s="1" customFormat="1" ht="30" customHeight="1" x14ac:dyDescent="0.35">
      <c r="A799" s="11">
        <f t="shared" si="146"/>
        <v>795</v>
      </c>
      <c r="B799" s="11">
        <v>2024</v>
      </c>
      <c r="C799" s="9" t="s">
        <v>610</v>
      </c>
      <c r="D799" s="9" t="s">
        <v>1066</v>
      </c>
      <c r="E799" s="9" t="s">
        <v>1067</v>
      </c>
      <c r="F799" s="10" t="s">
        <v>1068</v>
      </c>
      <c r="G799" s="11" t="s">
        <v>4</v>
      </c>
      <c r="H799" s="10" t="s">
        <v>9219</v>
      </c>
      <c r="I799" s="20">
        <v>220286</v>
      </c>
      <c r="J799" s="21">
        <v>257565</v>
      </c>
      <c r="K799" s="21">
        <v>257565</v>
      </c>
      <c r="L799" s="22">
        <f t="shared" si="147"/>
        <v>220286</v>
      </c>
      <c r="M799" s="22"/>
      <c r="N799" s="22"/>
      <c r="O799" s="9"/>
      <c r="P799" s="24"/>
      <c r="Q799" s="24"/>
      <c r="R799" s="24"/>
      <c r="S799" s="107">
        <v>46021</v>
      </c>
      <c r="T799" s="25"/>
      <c r="U799" s="26"/>
      <c r="V799" s="25"/>
    </row>
    <row r="800" spans="1:22" s="1" customFormat="1" ht="30" customHeight="1" x14ac:dyDescent="0.35">
      <c r="A800" s="11">
        <f t="shared" si="146"/>
        <v>796</v>
      </c>
      <c r="B800" s="11">
        <v>2024</v>
      </c>
      <c r="C800" s="9" t="s">
        <v>610</v>
      </c>
      <c r="D800" s="9" t="s">
        <v>1066</v>
      </c>
      <c r="E800" s="9" t="s">
        <v>1067</v>
      </c>
      <c r="F800" s="10" t="s">
        <v>1068</v>
      </c>
      <c r="G800" s="11" t="s">
        <v>4</v>
      </c>
      <c r="H800" s="10" t="s">
        <v>9215</v>
      </c>
      <c r="I800" s="20">
        <v>208506</v>
      </c>
      <c r="J800" s="21">
        <f t="shared" ref="J800:J825" si="152">IF(P800&gt;0,P800,L800)</f>
        <v>208506</v>
      </c>
      <c r="K800" s="21">
        <f t="shared" ref="K800:K825" si="153">IF(P800&gt;0,P800,L800)</f>
        <v>208506</v>
      </c>
      <c r="L800" s="22">
        <f t="shared" si="147"/>
        <v>208506</v>
      </c>
      <c r="M800" s="22"/>
      <c r="N800" s="22"/>
      <c r="O800" s="9"/>
      <c r="P800" s="24"/>
      <c r="Q800" s="24"/>
      <c r="R800" s="24"/>
      <c r="S800" s="107">
        <v>46021</v>
      </c>
      <c r="T800" s="25"/>
      <c r="U800" s="26"/>
      <c r="V800" s="25"/>
    </row>
    <row r="801" spans="1:22" s="1" customFormat="1" ht="30" customHeight="1" x14ac:dyDescent="0.35">
      <c r="A801" s="11">
        <f t="shared" si="146"/>
        <v>797</v>
      </c>
      <c r="B801" s="11">
        <v>2024</v>
      </c>
      <c r="C801" s="9" t="s">
        <v>610</v>
      </c>
      <c r="D801" s="9" t="s">
        <v>1066</v>
      </c>
      <c r="E801" s="9" t="s">
        <v>1067</v>
      </c>
      <c r="F801" s="10" t="s">
        <v>1068</v>
      </c>
      <c r="G801" s="11" t="s">
        <v>4</v>
      </c>
      <c r="H801" s="10" t="s">
        <v>9203</v>
      </c>
      <c r="I801" s="20">
        <v>724470</v>
      </c>
      <c r="J801" s="21">
        <f t="shared" si="152"/>
        <v>724470</v>
      </c>
      <c r="K801" s="21">
        <f t="shared" si="153"/>
        <v>724470</v>
      </c>
      <c r="L801" s="22">
        <f t="shared" si="147"/>
        <v>724470</v>
      </c>
      <c r="M801" s="22"/>
      <c r="N801" s="22"/>
      <c r="O801" s="9"/>
      <c r="P801" s="24"/>
      <c r="Q801" s="24"/>
      <c r="R801" s="24"/>
      <c r="S801" s="107">
        <v>46021</v>
      </c>
      <c r="T801" s="25"/>
      <c r="U801" s="26"/>
      <c r="V801" s="25"/>
    </row>
    <row r="802" spans="1:22" s="1" customFormat="1" ht="30" customHeight="1" x14ac:dyDescent="0.35">
      <c r="A802" s="11">
        <f t="shared" si="146"/>
        <v>798</v>
      </c>
      <c r="B802" s="11">
        <v>2024</v>
      </c>
      <c r="C802" s="9" t="s">
        <v>610</v>
      </c>
      <c r="D802" s="9" t="s">
        <v>1066</v>
      </c>
      <c r="E802" s="9" t="s">
        <v>1067</v>
      </c>
      <c r="F802" s="10" t="s">
        <v>1068</v>
      </c>
      <c r="G802" s="11" t="s">
        <v>4</v>
      </c>
      <c r="H802" s="10" t="s">
        <v>9217</v>
      </c>
      <c r="I802" s="20">
        <v>276830</v>
      </c>
      <c r="J802" s="21">
        <f t="shared" si="152"/>
        <v>276830</v>
      </c>
      <c r="K802" s="21">
        <f t="shared" si="153"/>
        <v>276830</v>
      </c>
      <c r="L802" s="22">
        <f t="shared" si="147"/>
        <v>276830</v>
      </c>
      <c r="M802" s="22"/>
      <c r="N802" s="22"/>
      <c r="O802" s="9"/>
      <c r="P802" s="24"/>
      <c r="Q802" s="24"/>
      <c r="R802" s="24"/>
      <c r="S802" s="107">
        <v>46021</v>
      </c>
      <c r="T802" s="25"/>
      <c r="U802" s="26"/>
      <c r="V802" s="25"/>
    </row>
    <row r="803" spans="1:22" s="1" customFormat="1" ht="30" customHeight="1" x14ac:dyDescent="0.35">
      <c r="A803" s="11">
        <f t="shared" si="146"/>
        <v>799</v>
      </c>
      <c r="B803" s="11">
        <v>2025</v>
      </c>
      <c r="C803" s="9" t="s">
        <v>610</v>
      </c>
      <c r="D803" s="9" t="s">
        <v>1066</v>
      </c>
      <c r="E803" s="9" t="s">
        <v>1069</v>
      </c>
      <c r="F803" s="10" t="s">
        <v>1070</v>
      </c>
      <c r="G803" s="11" t="s">
        <v>4</v>
      </c>
      <c r="H803" s="10" t="s">
        <v>9219</v>
      </c>
      <c r="I803" s="20">
        <v>213244</v>
      </c>
      <c r="J803" s="21">
        <f t="shared" si="152"/>
        <v>85297.600000000006</v>
      </c>
      <c r="K803" s="21">
        <f t="shared" si="153"/>
        <v>85297.600000000006</v>
      </c>
      <c r="L803" s="22">
        <f t="shared" si="147"/>
        <v>213244</v>
      </c>
      <c r="M803" s="22"/>
      <c r="N803" s="22"/>
      <c r="O803" s="9"/>
      <c r="P803" s="23">
        <f>L803/2.5</f>
        <v>85297.600000000006</v>
      </c>
      <c r="Q803" s="24"/>
      <c r="R803" s="24"/>
      <c r="S803" s="107">
        <v>46021</v>
      </c>
      <c r="T803" s="25"/>
      <c r="U803" s="26"/>
      <c r="V803" s="25"/>
    </row>
    <row r="804" spans="1:22" s="1" customFormat="1" ht="30" customHeight="1" x14ac:dyDescent="0.35">
      <c r="A804" s="11">
        <f t="shared" si="146"/>
        <v>800</v>
      </c>
      <c r="B804" s="11">
        <v>2025</v>
      </c>
      <c r="C804" s="9" t="s">
        <v>610</v>
      </c>
      <c r="D804" s="9" t="s">
        <v>1066</v>
      </c>
      <c r="E804" s="9" t="s">
        <v>1069</v>
      </c>
      <c r="F804" s="10" t="s">
        <v>1070</v>
      </c>
      <c r="G804" s="11" t="s">
        <v>4</v>
      </c>
      <c r="H804" s="10" t="s">
        <v>9201</v>
      </c>
      <c r="I804" s="20">
        <v>273144</v>
      </c>
      <c r="J804" s="21">
        <f t="shared" si="152"/>
        <v>109257.60000000001</v>
      </c>
      <c r="K804" s="21">
        <f t="shared" si="153"/>
        <v>109257.60000000001</v>
      </c>
      <c r="L804" s="22">
        <f t="shared" si="147"/>
        <v>273144</v>
      </c>
      <c r="M804" s="22"/>
      <c r="N804" s="22"/>
      <c r="O804" s="9"/>
      <c r="P804" s="23">
        <f>L804/2.5</f>
        <v>109257.60000000001</v>
      </c>
      <c r="Q804" s="24"/>
      <c r="R804" s="24"/>
      <c r="S804" s="107">
        <v>46021</v>
      </c>
      <c r="T804" s="25"/>
      <c r="U804" s="26"/>
      <c r="V804" s="25"/>
    </row>
    <row r="805" spans="1:22" s="1" customFormat="1" ht="30" customHeight="1" x14ac:dyDescent="0.35">
      <c r="A805" s="11">
        <f t="shared" si="146"/>
        <v>801</v>
      </c>
      <c r="B805" s="11">
        <v>2025</v>
      </c>
      <c r="C805" s="9" t="s">
        <v>610</v>
      </c>
      <c r="D805" s="9" t="s">
        <v>1066</v>
      </c>
      <c r="E805" s="9" t="s">
        <v>1071</v>
      </c>
      <c r="F805" s="10" t="s">
        <v>1072</v>
      </c>
      <c r="G805" s="11" t="s">
        <v>4</v>
      </c>
      <c r="H805" s="10" t="s">
        <v>9219</v>
      </c>
      <c r="I805" s="20">
        <v>368203</v>
      </c>
      <c r="J805" s="21">
        <f t="shared" si="152"/>
        <v>147281.20000000001</v>
      </c>
      <c r="K805" s="21">
        <f t="shared" si="153"/>
        <v>147281.20000000001</v>
      </c>
      <c r="L805" s="22">
        <f t="shared" si="147"/>
        <v>368203</v>
      </c>
      <c r="M805" s="22"/>
      <c r="N805" s="22"/>
      <c r="O805" s="9"/>
      <c r="P805" s="23">
        <f>L805/2.5</f>
        <v>147281.20000000001</v>
      </c>
      <c r="Q805" s="24"/>
      <c r="R805" s="24"/>
      <c r="S805" s="107">
        <v>46021</v>
      </c>
      <c r="T805" s="25"/>
      <c r="U805" s="26"/>
      <c r="V805" s="25"/>
    </row>
    <row r="806" spans="1:22" s="1" customFormat="1" ht="30" customHeight="1" x14ac:dyDescent="0.35">
      <c r="A806" s="11">
        <f t="shared" si="146"/>
        <v>802</v>
      </c>
      <c r="B806" s="11">
        <v>2025</v>
      </c>
      <c r="C806" s="9" t="s">
        <v>610</v>
      </c>
      <c r="D806" s="9" t="s">
        <v>1066</v>
      </c>
      <c r="E806" s="9" t="s">
        <v>1071</v>
      </c>
      <c r="F806" s="10" t="s">
        <v>1072</v>
      </c>
      <c r="G806" s="11" t="s">
        <v>4</v>
      </c>
      <c r="H806" s="10" t="s">
        <v>9201</v>
      </c>
      <c r="I806" s="20">
        <v>456808</v>
      </c>
      <c r="J806" s="21">
        <f t="shared" si="152"/>
        <v>182723.20000000001</v>
      </c>
      <c r="K806" s="21">
        <f t="shared" si="153"/>
        <v>182723.20000000001</v>
      </c>
      <c r="L806" s="22">
        <f t="shared" si="147"/>
        <v>456808</v>
      </c>
      <c r="M806" s="22"/>
      <c r="N806" s="22"/>
      <c r="O806" s="9"/>
      <c r="P806" s="23">
        <f>L806/2.5</f>
        <v>182723.20000000001</v>
      </c>
      <c r="Q806" s="24"/>
      <c r="R806" s="24"/>
      <c r="S806" s="107">
        <v>46021</v>
      </c>
      <c r="T806" s="25"/>
      <c r="U806" s="26"/>
      <c r="V806" s="25"/>
    </row>
    <row r="807" spans="1:22" s="1" customFormat="1" ht="30" customHeight="1" x14ac:dyDescent="0.35">
      <c r="A807" s="11">
        <f t="shared" si="146"/>
        <v>803</v>
      </c>
      <c r="B807" s="11">
        <v>2023</v>
      </c>
      <c r="C807" s="9" t="s">
        <v>610</v>
      </c>
      <c r="D807" s="9" t="s">
        <v>1066</v>
      </c>
      <c r="E807" s="9" t="s">
        <v>1073</v>
      </c>
      <c r="F807" s="10" t="s">
        <v>1074</v>
      </c>
      <c r="G807" s="11" t="s">
        <v>322</v>
      </c>
      <c r="H807" s="10" t="s">
        <v>9202</v>
      </c>
      <c r="I807" s="20">
        <v>130000</v>
      </c>
      <c r="J807" s="21">
        <f t="shared" si="152"/>
        <v>130000</v>
      </c>
      <c r="K807" s="21">
        <f t="shared" si="153"/>
        <v>130000</v>
      </c>
      <c r="L807" s="22">
        <f t="shared" si="147"/>
        <v>130000</v>
      </c>
      <c r="M807" s="22"/>
      <c r="N807" s="22">
        <f t="shared" ref="N807:N815" si="154">J807*0.0214</f>
        <v>2782</v>
      </c>
      <c r="O807" s="9"/>
      <c r="P807" s="24"/>
      <c r="Q807" s="24"/>
      <c r="R807" s="24"/>
      <c r="S807" s="107">
        <v>45290</v>
      </c>
      <c r="T807" s="25"/>
      <c r="U807" s="26"/>
      <c r="V807" s="25"/>
    </row>
    <row r="808" spans="1:22" s="1" customFormat="1" ht="30" customHeight="1" x14ac:dyDescent="0.35">
      <c r="A808" s="11">
        <f t="shared" si="146"/>
        <v>804</v>
      </c>
      <c r="B808" s="11">
        <v>2023</v>
      </c>
      <c r="C808" s="9" t="s">
        <v>610</v>
      </c>
      <c r="D808" s="9" t="s">
        <v>1066</v>
      </c>
      <c r="E808" s="9" t="s">
        <v>1073</v>
      </c>
      <c r="F808" s="10" t="s">
        <v>1074</v>
      </c>
      <c r="G808" s="11" t="s">
        <v>322</v>
      </c>
      <c r="H808" s="10" t="s">
        <v>9208</v>
      </c>
      <c r="I808" s="20">
        <v>130000</v>
      </c>
      <c r="J808" s="21">
        <f t="shared" si="152"/>
        <v>130000</v>
      </c>
      <c r="K808" s="21">
        <f t="shared" si="153"/>
        <v>130000</v>
      </c>
      <c r="L808" s="22">
        <f t="shared" si="147"/>
        <v>130000</v>
      </c>
      <c r="M808" s="22"/>
      <c r="N808" s="22">
        <f t="shared" si="154"/>
        <v>2782</v>
      </c>
      <c r="O808" s="9"/>
      <c r="P808" s="24"/>
      <c r="Q808" s="24"/>
      <c r="R808" s="24"/>
      <c r="S808" s="107">
        <v>45290</v>
      </c>
      <c r="T808" s="25"/>
      <c r="U808" s="26"/>
      <c r="V808" s="25"/>
    </row>
    <row r="809" spans="1:22" s="1" customFormat="1" ht="30" customHeight="1" x14ac:dyDescent="0.35">
      <c r="A809" s="11">
        <f t="shared" si="146"/>
        <v>805</v>
      </c>
      <c r="B809" s="11">
        <v>2023</v>
      </c>
      <c r="C809" s="9" t="s">
        <v>610</v>
      </c>
      <c r="D809" s="9" t="s">
        <v>1066</v>
      </c>
      <c r="E809" s="9" t="s">
        <v>1073</v>
      </c>
      <c r="F809" s="10" t="s">
        <v>1074</v>
      </c>
      <c r="G809" s="11" t="s">
        <v>322</v>
      </c>
      <c r="H809" s="10" t="s">
        <v>9210</v>
      </c>
      <c r="I809" s="20">
        <v>130000</v>
      </c>
      <c r="J809" s="21">
        <f t="shared" si="152"/>
        <v>130000</v>
      </c>
      <c r="K809" s="21">
        <f t="shared" si="153"/>
        <v>130000</v>
      </c>
      <c r="L809" s="22">
        <f t="shared" si="147"/>
        <v>130000</v>
      </c>
      <c r="M809" s="22"/>
      <c r="N809" s="22">
        <f t="shared" si="154"/>
        <v>2782</v>
      </c>
      <c r="O809" s="9"/>
      <c r="P809" s="24"/>
      <c r="Q809" s="24"/>
      <c r="R809" s="24"/>
      <c r="S809" s="107">
        <v>45290</v>
      </c>
      <c r="T809" s="25"/>
      <c r="U809" s="26"/>
      <c r="V809" s="25"/>
    </row>
    <row r="810" spans="1:22" s="1" customFormat="1" ht="30" customHeight="1" x14ac:dyDescent="0.35">
      <c r="A810" s="11">
        <f t="shared" si="146"/>
        <v>806</v>
      </c>
      <c r="B810" s="11">
        <v>2023</v>
      </c>
      <c r="C810" s="9" t="s">
        <v>610</v>
      </c>
      <c r="D810" s="9" t="s">
        <v>1066</v>
      </c>
      <c r="E810" s="9" t="s">
        <v>1073</v>
      </c>
      <c r="F810" s="10" t="s">
        <v>1074</v>
      </c>
      <c r="G810" s="11" t="s">
        <v>322</v>
      </c>
      <c r="H810" s="10" t="s">
        <v>9211</v>
      </c>
      <c r="I810" s="20">
        <v>130000</v>
      </c>
      <c r="J810" s="21">
        <f t="shared" si="152"/>
        <v>130000</v>
      </c>
      <c r="K810" s="21">
        <f t="shared" si="153"/>
        <v>130000</v>
      </c>
      <c r="L810" s="22">
        <f t="shared" si="147"/>
        <v>130000</v>
      </c>
      <c r="M810" s="22"/>
      <c r="N810" s="22">
        <f t="shared" si="154"/>
        <v>2782</v>
      </c>
      <c r="O810" s="9"/>
      <c r="P810" s="24"/>
      <c r="Q810" s="24"/>
      <c r="R810" s="24"/>
      <c r="S810" s="107">
        <v>45290</v>
      </c>
      <c r="T810" s="25"/>
      <c r="U810" s="26"/>
      <c r="V810" s="25"/>
    </row>
    <row r="811" spans="1:22" s="1" customFormat="1" ht="30" customHeight="1" x14ac:dyDescent="0.35">
      <c r="A811" s="11">
        <f t="shared" si="146"/>
        <v>807</v>
      </c>
      <c r="B811" s="11">
        <v>2023</v>
      </c>
      <c r="C811" s="9" t="s">
        <v>610</v>
      </c>
      <c r="D811" s="9" t="s">
        <v>1066</v>
      </c>
      <c r="E811" s="9" t="s">
        <v>1073</v>
      </c>
      <c r="F811" s="10" t="s">
        <v>1074</v>
      </c>
      <c r="G811" s="11" t="s">
        <v>322</v>
      </c>
      <c r="H811" s="10" t="s">
        <v>9205</v>
      </c>
      <c r="I811" s="20">
        <v>130000</v>
      </c>
      <c r="J811" s="21">
        <f t="shared" si="152"/>
        <v>130000</v>
      </c>
      <c r="K811" s="21">
        <f t="shared" si="153"/>
        <v>130000</v>
      </c>
      <c r="L811" s="22">
        <f t="shared" si="147"/>
        <v>130000</v>
      </c>
      <c r="M811" s="22"/>
      <c r="N811" s="22">
        <f t="shared" si="154"/>
        <v>2782</v>
      </c>
      <c r="O811" s="9"/>
      <c r="P811" s="24"/>
      <c r="Q811" s="24"/>
      <c r="R811" s="24"/>
      <c r="S811" s="108">
        <v>45290</v>
      </c>
      <c r="T811" s="25"/>
      <c r="U811" s="26"/>
      <c r="V811" s="25"/>
    </row>
    <row r="812" spans="1:22" s="1" customFormat="1" ht="30" customHeight="1" x14ac:dyDescent="0.35">
      <c r="A812" s="11">
        <f t="shared" si="146"/>
        <v>808</v>
      </c>
      <c r="B812" s="11">
        <v>2025</v>
      </c>
      <c r="C812" s="9" t="s">
        <v>610</v>
      </c>
      <c r="D812" s="9" t="s">
        <v>1066</v>
      </c>
      <c r="E812" s="9" t="s">
        <v>1073</v>
      </c>
      <c r="F812" s="10" t="s">
        <v>1074</v>
      </c>
      <c r="G812" s="11" t="s">
        <v>322</v>
      </c>
      <c r="H812" s="10" t="s">
        <v>9200</v>
      </c>
      <c r="I812" s="20">
        <v>130000</v>
      </c>
      <c r="J812" s="21">
        <f t="shared" si="152"/>
        <v>52000</v>
      </c>
      <c r="K812" s="21">
        <f t="shared" si="153"/>
        <v>52000</v>
      </c>
      <c r="L812" s="22">
        <f t="shared" si="147"/>
        <v>130000</v>
      </c>
      <c r="M812" s="22"/>
      <c r="N812" s="22">
        <f t="shared" si="154"/>
        <v>1112.8</v>
      </c>
      <c r="O812" s="9"/>
      <c r="P812" s="23">
        <f>L812/2.5</f>
        <v>52000</v>
      </c>
      <c r="Q812" s="24"/>
      <c r="R812" s="24"/>
      <c r="S812" s="107">
        <v>46021</v>
      </c>
      <c r="T812" s="25"/>
      <c r="U812" s="26"/>
      <c r="V812" s="25"/>
    </row>
    <row r="813" spans="1:22" s="1" customFormat="1" ht="30" customHeight="1" x14ac:dyDescent="0.35">
      <c r="A813" s="11">
        <f t="shared" si="146"/>
        <v>809</v>
      </c>
      <c r="B813" s="11">
        <v>2023</v>
      </c>
      <c r="C813" s="9" t="s">
        <v>610</v>
      </c>
      <c r="D813" s="9" t="s">
        <v>1066</v>
      </c>
      <c r="E813" s="9" t="s">
        <v>1073</v>
      </c>
      <c r="F813" s="10" t="s">
        <v>1074</v>
      </c>
      <c r="G813" s="11" t="s">
        <v>322</v>
      </c>
      <c r="H813" s="10" t="s">
        <v>9212</v>
      </c>
      <c r="I813" s="20">
        <v>130000</v>
      </c>
      <c r="J813" s="21">
        <f t="shared" si="152"/>
        <v>130000</v>
      </c>
      <c r="K813" s="21">
        <f t="shared" si="153"/>
        <v>130000</v>
      </c>
      <c r="L813" s="22">
        <f t="shared" si="147"/>
        <v>130000</v>
      </c>
      <c r="M813" s="22"/>
      <c r="N813" s="22">
        <f t="shared" si="154"/>
        <v>2782</v>
      </c>
      <c r="O813" s="9"/>
      <c r="P813" s="24"/>
      <c r="Q813" s="24"/>
      <c r="R813" s="24"/>
      <c r="S813" s="106">
        <v>45290</v>
      </c>
      <c r="T813" s="25"/>
      <c r="U813" s="26"/>
      <c r="V813" s="25"/>
    </row>
    <row r="814" spans="1:22" s="1" customFormat="1" ht="30" customHeight="1" x14ac:dyDescent="0.35">
      <c r="A814" s="11">
        <f t="shared" si="146"/>
        <v>810</v>
      </c>
      <c r="B814" s="11">
        <v>2023</v>
      </c>
      <c r="C814" s="9" t="s">
        <v>610</v>
      </c>
      <c r="D814" s="9" t="s">
        <v>1066</v>
      </c>
      <c r="E814" s="9" t="s">
        <v>1073</v>
      </c>
      <c r="F814" s="10" t="s">
        <v>1074</v>
      </c>
      <c r="G814" s="11" t="s">
        <v>322</v>
      </c>
      <c r="H814" s="10" t="s">
        <v>9204</v>
      </c>
      <c r="I814" s="20">
        <v>130000</v>
      </c>
      <c r="J814" s="21">
        <f t="shared" si="152"/>
        <v>130000</v>
      </c>
      <c r="K814" s="21">
        <f t="shared" si="153"/>
        <v>130000</v>
      </c>
      <c r="L814" s="22">
        <f t="shared" si="147"/>
        <v>130000</v>
      </c>
      <c r="M814" s="22"/>
      <c r="N814" s="22">
        <f t="shared" si="154"/>
        <v>2782</v>
      </c>
      <c r="O814" s="9"/>
      <c r="P814" s="24"/>
      <c r="Q814" s="24"/>
      <c r="R814" s="24"/>
      <c r="S814" s="107">
        <v>45290</v>
      </c>
      <c r="T814" s="25"/>
      <c r="U814" s="26"/>
      <c r="V814" s="25"/>
    </row>
    <row r="815" spans="1:22" s="1" customFormat="1" ht="30" customHeight="1" x14ac:dyDescent="0.35">
      <c r="A815" s="11">
        <f t="shared" si="146"/>
        <v>811</v>
      </c>
      <c r="B815" s="11">
        <v>2023</v>
      </c>
      <c r="C815" s="9" t="s">
        <v>610</v>
      </c>
      <c r="D815" s="9" t="s">
        <v>1066</v>
      </c>
      <c r="E815" s="9" t="s">
        <v>1073</v>
      </c>
      <c r="F815" s="10" t="s">
        <v>1074</v>
      </c>
      <c r="G815" s="11" t="s">
        <v>322</v>
      </c>
      <c r="H815" s="10" t="s">
        <v>9216</v>
      </c>
      <c r="I815" s="20">
        <v>130000</v>
      </c>
      <c r="J815" s="21">
        <f t="shared" si="152"/>
        <v>130000</v>
      </c>
      <c r="K815" s="21">
        <f t="shared" si="153"/>
        <v>130000</v>
      </c>
      <c r="L815" s="22">
        <f t="shared" si="147"/>
        <v>130000</v>
      </c>
      <c r="M815" s="22"/>
      <c r="N815" s="22">
        <f t="shared" si="154"/>
        <v>2782</v>
      </c>
      <c r="O815" s="9"/>
      <c r="P815" s="24"/>
      <c r="Q815" s="24"/>
      <c r="R815" s="24"/>
      <c r="S815" s="107">
        <v>45290</v>
      </c>
      <c r="T815" s="25"/>
      <c r="U815" s="26"/>
      <c r="V815" s="25"/>
    </row>
    <row r="816" spans="1:22" s="1" customFormat="1" ht="30" customHeight="1" x14ac:dyDescent="0.35">
      <c r="A816" s="11">
        <f t="shared" si="146"/>
        <v>812</v>
      </c>
      <c r="B816" s="11">
        <v>2023</v>
      </c>
      <c r="C816" s="9" t="s">
        <v>610</v>
      </c>
      <c r="D816" s="9" t="s">
        <v>1066</v>
      </c>
      <c r="E816" s="9" t="s">
        <v>1073</v>
      </c>
      <c r="F816" s="10" t="s">
        <v>1074</v>
      </c>
      <c r="G816" s="11" t="s">
        <v>322</v>
      </c>
      <c r="H816" s="10" t="s">
        <v>9219</v>
      </c>
      <c r="I816" s="20">
        <v>130000</v>
      </c>
      <c r="J816" s="21">
        <f t="shared" si="152"/>
        <v>130000</v>
      </c>
      <c r="K816" s="21">
        <f t="shared" si="153"/>
        <v>130000</v>
      </c>
      <c r="L816" s="22">
        <f t="shared" si="147"/>
        <v>130000</v>
      </c>
      <c r="M816" s="22"/>
      <c r="N816" s="22"/>
      <c r="O816" s="9"/>
      <c r="P816" s="24"/>
      <c r="Q816" s="24"/>
      <c r="R816" s="24"/>
      <c r="S816" s="107">
        <v>45290</v>
      </c>
      <c r="T816" s="25"/>
      <c r="U816" s="26"/>
      <c r="V816" s="25"/>
    </row>
    <row r="817" spans="1:22" s="1" customFormat="1" ht="30" customHeight="1" x14ac:dyDescent="0.35">
      <c r="A817" s="11">
        <f t="shared" si="146"/>
        <v>813</v>
      </c>
      <c r="B817" s="11">
        <v>2023</v>
      </c>
      <c r="C817" s="9" t="s">
        <v>610</v>
      </c>
      <c r="D817" s="9" t="s">
        <v>1066</v>
      </c>
      <c r="E817" s="9" t="s">
        <v>1073</v>
      </c>
      <c r="F817" s="10" t="s">
        <v>1074</v>
      </c>
      <c r="G817" s="11" t="s">
        <v>322</v>
      </c>
      <c r="H817" s="10" t="s">
        <v>9213</v>
      </c>
      <c r="I817" s="20">
        <v>130000</v>
      </c>
      <c r="J817" s="21">
        <f t="shared" si="152"/>
        <v>130000</v>
      </c>
      <c r="K817" s="21">
        <f t="shared" si="153"/>
        <v>130000</v>
      </c>
      <c r="L817" s="22">
        <f t="shared" si="147"/>
        <v>130000</v>
      </c>
      <c r="M817" s="22"/>
      <c r="N817" s="22"/>
      <c r="O817" s="9"/>
      <c r="P817" s="24"/>
      <c r="Q817" s="24"/>
      <c r="R817" s="24"/>
      <c r="S817" s="107">
        <v>45290</v>
      </c>
      <c r="T817" s="25"/>
      <c r="U817" s="26"/>
      <c r="V817" s="25"/>
    </row>
    <row r="818" spans="1:22" s="1" customFormat="1" ht="30" customHeight="1" x14ac:dyDescent="0.35">
      <c r="A818" s="11">
        <f t="shared" si="146"/>
        <v>814</v>
      </c>
      <c r="B818" s="11">
        <v>2023</v>
      </c>
      <c r="C818" s="9" t="s">
        <v>610</v>
      </c>
      <c r="D818" s="9" t="s">
        <v>1066</v>
      </c>
      <c r="E818" s="9" t="s">
        <v>1073</v>
      </c>
      <c r="F818" s="10" t="s">
        <v>1074</v>
      </c>
      <c r="G818" s="11" t="s">
        <v>322</v>
      </c>
      <c r="H818" s="10" t="s">
        <v>9215</v>
      </c>
      <c r="I818" s="20">
        <v>130000</v>
      </c>
      <c r="J818" s="21">
        <f t="shared" si="152"/>
        <v>130000</v>
      </c>
      <c r="K818" s="21">
        <f t="shared" si="153"/>
        <v>130000</v>
      </c>
      <c r="L818" s="22">
        <f t="shared" si="147"/>
        <v>130000</v>
      </c>
      <c r="M818" s="22"/>
      <c r="N818" s="22"/>
      <c r="O818" s="9"/>
      <c r="P818" s="24"/>
      <c r="Q818" s="24"/>
      <c r="R818" s="24"/>
      <c r="S818" s="108">
        <v>45290</v>
      </c>
      <c r="T818" s="25"/>
      <c r="U818" s="26"/>
      <c r="V818" s="25"/>
    </row>
    <row r="819" spans="1:22" s="1" customFormat="1" ht="30" customHeight="1" x14ac:dyDescent="0.35">
      <c r="A819" s="11">
        <f t="shared" si="146"/>
        <v>815</v>
      </c>
      <c r="B819" s="11">
        <v>2025</v>
      </c>
      <c r="C819" s="9" t="s">
        <v>610</v>
      </c>
      <c r="D819" s="9" t="s">
        <v>1066</v>
      </c>
      <c r="E819" s="9" t="s">
        <v>1073</v>
      </c>
      <c r="F819" s="10" t="s">
        <v>1074</v>
      </c>
      <c r="G819" s="11" t="s">
        <v>322</v>
      </c>
      <c r="H819" s="10" t="s">
        <v>9201</v>
      </c>
      <c r="I819" s="20">
        <v>130000</v>
      </c>
      <c r="J819" s="21">
        <f t="shared" si="152"/>
        <v>52000</v>
      </c>
      <c r="K819" s="21">
        <f t="shared" si="153"/>
        <v>52000</v>
      </c>
      <c r="L819" s="22">
        <f t="shared" si="147"/>
        <v>130000</v>
      </c>
      <c r="M819" s="22"/>
      <c r="N819" s="22"/>
      <c r="O819" s="9"/>
      <c r="P819" s="23">
        <f>L819/2.5</f>
        <v>52000</v>
      </c>
      <c r="Q819" s="24"/>
      <c r="R819" s="24"/>
      <c r="S819" s="107">
        <v>46021</v>
      </c>
      <c r="T819" s="25"/>
      <c r="U819" s="26"/>
      <c r="V819" s="25"/>
    </row>
    <row r="820" spans="1:22" s="1" customFormat="1" ht="30" customHeight="1" x14ac:dyDescent="0.35">
      <c r="A820" s="11">
        <f t="shared" si="146"/>
        <v>816</v>
      </c>
      <c r="B820" s="11">
        <v>2023</v>
      </c>
      <c r="C820" s="9" t="s">
        <v>610</v>
      </c>
      <c r="D820" s="9" t="s">
        <v>1066</v>
      </c>
      <c r="E820" s="9" t="s">
        <v>1073</v>
      </c>
      <c r="F820" s="10" t="s">
        <v>1074</v>
      </c>
      <c r="G820" s="11" t="s">
        <v>322</v>
      </c>
      <c r="H820" s="10" t="s">
        <v>9207</v>
      </c>
      <c r="I820" s="20">
        <v>130000</v>
      </c>
      <c r="J820" s="21">
        <f t="shared" si="152"/>
        <v>130000</v>
      </c>
      <c r="K820" s="21">
        <f t="shared" si="153"/>
        <v>130000</v>
      </c>
      <c r="L820" s="22">
        <f t="shared" si="147"/>
        <v>130000</v>
      </c>
      <c r="M820" s="22"/>
      <c r="N820" s="22"/>
      <c r="O820" s="9"/>
      <c r="P820" s="24"/>
      <c r="Q820" s="24"/>
      <c r="R820" s="24"/>
      <c r="S820" s="106">
        <v>45290</v>
      </c>
      <c r="T820" s="25"/>
      <c r="U820" s="26"/>
      <c r="V820" s="25"/>
    </row>
    <row r="821" spans="1:22" s="1" customFormat="1" ht="30" customHeight="1" x14ac:dyDescent="0.35">
      <c r="A821" s="11">
        <f t="shared" si="146"/>
        <v>817</v>
      </c>
      <c r="B821" s="11">
        <v>2023</v>
      </c>
      <c r="C821" s="9" t="s">
        <v>610</v>
      </c>
      <c r="D821" s="9" t="s">
        <v>1066</v>
      </c>
      <c r="E821" s="9" t="s">
        <v>1073</v>
      </c>
      <c r="F821" s="10" t="s">
        <v>1074</v>
      </c>
      <c r="G821" s="11" t="s">
        <v>322</v>
      </c>
      <c r="H821" s="10" t="s">
        <v>9203</v>
      </c>
      <c r="I821" s="20">
        <v>130000</v>
      </c>
      <c r="J821" s="21">
        <f t="shared" si="152"/>
        <v>130000</v>
      </c>
      <c r="K821" s="21">
        <f t="shared" si="153"/>
        <v>130000</v>
      </c>
      <c r="L821" s="22">
        <f t="shared" ref="L821:L880" si="155">I821</f>
        <v>130000</v>
      </c>
      <c r="M821" s="22"/>
      <c r="N821" s="22"/>
      <c r="O821" s="9"/>
      <c r="P821" s="24"/>
      <c r="Q821" s="24"/>
      <c r="R821" s="24"/>
      <c r="S821" s="107">
        <v>45290</v>
      </c>
      <c r="T821" s="25"/>
      <c r="U821" s="26"/>
      <c r="V821" s="25"/>
    </row>
    <row r="822" spans="1:22" s="1" customFormat="1" ht="30" customHeight="1" x14ac:dyDescent="0.35">
      <c r="A822" s="11">
        <f t="shared" si="146"/>
        <v>818</v>
      </c>
      <c r="B822" s="11">
        <v>2023</v>
      </c>
      <c r="C822" s="9" t="s">
        <v>610</v>
      </c>
      <c r="D822" s="9" t="s">
        <v>1066</v>
      </c>
      <c r="E822" s="9" t="s">
        <v>1073</v>
      </c>
      <c r="F822" s="10" t="s">
        <v>1074</v>
      </c>
      <c r="G822" s="11" t="s">
        <v>322</v>
      </c>
      <c r="H822" s="10" t="s">
        <v>9217</v>
      </c>
      <c r="I822" s="20">
        <v>130000</v>
      </c>
      <c r="J822" s="21">
        <f t="shared" si="152"/>
        <v>130000</v>
      </c>
      <c r="K822" s="21">
        <f t="shared" si="153"/>
        <v>130000</v>
      </c>
      <c r="L822" s="22">
        <f t="shared" si="155"/>
        <v>130000</v>
      </c>
      <c r="M822" s="22"/>
      <c r="N822" s="22"/>
      <c r="O822" s="9"/>
      <c r="P822" s="24"/>
      <c r="Q822" s="24"/>
      <c r="R822" s="24"/>
      <c r="S822" s="107">
        <v>45290</v>
      </c>
      <c r="T822" s="25"/>
      <c r="U822" s="26"/>
      <c r="V822" s="25"/>
    </row>
    <row r="823" spans="1:22" s="1" customFormat="1" ht="30" customHeight="1" x14ac:dyDescent="0.35">
      <c r="A823" s="11">
        <f t="shared" si="146"/>
        <v>819</v>
      </c>
      <c r="B823" s="11">
        <v>2025</v>
      </c>
      <c r="C823" s="9" t="s">
        <v>610</v>
      </c>
      <c r="D823" s="9" t="s">
        <v>1066</v>
      </c>
      <c r="E823" s="9" t="s">
        <v>1075</v>
      </c>
      <c r="F823" s="10" t="s">
        <v>1076</v>
      </c>
      <c r="G823" s="11" t="s">
        <v>4</v>
      </c>
      <c r="H823" s="10" t="s">
        <v>9200</v>
      </c>
      <c r="I823" s="20">
        <v>1573236</v>
      </c>
      <c r="J823" s="21">
        <f t="shared" si="152"/>
        <v>629294.4</v>
      </c>
      <c r="K823" s="21">
        <f t="shared" si="153"/>
        <v>629294.4</v>
      </c>
      <c r="L823" s="22">
        <f t="shared" si="155"/>
        <v>1573236</v>
      </c>
      <c r="M823" s="22"/>
      <c r="N823" s="22">
        <f t="shared" ref="N823:N830" si="156">J823*0.0214</f>
        <v>13466.900159999999</v>
      </c>
      <c r="O823" s="9"/>
      <c r="P823" s="23">
        <f>L823/2.5</f>
        <v>629294.4</v>
      </c>
      <c r="Q823" s="24"/>
      <c r="R823" s="24"/>
      <c r="S823" s="107">
        <v>46021</v>
      </c>
      <c r="T823" s="25"/>
      <c r="U823" s="26"/>
      <c r="V823" s="25"/>
    </row>
    <row r="824" spans="1:22" s="1" customFormat="1" ht="30" customHeight="1" x14ac:dyDescent="0.35">
      <c r="A824" s="11">
        <f t="shared" si="146"/>
        <v>820</v>
      </c>
      <c r="B824" s="11">
        <v>2024</v>
      </c>
      <c r="C824" s="9" t="s">
        <v>610</v>
      </c>
      <c r="D824" s="9" t="s">
        <v>1066</v>
      </c>
      <c r="E824" s="9" t="s">
        <v>1077</v>
      </c>
      <c r="F824" s="10" t="s">
        <v>1078</v>
      </c>
      <c r="G824" s="11" t="s">
        <v>4</v>
      </c>
      <c r="H824" s="10" t="s">
        <v>9205</v>
      </c>
      <c r="I824" s="20">
        <v>827719.47487839521</v>
      </c>
      <c r="J824" s="21">
        <f t="shared" si="152"/>
        <v>827719.47487839521</v>
      </c>
      <c r="K824" s="21">
        <f t="shared" si="153"/>
        <v>827719.47487839521</v>
      </c>
      <c r="L824" s="22">
        <f t="shared" si="155"/>
        <v>827719.47487839521</v>
      </c>
      <c r="M824" s="22"/>
      <c r="N824" s="22">
        <f t="shared" si="156"/>
        <v>17713.196762397656</v>
      </c>
      <c r="O824" s="9"/>
      <c r="P824" s="24"/>
      <c r="Q824" s="24"/>
      <c r="R824" s="24"/>
      <c r="S824" s="107">
        <v>46021</v>
      </c>
      <c r="T824" s="25"/>
      <c r="U824" s="26"/>
      <c r="V824" s="25"/>
    </row>
    <row r="825" spans="1:22" s="1" customFormat="1" ht="30" customHeight="1" x14ac:dyDescent="0.35">
      <c r="A825" s="11">
        <f t="shared" si="146"/>
        <v>821</v>
      </c>
      <c r="B825" s="11">
        <v>2024</v>
      </c>
      <c r="C825" s="9" t="s">
        <v>610</v>
      </c>
      <c r="D825" s="9" t="s">
        <v>1066</v>
      </c>
      <c r="E825" s="9" t="s">
        <v>1077</v>
      </c>
      <c r="F825" s="10" t="s">
        <v>1078</v>
      </c>
      <c r="G825" s="11" t="s">
        <v>4</v>
      </c>
      <c r="H825" s="10" t="s">
        <v>9210</v>
      </c>
      <c r="I825" s="20">
        <v>328512</v>
      </c>
      <c r="J825" s="21">
        <f t="shared" si="152"/>
        <v>328512</v>
      </c>
      <c r="K825" s="21">
        <f t="shared" si="153"/>
        <v>328512</v>
      </c>
      <c r="L825" s="22">
        <f t="shared" si="155"/>
        <v>328512</v>
      </c>
      <c r="M825" s="22"/>
      <c r="N825" s="22">
        <f t="shared" si="156"/>
        <v>7030.1567999999997</v>
      </c>
      <c r="O825" s="9"/>
      <c r="P825" s="24"/>
      <c r="Q825" s="24"/>
      <c r="R825" s="24"/>
      <c r="S825" s="107">
        <v>46021</v>
      </c>
      <c r="T825" s="25"/>
      <c r="U825" s="26"/>
      <c r="V825" s="25"/>
    </row>
    <row r="826" spans="1:22" s="1" customFormat="1" ht="30" customHeight="1" x14ac:dyDescent="0.35">
      <c r="A826" s="11">
        <f t="shared" si="146"/>
        <v>822</v>
      </c>
      <c r="B826" s="11">
        <v>2024</v>
      </c>
      <c r="C826" s="9" t="s">
        <v>610</v>
      </c>
      <c r="D826" s="9" t="s">
        <v>1066</v>
      </c>
      <c r="E826" s="9" t="s">
        <v>1079</v>
      </c>
      <c r="F826" s="10" t="s">
        <v>1080</v>
      </c>
      <c r="G826" s="11" t="s">
        <v>4</v>
      </c>
      <c r="H826" s="10" t="s">
        <v>9202</v>
      </c>
      <c r="I826" s="20">
        <v>641756</v>
      </c>
      <c r="J826" s="21">
        <v>913257</v>
      </c>
      <c r="K826" s="21">
        <v>913257</v>
      </c>
      <c r="L826" s="22">
        <f t="shared" si="155"/>
        <v>641756</v>
      </c>
      <c r="M826" s="22"/>
      <c r="N826" s="22">
        <f t="shared" si="156"/>
        <v>19543.699799999999</v>
      </c>
      <c r="O826" s="9"/>
      <c r="P826" s="24"/>
      <c r="Q826" s="24"/>
      <c r="R826" s="24"/>
      <c r="S826" s="107">
        <v>46021</v>
      </c>
      <c r="T826" s="25"/>
      <c r="U826" s="26"/>
      <c r="V826" s="25"/>
    </row>
    <row r="827" spans="1:22" s="1" customFormat="1" ht="30" customHeight="1" x14ac:dyDescent="0.35">
      <c r="A827" s="11">
        <f t="shared" si="146"/>
        <v>823</v>
      </c>
      <c r="B827" s="11">
        <v>2024</v>
      </c>
      <c r="C827" s="9" t="s">
        <v>610</v>
      </c>
      <c r="D827" s="9" t="s">
        <v>1066</v>
      </c>
      <c r="E827" s="9" t="s">
        <v>1079</v>
      </c>
      <c r="F827" s="10" t="s">
        <v>1080</v>
      </c>
      <c r="G827" s="11" t="s">
        <v>4</v>
      </c>
      <c r="H827" s="10" t="s">
        <v>9205</v>
      </c>
      <c r="I827" s="20">
        <v>1003695</v>
      </c>
      <c r="J827" s="21">
        <v>1129029</v>
      </c>
      <c r="K827" s="21">
        <v>1129029</v>
      </c>
      <c r="L827" s="22">
        <f t="shared" si="155"/>
        <v>1003695</v>
      </c>
      <c r="M827" s="22"/>
      <c r="N827" s="22">
        <f t="shared" si="156"/>
        <v>24161.220600000001</v>
      </c>
      <c r="O827" s="9"/>
      <c r="P827" s="24"/>
      <c r="Q827" s="24"/>
      <c r="R827" s="24"/>
      <c r="S827" s="107">
        <v>46021</v>
      </c>
      <c r="T827" s="25"/>
      <c r="U827" s="26"/>
      <c r="V827" s="25"/>
    </row>
    <row r="828" spans="1:22" s="1" customFormat="1" ht="30" customHeight="1" x14ac:dyDescent="0.35">
      <c r="A828" s="11">
        <f t="shared" si="146"/>
        <v>824</v>
      </c>
      <c r="B828" s="11">
        <v>2024</v>
      </c>
      <c r="C828" s="9" t="s">
        <v>610</v>
      </c>
      <c r="D828" s="9" t="s">
        <v>1066</v>
      </c>
      <c r="E828" s="9" t="s">
        <v>1079</v>
      </c>
      <c r="F828" s="10" t="s">
        <v>1080</v>
      </c>
      <c r="G828" s="11" t="s">
        <v>4</v>
      </c>
      <c r="H828" s="10" t="s">
        <v>9200</v>
      </c>
      <c r="I828" s="20">
        <v>2644534.8000000003</v>
      </c>
      <c r="J828" s="21">
        <f>IF(P828&gt;0,P828,L828)</f>
        <v>2644534.8000000003</v>
      </c>
      <c r="K828" s="21">
        <f>IF(P828&gt;0,P828,L828)</f>
        <v>2644534.8000000003</v>
      </c>
      <c r="L828" s="22">
        <f t="shared" si="155"/>
        <v>2644534.8000000003</v>
      </c>
      <c r="M828" s="22"/>
      <c r="N828" s="22">
        <f t="shared" si="156"/>
        <v>56593.044720000005</v>
      </c>
      <c r="O828" s="9"/>
      <c r="P828" s="24"/>
      <c r="Q828" s="24"/>
      <c r="R828" s="24"/>
      <c r="S828" s="107">
        <v>46021</v>
      </c>
      <c r="T828" s="25"/>
      <c r="U828" s="26"/>
      <c r="V828" s="25"/>
    </row>
    <row r="829" spans="1:22" s="1" customFormat="1" ht="30" customHeight="1" x14ac:dyDescent="0.35">
      <c r="A829" s="11">
        <f t="shared" si="146"/>
        <v>825</v>
      </c>
      <c r="B829" s="11">
        <v>2024</v>
      </c>
      <c r="C829" s="9" t="s">
        <v>610</v>
      </c>
      <c r="D829" s="9" t="s">
        <v>1066</v>
      </c>
      <c r="E829" s="9" t="s">
        <v>1079</v>
      </c>
      <c r="F829" s="10" t="s">
        <v>1080</v>
      </c>
      <c r="G829" s="11" t="s">
        <v>4</v>
      </c>
      <c r="H829" s="10" t="s">
        <v>9204</v>
      </c>
      <c r="I829" s="20">
        <v>6362800</v>
      </c>
      <c r="J829" s="21">
        <v>6744870</v>
      </c>
      <c r="K829" s="21">
        <v>6744870</v>
      </c>
      <c r="L829" s="22">
        <f t="shared" si="155"/>
        <v>6362800</v>
      </c>
      <c r="M829" s="22"/>
      <c r="N829" s="22">
        <f t="shared" si="156"/>
        <v>144340.21799999999</v>
      </c>
      <c r="O829" s="9"/>
      <c r="P829" s="24"/>
      <c r="Q829" s="24"/>
      <c r="R829" s="24"/>
      <c r="S829" s="107">
        <v>46021</v>
      </c>
      <c r="T829" s="25"/>
      <c r="U829" s="26"/>
      <c r="V829" s="25"/>
    </row>
    <row r="830" spans="1:22" s="1" customFormat="1" ht="30" customHeight="1" x14ac:dyDescent="0.35">
      <c r="A830" s="11">
        <f t="shared" si="146"/>
        <v>826</v>
      </c>
      <c r="B830" s="11">
        <v>2024</v>
      </c>
      <c r="C830" s="9" t="s">
        <v>610</v>
      </c>
      <c r="D830" s="9" t="s">
        <v>1066</v>
      </c>
      <c r="E830" s="9" t="s">
        <v>1079</v>
      </c>
      <c r="F830" s="10" t="s">
        <v>1080</v>
      </c>
      <c r="G830" s="11" t="s">
        <v>4</v>
      </c>
      <c r="H830" s="10" t="s">
        <v>9216</v>
      </c>
      <c r="I830" s="20">
        <v>1971170.9000000001</v>
      </c>
      <c r="J830" s="21">
        <v>2063946.7</v>
      </c>
      <c r="K830" s="21">
        <v>2063946.7</v>
      </c>
      <c r="L830" s="22">
        <f t="shared" si="155"/>
        <v>1971170.9000000001</v>
      </c>
      <c r="M830" s="22"/>
      <c r="N830" s="22">
        <f t="shared" si="156"/>
        <v>44168.45938</v>
      </c>
      <c r="O830" s="9"/>
      <c r="P830" s="24"/>
      <c r="Q830" s="24"/>
      <c r="R830" s="24"/>
      <c r="S830" s="107">
        <v>46021</v>
      </c>
      <c r="T830" s="25"/>
      <c r="U830" s="26"/>
      <c r="V830" s="25"/>
    </row>
    <row r="831" spans="1:22" s="1" customFormat="1" ht="30" customHeight="1" x14ac:dyDescent="0.35">
      <c r="A831" s="11">
        <f t="shared" si="146"/>
        <v>827</v>
      </c>
      <c r="B831" s="11">
        <v>2024</v>
      </c>
      <c r="C831" s="9" t="s">
        <v>610</v>
      </c>
      <c r="D831" s="9" t="s">
        <v>1066</v>
      </c>
      <c r="E831" s="9" t="s">
        <v>1079</v>
      </c>
      <c r="F831" s="10" t="s">
        <v>1080</v>
      </c>
      <c r="G831" s="11" t="s">
        <v>4</v>
      </c>
      <c r="H831" s="10" t="s">
        <v>9219</v>
      </c>
      <c r="I831" s="20">
        <v>190179</v>
      </c>
      <c r="J831" s="21">
        <v>234927</v>
      </c>
      <c r="K831" s="21">
        <v>234927</v>
      </c>
      <c r="L831" s="22">
        <f t="shared" si="155"/>
        <v>190179</v>
      </c>
      <c r="M831" s="22"/>
      <c r="N831" s="22"/>
      <c r="O831" s="9"/>
      <c r="P831" s="24"/>
      <c r="Q831" s="24"/>
      <c r="R831" s="24"/>
      <c r="S831" s="107">
        <v>46021</v>
      </c>
      <c r="T831" s="25"/>
      <c r="U831" s="26"/>
      <c r="V831" s="25"/>
    </row>
    <row r="832" spans="1:22" s="1" customFormat="1" ht="30" customHeight="1" x14ac:dyDescent="0.35">
      <c r="A832" s="11">
        <f t="shared" si="146"/>
        <v>828</v>
      </c>
      <c r="B832" s="11">
        <v>2024</v>
      </c>
      <c r="C832" s="9" t="s">
        <v>610</v>
      </c>
      <c r="D832" s="9" t="s">
        <v>1066</v>
      </c>
      <c r="E832" s="9" t="s">
        <v>1079</v>
      </c>
      <c r="F832" s="10" t="s">
        <v>1080</v>
      </c>
      <c r="G832" s="11" t="s">
        <v>4</v>
      </c>
      <c r="H832" s="10" t="s">
        <v>9215</v>
      </c>
      <c r="I832" s="20">
        <v>180009</v>
      </c>
      <c r="J832" s="21">
        <v>188145</v>
      </c>
      <c r="K832" s="21">
        <v>188145</v>
      </c>
      <c r="L832" s="22">
        <f t="shared" si="155"/>
        <v>180009</v>
      </c>
      <c r="M832" s="22"/>
      <c r="N832" s="22"/>
      <c r="O832" s="9"/>
      <c r="P832" s="24"/>
      <c r="Q832" s="24"/>
      <c r="R832" s="24"/>
      <c r="S832" s="107">
        <v>46021</v>
      </c>
      <c r="T832" s="25"/>
      <c r="U832" s="26"/>
      <c r="V832" s="25"/>
    </row>
    <row r="833" spans="1:22" s="1" customFormat="1" ht="30" customHeight="1" x14ac:dyDescent="0.35">
      <c r="A833" s="11">
        <f t="shared" si="146"/>
        <v>829</v>
      </c>
      <c r="B833" s="11">
        <v>2024</v>
      </c>
      <c r="C833" s="9" t="s">
        <v>610</v>
      </c>
      <c r="D833" s="9" t="s">
        <v>1066</v>
      </c>
      <c r="E833" s="9" t="s">
        <v>1079</v>
      </c>
      <c r="F833" s="10" t="s">
        <v>1080</v>
      </c>
      <c r="G833" s="11" t="s">
        <v>4</v>
      </c>
      <c r="H833" s="10" t="s">
        <v>9203</v>
      </c>
      <c r="I833" s="20">
        <v>625455</v>
      </c>
      <c r="J833" s="21">
        <v>654948</v>
      </c>
      <c r="K833" s="21">
        <v>654948</v>
      </c>
      <c r="L833" s="22">
        <f t="shared" si="155"/>
        <v>625455</v>
      </c>
      <c r="M833" s="22"/>
      <c r="N833" s="22"/>
      <c r="O833" s="9"/>
      <c r="P833" s="24"/>
      <c r="Q833" s="24"/>
      <c r="R833" s="24"/>
      <c r="S833" s="107">
        <v>46021</v>
      </c>
      <c r="T833" s="25"/>
      <c r="U833" s="26"/>
      <c r="V833" s="25"/>
    </row>
    <row r="834" spans="1:22" s="1" customFormat="1" ht="30" customHeight="1" x14ac:dyDescent="0.35">
      <c r="A834" s="11">
        <f t="shared" si="146"/>
        <v>830</v>
      </c>
      <c r="B834" s="11">
        <v>2024</v>
      </c>
      <c r="C834" s="9" t="s">
        <v>610</v>
      </c>
      <c r="D834" s="9" t="s">
        <v>1066</v>
      </c>
      <c r="E834" s="9" t="s">
        <v>1079</v>
      </c>
      <c r="F834" s="10" t="s">
        <v>1080</v>
      </c>
      <c r="G834" s="11" t="s">
        <v>4</v>
      </c>
      <c r="H834" s="10" t="s">
        <v>9217</v>
      </c>
      <c r="I834" s="20">
        <v>238995</v>
      </c>
      <c r="J834" s="21">
        <v>250182</v>
      </c>
      <c r="K834" s="21">
        <v>250182</v>
      </c>
      <c r="L834" s="22">
        <f t="shared" si="155"/>
        <v>238995</v>
      </c>
      <c r="M834" s="22"/>
      <c r="N834" s="22"/>
      <c r="O834" s="9"/>
      <c r="P834" s="24"/>
      <c r="Q834" s="24"/>
      <c r="R834" s="24"/>
      <c r="S834" s="107">
        <v>46021</v>
      </c>
      <c r="T834" s="25"/>
      <c r="U834" s="26"/>
      <c r="V834" s="25"/>
    </row>
    <row r="835" spans="1:22" s="1" customFormat="1" ht="30" customHeight="1" x14ac:dyDescent="0.35">
      <c r="A835" s="11">
        <f t="shared" si="146"/>
        <v>831</v>
      </c>
      <c r="B835" s="11">
        <v>2025</v>
      </c>
      <c r="C835" s="9" t="s">
        <v>610</v>
      </c>
      <c r="D835" s="9" t="s">
        <v>1066</v>
      </c>
      <c r="E835" s="9" t="s">
        <v>1081</v>
      </c>
      <c r="F835" s="10" t="s">
        <v>1082</v>
      </c>
      <c r="G835" s="11" t="s">
        <v>4</v>
      </c>
      <c r="H835" s="10" t="s">
        <v>9200</v>
      </c>
      <c r="I835" s="20">
        <v>4045464</v>
      </c>
      <c r="J835" s="21">
        <f t="shared" ref="J835:J842" si="157">IF(P835&gt;0,P835,L835)</f>
        <v>1618185.6</v>
      </c>
      <c r="K835" s="21">
        <f t="shared" ref="K835:K842" si="158">IF(P835&gt;0,P835,L835)</f>
        <v>1618185.6</v>
      </c>
      <c r="L835" s="22">
        <f t="shared" si="155"/>
        <v>4045464</v>
      </c>
      <c r="M835" s="22"/>
      <c r="N835" s="22">
        <f>J835*0.0214</f>
        <v>34629.171840000003</v>
      </c>
      <c r="O835" s="9"/>
      <c r="P835" s="23">
        <f t="shared" ref="P835:P842" si="159">L835/2.5</f>
        <v>1618185.6</v>
      </c>
      <c r="Q835" s="24"/>
      <c r="R835" s="24"/>
      <c r="S835" s="107">
        <v>46021</v>
      </c>
      <c r="T835" s="25"/>
      <c r="U835" s="26"/>
      <c r="V835" s="25"/>
    </row>
    <row r="836" spans="1:22" s="1" customFormat="1" ht="30" customHeight="1" x14ac:dyDescent="0.35">
      <c r="A836" s="11">
        <f t="shared" si="146"/>
        <v>832</v>
      </c>
      <c r="B836" s="11">
        <v>2025</v>
      </c>
      <c r="C836" s="9" t="s">
        <v>610</v>
      </c>
      <c r="D836" s="9" t="s">
        <v>1066</v>
      </c>
      <c r="E836" s="9" t="s">
        <v>1083</v>
      </c>
      <c r="F836" s="10" t="s">
        <v>1084</v>
      </c>
      <c r="G836" s="11" t="s">
        <v>4</v>
      </c>
      <c r="H836" s="10" t="s">
        <v>9219</v>
      </c>
      <c r="I836" s="20">
        <v>213956</v>
      </c>
      <c r="J836" s="21">
        <f t="shared" si="157"/>
        <v>85582.399999999994</v>
      </c>
      <c r="K836" s="21">
        <f t="shared" si="158"/>
        <v>85582.399999999994</v>
      </c>
      <c r="L836" s="22">
        <f t="shared" si="155"/>
        <v>213956</v>
      </c>
      <c r="M836" s="22"/>
      <c r="N836" s="22"/>
      <c r="O836" s="9"/>
      <c r="P836" s="23">
        <f t="shared" si="159"/>
        <v>85582.399999999994</v>
      </c>
      <c r="Q836" s="24"/>
      <c r="R836" s="24"/>
      <c r="S836" s="107">
        <v>46021</v>
      </c>
      <c r="T836" s="25"/>
      <c r="U836" s="26"/>
      <c r="V836" s="25"/>
    </row>
    <row r="837" spans="1:22" s="1" customFormat="1" ht="30" customHeight="1" x14ac:dyDescent="0.35">
      <c r="A837" s="11">
        <f t="shared" si="146"/>
        <v>833</v>
      </c>
      <c r="B837" s="11">
        <v>2025</v>
      </c>
      <c r="C837" s="9" t="s">
        <v>610</v>
      </c>
      <c r="D837" s="9" t="s">
        <v>1066</v>
      </c>
      <c r="E837" s="9" t="s">
        <v>1083</v>
      </c>
      <c r="F837" s="10" t="s">
        <v>1084</v>
      </c>
      <c r="G837" s="11" t="s">
        <v>4</v>
      </c>
      <c r="H837" s="10" t="s">
        <v>9201</v>
      </c>
      <c r="I837" s="20">
        <v>274056</v>
      </c>
      <c r="J837" s="21">
        <f t="shared" si="157"/>
        <v>109622.39999999999</v>
      </c>
      <c r="K837" s="21">
        <f t="shared" si="158"/>
        <v>109622.39999999999</v>
      </c>
      <c r="L837" s="22">
        <f t="shared" si="155"/>
        <v>274056</v>
      </c>
      <c r="M837" s="22"/>
      <c r="N837" s="22"/>
      <c r="O837" s="9"/>
      <c r="P837" s="23">
        <f t="shared" si="159"/>
        <v>109622.39999999999</v>
      </c>
      <c r="Q837" s="24"/>
      <c r="R837" s="24"/>
      <c r="S837" s="107">
        <v>46021</v>
      </c>
      <c r="T837" s="25"/>
      <c r="U837" s="26"/>
      <c r="V837" s="25"/>
    </row>
    <row r="838" spans="1:22" s="1" customFormat="1" ht="30" customHeight="1" x14ac:dyDescent="0.35">
      <c r="A838" s="11">
        <f t="shared" si="146"/>
        <v>834</v>
      </c>
      <c r="B838" s="11">
        <v>2025</v>
      </c>
      <c r="C838" s="9" t="s">
        <v>610</v>
      </c>
      <c r="D838" s="9" t="s">
        <v>1066</v>
      </c>
      <c r="E838" s="9" t="s">
        <v>1085</v>
      </c>
      <c r="F838" s="10" t="s">
        <v>1086</v>
      </c>
      <c r="G838" s="11" t="s">
        <v>4</v>
      </c>
      <c r="H838" s="10" t="s">
        <v>9219</v>
      </c>
      <c r="I838" s="20">
        <v>348755</v>
      </c>
      <c r="J838" s="21">
        <f t="shared" si="157"/>
        <v>139502</v>
      </c>
      <c r="K838" s="21">
        <f t="shared" si="158"/>
        <v>139502</v>
      </c>
      <c r="L838" s="22">
        <f t="shared" si="155"/>
        <v>348755</v>
      </c>
      <c r="M838" s="22"/>
      <c r="N838" s="22"/>
      <c r="O838" s="9"/>
      <c r="P838" s="23">
        <f t="shared" si="159"/>
        <v>139502</v>
      </c>
      <c r="Q838" s="24"/>
      <c r="R838" s="24"/>
      <c r="S838" s="107">
        <v>46021</v>
      </c>
      <c r="T838" s="25"/>
      <c r="U838" s="26"/>
      <c r="V838" s="25"/>
    </row>
    <row r="839" spans="1:22" s="1" customFormat="1" ht="30" customHeight="1" x14ac:dyDescent="0.35">
      <c r="A839" s="11">
        <f t="shared" ref="A839:A902" si="160">A838+1</f>
        <v>835</v>
      </c>
      <c r="B839" s="11">
        <v>2025</v>
      </c>
      <c r="C839" s="9" t="s">
        <v>610</v>
      </c>
      <c r="D839" s="9" t="s">
        <v>1066</v>
      </c>
      <c r="E839" s="9" t="s">
        <v>1085</v>
      </c>
      <c r="F839" s="10" t="s">
        <v>1086</v>
      </c>
      <c r="G839" s="11" t="s">
        <v>4</v>
      </c>
      <c r="H839" s="10" t="s">
        <v>9201</v>
      </c>
      <c r="I839" s="20">
        <v>432680</v>
      </c>
      <c r="J839" s="21">
        <f t="shared" si="157"/>
        <v>173072</v>
      </c>
      <c r="K839" s="21">
        <f t="shared" si="158"/>
        <v>173072</v>
      </c>
      <c r="L839" s="22">
        <f t="shared" si="155"/>
        <v>432680</v>
      </c>
      <c r="M839" s="22"/>
      <c r="N839" s="22"/>
      <c r="O839" s="9"/>
      <c r="P839" s="23">
        <f t="shared" si="159"/>
        <v>173072</v>
      </c>
      <c r="Q839" s="24"/>
      <c r="R839" s="24"/>
      <c r="S839" s="107">
        <v>46021</v>
      </c>
      <c r="T839" s="25"/>
      <c r="U839" s="26"/>
      <c r="V839" s="25"/>
    </row>
    <row r="840" spans="1:22" s="1" customFormat="1" ht="30" customHeight="1" x14ac:dyDescent="0.35">
      <c r="A840" s="11">
        <f t="shared" si="160"/>
        <v>836</v>
      </c>
      <c r="B840" s="11">
        <v>2025</v>
      </c>
      <c r="C840" s="9" t="s">
        <v>610</v>
      </c>
      <c r="D840" s="9" t="s">
        <v>1066</v>
      </c>
      <c r="E840" s="9" t="s">
        <v>1087</v>
      </c>
      <c r="F840" s="10" t="s">
        <v>1088</v>
      </c>
      <c r="G840" s="11" t="s">
        <v>4</v>
      </c>
      <c r="H840" s="10" t="s">
        <v>9200</v>
      </c>
      <c r="I840" s="20">
        <v>10547669</v>
      </c>
      <c r="J840" s="21">
        <f t="shared" si="157"/>
        <v>4219067.5999999996</v>
      </c>
      <c r="K840" s="21">
        <f t="shared" si="158"/>
        <v>4219067.5999999996</v>
      </c>
      <c r="L840" s="22">
        <f t="shared" si="155"/>
        <v>10547669</v>
      </c>
      <c r="M840" s="22"/>
      <c r="N840" s="22">
        <f>J840*0.0214</f>
        <v>90288.046639999986</v>
      </c>
      <c r="O840" s="9"/>
      <c r="P840" s="23">
        <f t="shared" si="159"/>
        <v>4219067.5999999996</v>
      </c>
      <c r="Q840" s="24"/>
      <c r="R840" s="24"/>
      <c r="S840" s="107">
        <v>46021</v>
      </c>
      <c r="T840" s="25"/>
      <c r="U840" s="26"/>
      <c r="V840" s="25"/>
    </row>
    <row r="841" spans="1:22" s="1" customFormat="1" ht="30" customHeight="1" x14ac:dyDescent="0.35">
      <c r="A841" s="11">
        <f t="shared" si="160"/>
        <v>837</v>
      </c>
      <c r="B841" s="11">
        <v>2025</v>
      </c>
      <c r="C841" s="9" t="s">
        <v>610</v>
      </c>
      <c r="D841" s="9" t="s">
        <v>1090</v>
      </c>
      <c r="E841" s="9" t="s">
        <v>1089</v>
      </c>
      <c r="F841" s="10" t="s">
        <v>1091</v>
      </c>
      <c r="G841" s="11" t="s">
        <v>4</v>
      </c>
      <c r="H841" s="10" t="s">
        <v>9219</v>
      </c>
      <c r="I841" s="20">
        <v>308267</v>
      </c>
      <c r="J841" s="21">
        <f t="shared" si="157"/>
        <v>123306.8</v>
      </c>
      <c r="K841" s="21">
        <f t="shared" si="158"/>
        <v>123306.8</v>
      </c>
      <c r="L841" s="22">
        <f t="shared" si="155"/>
        <v>308267</v>
      </c>
      <c r="M841" s="22"/>
      <c r="N841" s="22"/>
      <c r="O841" s="9"/>
      <c r="P841" s="23">
        <f t="shared" si="159"/>
        <v>123306.8</v>
      </c>
      <c r="Q841" s="24"/>
      <c r="R841" s="24"/>
      <c r="S841" s="107">
        <v>46021</v>
      </c>
      <c r="T841" s="25"/>
      <c r="U841" s="26"/>
      <c r="V841" s="25"/>
    </row>
    <row r="842" spans="1:22" s="1" customFormat="1" ht="30" customHeight="1" x14ac:dyDescent="0.35">
      <c r="A842" s="11">
        <f t="shared" si="160"/>
        <v>838</v>
      </c>
      <c r="B842" s="11">
        <v>2025</v>
      </c>
      <c r="C842" s="9" t="s">
        <v>610</v>
      </c>
      <c r="D842" s="9" t="s">
        <v>1090</v>
      </c>
      <c r="E842" s="9" t="s">
        <v>1092</v>
      </c>
      <c r="F842" s="10" t="s">
        <v>1093</v>
      </c>
      <c r="G842" s="11" t="s">
        <v>4</v>
      </c>
      <c r="H842" s="10" t="s">
        <v>9219</v>
      </c>
      <c r="I842" s="20">
        <v>305271</v>
      </c>
      <c r="J842" s="21">
        <f t="shared" si="157"/>
        <v>122108.4</v>
      </c>
      <c r="K842" s="21">
        <f t="shared" si="158"/>
        <v>122108.4</v>
      </c>
      <c r="L842" s="22">
        <f t="shared" si="155"/>
        <v>305271</v>
      </c>
      <c r="M842" s="22"/>
      <c r="N842" s="22"/>
      <c r="O842" s="9"/>
      <c r="P842" s="23">
        <f t="shared" si="159"/>
        <v>122108.4</v>
      </c>
      <c r="Q842" s="24"/>
      <c r="R842" s="24"/>
      <c r="S842" s="107">
        <v>46021</v>
      </c>
      <c r="T842" s="25"/>
      <c r="U842" s="26"/>
      <c r="V842" s="25"/>
    </row>
    <row r="843" spans="1:22" s="1" customFormat="1" ht="30" customHeight="1" x14ac:dyDescent="0.35">
      <c r="A843" s="11">
        <f t="shared" si="160"/>
        <v>839</v>
      </c>
      <c r="B843" s="11">
        <v>2024</v>
      </c>
      <c r="C843" s="9" t="s">
        <v>610</v>
      </c>
      <c r="D843" s="9" t="s">
        <v>1095</v>
      </c>
      <c r="E843" s="9" t="s">
        <v>1094</v>
      </c>
      <c r="F843" s="10" t="s">
        <v>1096</v>
      </c>
      <c r="G843" s="11" t="s">
        <v>4</v>
      </c>
      <c r="H843" s="10" t="s">
        <v>9202</v>
      </c>
      <c r="I843" s="20">
        <v>725321</v>
      </c>
      <c r="J843" s="21">
        <v>1273008</v>
      </c>
      <c r="K843" s="21">
        <v>1273008</v>
      </c>
      <c r="L843" s="22">
        <f t="shared" si="155"/>
        <v>725321</v>
      </c>
      <c r="M843" s="22"/>
      <c r="N843" s="22">
        <f t="shared" ref="N843:N847" si="161">J843*0.0214</f>
        <v>27242.371199999998</v>
      </c>
      <c r="O843" s="9"/>
      <c r="P843" s="24"/>
      <c r="Q843" s="24"/>
      <c r="R843" s="24"/>
      <c r="S843" s="107">
        <v>46021</v>
      </c>
      <c r="T843" s="25"/>
      <c r="U843" s="26"/>
      <c r="V843" s="25"/>
    </row>
    <row r="844" spans="1:22" s="1" customFormat="1" ht="30" customHeight="1" x14ac:dyDescent="0.35">
      <c r="A844" s="11">
        <f t="shared" si="160"/>
        <v>840</v>
      </c>
      <c r="B844" s="11">
        <v>2024</v>
      </c>
      <c r="C844" s="9" t="s">
        <v>610</v>
      </c>
      <c r="D844" s="9" t="s">
        <v>1095</v>
      </c>
      <c r="E844" s="9" t="s">
        <v>1094</v>
      </c>
      <c r="F844" s="10" t="s">
        <v>1096</v>
      </c>
      <c r="G844" s="11" t="s">
        <v>4</v>
      </c>
      <c r="H844" s="10" t="s">
        <v>9205</v>
      </c>
      <c r="I844" s="20">
        <v>1364041</v>
      </c>
      <c r="J844" s="21">
        <v>1427898</v>
      </c>
      <c r="K844" s="21">
        <v>1427898</v>
      </c>
      <c r="L844" s="22">
        <f t="shared" si="155"/>
        <v>1364041</v>
      </c>
      <c r="M844" s="22"/>
      <c r="N844" s="22">
        <f t="shared" si="161"/>
        <v>30557.017199999998</v>
      </c>
      <c r="O844" s="9"/>
      <c r="P844" s="24"/>
      <c r="Q844" s="24"/>
      <c r="R844" s="24"/>
      <c r="S844" s="107">
        <v>46021</v>
      </c>
      <c r="T844" s="25"/>
      <c r="U844" s="26"/>
      <c r="V844" s="25"/>
    </row>
    <row r="845" spans="1:22" s="1" customFormat="1" ht="30" customHeight="1" x14ac:dyDescent="0.35">
      <c r="A845" s="11">
        <f t="shared" si="160"/>
        <v>841</v>
      </c>
      <c r="B845" s="11">
        <v>2024</v>
      </c>
      <c r="C845" s="9" t="s">
        <v>610</v>
      </c>
      <c r="D845" s="9" t="s">
        <v>1095</v>
      </c>
      <c r="E845" s="9" t="s">
        <v>1094</v>
      </c>
      <c r="F845" s="10" t="s">
        <v>1096</v>
      </c>
      <c r="G845" s="11" t="s">
        <v>4</v>
      </c>
      <c r="H845" s="10" t="s">
        <v>9200</v>
      </c>
      <c r="I845" s="20">
        <v>4530919.68</v>
      </c>
      <c r="J845" s="21">
        <f>IF(P845&gt;0,P845,L845)</f>
        <v>4530919.68</v>
      </c>
      <c r="K845" s="21">
        <f>IF(P845&gt;0,P845,L845)</f>
        <v>4530919.68</v>
      </c>
      <c r="L845" s="22">
        <f t="shared" si="155"/>
        <v>4530919.68</v>
      </c>
      <c r="M845" s="22"/>
      <c r="N845" s="22">
        <f t="shared" si="161"/>
        <v>96961.68115199999</v>
      </c>
      <c r="O845" s="9"/>
      <c r="P845" s="24"/>
      <c r="Q845" s="24"/>
      <c r="R845" s="24"/>
      <c r="S845" s="107">
        <v>46021</v>
      </c>
      <c r="T845" s="25"/>
      <c r="U845" s="26"/>
      <c r="V845" s="25"/>
    </row>
    <row r="846" spans="1:22" s="1" customFormat="1" ht="30" customHeight="1" x14ac:dyDescent="0.35">
      <c r="A846" s="11">
        <f t="shared" si="160"/>
        <v>842</v>
      </c>
      <c r="B846" s="11">
        <v>2024</v>
      </c>
      <c r="C846" s="9" t="s">
        <v>610</v>
      </c>
      <c r="D846" s="9" t="s">
        <v>1095</v>
      </c>
      <c r="E846" s="9" t="s">
        <v>1094</v>
      </c>
      <c r="F846" s="10" t="s">
        <v>1096</v>
      </c>
      <c r="G846" s="11" t="s">
        <v>4</v>
      </c>
      <c r="H846" s="10" t="s">
        <v>9204</v>
      </c>
      <c r="I846" s="20">
        <v>5646985</v>
      </c>
      <c r="J846" s="21">
        <v>6644946</v>
      </c>
      <c r="K846" s="21">
        <v>6644946</v>
      </c>
      <c r="L846" s="22">
        <f t="shared" si="155"/>
        <v>5646985</v>
      </c>
      <c r="M846" s="22"/>
      <c r="N846" s="22">
        <f t="shared" si="161"/>
        <v>142201.8444</v>
      </c>
      <c r="O846" s="9"/>
      <c r="P846" s="24"/>
      <c r="Q846" s="24"/>
      <c r="R846" s="24"/>
      <c r="S846" s="107">
        <v>46021</v>
      </c>
      <c r="T846" s="25"/>
      <c r="U846" s="26"/>
      <c r="V846" s="25"/>
    </row>
    <row r="847" spans="1:22" s="1" customFormat="1" ht="30" customHeight="1" x14ac:dyDescent="0.35">
      <c r="A847" s="11">
        <f t="shared" si="160"/>
        <v>843</v>
      </c>
      <c r="B847" s="11">
        <v>2024</v>
      </c>
      <c r="C847" s="9" t="s">
        <v>610</v>
      </c>
      <c r="D847" s="9" t="s">
        <v>1095</v>
      </c>
      <c r="E847" s="9" t="s">
        <v>1094</v>
      </c>
      <c r="F847" s="10" t="s">
        <v>1096</v>
      </c>
      <c r="G847" s="11" t="s">
        <v>4</v>
      </c>
      <c r="H847" s="10" t="s">
        <v>9216</v>
      </c>
      <c r="I847" s="20">
        <v>3407806.08</v>
      </c>
      <c r="J847" s="21">
        <v>3567215.74</v>
      </c>
      <c r="K847" s="21">
        <v>3567215.74</v>
      </c>
      <c r="L847" s="22">
        <f t="shared" si="155"/>
        <v>3407806.08</v>
      </c>
      <c r="M847" s="22"/>
      <c r="N847" s="22">
        <f t="shared" si="161"/>
        <v>76338.416836000004</v>
      </c>
      <c r="O847" s="9"/>
      <c r="P847" s="24"/>
      <c r="Q847" s="24"/>
      <c r="R847" s="24"/>
      <c r="S847" s="107">
        <v>46021</v>
      </c>
      <c r="T847" s="25"/>
      <c r="U847" s="26"/>
      <c r="V847" s="25"/>
    </row>
    <row r="848" spans="1:22" s="1" customFormat="1" ht="30" customHeight="1" x14ac:dyDescent="0.35">
      <c r="A848" s="11">
        <f t="shared" si="160"/>
        <v>844</v>
      </c>
      <c r="B848" s="11">
        <v>2024</v>
      </c>
      <c r="C848" s="9" t="s">
        <v>610</v>
      </c>
      <c r="D848" s="9" t="s">
        <v>1095</v>
      </c>
      <c r="E848" s="9" t="s">
        <v>1094</v>
      </c>
      <c r="F848" s="10" t="s">
        <v>1096</v>
      </c>
      <c r="G848" s="11" t="s">
        <v>4</v>
      </c>
      <c r="H848" s="10" t="s">
        <v>9219</v>
      </c>
      <c r="I848" s="20">
        <v>254133</v>
      </c>
      <c r="J848" s="21">
        <v>313929</v>
      </c>
      <c r="K848" s="21">
        <v>313929</v>
      </c>
      <c r="L848" s="22">
        <f t="shared" si="155"/>
        <v>254133</v>
      </c>
      <c r="M848" s="22"/>
      <c r="N848" s="22"/>
      <c r="O848" s="9"/>
      <c r="P848" s="24"/>
      <c r="Q848" s="24"/>
      <c r="R848" s="24"/>
      <c r="S848" s="107">
        <v>46021</v>
      </c>
      <c r="T848" s="25"/>
      <c r="U848" s="26"/>
      <c r="V848" s="25"/>
    </row>
    <row r="849" spans="1:22" s="1" customFormat="1" ht="30" customHeight="1" x14ac:dyDescent="0.35">
      <c r="A849" s="11">
        <f t="shared" si="160"/>
        <v>845</v>
      </c>
      <c r="B849" s="11">
        <v>2024</v>
      </c>
      <c r="C849" s="9" t="s">
        <v>610</v>
      </c>
      <c r="D849" s="9" t="s">
        <v>1095</v>
      </c>
      <c r="E849" s="9" t="s">
        <v>1094</v>
      </c>
      <c r="F849" s="10" t="s">
        <v>1096</v>
      </c>
      <c r="G849" s="11" t="s">
        <v>4</v>
      </c>
      <c r="H849" s="10" t="s">
        <v>9215</v>
      </c>
      <c r="I849" s="20">
        <v>240543</v>
      </c>
      <c r="J849" s="21">
        <v>251415</v>
      </c>
      <c r="K849" s="21">
        <v>251415</v>
      </c>
      <c r="L849" s="22">
        <f t="shared" si="155"/>
        <v>240543</v>
      </c>
      <c r="M849" s="22"/>
      <c r="N849" s="22"/>
      <c r="O849" s="9"/>
      <c r="P849" s="24"/>
      <c r="Q849" s="24"/>
      <c r="R849" s="24"/>
      <c r="S849" s="107">
        <v>46021</v>
      </c>
      <c r="T849" s="25"/>
      <c r="U849" s="26"/>
      <c r="V849" s="25"/>
    </row>
    <row r="850" spans="1:22" s="1" customFormat="1" ht="30" customHeight="1" x14ac:dyDescent="0.35">
      <c r="A850" s="11">
        <f t="shared" si="160"/>
        <v>846</v>
      </c>
      <c r="B850" s="11">
        <v>2024</v>
      </c>
      <c r="C850" s="9" t="s">
        <v>610</v>
      </c>
      <c r="D850" s="9" t="s">
        <v>1095</v>
      </c>
      <c r="E850" s="9" t="s">
        <v>1094</v>
      </c>
      <c r="F850" s="10" t="s">
        <v>1096</v>
      </c>
      <c r="G850" s="11" t="s">
        <v>4</v>
      </c>
      <c r="H850" s="10" t="s">
        <v>9203</v>
      </c>
      <c r="I850" s="20">
        <v>835785</v>
      </c>
      <c r="J850" s="21">
        <v>875196</v>
      </c>
      <c r="K850" s="21">
        <v>875196</v>
      </c>
      <c r="L850" s="22">
        <f t="shared" si="155"/>
        <v>835785</v>
      </c>
      <c r="M850" s="22"/>
      <c r="N850" s="22"/>
      <c r="O850" s="9"/>
      <c r="P850" s="24"/>
      <c r="Q850" s="24"/>
      <c r="R850" s="24"/>
      <c r="S850" s="107">
        <v>46021</v>
      </c>
      <c r="T850" s="25"/>
      <c r="U850" s="26"/>
      <c r="V850" s="25"/>
    </row>
    <row r="851" spans="1:22" s="1" customFormat="1" ht="30" customHeight="1" x14ac:dyDescent="0.35">
      <c r="A851" s="11">
        <f t="shared" si="160"/>
        <v>847</v>
      </c>
      <c r="B851" s="11">
        <v>2024</v>
      </c>
      <c r="C851" s="9" t="s">
        <v>610</v>
      </c>
      <c r="D851" s="9" t="s">
        <v>1095</v>
      </c>
      <c r="E851" s="9" t="s">
        <v>1094</v>
      </c>
      <c r="F851" s="10" t="s">
        <v>1096</v>
      </c>
      <c r="G851" s="11" t="s">
        <v>4</v>
      </c>
      <c r="H851" s="10" t="s">
        <v>9217</v>
      </c>
      <c r="I851" s="20">
        <v>319365</v>
      </c>
      <c r="J851" s="21">
        <v>334314</v>
      </c>
      <c r="K851" s="21">
        <v>334314</v>
      </c>
      <c r="L851" s="22">
        <f t="shared" si="155"/>
        <v>319365</v>
      </c>
      <c r="M851" s="22"/>
      <c r="N851" s="22"/>
      <c r="O851" s="9"/>
      <c r="P851" s="24"/>
      <c r="Q851" s="24"/>
      <c r="R851" s="24"/>
      <c r="S851" s="107">
        <v>46021</v>
      </c>
      <c r="T851" s="25"/>
      <c r="U851" s="26"/>
      <c r="V851" s="25"/>
    </row>
    <row r="852" spans="1:22" s="1" customFormat="1" ht="30" customHeight="1" x14ac:dyDescent="0.35">
      <c r="A852" s="11">
        <f t="shared" si="160"/>
        <v>848</v>
      </c>
      <c r="B852" s="11">
        <v>2025</v>
      </c>
      <c r="C852" s="9" t="s">
        <v>610</v>
      </c>
      <c r="D852" s="9" t="s">
        <v>1095</v>
      </c>
      <c r="E852" s="9" t="s">
        <v>1097</v>
      </c>
      <c r="F852" s="10" t="s">
        <v>1098</v>
      </c>
      <c r="G852" s="11" t="s">
        <v>4</v>
      </c>
      <c r="H852" s="10" t="s">
        <v>9215</v>
      </c>
      <c r="I852" s="20">
        <v>160024</v>
      </c>
      <c r="J852" s="21">
        <f t="shared" ref="J852:J882" si="162">IF(P852&gt;0,P852,L852)</f>
        <v>64009.599999999999</v>
      </c>
      <c r="K852" s="21">
        <f t="shared" ref="K852:K882" si="163">IF(P852&gt;0,P852,L852)</f>
        <v>64009.599999999999</v>
      </c>
      <c r="L852" s="22">
        <f t="shared" si="155"/>
        <v>160024</v>
      </c>
      <c r="M852" s="22"/>
      <c r="N852" s="22"/>
      <c r="O852" s="9"/>
      <c r="P852" s="23">
        <f t="shared" ref="P852:P860" si="164">L852/2.5</f>
        <v>64009.599999999999</v>
      </c>
      <c r="Q852" s="24"/>
      <c r="R852" s="24"/>
      <c r="S852" s="107">
        <v>46021</v>
      </c>
      <c r="T852" s="25"/>
      <c r="U852" s="26"/>
      <c r="V852" s="25"/>
    </row>
    <row r="853" spans="1:22" s="1" customFormat="1" ht="30" customHeight="1" x14ac:dyDescent="0.35">
      <c r="A853" s="11">
        <f t="shared" si="160"/>
        <v>849</v>
      </c>
      <c r="B853" s="11">
        <v>2025</v>
      </c>
      <c r="C853" s="9" t="s">
        <v>610</v>
      </c>
      <c r="D853" s="9" t="s">
        <v>1095</v>
      </c>
      <c r="E853" s="9" t="s">
        <v>1097</v>
      </c>
      <c r="F853" s="10" t="s">
        <v>1098</v>
      </c>
      <c r="G853" s="11" t="s">
        <v>4</v>
      </c>
      <c r="H853" s="10" t="s">
        <v>9217</v>
      </c>
      <c r="I853" s="20">
        <v>453080</v>
      </c>
      <c r="J853" s="21">
        <f t="shared" si="162"/>
        <v>181232</v>
      </c>
      <c r="K853" s="21">
        <f t="shared" si="163"/>
        <v>181232</v>
      </c>
      <c r="L853" s="22">
        <f t="shared" si="155"/>
        <v>453080</v>
      </c>
      <c r="M853" s="22"/>
      <c r="N853" s="22"/>
      <c r="O853" s="9"/>
      <c r="P853" s="23">
        <f t="shared" si="164"/>
        <v>181232</v>
      </c>
      <c r="Q853" s="24"/>
      <c r="R853" s="24"/>
      <c r="S853" s="107">
        <v>46021</v>
      </c>
      <c r="T853" s="25"/>
      <c r="U853" s="26"/>
      <c r="V853" s="25"/>
    </row>
    <row r="854" spans="1:22" s="1" customFormat="1" ht="30" customHeight="1" x14ac:dyDescent="0.35">
      <c r="A854" s="11">
        <f t="shared" si="160"/>
        <v>850</v>
      </c>
      <c r="B854" s="11">
        <v>2025</v>
      </c>
      <c r="C854" s="9" t="s">
        <v>610</v>
      </c>
      <c r="D854" s="9" t="s">
        <v>1095</v>
      </c>
      <c r="E854" s="9" t="s">
        <v>1099</v>
      </c>
      <c r="F854" s="10" t="s">
        <v>1100</v>
      </c>
      <c r="G854" s="11" t="s">
        <v>4</v>
      </c>
      <c r="H854" s="10" t="s">
        <v>9219</v>
      </c>
      <c r="I854" s="20">
        <v>368390</v>
      </c>
      <c r="J854" s="21">
        <f t="shared" si="162"/>
        <v>147356</v>
      </c>
      <c r="K854" s="21">
        <f t="shared" si="163"/>
        <v>147356</v>
      </c>
      <c r="L854" s="22">
        <f t="shared" si="155"/>
        <v>368390</v>
      </c>
      <c r="M854" s="22"/>
      <c r="N854" s="22"/>
      <c r="O854" s="9"/>
      <c r="P854" s="23">
        <f t="shared" si="164"/>
        <v>147356</v>
      </c>
      <c r="Q854" s="24"/>
      <c r="R854" s="24"/>
      <c r="S854" s="107">
        <v>46021</v>
      </c>
      <c r="T854" s="25"/>
      <c r="U854" s="26"/>
      <c r="V854" s="25"/>
    </row>
    <row r="855" spans="1:22" s="1" customFormat="1" ht="30" customHeight="1" x14ac:dyDescent="0.35">
      <c r="A855" s="11">
        <f t="shared" si="160"/>
        <v>851</v>
      </c>
      <c r="B855" s="11">
        <v>2025</v>
      </c>
      <c r="C855" s="9" t="s">
        <v>610</v>
      </c>
      <c r="D855" s="9" t="s">
        <v>1095</v>
      </c>
      <c r="E855" s="9" t="s">
        <v>1099</v>
      </c>
      <c r="F855" s="10" t="s">
        <v>1100</v>
      </c>
      <c r="G855" s="11" t="s">
        <v>4</v>
      </c>
      <c r="H855" s="10" t="s">
        <v>9201</v>
      </c>
      <c r="I855" s="20">
        <v>457040</v>
      </c>
      <c r="J855" s="21">
        <f t="shared" si="162"/>
        <v>182816</v>
      </c>
      <c r="K855" s="21">
        <f t="shared" si="163"/>
        <v>182816</v>
      </c>
      <c r="L855" s="22">
        <f t="shared" si="155"/>
        <v>457040</v>
      </c>
      <c r="M855" s="22"/>
      <c r="N855" s="22"/>
      <c r="O855" s="9"/>
      <c r="P855" s="23">
        <f t="shared" si="164"/>
        <v>182816</v>
      </c>
      <c r="Q855" s="24"/>
      <c r="R855" s="24"/>
      <c r="S855" s="107">
        <v>46021</v>
      </c>
      <c r="T855" s="25"/>
      <c r="U855" s="26"/>
      <c r="V855" s="25"/>
    </row>
    <row r="856" spans="1:22" s="1" customFormat="1" ht="30" customHeight="1" x14ac:dyDescent="0.35">
      <c r="A856" s="11">
        <f t="shared" si="160"/>
        <v>852</v>
      </c>
      <c r="B856" s="11">
        <v>2025</v>
      </c>
      <c r="C856" s="9" t="s">
        <v>610</v>
      </c>
      <c r="D856" s="9" t="s">
        <v>1095</v>
      </c>
      <c r="E856" s="9" t="s">
        <v>1101</v>
      </c>
      <c r="F856" s="10" t="s">
        <v>1102</v>
      </c>
      <c r="G856" s="11" t="s">
        <v>4</v>
      </c>
      <c r="H856" s="10" t="s">
        <v>9200</v>
      </c>
      <c r="I856" s="20">
        <v>3558510</v>
      </c>
      <c r="J856" s="21">
        <f t="shared" si="162"/>
        <v>1423404</v>
      </c>
      <c r="K856" s="21">
        <f t="shared" si="163"/>
        <v>1423404</v>
      </c>
      <c r="L856" s="22">
        <f t="shared" si="155"/>
        <v>3558510</v>
      </c>
      <c r="M856" s="22"/>
      <c r="N856" s="22">
        <f>J856*0.0214</f>
        <v>30460.845599999997</v>
      </c>
      <c r="O856" s="9"/>
      <c r="P856" s="23">
        <f t="shared" si="164"/>
        <v>1423404</v>
      </c>
      <c r="Q856" s="24"/>
      <c r="R856" s="24"/>
      <c r="S856" s="107">
        <v>46021</v>
      </c>
      <c r="T856" s="25"/>
      <c r="U856" s="26"/>
      <c r="V856" s="25"/>
    </row>
    <row r="857" spans="1:22" s="1" customFormat="1" ht="30" customHeight="1" x14ac:dyDescent="0.35">
      <c r="A857" s="11">
        <f t="shared" si="160"/>
        <v>853</v>
      </c>
      <c r="B857" s="11">
        <v>2025</v>
      </c>
      <c r="C857" s="9" t="s">
        <v>610</v>
      </c>
      <c r="D857" s="9" t="s">
        <v>1095</v>
      </c>
      <c r="E857" s="9" t="s">
        <v>1103</v>
      </c>
      <c r="F857" s="10" t="s">
        <v>1104</v>
      </c>
      <c r="G857" s="11" t="s">
        <v>4</v>
      </c>
      <c r="H857" s="10" t="s">
        <v>9215</v>
      </c>
      <c r="I857" s="20">
        <v>227254</v>
      </c>
      <c r="J857" s="21">
        <f t="shared" si="162"/>
        <v>90901.6</v>
      </c>
      <c r="K857" s="21">
        <f t="shared" si="163"/>
        <v>90901.6</v>
      </c>
      <c r="L857" s="22">
        <f t="shared" si="155"/>
        <v>227254</v>
      </c>
      <c r="M857" s="22"/>
      <c r="N857" s="22"/>
      <c r="O857" s="9"/>
      <c r="P857" s="23">
        <f t="shared" si="164"/>
        <v>90901.6</v>
      </c>
      <c r="Q857" s="24"/>
      <c r="R857" s="24"/>
      <c r="S857" s="107">
        <v>46021</v>
      </c>
      <c r="T857" s="25"/>
      <c r="U857" s="26"/>
      <c r="V857" s="25"/>
    </row>
    <row r="858" spans="1:22" s="1" customFormat="1" ht="30" customHeight="1" x14ac:dyDescent="0.35">
      <c r="A858" s="11">
        <f t="shared" si="160"/>
        <v>854</v>
      </c>
      <c r="B858" s="11">
        <v>2025</v>
      </c>
      <c r="C858" s="9" t="s">
        <v>610</v>
      </c>
      <c r="D858" s="9" t="s">
        <v>1095</v>
      </c>
      <c r="E858" s="9" t="s">
        <v>1103</v>
      </c>
      <c r="F858" s="10" t="s">
        <v>1104</v>
      </c>
      <c r="G858" s="11" t="s">
        <v>4</v>
      </c>
      <c r="H858" s="10" t="s">
        <v>9217</v>
      </c>
      <c r="I858" s="20">
        <v>306656</v>
      </c>
      <c r="J858" s="21">
        <f t="shared" si="162"/>
        <v>122662.39999999999</v>
      </c>
      <c r="K858" s="21">
        <f t="shared" si="163"/>
        <v>122662.39999999999</v>
      </c>
      <c r="L858" s="22">
        <f t="shared" si="155"/>
        <v>306656</v>
      </c>
      <c r="M858" s="22"/>
      <c r="N858" s="22"/>
      <c r="O858" s="9"/>
      <c r="P858" s="23">
        <f t="shared" si="164"/>
        <v>122662.39999999999</v>
      </c>
      <c r="Q858" s="24"/>
      <c r="R858" s="24"/>
      <c r="S858" s="107">
        <v>46021</v>
      </c>
      <c r="T858" s="25"/>
      <c r="U858" s="26"/>
      <c r="V858" s="25"/>
    </row>
    <row r="859" spans="1:22" s="1" customFormat="1" ht="30" customHeight="1" x14ac:dyDescent="0.35">
      <c r="A859" s="11">
        <f t="shared" si="160"/>
        <v>855</v>
      </c>
      <c r="B859" s="11">
        <v>2025</v>
      </c>
      <c r="C859" s="9" t="s">
        <v>610</v>
      </c>
      <c r="D859" s="9" t="s">
        <v>1095</v>
      </c>
      <c r="E859" s="9" t="s">
        <v>1105</v>
      </c>
      <c r="F859" s="10" t="s">
        <v>1106</v>
      </c>
      <c r="G859" s="11" t="s">
        <v>4</v>
      </c>
      <c r="H859" s="10" t="s">
        <v>9200</v>
      </c>
      <c r="I859" s="20">
        <v>4345128</v>
      </c>
      <c r="J859" s="21">
        <f t="shared" si="162"/>
        <v>1738051.2</v>
      </c>
      <c r="K859" s="21">
        <f t="shared" si="163"/>
        <v>1738051.2</v>
      </c>
      <c r="L859" s="22">
        <f t="shared" si="155"/>
        <v>4345128</v>
      </c>
      <c r="M859" s="22"/>
      <c r="N859" s="22">
        <f>J859*0.0214</f>
        <v>37194.295679999996</v>
      </c>
      <c r="O859" s="9"/>
      <c r="P859" s="23">
        <f t="shared" si="164"/>
        <v>1738051.2</v>
      </c>
      <c r="Q859" s="24"/>
      <c r="R859" s="24"/>
      <c r="S859" s="107">
        <v>46021</v>
      </c>
      <c r="T859" s="25"/>
      <c r="U859" s="26"/>
      <c r="V859" s="25"/>
    </row>
    <row r="860" spans="1:22" s="1" customFormat="1" ht="30" customHeight="1" x14ac:dyDescent="0.35">
      <c r="A860" s="11">
        <f t="shared" si="160"/>
        <v>856</v>
      </c>
      <c r="B860" s="11">
        <v>2025</v>
      </c>
      <c r="C860" s="9" t="s">
        <v>610</v>
      </c>
      <c r="D860" s="9" t="s">
        <v>1095</v>
      </c>
      <c r="E860" s="9" t="s">
        <v>1107</v>
      </c>
      <c r="F860" s="10" t="s">
        <v>1108</v>
      </c>
      <c r="G860" s="11" t="s">
        <v>4</v>
      </c>
      <c r="H860" s="10" t="s">
        <v>9200</v>
      </c>
      <c r="I860" s="20">
        <v>4994400</v>
      </c>
      <c r="J860" s="21">
        <f t="shared" si="162"/>
        <v>1997760</v>
      </c>
      <c r="K860" s="21">
        <f t="shared" si="163"/>
        <v>1997760</v>
      </c>
      <c r="L860" s="22">
        <f t="shared" si="155"/>
        <v>4994400</v>
      </c>
      <c r="M860" s="22"/>
      <c r="N860" s="22">
        <f>J860*0.0214</f>
        <v>42752.063999999998</v>
      </c>
      <c r="O860" s="9"/>
      <c r="P860" s="23">
        <f t="shared" si="164"/>
        <v>1997760</v>
      </c>
      <c r="Q860" s="24"/>
      <c r="R860" s="24"/>
      <c r="S860" s="107">
        <v>46021</v>
      </c>
      <c r="T860" s="25"/>
      <c r="U860" s="26"/>
      <c r="V860" s="25"/>
    </row>
    <row r="861" spans="1:22" s="1" customFormat="1" ht="30" customHeight="1" x14ac:dyDescent="0.35">
      <c r="A861" s="11">
        <f t="shared" si="160"/>
        <v>857</v>
      </c>
      <c r="B861" s="11">
        <v>2025</v>
      </c>
      <c r="C861" s="9" t="s">
        <v>610</v>
      </c>
      <c r="D861" s="9" t="s">
        <v>1110</v>
      </c>
      <c r="E861" s="9" t="s">
        <v>1109</v>
      </c>
      <c r="F861" s="10" t="s">
        <v>1111</v>
      </c>
      <c r="G861" s="11" t="s">
        <v>4</v>
      </c>
      <c r="H861" s="10" t="s">
        <v>9200</v>
      </c>
      <c r="I861" s="20">
        <v>3608454</v>
      </c>
      <c r="J861" s="21">
        <f t="shared" si="162"/>
        <v>1443381.6</v>
      </c>
      <c r="K861" s="21">
        <f t="shared" si="163"/>
        <v>1443381.6</v>
      </c>
      <c r="L861" s="22">
        <f t="shared" si="155"/>
        <v>3608454</v>
      </c>
      <c r="M861" s="22"/>
      <c r="N861" s="22">
        <f>J861*0.0214</f>
        <v>30888.366239999999</v>
      </c>
      <c r="O861" s="9"/>
      <c r="P861" s="23">
        <f t="shared" ref="P861:P904" si="165">L861/2.5</f>
        <v>1443381.6</v>
      </c>
      <c r="Q861" s="24"/>
      <c r="R861" s="24"/>
      <c r="S861" s="107">
        <v>46021</v>
      </c>
      <c r="T861" s="25"/>
      <c r="U861" s="26"/>
      <c r="V861" s="25"/>
    </row>
    <row r="862" spans="1:22" s="1" customFormat="1" ht="30" customHeight="1" x14ac:dyDescent="0.35">
      <c r="A862" s="11">
        <f t="shared" si="160"/>
        <v>858</v>
      </c>
      <c r="B862" s="11">
        <v>2025</v>
      </c>
      <c r="C862" s="9" t="s">
        <v>610</v>
      </c>
      <c r="D862" s="9" t="s">
        <v>1110</v>
      </c>
      <c r="E862" s="9" t="s">
        <v>1112</v>
      </c>
      <c r="F862" s="10" t="s">
        <v>1113</v>
      </c>
      <c r="G862" s="11" t="s">
        <v>4</v>
      </c>
      <c r="H862" s="10" t="s">
        <v>9203</v>
      </c>
      <c r="I862" s="20">
        <v>1147600</v>
      </c>
      <c r="J862" s="21">
        <f t="shared" si="162"/>
        <v>459040</v>
      </c>
      <c r="K862" s="21">
        <f t="shared" si="163"/>
        <v>459040</v>
      </c>
      <c r="L862" s="22">
        <f t="shared" si="155"/>
        <v>1147600</v>
      </c>
      <c r="M862" s="22"/>
      <c r="N862" s="22"/>
      <c r="O862" s="9"/>
      <c r="P862" s="23">
        <f t="shared" si="165"/>
        <v>459040</v>
      </c>
      <c r="Q862" s="24"/>
      <c r="R862" s="24"/>
      <c r="S862" s="107">
        <v>46021</v>
      </c>
      <c r="T862" s="25"/>
      <c r="U862" s="26"/>
      <c r="V862" s="25"/>
    </row>
    <row r="863" spans="1:22" s="1" customFormat="1" ht="30" customHeight="1" x14ac:dyDescent="0.35">
      <c r="A863" s="11">
        <f t="shared" si="160"/>
        <v>859</v>
      </c>
      <c r="B863" s="11">
        <v>2025</v>
      </c>
      <c r="C863" s="9" t="s">
        <v>610</v>
      </c>
      <c r="D863" s="9" t="s">
        <v>1110</v>
      </c>
      <c r="E863" s="9" t="s">
        <v>1114</v>
      </c>
      <c r="F863" s="10" t="s">
        <v>1115</v>
      </c>
      <c r="G863" s="11" t="s">
        <v>4</v>
      </c>
      <c r="H863" s="10" t="s">
        <v>9200</v>
      </c>
      <c r="I863" s="20">
        <v>5745364.3977803988</v>
      </c>
      <c r="J863" s="21">
        <f t="shared" si="162"/>
        <v>2298145.7591121597</v>
      </c>
      <c r="K863" s="21">
        <f t="shared" si="163"/>
        <v>2298145.7591121597</v>
      </c>
      <c r="L863" s="22">
        <f t="shared" si="155"/>
        <v>5745364.3977803988</v>
      </c>
      <c r="M863" s="22"/>
      <c r="N863" s="22">
        <f>J863*0.0214</f>
        <v>49180.319245000217</v>
      </c>
      <c r="O863" s="9"/>
      <c r="P863" s="23">
        <f t="shared" si="165"/>
        <v>2298145.7591121597</v>
      </c>
      <c r="Q863" s="24"/>
      <c r="R863" s="24"/>
      <c r="S863" s="107">
        <v>46021</v>
      </c>
      <c r="T863" s="25"/>
      <c r="U863" s="26"/>
      <c r="V863" s="25"/>
    </row>
    <row r="864" spans="1:22" s="1" customFormat="1" ht="30" customHeight="1" x14ac:dyDescent="0.35">
      <c r="A864" s="11">
        <f t="shared" si="160"/>
        <v>860</v>
      </c>
      <c r="B864" s="11">
        <v>2025</v>
      </c>
      <c r="C864" s="9" t="s">
        <v>610</v>
      </c>
      <c r="D864" s="9" t="s">
        <v>1110</v>
      </c>
      <c r="E864" s="9" t="s">
        <v>1116</v>
      </c>
      <c r="F864" s="10" t="s">
        <v>1117</v>
      </c>
      <c r="G864" s="11" t="s">
        <v>4</v>
      </c>
      <c r="H864" s="10" t="s">
        <v>9219</v>
      </c>
      <c r="I864" s="20">
        <v>369325</v>
      </c>
      <c r="J864" s="21">
        <f t="shared" si="162"/>
        <v>147730</v>
      </c>
      <c r="K864" s="21">
        <f t="shared" si="163"/>
        <v>147730</v>
      </c>
      <c r="L864" s="22">
        <f t="shared" si="155"/>
        <v>369325</v>
      </c>
      <c r="M864" s="22"/>
      <c r="N864" s="22"/>
      <c r="O864" s="9"/>
      <c r="P864" s="23">
        <f t="shared" si="165"/>
        <v>147730</v>
      </c>
      <c r="Q864" s="24"/>
      <c r="R864" s="24"/>
      <c r="S864" s="107">
        <v>46021</v>
      </c>
      <c r="T864" s="25"/>
      <c r="U864" s="26"/>
      <c r="V864" s="25"/>
    </row>
    <row r="865" spans="1:22" s="1" customFormat="1" ht="30" customHeight="1" x14ac:dyDescent="0.35">
      <c r="A865" s="11">
        <f t="shared" si="160"/>
        <v>861</v>
      </c>
      <c r="B865" s="11">
        <v>2025</v>
      </c>
      <c r="C865" s="9" t="s">
        <v>610</v>
      </c>
      <c r="D865" s="9" t="s">
        <v>1110</v>
      </c>
      <c r="E865" s="9" t="s">
        <v>1116</v>
      </c>
      <c r="F865" s="10" t="s">
        <v>1117</v>
      </c>
      <c r="G865" s="11" t="s">
        <v>4</v>
      </c>
      <c r="H865" s="10" t="s">
        <v>9201</v>
      </c>
      <c r="I865" s="20">
        <v>458200</v>
      </c>
      <c r="J865" s="21">
        <f t="shared" si="162"/>
        <v>183280</v>
      </c>
      <c r="K865" s="21">
        <f t="shared" si="163"/>
        <v>183280</v>
      </c>
      <c r="L865" s="22">
        <f t="shared" si="155"/>
        <v>458200</v>
      </c>
      <c r="M865" s="22"/>
      <c r="N865" s="22"/>
      <c r="O865" s="9"/>
      <c r="P865" s="23">
        <f t="shared" si="165"/>
        <v>183280</v>
      </c>
      <c r="Q865" s="24"/>
      <c r="R865" s="24"/>
      <c r="S865" s="107">
        <v>46021</v>
      </c>
      <c r="T865" s="25"/>
      <c r="U865" s="26"/>
      <c r="V865" s="25"/>
    </row>
    <row r="866" spans="1:22" s="1" customFormat="1" ht="30" customHeight="1" x14ac:dyDescent="0.35">
      <c r="A866" s="11">
        <f t="shared" si="160"/>
        <v>862</v>
      </c>
      <c r="B866" s="11">
        <v>2025</v>
      </c>
      <c r="C866" s="9" t="s">
        <v>610</v>
      </c>
      <c r="D866" s="9" t="s">
        <v>1110</v>
      </c>
      <c r="E866" s="9" t="s">
        <v>1118</v>
      </c>
      <c r="F866" s="10" t="s">
        <v>1119</v>
      </c>
      <c r="G866" s="11" t="s">
        <v>4</v>
      </c>
      <c r="H866" s="10" t="s">
        <v>9219</v>
      </c>
      <c r="I866" s="20">
        <v>227484</v>
      </c>
      <c r="J866" s="21">
        <f t="shared" si="162"/>
        <v>90993.600000000006</v>
      </c>
      <c r="K866" s="21">
        <f t="shared" si="163"/>
        <v>90993.600000000006</v>
      </c>
      <c r="L866" s="22">
        <f t="shared" si="155"/>
        <v>227484</v>
      </c>
      <c r="M866" s="22"/>
      <c r="N866" s="22"/>
      <c r="O866" s="9"/>
      <c r="P866" s="23">
        <f t="shared" si="165"/>
        <v>90993.600000000006</v>
      </c>
      <c r="Q866" s="24"/>
      <c r="R866" s="24"/>
      <c r="S866" s="107">
        <v>46021</v>
      </c>
      <c r="T866" s="25"/>
      <c r="U866" s="26"/>
      <c r="V866" s="25"/>
    </row>
    <row r="867" spans="1:22" s="1" customFormat="1" ht="30" customHeight="1" x14ac:dyDescent="0.35">
      <c r="A867" s="11">
        <f t="shared" si="160"/>
        <v>863</v>
      </c>
      <c r="B867" s="11">
        <v>2025</v>
      </c>
      <c r="C867" s="9" t="s">
        <v>610</v>
      </c>
      <c r="D867" s="9" t="s">
        <v>1110</v>
      </c>
      <c r="E867" s="9" t="s">
        <v>1118</v>
      </c>
      <c r="F867" s="10" t="s">
        <v>1119</v>
      </c>
      <c r="G867" s="11" t="s">
        <v>4</v>
      </c>
      <c r="H867" s="10" t="s">
        <v>9201</v>
      </c>
      <c r="I867" s="20">
        <v>291384</v>
      </c>
      <c r="J867" s="21">
        <f t="shared" si="162"/>
        <v>116553.60000000001</v>
      </c>
      <c r="K867" s="21">
        <f t="shared" si="163"/>
        <v>116553.60000000001</v>
      </c>
      <c r="L867" s="22">
        <f t="shared" si="155"/>
        <v>291384</v>
      </c>
      <c r="M867" s="22"/>
      <c r="N867" s="22"/>
      <c r="O867" s="9"/>
      <c r="P867" s="23">
        <f t="shared" si="165"/>
        <v>116553.60000000001</v>
      </c>
      <c r="Q867" s="24"/>
      <c r="R867" s="24"/>
      <c r="S867" s="107">
        <v>46021</v>
      </c>
      <c r="T867" s="25"/>
      <c r="U867" s="26"/>
      <c r="V867" s="25"/>
    </row>
    <row r="868" spans="1:22" s="1" customFormat="1" ht="30" customHeight="1" x14ac:dyDescent="0.35">
      <c r="A868" s="11">
        <f t="shared" si="160"/>
        <v>864</v>
      </c>
      <c r="B868" s="11">
        <v>2025</v>
      </c>
      <c r="C868" s="9" t="s">
        <v>610</v>
      </c>
      <c r="D868" s="9" t="s">
        <v>1110</v>
      </c>
      <c r="E868" s="9" t="s">
        <v>1120</v>
      </c>
      <c r="F868" s="10" t="s">
        <v>1121</v>
      </c>
      <c r="G868" s="11" t="s">
        <v>4</v>
      </c>
      <c r="H868" s="10" t="s">
        <v>9219</v>
      </c>
      <c r="I868" s="20">
        <v>227840</v>
      </c>
      <c r="J868" s="21">
        <f t="shared" si="162"/>
        <v>91136</v>
      </c>
      <c r="K868" s="21">
        <f t="shared" si="163"/>
        <v>91136</v>
      </c>
      <c r="L868" s="22">
        <f t="shared" si="155"/>
        <v>227840</v>
      </c>
      <c r="M868" s="22"/>
      <c r="N868" s="22"/>
      <c r="O868" s="9"/>
      <c r="P868" s="23">
        <f t="shared" si="165"/>
        <v>91136</v>
      </c>
      <c r="Q868" s="24"/>
      <c r="R868" s="24"/>
      <c r="S868" s="107">
        <v>46021</v>
      </c>
      <c r="T868" s="25"/>
      <c r="U868" s="26"/>
      <c r="V868" s="25"/>
    </row>
    <row r="869" spans="1:22" s="1" customFormat="1" ht="30" customHeight="1" x14ac:dyDescent="0.35">
      <c r="A869" s="11">
        <f t="shared" si="160"/>
        <v>865</v>
      </c>
      <c r="B869" s="11">
        <v>2025</v>
      </c>
      <c r="C869" s="9" t="s">
        <v>610</v>
      </c>
      <c r="D869" s="9" t="s">
        <v>1110</v>
      </c>
      <c r="E869" s="9" t="s">
        <v>1120</v>
      </c>
      <c r="F869" s="10" t="s">
        <v>1121</v>
      </c>
      <c r="G869" s="11" t="s">
        <v>4</v>
      </c>
      <c r="H869" s="10" t="s">
        <v>9213</v>
      </c>
      <c r="I869" s="20">
        <v>212480</v>
      </c>
      <c r="J869" s="21">
        <f t="shared" si="162"/>
        <v>84992</v>
      </c>
      <c r="K869" s="21">
        <f t="shared" si="163"/>
        <v>84992</v>
      </c>
      <c r="L869" s="22">
        <f t="shared" si="155"/>
        <v>212480</v>
      </c>
      <c r="M869" s="22"/>
      <c r="N869" s="22"/>
      <c r="O869" s="9"/>
      <c r="P869" s="23">
        <f t="shared" si="165"/>
        <v>84992</v>
      </c>
      <c r="Q869" s="24"/>
      <c r="R869" s="24"/>
      <c r="S869" s="107">
        <v>46021</v>
      </c>
      <c r="T869" s="25"/>
      <c r="U869" s="26"/>
      <c r="V869" s="25"/>
    </row>
    <row r="870" spans="1:22" s="1" customFormat="1" ht="30" customHeight="1" x14ac:dyDescent="0.35">
      <c r="A870" s="11">
        <f t="shared" si="160"/>
        <v>866</v>
      </c>
      <c r="B870" s="11">
        <v>2025</v>
      </c>
      <c r="C870" s="9" t="s">
        <v>610</v>
      </c>
      <c r="D870" s="9" t="s">
        <v>1110</v>
      </c>
      <c r="E870" s="9" t="s">
        <v>1120</v>
      </c>
      <c r="F870" s="10" t="s">
        <v>1121</v>
      </c>
      <c r="G870" s="11" t="s">
        <v>4</v>
      </c>
      <c r="H870" s="10" t="s">
        <v>9215</v>
      </c>
      <c r="I870" s="20">
        <v>212480</v>
      </c>
      <c r="J870" s="21">
        <f t="shared" si="162"/>
        <v>84992</v>
      </c>
      <c r="K870" s="21">
        <f t="shared" si="163"/>
        <v>84992</v>
      </c>
      <c r="L870" s="22">
        <f t="shared" si="155"/>
        <v>212480</v>
      </c>
      <c r="M870" s="22"/>
      <c r="N870" s="22"/>
      <c r="O870" s="9"/>
      <c r="P870" s="23">
        <f t="shared" si="165"/>
        <v>84992</v>
      </c>
      <c r="Q870" s="24"/>
      <c r="R870" s="24"/>
      <c r="S870" s="107">
        <v>46021</v>
      </c>
      <c r="T870" s="25"/>
      <c r="U870" s="26"/>
      <c r="V870" s="25"/>
    </row>
    <row r="871" spans="1:22" s="1" customFormat="1" ht="30" customHeight="1" x14ac:dyDescent="0.35">
      <c r="A871" s="11">
        <f t="shared" si="160"/>
        <v>867</v>
      </c>
      <c r="B871" s="11">
        <v>2025</v>
      </c>
      <c r="C871" s="9" t="s">
        <v>610</v>
      </c>
      <c r="D871" s="9" t="s">
        <v>1123</v>
      </c>
      <c r="E871" s="9" t="s">
        <v>1122</v>
      </c>
      <c r="F871" s="10" t="s">
        <v>1124</v>
      </c>
      <c r="G871" s="11" t="s">
        <v>4</v>
      </c>
      <c r="H871" s="10" t="s">
        <v>9219</v>
      </c>
      <c r="I871" s="20">
        <v>181560</v>
      </c>
      <c r="J871" s="21">
        <f t="shared" si="162"/>
        <v>72624</v>
      </c>
      <c r="K871" s="21">
        <f t="shared" si="163"/>
        <v>72624</v>
      </c>
      <c r="L871" s="22">
        <f t="shared" si="155"/>
        <v>181560</v>
      </c>
      <c r="M871" s="22"/>
      <c r="N871" s="22"/>
      <c r="O871" s="9"/>
      <c r="P871" s="23">
        <f t="shared" si="165"/>
        <v>72624</v>
      </c>
      <c r="Q871" s="24"/>
      <c r="R871" s="24"/>
      <c r="S871" s="107">
        <v>46021</v>
      </c>
      <c r="T871" s="25"/>
      <c r="U871" s="26"/>
      <c r="V871" s="25"/>
    </row>
    <row r="872" spans="1:22" s="1" customFormat="1" ht="30" customHeight="1" x14ac:dyDescent="0.35">
      <c r="A872" s="11">
        <f t="shared" si="160"/>
        <v>868</v>
      </c>
      <c r="B872" s="11">
        <v>2025</v>
      </c>
      <c r="C872" s="9" t="s">
        <v>610</v>
      </c>
      <c r="D872" s="9" t="s">
        <v>1123</v>
      </c>
      <c r="E872" s="9" t="s">
        <v>1122</v>
      </c>
      <c r="F872" s="10" t="s">
        <v>1124</v>
      </c>
      <c r="G872" s="11" t="s">
        <v>4</v>
      </c>
      <c r="H872" s="10" t="s">
        <v>9201</v>
      </c>
      <c r="I872" s="20">
        <v>232560</v>
      </c>
      <c r="J872" s="21">
        <f t="shared" si="162"/>
        <v>93024</v>
      </c>
      <c r="K872" s="21">
        <f t="shared" si="163"/>
        <v>93024</v>
      </c>
      <c r="L872" s="22">
        <f t="shared" si="155"/>
        <v>232560</v>
      </c>
      <c r="M872" s="22"/>
      <c r="N872" s="22"/>
      <c r="O872" s="9"/>
      <c r="P872" s="23">
        <f t="shared" si="165"/>
        <v>93024</v>
      </c>
      <c r="Q872" s="24"/>
      <c r="R872" s="24"/>
      <c r="S872" s="107">
        <v>46021</v>
      </c>
      <c r="T872" s="25"/>
      <c r="U872" s="26"/>
      <c r="V872" s="25"/>
    </row>
    <row r="873" spans="1:22" s="1" customFormat="1" ht="30" customHeight="1" x14ac:dyDescent="0.35">
      <c r="A873" s="11">
        <f t="shared" si="160"/>
        <v>869</v>
      </c>
      <c r="B873" s="11">
        <v>2025</v>
      </c>
      <c r="C873" s="9" t="s">
        <v>610</v>
      </c>
      <c r="D873" s="9" t="s">
        <v>1126</v>
      </c>
      <c r="E873" s="9" t="s">
        <v>1125</v>
      </c>
      <c r="F873" s="10" t="s">
        <v>1127</v>
      </c>
      <c r="G873" s="11" t="s">
        <v>4</v>
      </c>
      <c r="H873" s="10" t="s">
        <v>9201</v>
      </c>
      <c r="I873" s="20">
        <v>338922</v>
      </c>
      <c r="J873" s="21">
        <f t="shared" si="162"/>
        <v>135568.79999999999</v>
      </c>
      <c r="K873" s="21">
        <f t="shared" si="163"/>
        <v>135568.79999999999</v>
      </c>
      <c r="L873" s="22">
        <f t="shared" si="155"/>
        <v>338922</v>
      </c>
      <c r="M873" s="22"/>
      <c r="N873" s="22"/>
      <c r="O873" s="9"/>
      <c r="P873" s="23">
        <f t="shared" si="165"/>
        <v>135568.79999999999</v>
      </c>
      <c r="Q873" s="24"/>
      <c r="R873" s="24"/>
      <c r="S873" s="107">
        <v>46021</v>
      </c>
      <c r="T873" s="25"/>
      <c r="U873" s="26"/>
      <c r="V873" s="25"/>
    </row>
    <row r="874" spans="1:22" s="1" customFormat="1" ht="30" customHeight="1" x14ac:dyDescent="0.35">
      <c r="A874" s="11">
        <f t="shared" si="160"/>
        <v>870</v>
      </c>
      <c r="B874" s="11">
        <v>2025</v>
      </c>
      <c r="C874" s="9" t="s">
        <v>610</v>
      </c>
      <c r="D874" s="9" t="s">
        <v>1126</v>
      </c>
      <c r="E874" s="9" t="s">
        <v>1128</v>
      </c>
      <c r="F874" s="10" t="s">
        <v>1129</v>
      </c>
      <c r="G874" s="11" t="s">
        <v>4</v>
      </c>
      <c r="H874" s="10" t="s">
        <v>9201</v>
      </c>
      <c r="I874" s="20">
        <v>278388</v>
      </c>
      <c r="J874" s="21">
        <f t="shared" si="162"/>
        <v>111355.2</v>
      </c>
      <c r="K874" s="21">
        <f t="shared" si="163"/>
        <v>111355.2</v>
      </c>
      <c r="L874" s="22">
        <f t="shared" si="155"/>
        <v>278388</v>
      </c>
      <c r="M874" s="22"/>
      <c r="N874" s="22"/>
      <c r="O874" s="9"/>
      <c r="P874" s="23">
        <f t="shared" si="165"/>
        <v>111355.2</v>
      </c>
      <c r="Q874" s="24"/>
      <c r="R874" s="24"/>
      <c r="S874" s="107">
        <v>46021</v>
      </c>
      <c r="T874" s="25"/>
      <c r="U874" s="26"/>
      <c r="V874" s="25"/>
    </row>
    <row r="875" spans="1:22" s="1" customFormat="1" ht="30" customHeight="1" x14ac:dyDescent="0.35">
      <c r="A875" s="11">
        <f t="shared" si="160"/>
        <v>871</v>
      </c>
      <c r="B875" s="11">
        <v>2025</v>
      </c>
      <c r="C875" s="9" t="s">
        <v>610</v>
      </c>
      <c r="D875" s="9" t="s">
        <v>1126</v>
      </c>
      <c r="E875" s="9" t="s">
        <v>1130</v>
      </c>
      <c r="F875" s="10" t="s">
        <v>1131</v>
      </c>
      <c r="G875" s="11" t="s">
        <v>4</v>
      </c>
      <c r="H875" s="10" t="s">
        <v>9201</v>
      </c>
      <c r="I875" s="20">
        <v>374832</v>
      </c>
      <c r="J875" s="21">
        <f t="shared" si="162"/>
        <v>149932.79999999999</v>
      </c>
      <c r="K875" s="21">
        <f t="shared" si="163"/>
        <v>149932.79999999999</v>
      </c>
      <c r="L875" s="22">
        <f t="shared" si="155"/>
        <v>374832</v>
      </c>
      <c r="M875" s="22"/>
      <c r="N875" s="22"/>
      <c r="O875" s="9"/>
      <c r="P875" s="23">
        <f t="shared" si="165"/>
        <v>149932.79999999999</v>
      </c>
      <c r="Q875" s="24"/>
      <c r="R875" s="24"/>
      <c r="S875" s="107">
        <v>46021</v>
      </c>
      <c r="T875" s="25"/>
      <c r="U875" s="26"/>
      <c r="V875" s="25"/>
    </row>
    <row r="876" spans="1:22" s="1" customFormat="1" ht="30" customHeight="1" x14ac:dyDescent="0.35">
      <c r="A876" s="11">
        <f t="shared" si="160"/>
        <v>872</v>
      </c>
      <c r="B876" s="11">
        <v>2025</v>
      </c>
      <c r="C876" s="9" t="s">
        <v>610</v>
      </c>
      <c r="D876" s="9" t="s">
        <v>1126</v>
      </c>
      <c r="E876" s="9" t="s">
        <v>1132</v>
      </c>
      <c r="F876" s="10" t="s">
        <v>1133</v>
      </c>
      <c r="G876" s="11" t="s">
        <v>4</v>
      </c>
      <c r="H876" s="10" t="s">
        <v>9201</v>
      </c>
      <c r="I876" s="20">
        <v>353742</v>
      </c>
      <c r="J876" s="21">
        <f t="shared" si="162"/>
        <v>141496.79999999999</v>
      </c>
      <c r="K876" s="21">
        <f t="shared" si="163"/>
        <v>141496.79999999999</v>
      </c>
      <c r="L876" s="22">
        <f t="shared" si="155"/>
        <v>353742</v>
      </c>
      <c r="M876" s="22"/>
      <c r="N876" s="22"/>
      <c r="O876" s="9"/>
      <c r="P876" s="23">
        <f t="shared" si="165"/>
        <v>141496.79999999999</v>
      </c>
      <c r="Q876" s="24"/>
      <c r="R876" s="24"/>
      <c r="S876" s="107">
        <v>46021</v>
      </c>
      <c r="T876" s="25"/>
      <c r="U876" s="26"/>
      <c r="V876" s="25"/>
    </row>
    <row r="877" spans="1:22" s="1" customFormat="1" ht="30" customHeight="1" x14ac:dyDescent="0.35">
      <c r="A877" s="11">
        <f t="shared" si="160"/>
        <v>873</v>
      </c>
      <c r="B877" s="11">
        <v>2025</v>
      </c>
      <c r="C877" s="9" t="s">
        <v>610</v>
      </c>
      <c r="D877" s="9" t="s">
        <v>1126</v>
      </c>
      <c r="E877" s="9" t="s">
        <v>1134</v>
      </c>
      <c r="F877" s="10" t="s">
        <v>1135</v>
      </c>
      <c r="G877" s="11" t="s">
        <v>4</v>
      </c>
      <c r="H877" s="10" t="s">
        <v>9201</v>
      </c>
      <c r="I877" s="20">
        <v>359100</v>
      </c>
      <c r="J877" s="21">
        <f t="shared" si="162"/>
        <v>143640</v>
      </c>
      <c r="K877" s="21">
        <f t="shared" si="163"/>
        <v>143640</v>
      </c>
      <c r="L877" s="22">
        <f t="shared" si="155"/>
        <v>359100</v>
      </c>
      <c r="M877" s="22"/>
      <c r="N877" s="22"/>
      <c r="O877" s="9"/>
      <c r="P877" s="23">
        <f t="shared" si="165"/>
        <v>143640</v>
      </c>
      <c r="Q877" s="24"/>
      <c r="R877" s="24"/>
      <c r="S877" s="107">
        <v>46021</v>
      </c>
      <c r="T877" s="25"/>
      <c r="U877" s="26"/>
      <c r="V877" s="25"/>
    </row>
    <row r="878" spans="1:22" s="1" customFormat="1" ht="30" customHeight="1" x14ac:dyDescent="0.35">
      <c r="A878" s="11">
        <f t="shared" si="160"/>
        <v>874</v>
      </c>
      <c r="B878" s="11">
        <v>2025</v>
      </c>
      <c r="C878" s="9" t="s">
        <v>610</v>
      </c>
      <c r="D878" s="9" t="s">
        <v>1126</v>
      </c>
      <c r="E878" s="9" t="s">
        <v>1136</v>
      </c>
      <c r="F878" s="10" t="s">
        <v>1137</v>
      </c>
      <c r="G878" s="11" t="s">
        <v>4</v>
      </c>
      <c r="H878" s="10" t="s">
        <v>9201</v>
      </c>
      <c r="I878" s="20">
        <v>653448</v>
      </c>
      <c r="J878" s="21">
        <f t="shared" si="162"/>
        <v>261379.20000000001</v>
      </c>
      <c r="K878" s="21">
        <f t="shared" si="163"/>
        <v>261379.20000000001</v>
      </c>
      <c r="L878" s="22">
        <f t="shared" si="155"/>
        <v>653448</v>
      </c>
      <c r="M878" s="22"/>
      <c r="N878" s="22"/>
      <c r="O878" s="9"/>
      <c r="P878" s="23">
        <f t="shared" si="165"/>
        <v>261379.20000000001</v>
      </c>
      <c r="Q878" s="24"/>
      <c r="R878" s="24"/>
      <c r="S878" s="107">
        <v>46021</v>
      </c>
      <c r="T878" s="25"/>
      <c r="U878" s="26"/>
      <c r="V878" s="25"/>
    </row>
    <row r="879" spans="1:22" s="1" customFormat="1" ht="30" customHeight="1" x14ac:dyDescent="0.35">
      <c r="A879" s="11">
        <f t="shared" si="160"/>
        <v>875</v>
      </c>
      <c r="B879" s="11">
        <v>2025</v>
      </c>
      <c r="C879" s="9" t="s">
        <v>610</v>
      </c>
      <c r="D879" s="9" t="s">
        <v>1126</v>
      </c>
      <c r="E879" s="9" t="s">
        <v>9229</v>
      </c>
      <c r="F879" s="10" t="s">
        <v>1138</v>
      </c>
      <c r="G879" s="11" t="s">
        <v>4</v>
      </c>
      <c r="H879" s="10" t="s">
        <v>9218</v>
      </c>
      <c r="I879" s="20">
        <v>1300000</v>
      </c>
      <c r="J879" s="21">
        <f t="shared" si="162"/>
        <v>520000</v>
      </c>
      <c r="K879" s="21">
        <f t="shared" si="163"/>
        <v>520000</v>
      </c>
      <c r="L879" s="22">
        <f t="shared" si="155"/>
        <v>1300000</v>
      </c>
      <c r="M879" s="22"/>
      <c r="N879" s="22"/>
      <c r="O879" s="9"/>
      <c r="P879" s="23">
        <f t="shared" si="165"/>
        <v>520000</v>
      </c>
      <c r="Q879" s="24"/>
      <c r="R879" s="24"/>
      <c r="S879" s="107">
        <v>46021</v>
      </c>
      <c r="T879" s="25"/>
      <c r="U879" s="26"/>
      <c r="V879" s="25"/>
    </row>
    <row r="880" spans="1:22" s="1" customFormat="1" ht="30" customHeight="1" x14ac:dyDescent="0.35">
      <c r="A880" s="11">
        <f t="shared" si="160"/>
        <v>876</v>
      </c>
      <c r="B880" s="11">
        <v>2025</v>
      </c>
      <c r="C880" s="9" t="s">
        <v>610</v>
      </c>
      <c r="D880" s="9" t="s">
        <v>1126</v>
      </c>
      <c r="E880" s="9" t="s">
        <v>1139</v>
      </c>
      <c r="F880" s="10" t="s">
        <v>1140</v>
      </c>
      <c r="G880" s="11" t="s">
        <v>4</v>
      </c>
      <c r="H880" s="10" t="s">
        <v>9201</v>
      </c>
      <c r="I880" s="20">
        <v>633384</v>
      </c>
      <c r="J880" s="21">
        <f t="shared" si="162"/>
        <v>253353.60000000001</v>
      </c>
      <c r="K880" s="21">
        <f t="shared" si="163"/>
        <v>253353.60000000001</v>
      </c>
      <c r="L880" s="22">
        <f t="shared" si="155"/>
        <v>633384</v>
      </c>
      <c r="M880" s="22"/>
      <c r="N880" s="22"/>
      <c r="O880" s="9"/>
      <c r="P880" s="23">
        <f t="shared" si="165"/>
        <v>253353.60000000001</v>
      </c>
      <c r="Q880" s="24"/>
      <c r="R880" s="24"/>
      <c r="S880" s="107">
        <v>46021</v>
      </c>
      <c r="T880" s="25"/>
      <c r="U880" s="26"/>
      <c r="V880" s="25"/>
    </row>
    <row r="881" spans="1:22" s="1" customFormat="1" ht="30" customHeight="1" x14ac:dyDescent="0.35">
      <c r="A881" s="11">
        <f t="shared" si="160"/>
        <v>877</v>
      </c>
      <c r="B881" s="11">
        <v>2025</v>
      </c>
      <c r="C881" s="9" t="s">
        <v>610</v>
      </c>
      <c r="D881" s="9" t="s">
        <v>1126</v>
      </c>
      <c r="E881" s="9" t="s">
        <v>1141</v>
      </c>
      <c r="F881" s="10" t="s">
        <v>1142</v>
      </c>
      <c r="G881" s="11" t="s">
        <v>4</v>
      </c>
      <c r="H881" s="10" t="s">
        <v>9201</v>
      </c>
      <c r="I881" s="20">
        <v>367650</v>
      </c>
      <c r="J881" s="21">
        <f t="shared" si="162"/>
        <v>147060</v>
      </c>
      <c r="K881" s="21">
        <f t="shared" si="163"/>
        <v>147060</v>
      </c>
      <c r="L881" s="22">
        <f t="shared" ref="L881:L912" si="166">I881</f>
        <v>367650</v>
      </c>
      <c r="M881" s="22"/>
      <c r="N881" s="22"/>
      <c r="O881" s="9"/>
      <c r="P881" s="23">
        <f t="shared" si="165"/>
        <v>147060</v>
      </c>
      <c r="Q881" s="24"/>
      <c r="R881" s="24"/>
      <c r="S881" s="107">
        <v>46021</v>
      </c>
      <c r="T881" s="25"/>
      <c r="U881" s="26"/>
      <c r="V881" s="25"/>
    </row>
    <row r="882" spans="1:22" s="1" customFormat="1" ht="30" customHeight="1" x14ac:dyDescent="0.35">
      <c r="A882" s="11">
        <f t="shared" si="160"/>
        <v>878</v>
      </c>
      <c r="B882" s="11">
        <v>2025</v>
      </c>
      <c r="C882" s="9" t="s">
        <v>610</v>
      </c>
      <c r="D882" s="9" t="s">
        <v>1126</v>
      </c>
      <c r="E882" s="9" t="s">
        <v>1143</v>
      </c>
      <c r="F882" s="10" t="s">
        <v>1144</v>
      </c>
      <c r="G882" s="11" t="s">
        <v>4</v>
      </c>
      <c r="H882" s="10" t="s">
        <v>9213</v>
      </c>
      <c r="I882" s="20">
        <v>192222</v>
      </c>
      <c r="J882" s="21">
        <f t="shared" si="162"/>
        <v>76888.800000000003</v>
      </c>
      <c r="K882" s="21">
        <f t="shared" si="163"/>
        <v>76888.800000000003</v>
      </c>
      <c r="L882" s="22">
        <f t="shared" si="166"/>
        <v>192222</v>
      </c>
      <c r="M882" s="22"/>
      <c r="N882" s="22"/>
      <c r="O882" s="9"/>
      <c r="P882" s="23">
        <f t="shared" si="165"/>
        <v>76888.800000000003</v>
      </c>
      <c r="Q882" s="24"/>
      <c r="R882" s="24"/>
      <c r="S882" s="107">
        <v>46021</v>
      </c>
      <c r="T882" s="25"/>
      <c r="U882" s="26"/>
      <c r="V882" s="25"/>
    </row>
    <row r="883" spans="1:22" s="1" customFormat="1" ht="30" customHeight="1" x14ac:dyDescent="0.35">
      <c r="A883" s="11">
        <f t="shared" si="160"/>
        <v>879</v>
      </c>
      <c r="B883" s="11">
        <v>2025</v>
      </c>
      <c r="C883" s="9" t="s">
        <v>610</v>
      </c>
      <c r="D883" s="9" t="s">
        <v>1126</v>
      </c>
      <c r="E883" s="9" t="s">
        <v>1143</v>
      </c>
      <c r="F883" s="10" t="s">
        <v>1144</v>
      </c>
      <c r="G883" s="11" t="s">
        <v>4</v>
      </c>
      <c r="H883" s="10" t="s">
        <v>9214</v>
      </c>
      <c r="I883" s="20">
        <v>192222</v>
      </c>
      <c r="J883" s="21">
        <f t="shared" ref="J883:J912" si="167">IF(P883&gt;0,P883,L883)</f>
        <v>76888.800000000003</v>
      </c>
      <c r="K883" s="21">
        <f t="shared" ref="K883:K908" si="168">IF(P883&gt;0,P883,L883)</f>
        <v>76888.800000000003</v>
      </c>
      <c r="L883" s="22">
        <f t="shared" si="166"/>
        <v>192222</v>
      </c>
      <c r="M883" s="22"/>
      <c r="N883" s="22"/>
      <c r="O883" s="9"/>
      <c r="P883" s="23">
        <f t="shared" si="165"/>
        <v>76888.800000000003</v>
      </c>
      <c r="Q883" s="24"/>
      <c r="R883" s="24"/>
      <c r="S883" s="107">
        <v>46021</v>
      </c>
      <c r="T883" s="25"/>
      <c r="U883" s="26"/>
      <c r="V883" s="25"/>
    </row>
    <row r="884" spans="1:22" s="1" customFormat="1" ht="30" customHeight="1" x14ac:dyDescent="0.35">
      <c r="A884" s="11">
        <f t="shared" si="160"/>
        <v>880</v>
      </c>
      <c r="B884" s="11">
        <v>2025</v>
      </c>
      <c r="C884" s="9" t="s">
        <v>610</v>
      </c>
      <c r="D884" s="9" t="s">
        <v>1126</v>
      </c>
      <c r="E884" s="9" t="s">
        <v>1143</v>
      </c>
      <c r="F884" s="10" t="s">
        <v>1144</v>
      </c>
      <c r="G884" s="11" t="s">
        <v>4</v>
      </c>
      <c r="H884" s="10" t="s">
        <v>9215</v>
      </c>
      <c r="I884" s="20">
        <v>192222</v>
      </c>
      <c r="J884" s="21">
        <f t="shared" si="167"/>
        <v>76888.800000000003</v>
      </c>
      <c r="K884" s="21">
        <f t="shared" si="168"/>
        <v>76888.800000000003</v>
      </c>
      <c r="L884" s="22">
        <f t="shared" si="166"/>
        <v>192222</v>
      </c>
      <c r="M884" s="22"/>
      <c r="N884" s="22"/>
      <c r="O884" s="9"/>
      <c r="P884" s="23">
        <f t="shared" si="165"/>
        <v>76888.800000000003</v>
      </c>
      <c r="Q884" s="24"/>
      <c r="R884" s="24"/>
      <c r="S884" s="107">
        <v>46021</v>
      </c>
      <c r="T884" s="25"/>
      <c r="U884" s="26"/>
      <c r="V884" s="25"/>
    </row>
    <row r="885" spans="1:22" s="1" customFormat="1" ht="30" customHeight="1" x14ac:dyDescent="0.35">
      <c r="A885" s="11">
        <f t="shared" si="160"/>
        <v>881</v>
      </c>
      <c r="B885" s="11">
        <v>2025</v>
      </c>
      <c r="C885" s="9" t="s">
        <v>610</v>
      </c>
      <c r="D885" s="9" t="s">
        <v>1126</v>
      </c>
      <c r="E885" s="9" t="s">
        <v>1145</v>
      </c>
      <c r="F885" s="10" t="s">
        <v>1146</v>
      </c>
      <c r="G885" s="11" t="s">
        <v>4</v>
      </c>
      <c r="H885" s="10" t="s">
        <v>9201</v>
      </c>
      <c r="I885" s="20">
        <v>2752963.2</v>
      </c>
      <c r="J885" s="21">
        <f t="shared" si="167"/>
        <v>1101185.28</v>
      </c>
      <c r="K885" s="21">
        <f t="shared" si="168"/>
        <v>1101185.28</v>
      </c>
      <c r="L885" s="22">
        <f t="shared" si="166"/>
        <v>2752963.2</v>
      </c>
      <c r="M885" s="22"/>
      <c r="N885" s="22"/>
      <c r="O885" s="9"/>
      <c r="P885" s="23">
        <f t="shared" si="165"/>
        <v>1101185.28</v>
      </c>
      <c r="Q885" s="24"/>
      <c r="R885" s="24"/>
      <c r="S885" s="107">
        <v>46021</v>
      </c>
      <c r="T885" s="25"/>
      <c r="U885" s="26"/>
      <c r="V885" s="25"/>
    </row>
    <row r="886" spans="1:22" s="1" customFormat="1" ht="30" customHeight="1" x14ac:dyDescent="0.35">
      <c r="A886" s="11">
        <f t="shared" si="160"/>
        <v>882</v>
      </c>
      <c r="B886" s="11">
        <v>2025</v>
      </c>
      <c r="C886" s="9" t="s">
        <v>610</v>
      </c>
      <c r="D886" s="9" t="s">
        <v>1126</v>
      </c>
      <c r="E886" s="9" t="s">
        <v>1147</v>
      </c>
      <c r="F886" s="10" t="s">
        <v>1148</v>
      </c>
      <c r="G886" s="11" t="s">
        <v>4</v>
      </c>
      <c r="H886" s="10" t="s">
        <v>9201</v>
      </c>
      <c r="I886" s="20">
        <v>1369995</v>
      </c>
      <c r="J886" s="21">
        <f t="shared" si="167"/>
        <v>547998</v>
      </c>
      <c r="K886" s="21">
        <f t="shared" si="168"/>
        <v>547998</v>
      </c>
      <c r="L886" s="22">
        <f t="shared" si="166"/>
        <v>1369995</v>
      </c>
      <c r="M886" s="22"/>
      <c r="N886" s="22"/>
      <c r="O886" s="9"/>
      <c r="P886" s="23">
        <f t="shared" si="165"/>
        <v>547998</v>
      </c>
      <c r="Q886" s="24"/>
      <c r="R886" s="24"/>
      <c r="S886" s="107">
        <v>46021</v>
      </c>
      <c r="T886" s="25"/>
      <c r="U886" s="26"/>
      <c r="V886" s="25"/>
    </row>
    <row r="887" spans="1:22" s="1" customFormat="1" ht="30" customHeight="1" x14ac:dyDescent="0.35">
      <c r="A887" s="11">
        <f t="shared" si="160"/>
        <v>883</v>
      </c>
      <c r="B887" s="11">
        <v>2025</v>
      </c>
      <c r="C887" s="9" t="s">
        <v>610</v>
      </c>
      <c r="D887" s="9" t="s">
        <v>1126</v>
      </c>
      <c r="E887" s="9" t="s">
        <v>1149</v>
      </c>
      <c r="F887" s="10" t="s">
        <v>1150</v>
      </c>
      <c r="G887" s="11" t="s">
        <v>4</v>
      </c>
      <c r="H887" s="10" t="s">
        <v>9201</v>
      </c>
      <c r="I887" s="20">
        <v>1378773</v>
      </c>
      <c r="J887" s="21">
        <f t="shared" si="167"/>
        <v>551509.19999999995</v>
      </c>
      <c r="K887" s="21">
        <f t="shared" si="168"/>
        <v>551509.19999999995</v>
      </c>
      <c r="L887" s="22">
        <f t="shared" si="166"/>
        <v>1378773</v>
      </c>
      <c r="M887" s="22"/>
      <c r="N887" s="22"/>
      <c r="O887" s="9"/>
      <c r="P887" s="23">
        <f t="shared" si="165"/>
        <v>551509.19999999995</v>
      </c>
      <c r="Q887" s="24"/>
      <c r="R887" s="24"/>
      <c r="S887" s="107">
        <v>46021</v>
      </c>
      <c r="T887" s="25"/>
      <c r="U887" s="26"/>
      <c r="V887" s="25"/>
    </row>
    <row r="888" spans="1:22" s="1" customFormat="1" ht="30" customHeight="1" x14ac:dyDescent="0.35">
      <c r="A888" s="11">
        <f t="shared" si="160"/>
        <v>884</v>
      </c>
      <c r="B888" s="11">
        <v>2025</v>
      </c>
      <c r="C888" s="9" t="s">
        <v>610</v>
      </c>
      <c r="D888" s="9" t="s">
        <v>1126</v>
      </c>
      <c r="E888" s="9" t="s">
        <v>1151</v>
      </c>
      <c r="F888" s="10" t="s">
        <v>1152</v>
      </c>
      <c r="G888" s="11" t="s">
        <v>4</v>
      </c>
      <c r="H888" s="10" t="s">
        <v>9201</v>
      </c>
      <c r="I888" s="20">
        <v>1505940</v>
      </c>
      <c r="J888" s="21">
        <f t="shared" si="167"/>
        <v>602376</v>
      </c>
      <c r="K888" s="21">
        <f t="shared" si="168"/>
        <v>602376</v>
      </c>
      <c r="L888" s="22">
        <f t="shared" si="166"/>
        <v>1505940</v>
      </c>
      <c r="M888" s="22"/>
      <c r="N888" s="22"/>
      <c r="O888" s="9"/>
      <c r="P888" s="23">
        <f t="shared" si="165"/>
        <v>602376</v>
      </c>
      <c r="Q888" s="24"/>
      <c r="R888" s="24"/>
      <c r="S888" s="107">
        <v>46021</v>
      </c>
      <c r="T888" s="25"/>
      <c r="U888" s="26"/>
      <c r="V888" s="25"/>
    </row>
    <row r="889" spans="1:22" s="1" customFormat="1" ht="30" customHeight="1" x14ac:dyDescent="0.35">
      <c r="A889" s="11">
        <f t="shared" si="160"/>
        <v>885</v>
      </c>
      <c r="B889" s="11">
        <v>2025</v>
      </c>
      <c r="C889" s="9" t="s">
        <v>610</v>
      </c>
      <c r="D889" s="9" t="s">
        <v>1126</v>
      </c>
      <c r="E889" s="9" t="s">
        <v>1153</v>
      </c>
      <c r="F889" s="10" t="s">
        <v>1154</v>
      </c>
      <c r="G889" s="11" t="s">
        <v>4</v>
      </c>
      <c r="H889" s="10" t="s">
        <v>9201</v>
      </c>
      <c r="I889" s="20">
        <v>1414626</v>
      </c>
      <c r="J889" s="21">
        <f t="shared" si="167"/>
        <v>565850.4</v>
      </c>
      <c r="K889" s="21">
        <f t="shared" si="168"/>
        <v>565850.4</v>
      </c>
      <c r="L889" s="22">
        <f t="shared" si="166"/>
        <v>1414626</v>
      </c>
      <c r="M889" s="22"/>
      <c r="N889" s="22"/>
      <c r="O889" s="9"/>
      <c r="P889" s="23">
        <f t="shared" si="165"/>
        <v>565850.4</v>
      </c>
      <c r="Q889" s="24"/>
      <c r="R889" s="24"/>
      <c r="S889" s="107">
        <v>46021</v>
      </c>
      <c r="T889" s="25"/>
      <c r="U889" s="26"/>
      <c r="V889" s="25"/>
    </row>
    <row r="890" spans="1:22" s="1" customFormat="1" ht="30" customHeight="1" x14ac:dyDescent="0.35">
      <c r="A890" s="11">
        <f t="shared" si="160"/>
        <v>886</v>
      </c>
      <c r="B890" s="11">
        <v>2025</v>
      </c>
      <c r="C890" s="9" t="s">
        <v>610</v>
      </c>
      <c r="D890" s="9" t="s">
        <v>1126</v>
      </c>
      <c r="E890" s="9" t="s">
        <v>1155</v>
      </c>
      <c r="F890" s="10" t="s">
        <v>1156</v>
      </c>
      <c r="G890" s="11" t="s">
        <v>4</v>
      </c>
      <c r="H890" s="10" t="s">
        <v>9201</v>
      </c>
      <c r="I890" s="20">
        <v>3239994</v>
      </c>
      <c r="J890" s="21">
        <f t="shared" si="167"/>
        <v>1295997.6000000001</v>
      </c>
      <c r="K890" s="21">
        <f t="shared" si="168"/>
        <v>1295997.6000000001</v>
      </c>
      <c r="L890" s="22">
        <f t="shared" si="166"/>
        <v>3239994</v>
      </c>
      <c r="M890" s="22"/>
      <c r="N890" s="22"/>
      <c r="O890" s="9"/>
      <c r="P890" s="23">
        <f t="shared" si="165"/>
        <v>1295997.6000000001</v>
      </c>
      <c r="Q890" s="24"/>
      <c r="R890" s="24"/>
      <c r="S890" s="107">
        <v>46021</v>
      </c>
      <c r="T890" s="25"/>
      <c r="U890" s="26"/>
      <c r="V890" s="25"/>
    </row>
    <row r="891" spans="1:22" s="1" customFormat="1" ht="30" customHeight="1" x14ac:dyDescent="0.35">
      <c r="A891" s="11">
        <f t="shared" si="160"/>
        <v>887</v>
      </c>
      <c r="B891" s="11">
        <v>2025</v>
      </c>
      <c r="C891" s="9" t="s">
        <v>610</v>
      </c>
      <c r="D891" s="9" t="s">
        <v>1126</v>
      </c>
      <c r="E891" s="9" t="s">
        <v>1157</v>
      </c>
      <c r="F891" s="10" t="s">
        <v>1158</v>
      </c>
      <c r="G891" s="11" t="s">
        <v>4</v>
      </c>
      <c r="H891" s="10" t="s">
        <v>9201</v>
      </c>
      <c r="I891" s="20">
        <v>1389717</v>
      </c>
      <c r="J891" s="21">
        <f t="shared" si="167"/>
        <v>555886.80000000005</v>
      </c>
      <c r="K891" s="21">
        <f t="shared" si="168"/>
        <v>555886.80000000005</v>
      </c>
      <c r="L891" s="22">
        <f t="shared" si="166"/>
        <v>1389717</v>
      </c>
      <c r="M891" s="22"/>
      <c r="N891" s="22"/>
      <c r="O891" s="9"/>
      <c r="P891" s="23">
        <f t="shared" si="165"/>
        <v>555886.80000000005</v>
      </c>
      <c r="Q891" s="24"/>
      <c r="R891" s="24"/>
      <c r="S891" s="107">
        <v>46021</v>
      </c>
      <c r="T891" s="25"/>
      <c r="U891" s="26"/>
      <c r="V891" s="25"/>
    </row>
    <row r="892" spans="1:22" s="1" customFormat="1" ht="30" customHeight="1" x14ac:dyDescent="0.35">
      <c r="A892" s="11">
        <f t="shared" si="160"/>
        <v>888</v>
      </c>
      <c r="B892" s="11">
        <v>2025</v>
      </c>
      <c r="C892" s="9" t="s">
        <v>610</v>
      </c>
      <c r="D892" s="9" t="s">
        <v>1126</v>
      </c>
      <c r="E892" s="9" t="s">
        <v>1159</v>
      </c>
      <c r="F892" s="10" t="s">
        <v>1160</v>
      </c>
      <c r="G892" s="11" t="s">
        <v>4</v>
      </c>
      <c r="H892" s="10" t="s">
        <v>9201</v>
      </c>
      <c r="I892" s="20">
        <v>288762</v>
      </c>
      <c r="J892" s="21">
        <f t="shared" si="167"/>
        <v>115504.8</v>
      </c>
      <c r="K892" s="21">
        <f t="shared" si="168"/>
        <v>115504.8</v>
      </c>
      <c r="L892" s="22">
        <f t="shared" si="166"/>
        <v>288762</v>
      </c>
      <c r="M892" s="22"/>
      <c r="N892" s="22"/>
      <c r="O892" s="9"/>
      <c r="P892" s="23">
        <f t="shared" si="165"/>
        <v>115504.8</v>
      </c>
      <c r="Q892" s="24"/>
      <c r="R892" s="24"/>
      <c r="S892" s="107">
        <v>46021</v>
      </c>
      <c r="T892" s="25"/>
      <c r="U892" s="26"/>
      <c r="V892" s="25"/>
    </row>
    <row r="893" spans="1:22" s="1" customFormat="1" ht="30" customHeight="1" x14ac:dyDescent="0.35">
      <c r="A893" s="11">
        <f t="shared" si="160"/>
        <v>889</v>
      </c>
      <c r="B893" s="11">
        <v>2025</v>
      </c>
      <c r="C893" s="9" t="s">
        <v>610</v>
      </c>
      <c r="D893" s="9" t="s">
        <v>1126</v>
      </c>
      <c r="E893" s="9" t="s">
        <v>1161</v>
      </c>
      <c r="F893" s="10" t="s">
        <v>1162</v>
      </c>
      <c r="G893" s="11" t="s">
        <v>4</v>
      </c>
      <c r="H893" s="10" t="s">
        <v>9201</v>
      </c>
      <c r="I893" s="20">
        <v>284088</v>
      </c>
      <c r="J893" s="21">
        <f t="shared" si="167"/>
        <v>113635.2</v>
      </c>
      <c r="K893" s="21">
        <f t="shared" si="168"/>
        <v>113635.2</v>
      </c>
      <c r="L893" s="22">
        <f t="shared" si="166"/>
        <v>284088</v>
      </c>
      <c r="M893" s="22"/>
      <c r="N893" s="22"/>
      <c r="O893" s="9"/>
      <c r="P893" s="23">
        <f t="shared" si="165"/>
        <v>113635.2</v>
      </c>
      <c r="Q893" s="24"/>
      <c r="R893" s="24"/>
      <c r="S893" s="107">
        <v>46021</v>
      </c>
      <c r="T893" s="25"/>
      <c r="U893" s="26"/>
      <c r="V893" s="25"/>
    </row>
    <row r="894" spans="1:22" s="1" customFormat="1" ht="30" customHeight="1" x14ac:dyDescent="0.35">
      <c r="A894" s="11">
        <f t="shared" si="160"/>
        <v>890</v>
      </c>
      <c r="B894" s="11">
        <v>2025</v>
      </c>
      <c r="C894" s="9" t="s">
        <v>610</v>
      </c>
      <c r="D894" s="9" t="s">
        <v>1126</v>
      </c>
      <c r="E894" s="9" t="s">
        <v>1163</v>
      </c>
      <c r="F894" s="10" t="s">
        <v>1164</v>
      </c>
      <c r="G894" s="11" t="s">
        <v>4</v>
      </c>
      <c r="H894" s="10" t="s">
        <v>9201</v>
      </c>
      <c r="I894" s="20">
        <v>402363</v>
      </c>
      <c r="J894" s="21">
        <f t="shared" si="167"/>
        <v>160945.20000000001</v>
      </c>
      <c r="K894" s="21">
        <f t="shared" si="168"/>
        <v>160945.20000000001</v>
      </c>
      <c r="L894" s="22">
        <f t="shared" si="166"/>
        <v>402363</v>
      </c>
      <c r="M894" s="22"/>
      <c r="N894" s="22"/>
      <c r="O894" s="9"/>
      <c r="P894" s="23">
        <f t="shared" si="165"/>
        <v>160945.20000000001</v>
      </c>
      <c r="Q894" s="24"/>
      <c r="R894" s="24"/>
      <c r="S894" s="107">
        <v>46021</v>
      </c>
      <c r="T894" s="25"/>
      <c r="U894" s="26"/>
      <c r="V894" s="25"/>
    </row>
    <row r="895" spans="1:22" s="1" customFormat="1" ht="30" customHeight="1" x14ac:dyDescent="0.35">
      <c r="A895" s="11">
        <f t="shared" si="160"/>
        <v>891</v>
      </c>
      <c r="B895" s="11">
        <v>2025</v>
      </c>
      <c r="C895" s="9" t="s">
        <v>610</v>
      </c>
      <c r="D895" s="9" t="s">
        <v>1126</v>
      </c>
      <c r="E895" s="9" t="s">
        <v>1165</v>
      </c>
      <c r="F895" s="10" t="s">
        <v>1166</v>
      </c>
      <c r="G895" s="11" t="s">
        <v>4</v>
      </c>
      <c r="H895" s="10" t="s">
        <v>9201</v>
      </c>
      <c r="I895" s="20">
        <v>355908</v>
      </c>
      <c r="J895" s="21">
        <f t="shared" si="167"/>
        <v>142363.20000000001</v>
      </c>
      <c r="K895" s="21">
        <f t="shared" si="168"/>
        <v>142363.20000000001</v>
      </c>
      <c r="L895" s="22">
        <f t="shared" si="166"/>
        <v>355908</v>
      </c>
      <c r="M895" s="22"/>
      <c r="N895" s="22"/>
      <c r="O895" s="9"/>
      <c r="P895" s="23">
        <f t="shared" si="165"/>
        <v>142363.20000000001</v>
      </c>
      <c r="Q895" s="24"/>
      <c r="R895" s="24"/>
      <c r="S895" s="107">
        <v>46021</v>
      </c>
      <c r="T895" s="25"/>
      <c r="U895" s="26"/>
      <c r="V895" s="25"/>
    </row>
    <row r="896" spans="1:22" s="1" customFormat="1" ht="30" customHeight="1" x14ac:dyDescent="0.35">
      <c r="A896" s="11">
        <f t="shared" si="160"/>
        <v>892</v>
      </c>
      <c r="B896" s="11">
        <v>2025</v>
      </c>
      <c r="C896" s="9" t="s">
        <v>610</v>
      </c>
      <c r="D896" s="9" t="s">
        <v>1126</v>
      </c>
      <c r="E896" s="9" t="s">
        <v>1167</v>
      </c>
      <c r="F896" s="10" t="s">
        <v>1168</v>
      </c>
      <c r="G896" s="11" t="s">
        <v>4</v>
      </c>
      <c r="H896" s="10" t="s">
        <v>9218</v>
      </c>
      <c r="I896" s="20">
        <v>1300000</v>
      </c>
      <c r="J896" s="21">
        <f t="shared" si="167"/>
        <v>520000</v>
      </c>
      <c r="K896" s="21">
        <f t="shared" si="168"/>
        <v>520000</v>
      </c>
      <c r="L896" s="22">
        <f t="shared" si="166"/>
        <v>1300000</v>
      </c>
      <c r="M896" s="22"/>
      <c r="N896" s="22"/>
      <c r="O896" s="9"/>
      <c r="P896" s="23">
        <f t="shared" si="165"/>
        <v>520000</v>
      </c>
      <c r="Q896" s="24"/>
      <c r="R896" s="24"/>
      <c r="S896" s="107">
        <v>46021</v>
      </c>
      <c r="T896" s="25"/>
      <c r="U896" s="26"/>
      <c r="V896" s="25"/>
    </row>
    <row r="897" spans="1:22" s="1" customFormat="1" ht="30" customHeight="1" x14ac:dyDescent="0.35">
      <c r="A897" s="11">
        <f t="shared" si="160"/>
        <v>893</v>
      </c>
      <c r="B897" s="11">
        <v>2025</v>
      </c>
      <c r="C897" s="9" t="s">
        <v>610</v>
      </c>
      <c r="D897" s="9" t="s">
        <v>1126</v>
      </c>
      <c r="E897" s="9" t="s">
        <v>1169</v>
      </c>
      <c r="F897" s="10" t="s">
        <v>1170</v>
      </c>
      <c r="G897" s="11" t="s">
        <v>4</v>
      </c>
      <c r="H897" s="10" t="s">
        <v>9201</v>
      </c>
      <c r="I897" s="20">
        <v>316350</v>
      </c>
      <c r="J897" s="21">
        <f t="shared" si="167"/>
        <v>126540</v>
      </c>
      <c r="K897" s="21">
        <f t="shared" si="168"/>
        <v>126540</v>
      </c>
      <c r="L897" s="22">
        <f t="shared" si="166"/>
        <v>316350</v>
      </c>
      <c r="M897" s="22"/>
      <c r="N897" s="22"/>
      <c r="O897" s="9"/>
      <c r="P897" s="23">
        <f t="shared" si="165"/>
        <v>126540</v>
      </c>
      <c r="Q897" s="24"/>
      <c r="R897" s="24"/>
      <c r="S897" s="107">
        <v>46021</v>
      </c>
      <c r="T897" s="25"/>
      <c r="U897" s="26"/>
      <c r="V897" s="25"/>
    </row>
    <row r="898" spans="1:22" s="1" customFormat="1" ht="30" customHeight="1" x14ac:dyDescent="0.35">
      <c r="A898" s="11">
        <f t="shared" si="160"/>
        <v>894</v>
      </c>
      <c r="B898" s="11">
        <v>2025</v>
      </c>
      <c r="C898" s="9" t="s">
        <v>610</v>
      </c>
      <c r="D898" s="9" t="s">
        <v>1126</v>
      </c>
      <c r="E898" s="9" t="s">
        <v>1171</v>
      </c>
      <c r="F898" s="10" t="s">
        <v>1172</v>
      </c>
      <c r="G898" s="11" t="s">
        <v>4</v>
      </c>
      <c r="H898" s="10" t="s">
        <v>9218</v>
      </c>
      <c r="I898" s="20">
        <v>1300000</v>
      </c>
      <c r="J898" s="21">
        <f t="shared" si="167"/>
        <v>520000</v>
      </c>
      <c r="K898" s="21">
        <f t="shared" si="168"/>
        <v>520000</v>
      </c>
      <c r="L898" s="22">
        <f t="shared" si="166"/>
        <v>1300000</v>
      </c>
      <c r="M898" s="22"/>
      <c r="N898" s="22"/>
      <c r="O898" s="9"/>
      <c r="P898" s="23">
        <f t="shared" si="165"/>
        <v>520000</v>
      </c>
      <c r="Q898" s="24"/>
      <c r="R898" s="24"/>
      <c r="S898" s="107">
        <v>46021</v>
      </c>
      <c r="T898" s="25"/>
      <c r="U898" s="26"/>
      <c r="V898" s="25"/>
    </row>
    <row r="899" spans="1:22" s="1" customFormat="1" ht="30" customHeight="1" x14ac:dyDescent="0.35">
      <c r="A899" s="11">
        <f t="shared" si="160"/>
        <v>895</v>
      </c>
      <c r="B899" s="11">
        <v>2025</v>
      </c>
      <c r="C899" s="9" t="s">
        <v>610</v>
      </c>
      <c r="D899" s="9" t="s">
        <v>1126</v>
      </c>
      <c r="E899" s="9" t="s">
        <v>1173</v>
      </c>
      <c r="F899" s="10" t="s">
        <v>1174</v>
      </c>
      <c r="G899" s="11" t="s">
        <v>4</v>
      </c>
      <c r="H899" s="10" t="s">
        <v>9201</v>
      </c>
      <c r="I899" s="20">
        <v>1390686</v>
      </c>
      <c r="J899" s="21">
        <f t="shared" si="167"/>
        <v>556274.4</v>
      </c>
      <c r="K899" s="21">
        <f t="shared" si="168"/>
        <v>556274.4</v>
      </c>
      <c r="L899" s="22">
        <f t="shared" si="166"/>
        <v>1390686</v>
      </c>
      <c r="M899" s="22"/>
      <c r="N899" s="22"/>
      <c r="O899" s="9"/>
      <c r="P899" s="23">
        <f t="shared" si="165"/>
        <v>556274.4</v>
      </c>
      <c r="Q899" s="24"/>
      <c r="R899" s="24"/>
      <c r="S899" s="107">
        <v>46021</v>
      </c>
      <c r="T899" s="25"/>
      <c r="U899" s="26"/>
      <c r="V899" s="25"/>
    </row>
    <row r="900" spans="1:22" s="1" customFormat="1" ht="30" customHeight="1" x14ac:dyDescent="0.35">
      <c r="A900" s="11">
        <f t="shared" si="160"/>
        <v>896</v>
      </c>
      <c r="B900" s="11">
        <v>2025</v>
      </c>
      <c r="C900" s="9" t="s">
        <v>610</v>
      </c>
      <c r="D900" s="9" t="s">
        <v>1126</v>
      </c>
      <c r="E900" s="9" t="s">
        <v>1175</v>
      </c>
      <c r="F900" s="10" t="s">
        <v>1176</v>
      </c>
      <c r="G900" s="11" t="s">
        <v>4</v>
      </c>
      <c r="H900" s="10" t="s">
        <v>9201</v>
      </c>
      <c r="I900" s="20">
        <v>299478</v>
      </c>
      <c r="J900" s="21">
        <f t="shared" si="167"/>
        <v>119791.2</v>
      </c>
      <c r="K900" s="21">
        <f t="shared" si="168"/>
        <v>119791.2</v>
      </c>
      <c r="L900" s="22">
        <f t="shared" si="166"/>
        <v>299478</v>
      </c>
      <c r="M900" s="22"/>
      <c r="N900" s="22"/>
      <c r="O900" s="9"/>
      <c r="P900" s="23">
        <f t="shared" si="165"/>
        <v>119791.2</v>
      </c>
      <c r="Q900" s="24"/>
      <c r="R900" s="24"/>
      <c r="S900" s="107">
        <v>46021</v>
      </c>
      <c r="T900" s="25"/>
      <c r="U900" s="26"/>
      <c r="V900" s="25"/>
    </row>
    <row r="901" spans="1:22" s="1" customFormat="1" ht="30" customHeight="1" x14ac:dyDescent="0.35">
      <c r="A901" s="11">
        <f t="shared" si="160"/>
        <v>897</v>
      </c>
      <c r="B901" s="11">
        <v>2025</v>
      </c>
      <c r="C901" s="9" t="s">
        <v>610</v>
      </c>
      <c r="D901" s="9" t="s">
        <v>1126</v>
      </c>
      <c r="E901" s="9" t="s">
        <v>1177</v>
      </c>
      <c r="F901" s="10" t="s">
        <v>1178</v>
      </c>
      <c r="G901" s="11" t="s">
        <v>4</v>
      </c>
      <c r="H901" s="10" t="s">
        <v>9201</v>
      </c>
      <c r="I901" s="20">
        <v>1102950</v>
      </c>
      <c r="J901" s="21">
        <f t="shared" si="167"/>
        <v>441180</v>
      </c>
      <c r="K901" s="21">
        <f t="shared" si="168"/>
        <v>441180</v>
      </c>
      <c r="L901" s="22">
        <f t="shared" si="166"/>
        <v>1102950</v>
      </c>
      <c r="M901" s="22"/>
      <c r="N901" s="22"/>
      <c r="O901" s="9"/>
      <c r="P901" s="23">
        <f t="shared" si="165"/>
        <v>441180</v>
      </c>
      <c r="Q901" s="24"/>
      <c r="R901" s="24"/>
      <c r="S901" s="107">
        <v>46021</v>
      </c>
      <c r="T901" s="25"/>
      <c r="U901" s="26"/>
      <c r="V901" s="25"/>
    </row>
    <row r="902" spans="1:22" s="1" customFormat="1" ht="30" customHeight="1" x14ac:dyDescent="0.35">
      <c r="A902" s="11">
        <f t="shared" si="160"/>
        <v>898</v>
      </c>
      <c r="B902" s="11">
        <v>2025</v>
      </c>
      <c r="C902" s="9" t="s">
        <v>610</v>
      </c>
      <c r="D902" s="9" t="s">
        <v>1126</v>
      </c>
      <c r="E902" s="9" t="s">
        <v>1179</v>
      </c>
      <c r="F902" s="10" t="s">
        <v>1180</v>
      </c>
      <c r="G902" s="11" t="s">
        <v>4</v>
      </c>
      <c r="H902" s="10" t="s">
        <v>9201</v>
      </c>
      <c r="I902" s="20">
        <v>338580</v>
      </c>
      <c r="J902" s="21">
        <f t="shared" si="167"/>
        <v>135432</v>
      </c>
      <c r="K902" s="21">
        <f t="shared" si="168"/>
        <v>135432</v>
      </c>
      <c r="L902" s="22">
        <f t="shared" si="166"/>
        <v>338580</v>
      </c>
      <c r="M902" s="22"/>
      <c r="N902" s="22"/>
      <c r="O902" s="9"/>
      <c r="P902" s="23">
        <f t="shared" si="165"/>
        <v>135432</v>
      </c>
      <c r="Q902" s="24"/>
      <c r="R902" s="24"/>
      <c r="S902" s="107">
        <v>46021</v>
      </c>
      <c r="T902" s="25"/>
      <c r="U902" s="26"/>
      <c r="V902" s="25"/>
    </row>
    <row r="903" spans="1:22" s="1" customFormat="1" ht="30" customHeight="1" x14ac:dyDescent="0.35">
      <c r="A903" s="11">
        <f t="shared" ref="A903:A966" si="169">A902+1</f>
        <v>899</v>
      </c>
      <c r="B903" s="11">
        <v>2025</v>
      </c>
      <c r="C903" s="9" t="s">
        <v>610</v>
      </c>
      <c r="D903" s="9" t="s">
        <v>1126</v>
      </c>
      <c r="E903" s="9" t="s">
        <v>1181</v>
      </c>
      <c r="F903" s="10" t="s">
        <v>1182</v>
      </c>
      <c r="G903" s="11" t="s">
        <v>4</v>
      </c>
      <c r="H903" s="10" t="s">
        <v>9200</v>
      </c>
      <c r="I903" s="20">
        <v>2357306.5610515201</v>
      </c>
      <c r="J903" s="21">
        <f t="shared" si="167"/>
        <v>942922.62442060804</v>
      </c>
      <c r="K903" s="21">
        <f t="shared" si="168"/>
        <v>942922.62442060804</v>
      </c>
      <c r="L903" s="22">
        <f t="shared" si="166"/>
        <v>2357306.5610515201</v>
      </c>
      <c r="M903" s="22"/>
      <c r="N903" s="22">
        <f>J903*0.0214</f>
        <v>20178.544162601011</v>
      </c>
      <c r="O903" s="9"/>
      <c r="P903" s="23">
        <f t="shared" si="165"/>
        <v>942922.62442060804</v>
      </c>
      <c r="Q903" s="24"/>
      <c r="R903" s="24"/>
      <c r="S903" s="107">
        <v>46021</v>
      </c>
      <c r="T903" s="25"/>
      <c r="U903" s="26"/>
      <c r="V903" s="25"/>
    </row>
    <row r="904" spans="1:22" s="1" customFormat="1" ht="30" customHeight="1" x14ac:dyDescent="0.35">
      <c r="A904" s="11">
        <f t="shared" si="169"/>
        <v>900</v>
      </c>
      <c r="B904" s="11">
        <v>2025</v>
      </c>
      <c r="C904" s="9" t="s">
        <v>610</v>
      </c>
      <c r="D904" s="9" t="s">
        <v>1184</v>
      </c>
      <c r="E904" s="9" t="s">
        <v>1183</v>
      </c>
      <c r="F904" s="10" t="s">
        <v>1185</v>
      </c>
      <c r="G904" s="11" t="s">
        <v>4</v>
      </c>
      <c r="H904" s="10" t="s">
        <v>9200</v>
      </c>
      <c r="I904" s="20">
        <v>5257598.5541987997</v>
      </c>
      <c r="J904" s="21">
        <f t="shared" si="167"/>
        <v>2103039.42167952</v>
      </c>
      <c r="K904" s="21">
        <f t="shared" si="168"/>
        <v>2103039.42167952</v>
      </c>
      <c r="L904" s="22">
        <f t="shared" si="166"/>
        <v>5257598.5541987997</v>
      </c>
      <c r="M904" s="22"/>
      <c r="N904" s="22">
        <f>J904*0.0214</f>
        <v>45005.043623941725</v>
      </c>
      <c r="O904" s="9"/>
      <c r="P904" s="23">
        <f t="shared" si="165"/>
        <v>2103039.42167952</v>
      </c>
      <c r="Q904" s="24"/>
      <c r="R904" s="24"/>
      <c r="S904" s="107">
        <v>46021</v>
      </c>
      <c r="T904" s="25"/>
      <c r="U904" s="26"/>
      <c r="V904" s="25"/>
    </row>
    <row r="905" spans="1:22" s="1" customFormat="1" ht="30" customHeight="1" x14ac:dyDescent="0.35">
      <c r="A905" s="11">
        <f t="shared" si="169"/>
        <v>901</v>
      </c>
      <c r="B905" s="11">
        <v>2025</v>
      </c>
      <c r="C905" s="9" t="s">
        <v>610</v>
      </c>
      <c r="D905" s="9" t="s">
        <v>1184</v>
      </c>
      <c r="E905" s="9" t="s">
        <v>1186</v>
      </c>
      <c r="F905" s="10" t="s">
        <v>1187</v>
      </c>
      <c r="G905" s="11" t="s">
        <v>4</v>
      </c>
      <c r="H905" s="10" t="s">
        <v>9213</v>
      </c>
      <c r="I905" s="20">
        <v>275943</v>
      </c>
      <c r="J905" s="21">
        <f t="shared" si="167"/>
        <v>110377.2</v>
      </c>
      <c r="K905" s="21">
        <f t="shared" si="168"/>
        <v>110377.2</v>
      </c>
      <c r="L905" s="22">
        <f t="shared" si="166"/>
        <v>275943</v>
      </c>
      <c r="M905" s="22"/>
      <c r="N905" s="22"/>
      <c r="O905" s="9"/>
      <c r="P905" s="23">
        <f t="shared" ref="P905:P911" si="170">L905/2.5</f>
        <v>110377.2</v>
      </c>
      <c r="Q905" s="24"/>
      <c r="R905" s="24"/>
      <c r="S905" s="107">
        <v>46021</v>
      </c>
      <c r="T905" s="25"/>
      <c r="U905" s="26"/>
      <c r="V905" s="25"/>
    </row>
    <row r="906" spans="1:22" s="1" customFormat="1" ht="30" customHeight="1" x14ac:dyDescent="0.35">
      <c r="A906" s="11">
        <f t="shared" si="169"/>
        <v>902</v>
      </c>
      <c r="B906" s="11">
        <v>2025</v>
      </c>
      <c r="C906" s="9" t="s">
        <v>610</v>
      </c>
      <c r="D906" s="9" t="s">
        <v>1184</v>
      </c>
      <c r="E906" s="9" t="s">
        <v>1186</v>
      </c>
      <c r="F906" s="10" t="s">
        <v>1187</v>
      </c>
      <c r="G906" s="11" t="s">
        <v>4</v>
      </c>
      <c r="H906" s="10" t="s">
        <v>9215</v>
      </c>
      <c r="I906" s="20">
        <v>275943</v>
      </c>
      <c r="J906" s="21">
        <f t="shared" si="167"/>
        <v>110377.2</v>
      </c>
      <c r="K906" s="21">
        <f t="shared" si="168"/>
        <v>110377.2</v>
      </c>
      <c r="L906" s="22">
        <f t="shared" si="166"/>
        <v>275943</v>
      </c>
      <c r="M906" s="22"/>
      <c r="N906" s="22"/>
      <c r="O906" s="9"/>
      <c r="P906" s="23">
        <f t="shared" si="170"/>
        <v>110377.2</v>
      </c>
      <c r="Q906" s="24"/>
      <c r="R906" s="24"/>
      <c r="S906" s="107">
        <v>46021</v>
      </c>
      <c r="T906" s="25"/>
      <c r="U906" s="26"/>
      <c r="V906" s="25"/>
    </row>
    <row r="907" spans="1:22" s="1" customFormat="1" ht="30" customHeight="1" x14ac:dyDescent="0.35">
      <c r="A907" s="11">
        <f t="shared" si="169"/>
        <v>903</v>
      </c>
      <c r="B907" s="11">
        <v>2025</v>
      </c>
      <c r="C907" s="9" t="s">
        <v>610</v>
      </c>
      <c r="D907" s="9" t="s">
        <v>1184</v>
      </c>
      <c r="E907" s="9" t="s">
        <v>1188</v>
      </c>
      <c r="F907" s="10" t="s">
        <v>1189</v>
      </c>
      <c r="G907" s="11" t="s">
        <v>4</v>
      </c>
      <c r="H907" s="10" t="s">
        <v>9200</v>
      </c>
      <c r="I907" s="20">
        <v>5208658.1825891994</v>
      </c>
      <c r="J907" s="21">
        <f t="shared" si="167"/>
        <v>2083463.2730356797</v>
      </c>
      <c r="K907" s="21">
        <f t="shared" si="168"/>
        <v>2083463.2730356797</v>
      </c>
      <c r="L907" s="22">
        <f t="shared" si="166"/>
        <v>5208658.1825891994</v>
      </c>
      <c r="M907" s="22"/>
      <c r="N907" s="22">
        <f t="shared" ref="N907" si="171">J907*0.0214</f>
        <v>44586.114042963542</v>
      </c>
      <c r="O907" s="9"/>
      <c r="P907" s="23">
        <f t="shared" si="170"/>
        <v>2083463.2730356797</v>
      </c>
      <c r="Q907" s="24"/>
      <c r="R907" s="24"/>
      <c r="S907" s="107">
        <v>46021</v>
      </c>
      <c r="T907" s="25"/>
      <c r="U907" s="26"/>
      <c r="V907" s="25"/>
    </row>
    <row r="908" spans="1:22" s="1" customFormat="1" ht="30" customHeight="1" x14ac:dyDescent="0.35">
      <c r="A908" s="11">
        <f t="shared" si="169"/>
        <v>904</v>
      </c>
      <c r="B908" s="11">
        <v>2025</v>
      </c>
      <c r="C908" s="9" t="s">
        <v>1190</v>
      </c>
      <c r="D908" s="9" t="s">
        <v>9230</v>
      </c>
      <c r="E908" s="9" t="s">
        <v>1192</v>
      </c>
      <c r="F908" s="10" t="s">
        <v>1193</v>
      </c>
      <c r="G908" s="11" t="s">
        <v>4</v>
      </c>
      <c r="H908" s="10" t="s">
        <v>9213</v>
      </c>
      <c r="I908" s="20">
        <v>485301</v>
      </c>
      <c r="J908" s="21">
        <f t="shared" si="167"/>
        <v>194120.4</v>
      </c>
      <c r="K908" s="21">
        <f t="shared" si="168"/>
        <v>194120.4</v>
      </c>
      <c r="L908" s="22">
        <f t="shared" si="166"/>
        <v>485301</v>
      </c>
      <c r="M908" s="22"/>
      <c r="N908" s="22"/>
      <c r="O908" s="9"/>
      <c r="P908" s="23">
        <f t="shared" si="170"/>
        <v>194120.4</v>
      </c>
      <c r="Q908" s="24"/>
      <c r="R908" s="24"/>
      <c r="S908" s="107">
        <v>46021</v>
      </c>
      <c r="T908" s="25"/>
      <c r="U908" s="26"/>
      <c r="V908" s="25"/>
    </row>
    <row r="909" spans="1:22" s="1" customFormat="1" ht="30" customHeight="1" x14ac:dyDescent="0.35">
      <c r="A909" s="11">
        <f t="shared" si="169"/>
        <v>905</v>
      </c>
      <c r="B909" s="11">
        <v>2025</v>
      </c>
      <c r="C909" s="9" t="s">
        <v>1190</v>
      </c>
      <c r="D909" s="9" t="s">
        <v>9230</v>
      </c>
      <c r="E909" s="9" t="s">
        <v>1192</v>
      </c>
      <c r="F909" s="10" t="s">
        <v>1193</v>
      </c>
      <c r="G909" s="11" t="s">
        <v>4</v>
      </c>
      <c r="H909" s="10" t="s">
        <v>9214</v>
      </c>
      <c r="I909" s="20">
        <v>479454</v>
      </c>
      <c r="J909" s="21">
        <f t="shared" si="167"/>
        <v>191781.6</v>
      </c>
      <c r="K909" s="21">
        <f t="shared" ref="K909:K912" si="172">IF(P909&gt;0,P909,L909)</f>
        <v>191781.6</v>
      </c>
      <c r="L909" s="22">
        <f t="shared" si="166"/>
        <v>479454</v>
      </c>
      <c r="M909" s="22"/>
      <c r="N909" s="22"/>
      <c r="O909" s="9"/>
      <c r="P909" s="23">
        <f t="shared" si="170"/>
        <v>191781.6</v>
      </c>
      <c r="Q909" s="24"/>
      <c r="R909" s="24"/>
      <c r="S909" s="107">
        <v>46021</v>
      </c>
      <c r="T909" s="25"/>
      <c r="U909" s="26"/>
      <c r="V909" s="25"/>
    </row>
    <row r="910" spans="1:22" s="1" customFormat="1" ht="30" customHeight="1" x14ac:dyDescent="0.35">
      <c r="A910" s="11">
        <f t="shared" si="169"/>
        <v>906</v>
      </c>
      <c r="B910" s="11">
        <v>2025</v>
      </c>
      <c r="C910" s="9" t="s">
        <v>1190</v>
      </c>
      <c r="D910" s="9" t="s">
        <v>9230</v>
      </c>
      <c r="E910" s="9" t="s">
        <v>1192</v>
      </c>
      <c r="F910" s="10" t="s">
        <v>1193</v>
      </c>
      <c r="G910" s="11" t="s">
        <v>4</v>
      </c>
      <c r="H910" s="10" t="s">
        <v>9215</v>
      </c>
      <c r="I910" s="20">
        <v>485301</v>
      </c>
      <c r="J910" s="21">
        <f t="shared" si="167"/>
        <v>194120.4</v>
      </c>
      <c r="K910" s="21">
        <f t="shared" si="172"/>
        <v>194120.4</v>
      </c>
      <c r="L910" s="22">
        <f t="shared" si="166"/>
        <v>485301</v>
      </c>
      <c r="M910" s="22"/>
      <c r="N910" s="22"/>
      <c r="O910" s="9"/>
      <c r="P910" s="23">
        <f t="shared" si="170"/>
        <v>194120.4</v>
      </c>
      <c r="Q910" s="24"/>
      <c r="R910" s="24"/>
      <c r="S910" s="107">
        <v>46021</v>
      </c>
      <c r="T910" s="25"/>
      <c r="U910" s="26"/>
      <c r="V910" s="25"/>
    </row>
    <row r="911" spans="1:22" s="1" customFormat="1" ht="30" customHeight="1" x14ac:dyDescent="0.35">
      <c r="A911" s="11">
        <f t="shared" si="169"/>
        <v>907</v>
      </c>
      <c r="B911" s="11">
        <v>2025</v>
      </c>
      <c r="C911" s="9" t="s">
        <v>1190</v>
      </c>
      <c r="D911" s="9" t="s">
        <v>9230</v>
      </c>
      <c r="E911" s="9" t="s">
        <v>1194</v>
      </c>
      <c r="F911" s="10" t="s">
        <v>1195</v>
      </c>
      <c r="G911" s="11" t="s">
        <v>4</v>
      </c>
      <c r="H911" s="10" t="s">
        <v>9203</v>
      </c>
      <c r="I911" s="20">
        <v>3305696</v>
      </c>
      <c r="J911" s="21">
        <f t="shared" si="167"/>
        <v>1322278.3999999999</v>
      </c>
      <c r="K911" s="21">
        <f t="shared" si="172"/>
        <v>1322278.3999999999</v>
      </c>
      <c r="L911" s="22">
        <f t="shared" si="166"/>
        <v>3305696</v>
      </c>
      <c r="M911" s="22"/>
      <c r="N911" s="22"/>
      <c r="O911" s="9"/>
      <c r="P911" s="23">
        <f t="shared" si="170"/>
        <v>1322278.3999999999</v>
      </c>
      <c r="Q911" s="24"/>
      <c r="R911" s="24"/>
      <c r="S911" s="107">
        <v>46021</v>
      </c>
      <c r="T911" s="25"/>
      <c r="U911" s="26"/>
      <c r="V911" s="25"/>
    </row>
    <row r="912" spans="1:22" s="1" customFormat="1" ht="30" customHeight="1" x14ac:dyDescent="0.35">
      <c r="A912" s="11">
        <f t="shared" si="169"/>
        <v>908</v>
      </c>
      <c r="B912" s="11">
        <v>2024</v>
      </c>
      <c r="C912" s="9" t="s">
        <v>1190</v>
      </c>
      <c r="D912" s="9" t="s">
        <v>9230</v>
      </c>
      <c r="E912" s="9" t="s">
        <v>1196</v>
      </c>
      <c r="F912" s="10" t="s">
        <v>1197</v>
      </c>
      <c r="G912" s="11" t="s">
        <v>4</v>
      </c>
      <c r="H912" s="10" t="s">
        <v>9212</v>
      </c>
      <c r="I912" s="20">
        <v>10415476.073847599</v>
      </c>
      <c r="J912" s="21">
        <f t="shared" si="167"/>
        <v>10415476.073847599</v>
      </c>
      <c r="K912" s="21">
        <f t="shared" si="172"/>
        <v>10415476.073847599</v>
      </c>
      <c r="L912" s="22">
        <f t="shared" si="166"/>
        <v>10415476.073847599</v>
      </c>
      <c r="M912" s="22"/>
      <c r="N912" s="22">
        <f>J912*0.0214</f>
        <v>222891.18798033861</v>
      </c>
      <c r="O912" s="9"/>
      <c r="P912" s="24"/>
      <c r="Q912" s="24"/>
      <c r="R912" s="24"/>
      <c r="S912" s="107">
        <v>46021</v>
      </c>
      <c r="T912" s="25"/>
      <c r="U912" s="26"/>
      <c r="V912" s="25"/>
    </row>
    <row r="913" spans="1:22" s="1" customFormat="1" ht="30" customHeight="1" x14ac:dyDescent="0.35">
      <c r="A913" s="11">
        <f t="shared" si="169"/>
        <v>909</v>
      </c>
      <c r="B913" s="11">
        <v>2024</v>
      </c>
      <c r="C913" s="9" t="s">
        <v>1190</v>
      </c>
      <c r="D913" s="9" t="s">
        <v>9230</v>
      </c>
      <c r="E913" s="9" t="s">
        <v>1196</v>
      </c>
      <c r="F913" s="10" t="s">
        <v>1197</v>
      </c>
      <c r="G913" s="11" t="s">
        <v>4</v>
      </c>
      <c r="H913" s="10" t="s">
        <v>9200</v>
      </c>
      <c r="I913" s="21">
        <v>11002050</v>
      </c>
      <c r="J913" s="21">
        <v>10660500</v>
      </c>
      <c r="K913" s="21">
        <v>10660500</v>
      </c>
      <c r="L913" s="22"/>
      <c r="M913" s="22"/>
      <c r="N913" s="22">
        <f>K913*0.0214</f>
        <v>228134.69999999998</v>
      </c>
      <c r="O913" s="9"/>
      <c r="P913" s="24"/>
      <c r="Q913" s="24"/>
      <c r="R913" s="24"/>
      <c r="S913" s="107">
        <v>46021</v>
      </c>
      <c r="T913" s="25"/>
      <c r="U913" s="26"/>
      <c r="V913" s="25"/>
    </row>
    <row r="914" spans="1:22" s="1" customFormat="1" ht="30" customHeight="1" x14ac:dyDescent="0.35">
      <c r="A914" s="11">
        <f t="shared" si="169"/>
        <v>910</v>
      </c>
      <c r="B914" s="11">
        <v>2024</v>
      </c>
      <c r="C914" s="9" t="s">
        <v>1190</v>
      </c>
      <c r="D914" s="9" t="s">
        <v>9230</v>
      </c>
      <c r="E914" s="9" t="s">
        <v>1196</v>
      </c>
      <c r="F914" s="10" t="s">
        <v>1197</v>
      </c>
      <c r="G914" s="11" t="s">
        <v>4</v>
      </c>
      <c r="H914" s="10" t="s">
        <v>9201</v>
      </c>
      <c r="I914" s="21">
        <v>450223.27</v>
      </c>
      <c r="J914" s="21">
        <v>1671582</v>
      </c>
      <c r="K914" s="21">
        <v>1671582</v>
      </c>
      <c r="L914" s="22"/>
      <c r="M914" s="22"/>
      <c r="N914" s="22"/>
      <c r="O914" s="9"/>
      <c r="P914" s="24"/>
      <c r="Q914" s="24"/>
      <c r="R914" s="24"/>
      <c r="S914" s="107">
        <v>46021</v>
      </c>
      <c r="T914" s="25"/>
      <c r="U914" s="26"/>
      <c r="V914" s="25"/>
    </row>
    <row r="915" spans="1:22" s="1" customFormat="1" ht="30" customHeight="1" x14ac:dyDescent="0.35">
      <c r="A915" s="11">
        <f t="shared" si="169"/>
        <v>911</v>
      </c>
      <c r="B915" s="11">
        <v>2024</v>
      </c>
      <c r="C915" s="9" t="s">
        <v>1190</v>
      </c>
      <c r="D915" s="9" t="s">
        <v>9230</v>
      </c>
      <c r="E915" s="9" t="s">
        <v>1198</v>
      </c>
      <c r="F915" s="10" t="s">
        <v>1199</v>
      </c>
      <c r="G915" s="11" t="s">
        <v>4</v>
      </c>
      <c r="H915" s="10" t="s">
        <v>9212</v>
      </c>
      <c r="I915" s="20">
        <v>7381154.5120691983</v>
      </c>
      <c r="J915" s="21">
        <f>IF(P915&gt;0,P915,L915)</f>
        <v>7381154.5120691983</v>
      </c>
      <c r="K915" s="21">
        <f>IF(P915&gt;0,P915,L915)</f>
        <v>7381154.5120691983</v>
      </c>
      <c r="L915" s="22">
        <f t="shared" ref="L915:L968" si="173">I915</f>
        <v>7381154.5120691983</v>
      </c>
      <c r="M915" s="22"/>
      <c r="N915" s="22">
        <f>J915*0.0214</f>
        <v>157956.70655828083</v>
      </c>
      <c r="O915" s="9"/>
      <c r="P915" s="24"/>
      <c r="Q915" s="24"/>
      <c r="R915" s="24"/>
      <c r="S915" s="107">
        <v>46021</v>
      </c>
      <c r="T915" s="25"/>
      <c r="U915" s="26"/>
      <c r="V915" s="25"/>
    </row>
    <row r="916" spans="1:22" s="1" customFormat="1" ht="30" customHeight="1" x14ac:dyDescent="0.35">
      <c r="A916" s="11">
        <f t="shared" si="169"/>
        <v>912</v>
      </c>
      <c r="B916" s="11">
        <v>2024</v>
      </c>
      <c r="C916" s="9" t="s">
        <v>1190</v>
      </c>
      <c r="D916" s="9" t="s">
        <v>9230</v>
      </c>
      <c r="E916" s="9" t="s">
        <v>1198</v>
      </c>
      <c r="F916" s="10" t="s">
        <v>1199</v>
      </c>
      <c r="G916" s="11" t="s">
        <v>4</v>
      </c>
      <c r="H916" s="10" t="s">
        <v>9216</v>
      </c>
      <c r="I916" s="20">
        <v>3652693.8468959997</v>
      </c>
      <c r="J916" s="21">
        <f>IF(P916&gt;0,P916,L916)</f>
        <v>3652693.8468959997</v>
      </c>
      <c r="K916" s="21">
        <f>IF(P916&gt;0,P916,L916)</f>
        <v>3652693.8468959997</v>
      </c>
      <c r="L916" s="22">
        <f t="shared" si="173"/>
        <v>3652693.8468959997</v>
      </c>
      <c r="M916" s="22"/>
      <c r="N916" s="22">
        <f>J916*0.0214</f>
        <v>78167.648323574394</v>
      </c>
      <c r="O916" s="9"/>
      <c r="P916" s="24"/>
      <c r="Q916" s="24"/>
      <c r="R916" s="24"/>
      <c r="S916" s="107">
        <v>46021</v>
      </c>
      <c r="T916" s="25"/>
      <c r="U916" s="26"/>
      <c r="V916" s="25"/>
    </row>
    <row r="917" spans="1:22" s="1" customFormat="1" ht="30" customHeight="1" x14ac:dyDescent="0.35">
      <c r="A917" s="11">
        <f t="shared" si="169"/>
        <v>913</v>
      </c>
      <c r="B917" s="11">
        <v>2025</v>
      </c>
      <c r="C917" s="9" t="s">
        <v>1190</v>
      </c>
      <c r="D917" s="9" t="s">
        <v>9230</v>
      </c>
      <c r="E917" s="9" t="s">
        <v>1200</v>
      </c>
      <c r="F917" s="10" t="s">
        <v>1201</v>
      </c>
      <c r="G917" s="11" t="s">
        <v>4</v>
      </c>
      <c r="H917" s="10" t="s">
        <v>9200</v>
      </c>
      <c r="I917" s="20">
        <v>4504932.7357295034</v>
      </c>
      <c r="J917" s="21">
        <f>IF(P917&gt;0,P917,L917)</f>
        <v>1801973.0942918013</v>
      </c>
      <c r="K917" s="21">
        <f>IF(P917&gt;0,P917,L917)</f>
        <v>1801973.0942918013</v>
      </c>
      <c r="L917" s="22">
        <f t="shared" si="173"/>
        <v>4504932.7357295034</v>
      </c>
      <c r="M917" s="22"/>
      <c r="N917" s="22">
        <f>J917*0.0214</f>
        <v>38562.224217844545</v>
      </c>
      <c r="O917" s="9"/>
      <c r="P917" s="23">
        <f>L917/2.5</f>
        <v>1801973.0942918013</v>
      </c>
      <c r="Q917" s="24"/>
      <c r="R917" s="24"/>
      <c r="S917" s="107">
        <v>46021</v>
      </c>
      <c r="T917" s="25"/>
      <c r="U917" s="26"/>
      <c r="V917" s="25"/>
    </row>
    <row r="918" spans="1:22" s="1" customFormat="1" ht="30" customHeight="1" x14ac:dyDescent="0.35">
      <c r="A918" s="11">
        <f t="shared" si="169"/>
        <v>914</v>
      </c>
      <c r="B918" s="11">
        <v>2025</v>
      </c>
      <c r="C918" s="9" t="s">
        <v>1190</v>
      </c>
      <c r="D918" s="9" t="s">
        <v>9230</v>
      </c>
      <c r="E918" s="9" t="s">
        <v>1202</v>
      </c>
      <c r="F918" s="10" t="s">
        <v>1203</v>
      </c>
      <c r="G918" s="11" t="s">
        <v>4</v>
      </c>
      <c r="H918" s="10" t="s">
        <v>9200</v>
      </c>
      <c r="I918" s="20">
        <v>4660047.3948758077</v>
      </c>
      <c r="J918" s="21">
        <f>IF(P918&gt;0,P918,L918)</f>
        <v>1864018.9579503231</v>
      </c>
      <c r="K918" s="21">
        <f>IF(P918&gt;0,P918,L918)</f>
        <v>1864018.9579503231</v>
      </c>
      <c r="L918" s="22">
        <f t="shared" si="173"/>
        <v>4660047.3948758077</v>
      </c>
      <c r="M918" s="22"/>
      <c r="N918" s="22">
        <f>J918*0.0214</f>
        <v>39890.005700136913</v>
      </c>
      <c r="O918" s="9"/>
      <c r="P918" s="23">
        <f>L918/2.5</f>
        <v>1864018.9579503231</v>
      </c>
      <c r="Q918" s="24"/>
      <c r="R918" s="24"/>
      <c r="S918" s="107">
        <v>46021</v>
      </c>
      <c r="T918" s="25"/>
      <c r="U918" s="26"/>
      <c r="V918" s="25"/>
    </row>
    <row r="919" spans="1:22" s="1" customFormat="1" ht="30" customHeight="1" x14ac:dyDescent="0.35">
      <c r="A919" s="11">
        <f t="shared" si="169"/>
        <v>915</v>
      </c>
      <c r="B919" s="11">
        <v>2024</v>
      </c>
      <c r="C919" s="9" t="s">
        <v>1190</v>
      </c>
      <c r="D919" s="9" t="s">
        <v>9230</v>
      </c>
      <c r="E919" s="9" t="s">
        <v>1204</v>
      </c>
      <c r="F919" s="10" t="s">
        <v>1205</v>
      </c>
      <c r="G919" s="11" t="s">
        <v>4</v>
      </c>
      <c r="H919" s="10" t="s">
        <v>9216</v>
      </c>
      <c r="I919" s="20">
        <v>4660047.3948758077</v>
      </c>
      <c r="J919" s="21">
        <v>5350968</v>
      </c>
      <c r="K919" s="21">
        <v>5350968</v>
      </c>
      <c r="L919" s="22">
        <f t="shared" si="173"/>
        <v>4660047.3948758077</v>
      </c>
      <c r="M919" s="22"/>
      <c r="N919" s="22">
        <f>J919*0.0214</f>
        <v>114510.71519999999</v>
      </c>
      <c r="O919" s="9"/>
      <c r="P919" s="24"/>
      <c r="Q919" s="24"/>
      <c r="R919" s="24"/>
      <c r="S919" s="107">
        <v>46021</v>
      </c>
      <c r="T919" s="25"/>
      <c r="U919" s="26"/>
      <c r="V919" s="25"/>
    </row>
    <row r="920" spans="1:22" s="1" customFormat="1" ht="30" customHeight="1" x14ac:dyDescent="0.35">
      <c r="A920" s="11">
        <f t="shared" si="169"/>
        <v>916</v>
      </c>
      <c r="B920" s="11">
        <v>2024</v>
      </c>
      <c r="C920" s="9" t="s">
        <v>1190</v>
      </c>
      <c r="D920" s="9" t="s">
        <v>9230</v>
      </c>
      <c r="E920" s="9" t="s">
        <v>1204</v>
      </c>
      <c r="F920" s="10" t="s">
        <v>1205</v>
      </c>
      <c r="G920" s="11" t="s">
        <v>4</v>
      </c>
      <c r="H920" s="10" t="s">
        <v>9217</v>
      </c>
      <c r="I920" s="20">
        <v>1043392</v>
      </c>
      <c r="J920" s="21">
        <v>1089972</v>
      </c>
      <c r="K920" s="21">
        <v>1089972</v>
      </c>
      <c r="L920" s="22">
        <f t="shared" si="173"/>
        <v>1043392</v>
      </c>
      <c r="M920" s="22"/>
      <c r="N920" s="22"/>
      <c r="O920" s="9"/>
      <c r="P920" s="24"/>
      <c r="Q920" s="24"/>
      <c r="R920" s="24"/>
      <c r="S920" s="107">
        <v>46021</v>
      </c>
      <c r="T920" s="25"/>
      <c r="U920" s="26"/>
      <c r="V920" s="25"/>
    </row>
    <row r="921" spans="1:22" s="1" customFormat="1" ht="30" customHeight="1" x14ac:dyDescent="0.35">
      <c r="A921" s="11">
        <f t="shared" si="169"/>
        <v>917</v>
      </c>
      <c r="B921" s="11">
        <v>2024</v>
      </c>
      <c r="C921" s="9" t="s">
        <v>1190</v>
      </c>
      <c r="D921" s="9" t="s">
        <v>9230</v>
      </c>
      <c r="E921" s="9" t="s">
        <v>1206</v>
      </c>
      <c r="F921" s="10" t="s">
        <v>1207</v>
      </c>
      <c r="G921" s="11" t="s">
        <v>4</v>
      </c>
      <c r="H921" s="10" t="s">
        <v>9202</v>
      </c>
      <c r="I921" s="20">
        <v>2097383.6497549964</v>
      </c>
      <c r="J921" s="21">
        <f>IF(P921&gt;0,P921,L921)</f>
        <v>2097383.6497549964</v>
      </c>
      <c r="K921" s="21">
        <f>IF(P921&gt;0,P921,L921)</f>
        <v>2097383.6497549964</v>
      </c>
      <c r="L921" s="22">
        <f t="shared" si="173"/>
        <v>2097383.6497549964</v>
      </c>
      <c r="M921" s="22"/>
      <c r="N921" s="22">
        <f t="shared" ref="N921:N927" si="174">J921*0.0214</f>
        <v>44884.010104756919</v>
      </c>
      <c r="O921" s="9"/>
      <c r="P921" s="24"/>
      <c r="Q921" s="24"/>
      <c r="R921" s="24"/>
      <c r="S921" s="107">
        <v>46021</v>
      </c>
      <c r="T921" s="25"/>
      <c r="U921" s="26"/>
      <c r="V921" s="25"/>
    </row>
    <row r="922" spans="1:22" s="1" customFormat="1" ht="30" customHeight="1" x14ac:dyDescent="0.35">
      <c r="A922" s="11">
        <f t="shared" si="169"/>
        <v>918</v>
      </c>
      <c r="B922" s="11">
        <v>2024</v>
      </c>
      <c r="C922" s="9" t="s">
        <v>1190</v>
      </c>
      <c r="D922" s="9" t="s">
        <v>9230</v>
      </c>
      <c r="E922" s="9" t="s">
        <v>1206</v>
      </c>
      <c r="F922" s="10" t="s">
        <v>1207</v>
      </c>
      <c r="G922" s="11" t="s">
        <v>4</v>
      </c>
      <c r="H922" s="10" t="s">
        <v>9208</v>
      </c>
      <c r="I922" s="20">
        <v>11142318</v>
      </c>
      <c r="J922" s="21">
        <v>13870119</v>
      </c>
      <c r="K922" s="21">
        <v>13870119</v>
      </c>
      <c r="L922" s="22">
        <f t="shared" si="173"/>
        <v>11142318</v>
      </c>
      <c r="M922" s="22"/>
      <c r="N922" s="22">
        <f t="shared" si="174"/>
        <v>296820.5466</v>
      </c>
      <c r="O922" s="9"/>
      <c r="P922" s="24"/>
      <c r="Q922" s="24"/>
      <c r="R922" s="24"/>
      <c r="S922" s="107">
        <v>46021</v>
      </c>
      <c r="T922" s="25"/>
      <c r="U922" s="26"/>
      <c r="V922" s="25"/>
    </row>
    <row r="923" spans="1:22" s="1" customFormat="1" ht="30" customHeight="1" x14ac:dyDescent="0.35">
      <c r="A923" s="11">
        <f t="shared" si="169"/>
        <v>919</v>
      </c>
      <c r="B923" s="11">
        <v>2024</v>
      </c>
      <c r="C923" s="9" t="s">
        <v>1190</v>
      </c>
      <c r="D923" s="9" t="s">
        <v>9230</v>
      </c>
      <c r="E923" s="9" t="s">
        <v>1206</v>
      </c>
      <c r="F923" s="10" t="s">
        <v>1207</v>
      </c>
      <c r="G923" s="11" t="s">
        <v>4</v>
      </c>
      <c r="H923" s="10" t="s">
        <v>9209</v>
      </c>
      <c r="I923" s="20">
        <v>478826</v>
      </c>
      <c r="J923" s="21">
        <v>660097</v>
      </c>
      <c r="K923" s="21">
        <v>660097</v>
      </c>
      <c r="L923" s="22">
        <f t="shared" si="173"/>
        <v>478826</v>
      </c>
      <c r="M923" s="22"/>
      <c r="N923" s="22">
        <f t="shared" si="174"/>
        <v>14126.075799999999</v>
      </c>
      <c r="O923" s="9"/>
      <c r="P923" s="24"/>
      <c r="Q923" s="24"/>
      <c r="R923" s="24"/>
      <c r="S923" s="107">
        <v>46021</v>
      </c>
      <c r="T923" s="25"/>
      <c r="U923" s="26"/>
      <c r="V923" s="25"/>
    </row>
    <row r="924" spans="1:22" s="1" customFormat="1" ht="30" customHeight="1" x14ac:dyDescent="0.35">
      <c r="A924" s="11">
        <f t="shared" si="169"/>
        <v>920</v>
      </c>
      <c r="B924" s="11">
        <v>2024</v>
      </c>
      <c r="C924" s="9" t="s">
        <v>1190</v>
      </c>
      <c r="D924" s="9" t="s">
        <v>9230</v>
      </c>
      <c r="E924" s="9" t="s">
        <v>1206</v>
      </c>
      <c r="F924" s="10" t="s">
        <v>1207</v>
      </c>
      <c r="G924" s="11" t="s">
        <v>4</v>
      </c>
      <c r="H924" s="10" t="s">
        <v>9210</v>
      </c>
      <c r="I924" s="20">
        <v>1098763.7333879999</v>
      </c>
      <c r="J924" s="21">
        <f>IF(P924&gt;0,P924,L924)</f>
        <v>1098763.7333879999</v>
      </c>
      <c r="K924" s="21">
        <f>IF(P924&gt;0,P924,L924)</f>
        <v>1098763.7333879999</v>
      </c>
      <c r="L924" s="22">
        <f t="shared" si="173"/>
        <v>1098763.7333879999</v>
      </c>
      <c r="M924" s="22"/>
      <c r="N924" s="22">
        <f t="shared" si="174"/>
        <v>23513.543894503196</v>
      </c>
      <c r="O924" s="9"/>
      <c r="P924" s="24"/>
      <c r="Q924" s="24"/>
      <c r="R924" s="24"/>
      <c r="S924" s="107">
        <v>46021</v>
      </c>
      <c r="T924" s="25"/>
      <c r="U924" s="26"/>
      <c r="V924" s="25"/>
    </row>
    <row r="925" spans="1:22" s="1" customFormat="1" ht="30" customHeight="1" x14ac:dyDescent="0.35">
      <c r="A925" s="11">
        <f t="shared" si="169"/>
        <v>921</v>
      </c>
      <c r="B925" s="11">
        <v>2024</v>
      </c>
      <c r="C925" s="9" t="s">
        <v>1190</v>
      </c>
      <c r="D925" s="9" t="s">
        <v>9230</v>
      </c>
      <c r="E925" s="9" t="s">
        <v>1206</v>
      </c>
      <c r="F925" s="10" t="s">
        <v>1207</v>
      </c>
      <c r="G925" s="11" t="s">
        <v>4</v>
      </c>
      <c r="H925" s="10" t="s">
        <v>9211</v>
      </c>
      <c r="I925" s="20">
        <v>2669160</v>
      </c>
      <c r="J925" s="21">
        <v>3289500</v>
      </c>
      <c r="K925" s="21">
        <v>3289500</v>
      </c>
      <c r="L925" s="22">
        <f t="shared" si="173"/>
        <v>2669160</v>
      </c>
      <c r="M925" s="22"/>
      <c r="N925" s="22">
        <f t="shared" si="174"/>
        <v>70395.3</v>
      </c>
      <c r="O925" s="9"/>
      <c r="P925" s="24"/>
      <c r="Q925" s="24"/>
      <c r="R925" s="24"/>
      <c r="S925" s="107">
        <v>46021</v>
      </c>
      <c r="T925" s="25"/>
      <c r="U925" s="26"/>
      <c r="V925" s="25"/>
    </row>
    <row r="926" spans="1:22" s="1" customFormat="1" ht="30" customHeight="1" x14ac:dyDescent="0.35">
      <c r="A926" s="11">
        <f t="shared" si="169"/>
        <v>922</v>
      </c>
      <c r="B926" s="11">
        <v>2024</v>
      </c>
      <c r="C926" s="9" t="s">
        <v>1190</v>
      </c>
      <c r="D926" s="9" t="s">
        <v>9230</v>
      </c>
      <c r="E926" s="9" t="s">
        <v>1206</v>
      </c>
      <c r="F926" s="10" t="s">
        <v>1207</v>
      </c>
      <c r="G926" s="11" t="s">
        <v>4</v>
      </c>
      <c r="H926" s="10" t="s">
        <v>9205</v>
      </c>
      <c r="I926" s="20">
        <v>1151415.1166315998</v>
      </c>
      <c r="J926" s="21">
        <f>IF(P926&gt;0,P926,L926)</f>
        <v>1151415.1166315998</v>
      </c>
      <c r="K926" s="21">
        <f>IF(P926&gt;0,P926,L926)</f>
        <v>1151415.1166315998</v>
      </c>
      <c r="L926" s="22">
        <f t="shared" si="173"/>
        <v>1151415.1166315998</v>
      </c>
      <c r="M926" s="22"/>
      <c r="N926" s="22">
        <f t="shared" si="174"/>
        <v>24640.283495916236</v>
      </c>
      <c r="O926" s="9"/>
      <c r="P926" s="24"/>
      <c r="Q926" s="24"/>
      <c r="R926" s="24"/>
      <c r="S926" s="107">
        <v>46021</v>
      </c>
      <c r="T926" s="25"/>
      <c r="U926" s="26"/>
      <c r="V926" s="25"/>
    </row>
    <row r="927" spans="1:22" s="1" customFormat="1" ht="30" customHeight="1" x14ac:dyDescent="0.35">
      <c r="A927" s="11">
        <f t="shared" si="169"/>
        <v>923</v>
      </c>
      <c r="B927" s="11">
        <v>2024</v>
      </c>
      <c r="C927" s="9" t="s">
        <v>1190</v>
      </c>
      <c r="D927" s="9" t="s">
        <v>9230</v>
      </c>
      <c r="E927" s="9" t="s">
        <v>1206</v>
      </c>
      <c r="F927" s="10" t="s">
        <v>1207</v>
      </c>
      <c r="G927" s="11" t="s">
        <v>4</v>
      </c>
      <c r="H927" s="10" t="s">
        <v>9216</v>
      </c>
      <c r="I927" s="20">
        <v>5093547</v>
      </c>
      <c r="J927" s="21">
        <v>5333040</v>
      </c>
      <c r="K927" s="21">
        <v>5333040</v>
      </c>
      <c r="L927" s="22">
        <f t="shared" si="173"/>
        <v>5093547</v>
      </c>
      <c r="M927" s="22"/>
      <c r="N927" s="22">
        <f t="shared" si="174"/>
        <v>114127.056</v>
      </c>
      <c r="O927" s="9"/>
      <c r="P927" s="24"/>
      <c r="Q927" s="24"/>
      <c r="R927" s="24"/>
      <c r="S927" s="107">
        <v>46021</v>
      </c>
      <c r="T927" s="25"/>
      <c r="U927" s="26"/>
      <c r="V927" s="25"/>
    </row>
    <row r="928" spans="1:22" s="1" customFormat="1" ht="30" customHeight="1" x14ac:dyDescent="0.35">
      <c r="A928" s="11">
        <f t="shared" si="169"/>
        <v>924</v>
      </c>
      <c r="B928" s="11">
        <v>2024</v>
      </c>
      <c r="C928" s="9" t="s">
        <v>1190</v>
      </c>
      <c r="D928" s="9" t="s">
        <v>9230</v>
      </c>
      <c r="E928" s="9" t="s">
        <v>1206</v>
      </c>
      <c r="F928" s="10" t="s">
        <v>1207</v>
      </c>
      <c r="G928" s="11" t="s">
        <v>4</v>
      </c>
      <c r="H928" s="10" t="s">
        <v>9206</v>
      </c>
      <c r="I928" s="20">
        <v>899928</v>
      </c>
      <c r="J928" s="21">
        <v>941304</v>
      </c>
      <c r="K928" s="21">
        <v>941304</v>
      </c>
      <c r="L928" s="22">
        <f t="shared" si="173"/>
        <v>899928</v>
      </c>
      <c r="M928" s="22"/>
      <c r="N928" s="22"/>
      <c r="O928" s="9"/>
      <c r="P928" s="24"/>
      <c r="Q928" s="24"/>
      <c r="R928" s="24"/>
      <c r="S928" s="107">
        <v>46021</v>
      </c>
      <c r="T928" s="25"/>
      <c r="U928" s="26"/>
      <c r="V928" s="25"/>
    </row>
    <row r="929" spans="1:22" s="1" customFormat="1" ht="30" customHeight="1" x14ac:dyDescent="0.35">
      <c r="A929" s="11">
        <f t="shared" si="169"/>
        <v>925</v>
      </c>
      <c r="B929" s="11">
        <v>2024</v>
      </c>
      <c r="C929" s="9" t="s">
        <v>1190</v>
      </c>
      <c r="D929" s="9" t="s">
        <v>9230</v>
      </c>
      <c r="E929" s="9" t="s">
        <v>1206</v>
      </c>
      <c r="F929" s="10" t="s">
        <v>1207</v>
      </c>
      <c r="G929" s="11" t="s">
        <v>4</v>
      </c>
      <c r="H929" s="10" t="s">
        <v>9214</v>
      </c>
      <c r="I929" s="20">
        <v>848208</v>
      </c>
      <c r="J929" s="21">
        <v>889584</v>
      </c>
      <c r="K929" s="21">
        <v>889584</v>
      </c>
      <c r="L929" s="22">
        <f t="shared" si="173"/>
        <v>848208</v>
      </c>
      <c r="M929" s="22"/>
      <c r="N929" s="22"/>
      <c r="O929" s="9"/>
      <c r="P929" s="24"/>
      <c r="Q929" s="24"/>
      <c r="R929" s="24"/>
      <c r="S929" s="107">
        <v>46021</v>
      </c>
      <c r="T929" s="25"/>
      <c r="U929" s="26"/>
      <c r="V929" s="25"/>
    </row>
    <row r="930" spans="1:22" s="1" customFormat="1" ht="30" customHeight="1" x14ac:dyDescent="0.35">
      <c r="A930" s="11">
        <f t="shared" si="169"/>
        <v>926</v>
      </c>
      <c r="B930" s="11">
        <v>2024</v>
      </c>
      <c r="C930" s="9" t="s">
        <v>1190</v>
      </c>
      <c r="D930" s="9" t="s">
        <v>9230</v>
      </c>
      <c r="E930" s="9" t="s">
        <v>1206</v>
      </c>
      <c r="F930" s="10" t="s">
        <v>1207</v>
      </c>
      <c r="G930" s="11" t="s">
        <v>4</v>
      </c>
      <c r="H930" s="10" t="s">
        <v>9217</v>
      </c>
      <c r="I930" s="20">
        <v>1158528</v>
      </c>
      <c r="J930" s="21">
        <v>1210248</v>
      </c>
      <c r="K930" s="21">
        <v>1210248</v>
      </c>
      <c r="L930" s="22">
        <f t="shared" si="173"/>
        <v>1158528</v>
      </c>
      <c r="M930" s="22"/>
      <c r="N930" s="22"/>
      <c r="O930" s="9"/>
      <c r="P930" s="24"/>
      <c r="Q930" s="24"/>
      <c r="R930" s="24"/>
      <c r="S930" s="107">
        <v>46021</v>
      </c>
      <c r="T930" s="25"/>
      <c r="U930" s="26"/>
      <c r="V930" s="25"/>
    </row>
    <row r="931" spans="1:22" s="1" customFormat="1" ht="30" customHeight="1" x14ac:dyDescent="0.35">
      <c r="A931" s="11">
        <f t="shared" si="169"/>
        <v>927</v>
      </c>
      <c r="B931" s="11">
        <v>2025</v>
      </c>
      <c r="C931" s="9" t="s">
        <v>1190</v>
      </c>
      <c r="D931" s="9" t="s">
        <v>9230</v>
      </c>
      <c r="E931" s="9" t="s">
        <v>1208</v>
      </c>
      <c r="F931" s="10" t="s">
        <v>1209</v>
      </c>
      <c r="G931" s="11" t="s">
        <v>4</v>
      </c>
      <c r="H931" s="10" t="s">
        <v>9208</v>
      </c>
      <c r="I931" s="20">
        <v>3833922.1915163994</v>
      </c>
      <c r="J931" s="21">
        <f t="shared" ref="J931:J957" si="175">IF(P931&gt;0,P931,L931)</f>
        <v>1533568.8766065598</v>
      </c>
      <c r="K931" s="21">
        <f t="shared" ref="K931:K957" si="176">IF(P931&gt;0,P931,L931)</f>
        <v>1533568.8766065598</v>
      </c>
      <c r="L931" s="22">
        <f t="shared" si="173"/>
        <v>3833922.1915163994</v>
      </c>
      <c r="M931" s="22"/>
      <c r="N931" s="22">
        <f t="shared" ref="N931:N936" si="177">J931*0.0214</f>
        <v>32818.373959380377</v>
      </c>
      <c r="O931" s="9"/>
      <c r="P931" s="23">
        <f>L931/2.5</f>
        <v>1533568.8766065598</v>
      </c>
      <c r="Q931" s="24"/>
      <c r="R931" s="24"/>
      <c r="S931" s="107">
        <v>46021</v>
      </c>
      <c r="T931" s="25"/>
      <c r="U931" s="26"/>
      <c r="V931" s="25"/>
    </row>
    <row r="932" spans="1:22" s="1" customFormat="1" ht="30" customHeight="1" x14ac:dyDescent="0.35">
      <c r="A932" s="11">
        <f t="shared" si="169"/>
        <v>928</v>
      </c>
      <c r="B932" s="11">
        <v>2025</v>
      </c>
      <c r="C932" s="9" t="s">
        <v>1190</v>
      </c>
      <c r="D932" s="9" t="s">
        <v>9230</v>
      </c>
      <c r="E932" s="9" t="s">
        <v>1210</v>
      </c>
      <c r="F932" s="10" t="s">
        <v>1211</v>
      </c>
      <c r="G932" s="11" t="s">
        <v>4</v>
      </c>
      <c r="H932" s="10" t="s">
        <v>9208</v>
      </c>
      <c r="I932" s="20">
        <v>3793537.6531463997</v>
      </c>
      <c r="J932" s="21">
        <f t="shared" si="175"/>
        <v>1517415.0612585598</v>
      </c>
      <c r="K932" s="21">
        <f t="shared" si="176"/>
        <v>1517415.0612585598</v>
      </c>
      <c r="L932" s="22">
        <f t="shared" si="173"/>
        <v>3793537.6531463997</v>
      </c>
      <c r="M932" s="22"/>
      <c r="N932" s="22">
        <f t="shared" si="177"/>
        <v>32472.682310933178</v>
      </c>
      <c r="O932" s="9"/>
      <c r="P932" s="23">
        <f>L932/2.5</f>
        <v>1517415.0612585598</v>
      </c>
      <c r="Q932" s="24"/>
      <c r="R932" s="24"/>
      <c r="S932" s="107">
        <v>46021</v>
      </c>
      <c r="T932" s="25"/>
      <c r="U932" s="26"/>
      <c r="V932" s="25"/>
    </row>
    <row r="933" spans="1:22" s="1" customFormat="1" ht="30" customHeight="1" x14ac:dyDescent="0.35">
      <c r="A933" s="11">
        <f t="shared" si="169"/>
        <v>929</v>
      </c>
      <c r="B933" s="11">
        <v>2024</v>
      </c>
      <c r="C933" s="9" t="s">
        <v>1190</v>
      </c>
      <c r="D933" s="9" t="s">
        <v>9230</v>
      </c>
      <c r="E933" s="9" t="s">
        <v>1212</v>
      </c>
      <c r="F933" s="10" t="s">
        <v>1213</v>
      </c>
      <c r="G933" s="11" t="s">
        <v>4</v>
      </c>
      <c r="H933" s="10" t="s">
        <v>9204</v>
      </c>
      <c r="I933" s="20">
        <v>10345599.551787801</v>
      </c>
      <c r="J933" s="21">
        <f t="shared" si="175"/>
        <v>10345599.551787801</v>
      </c>
      <c r="K933" s="21">
        <f t="shared" si="176"/>
        <v>10345599.551787801</v>
      </c>
      <c r="L933" s="22">
        <f t="shared" si="173"/>
        <v>10345599.551787801</v>
      </c>
      <c r="M933" s="22"/>
      <c r="N933" s="22">
        <f t="shared" si="177"/>
        <v>221395.83040825895</v>
      </c>
      <c r="O933" s="9"/>
      <c r="P933" s="24"/>
      <c r="Q933" s="24"/>
      <c r="R933" s="24"/>
      <c r="S933" s="107">
        <v>46021</v>
      </c>
      <c r="T933" s="25"/>
      <c r="U933" s="26"/>
      <c r="V933" s="25"/>
    </row>
    <row r="934" spans="1:22" s="1" customFormat="1" ht="30" customHeight="1" x14ac:dyDescent="0.35">
      <c r="A934" s="11">
        <f t="shared" si="169"/>
        <v>930</v>
      </c>
      <c r="B934" s="11">
        <v>2024</v>
      </c>
      <c r="C934" s="9" t="s">
        <v>1190</v>
      </c>
      <c r="D934" s="9" t="s">
        <v>9230</v>
      </c>
      <c r="E934" s="9" t="s">
        <v>1212</v>
      </c>
      <c r="F934" s="10" t="s">
        <v>1213</v>
      </c>
      <c r="G934" s="11" t="s">
        <v>4</v>
      </c>
      <c r="H934" s="10" t="s">
        <v>9216</v>
      </c>
      <c r="I934" s="20">
        <v>2363521.6211999995</v>
      </c>
      <c r="J934" s="21">
        <f t="shared" si="175"/>
        <v>2363521.6211999995</v>
      </c>
      <c r="K934" s="21">
        <f t="shared" si="176"/>
        <v>2363521.6211999995</v>
      </c>
      <c r="L934" s="22">
        <f t="shared" si="173"/>
        <v>2363521.6211999995</v>
      </c>
      <c r="M934" s="22"/>
      <c r="N934" s="22">
        <f t="shared" si="177"/>
        <v>50579.362693679985</v>
      </c>
      <c r="O934" s="9"/>
      <c r="P934" s="24"/>
      <c r="Q934" s="24"/>
      <c r="R934" s="24"/>
      <c r="S934" s="107">
        <v>46021</v>
      </c>
      <c r="T934" s="25"/>
      <c r="U934" s="26"/>
      <c r="V934" s="25"/>
    </row>
    <row r="935" spans="1:22" s="1" customFormat="1" ht="30" customHeight="1" x14ac:dyDescent="0.35">
      <c r="A935" s="11">
        <f t="shared" si="169"/>
        <v>931</v>
      </c>
      <c r="B935" s="11">
        <v>2024</v>
      </c>
      <c r="C935" s="9" t="s">
        <v>1190</v>
      </c>
      <c r="D935" s="9" t="s">
        <v>9230</v>
      </c>
      <c r="E935" s="9" t="s">
        <v>1212</v>
      </c>
      <c r="F935" s="10" t="s">
        <v>1213</v>
      </c>
      <c r="G935" s="11" t="s">
        <v>4</v>
      </c>
      <c r="H935" s="10" t="s">
        <v>9212</v>
      </c>
      <c r="I935" s="20">
        <v>9809610.6275999993</v>
      </c>
      <c r="J935" s="21">
        <f t="shared" si="175"/>
        <v>9809610.6275999993</v>
      </c>
      <c r="K935" s="21">
        <f t="shared" si="176"/>
        <v>9809610.6275999993</v>
      </c>
      <c r="L935" s="22">
        <f t="shared" si="173"/>
        <v>9809610.6275999993</v>
      </c>
      <c r="M935" s="22"/>
      <c r="N935" s="22">
        <f t="shared" si="177"/>
        <v>209925.66743063997</v>
      </c>
      <c r="O935" s="9"/>
      <c r="P935" s="24"/>
      <c r="Q935" s="24"/>
      <c r="R935" s="24"/>
      <c r="S935" s="107">
        <v>46021</v>
      </c>
      <c r="T935" s="25"/>
      <c r="U935" s="26"/>
      <c r="V935" s="25"/>
    </row>
    <row r="936" spans="1:22" s="1" customFormat="1" ht="30" customHeight="1" x14ac:dyDescent="0.35">
      <c r="A936" s="11">
        <f t="shared" si="169"/>
        <v>932</v>
      </c>
      <c r="B936" s="11">
        <v>2024</v>
      </c>
      <c r="C936" s="9" t="s">
        <v>1190</v>
      </c>
      <c r="D936" s="9" t="s">
        <v>9230</v>
      </c>
      <c r="E936" s="9" t="s">
        <v>1214</v>
      </c>
      <c r="F936" s="10" t="s">
        <v>1215</v>
      </c>
      <c r="G936" s="11" t="s">
        <v>4</v>
      </c>
      <c r="H936" s="10" t="s">
        <v>9212</v>
      </c>
      <c r="I936" s="20">
        <v>8211905.1485531991</v>
      </c>
      <c r="J936" s="21">
        <f t="shared" si="175"/>
        <v>8211905.1485531991</v>
      </c>
      <c r="K936" s="21">
        <f t="shared" si="176"/>
        <v>8211905.1485531991</v>
      </c>
      <c r="L936" s="22">
        <f t="shared" si="173"/>
        <v>8211905.1485531991</v>
      </c>
      <c r="M936" s="22"/>
      <c r="N936" s="22">
        <f t="shared" si="177"/>
        <v>175734.77017903846</v>
      </c>
      <c r="O936" s="9"/>
      <c r="P936" s="24"/>
      <c r="Q936" s="24"/>
      <c r="R936" s="24"/>
      <c r="S936" s="107">
        <v>46021</v>
      </c>
      <c r="T936" s="25"/>
      <c r="U936" s="26"/>
      <c r="V936" s="25"/>
    </row>
    <row r="937" spans="1:22" s="1" customFormat="1" ht="30" customHeight="1" x14ac:dyDescent="0.35">
      <c r="A937" s="11">
        <f t="shared" si="169"/>
        <v>933</v>
      </c>
      <c r="B937" s="11">
        <v>2025</v>
      </c>
      <c r="C937" s="9" t="s">
        <v>1190</v>
      </c>
      <c r="D937" s="9" t="s">
        <v>9230</v>
      </c>
      <c r="E937" s="9" t="s">
        <v>1216</v>
      </c>
      <c r="F937" s="10" t="s">
        <v>1217</v>
      </c>
      <c r="G937" s="11" t="s">
        <v>4</v>
      </c>
      <c r="H937" s="10" t="s">
        <v>9214</v>
      </c>
      <c r="I937" s="20">
        <v>1232467</v>
      </c>
      <c r="J937" s="21">
        <f t="shared" si="175"/>
        <v>492986.8</v>
      </c>
      <c r="K937" s="21">
        <f t="shared" si="176"/>
        <v>492986.8</v>
      </c>
      <c r="L937" s="22">
        <f t="shared" si="173"/>
        <v>1232467</v>
      </c>
      <c r="M937" s="22"/>
      <c r="N937" s="22"/>
      <c r="O937" s="9"/>
      <c r="P937" s="23">
        <f t="shared" ref="P937:P944" si="178">L937/2.5</f>
        <v>492986.8</v>
      </c>
      <c r="Q937" s="24"/>
      <c r="R937" s="24"/>
      <c r="S937" s="107">
        <v>46021</v>
      </c>
      <c r="T937" s="25"/>
      <c r="U937" s="26"/>
      <c r="V937" s="25"/>
    </row>
    <row r="938" spans="1:22" s="1" customFormat="1" ht="30" customHeight="1" x14ac:dyDescent="0.35">
      <c r="A938" s="11">
        <f t="shared" si="169"/>
        <v>934</v>
      </c>
      <c r="B938" s="11">
        <v>2025</v>
      </c>
      <c r="C938" s="9" t="s">
        <v>1190</v>
      </c>
      <c r="D938" s="9" t="s">
        <v>9230</v>
      </c>
      <c r="E938" s="9" t="s">
        <v>1216</v>
      </c>
      <c r="F938" s="10" t="s">
        <v>1217</v>
      </c>
      <c r="G938" s="11" t="s">
        <v>4</v>
      </c>
      <c r="H938" s="10" t="s">
        <v>9213</v>
      </c>
      <c r="I938" s="20">
        <v>1217618</v>
      </c>
      <c r="J938" s="21">
        <f t="shared" si="175"/>
        <v>487047.2</v>
      </c>
      <c r="K938" s="21">
        <f t="shared" si="176"/>
        <v>487047.2</v>
      </c>
      <c r="L938" s="22">
        <f t="shared" si="173"/>
        <v>1217618</v>
      </c>
      <c r="M938" s="22"/>
      <c r="N938" s="22"/>
      <c r="O938" s="9"/>
      <c r="P938" s="23">
        <f t="shared" si="178"/>
        <v>487047.2</v>
      </c>
      <c r="Q938" s="24"/>
      <c r="R938" s="24"/>
      <c r="S938" s="107">
        <v>46021</v>
      </c>
      <c r="T938" s="25"/>
      <c r="U938" s="26"/>
      <c r="V938" s="25"/>
    </row>
    <row r="939" spans="1:22" s="1" customFormat="1" ht="30" customHeight="1" x14ac:dyDescent="0.35">
      <c r="A939" s="11">
        <f t="shared" si="169"/>
        <v>935</v>
      </c>
      <c r="B939" s="11">
        <v>2025</v>
      </c>
      <c r="C939" s="9" t="s">
        <v>1190</v>
      </c>
      <c r="D939" s="9" t="s">
        <v>9230</v>
      </c>
      <c r="E939" s="9" t="s">
        <v>1216</v>
      </c>
      <c r="F939" s="10" t="s">
        <v>1217</v>
      </c>
      <c r="G939" s="11" t="s">
        <v>4</v>
      </c>
      <c r="H939" s="10" t="s">
        <v>9215</v>
      </c>
      <c r="I939" s="20">
        <v>1232467</v>
      </c>
      <c r="J939" s="21">
        <f t="shared" si="175"/>
        <v>492986.8</v>
      </c>
      <c r="K939" s="21">
        <f t="shared" si="176"/>
        <v>492986.8</v>
      </c>
      <c r="L939" s="22">
        <f t="shared" si="173"/>
        <v>1232467</v>
      </c>
      <c r="M939" s="22"/>
      <c r="N939" s="22"/>
      <c r="O939" s="9"/>
      <c r="P939" s="23">
        <f t="shared" si="178"/>
        <v>492986.8</v>
      </c>
      <c r="Q939" s="24"/>
      <c r="R939" s="24"/>
      <c r="S939" s="107">
        <v>46021</v>
      </c>
      <c r="T939" s="25"/>
      <c r="U939" s="26"/>
      <c r="V939" s="25"/>
    </row>
    <row r="940" spans="1:22" s="1" customFormat="1" ht="30" customHeight="1" x14ac:dyDescent="0.35">
      <c r="A940" s="11">
        <f t="shared" si="169"/>
        <v>936</v>
      </c>
      <c r="B940" s="11">
        <v>2025</v>
      </c>
      <c r="C940" s="9" t="s">
        <v>1190</v>
      </c>
      <c r="D940" s="9" t="s">
        <v>9230</v>
      </c>
      <c r="E940" s="9" t="s">
        <v>1218</v>
      </c>
      <c r="F940" s="10" t="s">
        <v>1219</v>
      </c>
      <c r="G940" s="11" t="s">
        <v>4</v>
      </c>
      <c r="H940" s="10" t="s">
        <v>9219</v>
      </c>
      <c r="I940" s="20">
        <v>1742388</v>
      </c>
      <c r="J940" s="21">
        <f t="shared" si="175"/>
        <v>696955.2</v>
      </c>
      <c r="K940" s="21">
        <f t="shared" si="176"/>
        <v>696955.2</v>
      </c>
      <c r="L940" s="22">
        <f t="shared" si="173"/>
        <v>1742388</v>
      </c>
      <c r="M940" s="22"/>
      <c r="N940" s="22"/>
      <c r="O940" s="9"/>
      <c r="P940" s="23">
        <f t="shared" si="178"/>
        <v>696955.2</v>
      </c>
      <c r="Q940" s="24"/>
      <c r="R940" s="24"/>
      <c r="S940" s="107">
        <v>46021</v>
      </c>
      <c r="T940" s="25"/>
      <c r="U940" s="26"/>
      <c r="V940" s="25"/>
    </row>
    <row r="941" spans="1:22" s="1" customFormat="1" ht="30" customHeight="1" x14ac:dyDescent="0.35">
      <c r="A941" s="11">
        <f t="shared" si="169"/>
        <v>937</v>
      </c>
      <c r="B941" s="11">
        <v>2025</v>
      </c>
      <c r="C941" s="9" t="s">
        <v>1190</v>
      </c>
      <c r="D941" s="9" t="s">
        <v>9230</v>
      </c>
      <c r="E941" s="9" t="s">
        <v>1220</v>
      </c>
      <c r="F941" s="10" t="s">
        <v>1221</v>
      </c>
      <c r="G941" s="11" t="s">
        <v>4</v>
      </c>
      <c r="H941" s="10" t="s">
        <v>9203</v>
      </c>
      <c r="I941" s="20">
        <v>3037981.44</v>
      </c>
      <c r="J941" s="21">
        <f t="shared" si="175"/>
        <v>1215192.5759999999</v>
      </c>
      <c r="K941" s="21">
        <f t="shared" si="176"/>
        <v>1215192.5759999999</v>
      </c>
      <c r="L941" s="22">
        <f t="shared" si="173"/>
        <v>3037981.44</v>
      </c>
      <c r="M941" s="22"/>
      <c r="N941" s="22"/>
      <c r="O941" s="9"/>
      <c r="P941" s="23">
        <f t="shared" si="178"/>
        <v>1215192.5759999999</v>
      </c>
      <c r="Q941" s="24"/>
      <c r="R941" s="24"/>
      <c r="S941" s="107">
        <v>46021</v>
      </c>
      <c r="T941" s="25"/>
      <c r="U941" s="26"/>
      <c r="V941" s="25"/>
    </row>
    <row r="942" spans="1:22" s="1" customFormat="1" ht="30" customHeight="1" x14ac:dyDescent="0.35">
      <c r="A942" s="11">
        <f t="shared" si="169"/>
        <v>938</v>
      </c>
      <c r="B942" s="11">
        <v>2025</v>
      </c>
      <c r="C942" s="9" t="s">
        <v>1190</v>
      </c>
      <c r="D942" s="9" t="s">
        <v>9230</v>
      </c>
      <c r="E942" s="9" t="s">
        <v>1222</v>
      </c>
      <c r="F942" s="10" t="s">
        <v>1223</v>
      </c>
      <c r="G942" s="11" t="s">
        <v>4</v>
      </c>
      <c r="H942" s="10" t="s">
        <v>9200</v>
      </c>
      <c r="I942" s="20">
        <v>4317491.3241445441</v>
      </c>
      <c r="J942" s="21">
        <f t="shared" si="175"/>
        <v>1726996.5296578177</v>
      </c>
      <c r="K942" s="21">
        <f t="shared" si="176"/>
        <v>1726996.5296578177</v>
      </c>
      <c r="L942" s="22">
        <f t="shared" si="173"/>
        <v>4317491.3241445441</v>
      </c>
      <c r="M942" s="22"/>
      <c r="N942" s="22">
        <f t="shared" ref="N942:N955" si="179">J942*0.0214</f>
        <v>36957.725734677297</v>
      </c>
      <c r="O942" s="9"/>
      <c r="P942" s="23">
        <f t="shared" si="178"/>
        <v>1726996.5296578177</v>
      </c>
      <c r="Q942" s="24"/>
      <c r="R942" s="24"/>
      <c r="S942" s="107">
        <v>46021</v>
      </c>
      <c r="T942" s="25"/>
      <c r="U942" s="26"/>
      <c r="V942" s="25"/>
    </row>
    <row r="943" spans="1:22" s="1" customFormat="1" ht="30" customHeight="1" x14ac:dyDescent="0.35">
      <c r="A943" s="11">
        <f t="shared" si="169"/>
        <v>939</v>
      </c>
      <c r="B943" s="11">
        <v>2025</v>
      </c>
      <c r="C943" s="9" t="s">
        <v>1190</v>
      </c>
      <c r="D943" s="9" t="s">
        <v>9230</v>
      </c>
      <c r="E943" s="9" t="s">
        <v>1224</v>
      </c>
      <c r="F943" s="10" t="s">
        <v>1225</v>
      </c>
      <c r="G943" s="11" t="s">
        <v>4</v>
      </c>
      <c r="H943" s="10" t="s">
        <v>9200</v>
      </c>
      <c r="I943" s="20">
        <v>2604278.4733605119</v>
      </c>
      <c r="J943" s="21">
        <f t="shared" si="175"/>
        <v>1041711.3893442048</v>
      </c>
      <c r="K943" s="21">
        <f t="shared" si="176"/>
        <v>1041711.3893442048</v>
      </c>
      <c r="L943" s="22">
        <f t="shared" si="173"/>
        <v>2604278.4733605119</v>
      </c>
      <c r="M943" s="22"/>
      <c r="N943" s="22">
        <f t="shared" si="179"/>
        <v>22292.623731965981</v>
      </c>
      <c r="O943" s="9"/>
      <c r="P943" s="23">
        <f t="shared" si="178"/>
        <v>1041711.3893442048</v>
      </c>
      <c r="Q943" s="24"/>
      <c r="R943" s="24"/>
      <c r="S943" s="107">
        <v>46021</v>
      </c>
      <c r="T943" s="25"/>
      <c r="U943" s="26"/>
      <c r="V943" s="25"/>
    </row>
    <row r="944" spans="1:22" s="1" customFormat="1" ht="30" customHeight="1" x14ac:dyDescent="0.35">
      <c r="A944" s="11">
        <f t="shared" si="169"/>
        <v>940</v>
      </c>
      <c r="B944" s="11">
        <v>2025</v>
      </c>
      <c r="C944" s="9" t="s">
        <v>1190</v>
      </c>
      <c r="D944" s="9" t="s">
        <v>9230</v>
      </c>
      <c r="E944" s="9" t="s">
        <v>1226</v>
      </c>
      <c r="F944" s="10" t="s">
        <v>1227</v>
      </c>
      <c r="G944" s="11" t="s">
        <v>4</v>
      </c>
      <c r="H944" s="10" t="s">
        <v>9200</v>
      </c>
      <c r="I944" s="20">
        <v>6421682.4956593914</v>
      </c>
      <c r="J944" s="21">
        <f t="shared" si="175"/>
        <v>2568672.9982637567</v>
      </c>
      <c r="K944" s="21">
        <f t="shared" si="176"/>
        <v>2568672.9982637567</v>
      </c>
      <c r="L944" s="22">
        <f t="shared" si="173"/>
        <v>6421682.4956593914</v>
      </c>
      <c r="M944" s="22"/>
      <c r="N944" s="22">
        <f t="shared" si="179"/>
        <v>54969.602162844392</v>
      </c>
      <c r="O944" s="9"/>
      <c r="P944" s="23">
        <f t="shared" si="178"/>
        <v>2568672.9982637567</v>
      </c>
      <c r="Q944" s="24"/>
      <c r="R944" s="24"/>
      <c r="S944" s="107">
        <v>46021</v>
      </c>
      <c r="T944" s="25"/>
      <c r="U944" s="26"/>
      <c r="V944" s="25"/>
    </row>
    <row r="945" spans="1:22" s="1" customFormat="1" ht="30" customHeight="1" x14ac:dyDescent="0.35">
      <c r="A945" s="11">
        <f t="shared" si="169"/>
        <v>941</v>
      </c>
      <c r="B945" s="11">
        <v>2024</v>
      </c>
      <c r="C945" s="9" t="s">
        <v>1190</v>
      </c>
      <c r="D945" s="9" t="s">
        <v>9230</v>
      </c>
      <c r="E945" s="9" t="s">
        <v>1226</v>
      </c>
      <c r="F945" s="10" t="s">
        <v>1227</v>
      </c>
      <c r="G945" s="11" t="s">
        <v>4</v>
      </c>
      <c r="H945" s="10" t="s">
        <v>9212</v>
      </c>
      <c r="I945" s="20">
        <v>14602198.283063851</v>
      </c>
      <c r="J945" s="21">
        <f t="shared" si="175"/>
        <v>14602198.283063851</v>
      </c>
      <c r="K945" s="21">
        <f t="shared" si="176"/>
        <v>14602198.283063851</v>
      </c>
      <c r="L945" s="22">
        <f t="shared" si="173"/>
        <v>14602198.283063851</v>
      </c>
      <c r="M945" s="22"/>
      <c r="N945" s="22">
        <f t="shared" si="179"/>
        <v>312487.0432575664</v>
      </c>
      <c r="O945" s="9"/>
      <c r="P945" s="24"/>
      <c r="Q945" s="24"/>
      <c r="R945" s="24"/>
      <c r="S945" s="107">
        <v>46021</v>
      </c>
      <c r="T945" s="25"/>
      <c r="U945" s="26"/>
      <c r="V945" s="25"/>
    </row>
    <row r="946" spans="1:22" s="1" customFormat="1" ht="30" customHeight="1" x14ac:dyDescent="0.35">
      <c r="A946" s="11">
        <f t="shared" si="169"/>
        <v>942</v>
      </c>
      <c r="B946" s="11">
        <v>2025</v>
      </c>
      <c r="C946" s="9" t="s">
        <v>1190</v>
      </c>
      <c r="D946" s="9" t="s">
        <v>9230</v>
      </c>
      <c r="E946" s="9" t="s">
        <v>1228</v>
      </c>
      <c r="F946" s="10" t="s">
        <v>1229</v>
      </c>
      <c r="G946" s="11" t="s">
        <v>4</v>
      </c>
      <c r="H946" s="10" t="s">
        <v>9200</v>
      </c>
      <c r="I946" s="20">
        <v>4990014.2676658547</v>
      </c>
      <c r="J946" s="21">
        <f t="shared" si="175"/>
        <v>1996005.7070663418</v>
      </c>
      <c r="K946" s="21">
        <f t="shared" si="176"/>
        <v>1996005.7070663418</v>
      </c>
      <c r="L946" s="22">
        <f t="shared" si="173"/>
        <v>4990014.2676658547</v>
      </c>
      <c r="M946" s="22"/>
      <c r="N946" s="22">
        <f t="shared" si="179"/>
        <v>42714.52213121971</v>
      </c>
      <c r="O946" s="9"/>
      <c r="P946" s="23">
        <f>L946/2.5</f>
        <v>1996005.7070663418</v>
      </c>
      <c r="Q946" s="24"/>
      <c r="R946" s="24"/>
      <c r="S946" s="107">
        <v>46021</v>
      </c>
      <c r="T946" s="25"/>
      <c r="U946" s="26"/>
      <c r="V946" s="25"/>
    </row>
    <row r="947" spans="1:22" s="1" customFormat="1" ht="30" customHeight="1" x14ac:dyDescent="0.35">
      <c r="A947" s="11">
        <f t="shared" si="169"/>
        <v>943</v>
      </c>
      <c r="B947" s="11">
        <v>2025</v>
      </c>
      <c r="C947" s="9" t="s">
        <v>1190</v>
      </c>
      <c r="D947" s="9" t="s">
        <v>9230</v>
      </c>
      <c r="E947" s="9" t="s">
        <v>1230</v>
      </c>
      <c r="F947" s="10" t="s">
        <v>1231</v>
      </c>
      <c r="G947" s="11" t="s">
        <v>4</v>
      </c>
      <c r="H947" s="10" t="s">
        <v>9200</v>
      </c>
      <c r="I947" s="20">
        <v>5653650.1519679986</v>
      </c>
      <c r="J947" s="21">
        <f t="shared" si="175"/>
        <v>2261460.0607871995</v>
      </c>
      <c r="K947" s="21">
        <f t="shared" si="176"/>
        <v>2261460.0607871995</v>
      </c>
      <c r="L947" s="22">
        <f t="shared" si="173"/>
        <v>5653650.1519679986</v>
      </c>
      <c r="M947" s="22"/>
      <c r="N947" s="22">
        <f t="shared" si="179"/>
        <v>48395.245300846065</v>
      </c>
      <c r="O947" s="9"/>
      <c r="P947" s="23">
        <f>L947/2.5</f>
        <v>2261460.0607871995</v>
      </c>
      <c r="Q947" s="24"/>
      <c r="R947" s="24"/>
      <c r="S947" s="107">
        <v>46021</v>
      </c>
      <c r="T947" s="25"/>
      <c r="U947" s="26"/>
      <c r="V947" s="25"/>
    </row>
    <row r="948" spans="1:22" s="1" customFormat="1" ht="30" customHeight="1" x14ac:dyDescent="0.35">
      <c r="A948" s="11">
        <f t="shared" si="169"/>
        <v>944</v>
      </c>
      <c r="B948" s="11">
        <v>2025</v>
      </c>
      <c r="C948" s="9" t="s">
        <v>1190</v>
      </c>
      <c r="D948" s="9" t="s">
        <v>9230</v>
      </c>
      <c r="E948" s="9" t="s">
        <v>1232</v>
      </c>
      <c r="F948" s="10" t="s">
        <v>1233</v>
      </c>
      <c r="G948" s="11" t="s">
        <v>4</v>
      </c>
      <c r="H948" s="10" t="s">
        <v>9200</v>
      </c>
      <c r="I948" s="20">
        <v>4174163.2436674554</v>
      </c>
      <c r="J948" s="21">
        <f t="shared" si="175"/>
        <v>1669665.2974669822</v>
      </c>
      <c r="K948" s="21">
        <f t="shared" si="176"/>
        <v>1669665.2974669822</v>
      </c>
      <c r="L948" s="22">
        <f t="shared" si="173"/>
        <v>4174163.2436674554</v>
      </c>
      <c r="M948" s="22"/>
      <c r="N948" s="22">
        <f t="shared" si="179"/>
        <v>35730.837365793413</v>
      </c>
      <c r="O948" s="9"/>
      <c r="P948" s="23">
        <f>L948/2.5</f>
        <v>1669665.2974669822</v>
      </c>
      <c r="Q948" s="24"/>
      <c r="R948" s="24"/>
      <c r="S948" s="107">
        <v>46021</v>
      </c>
      <c r="T948" s="25"/>
      <c r="U948" s="26"/>
      <c r="V948" s="25"/>
    </row>
    <row r="949" spans="1:22" s="1" customFormat="1" ht="30" customHeight="1" x14ac:dyDescent="0.35">
      <c r="A949" s="11">
        <f t="shared" si="169"/>
        <v>945</v>
      </c>
      <c r="B949" s="11">
        <v>2024</v>
      </c>
      <c r="C949" s="9" t="s">
        <v>1190</v>
      </c>
      <c r="D949" s="9" t="s">
        <v>9230</v>
      </c>
      <c r="E949" s="9" t="s">
        <v>1234</v>
      </c>
      <c r="F949" s="10" t="s">
        <v>1235</v>
      </c>
      <c r="G949" s="11" t="s">
        <v>4</v>
      </c>
      <c r="H949" s="10" t="s">
        <v>9212</v>
      </c>
      <c r="I949" s="20">
        <v>2539875.8443356478</v>
      </c>
      <c r="J949" s="21">
        <f t="shared" si="175"/>
        <v>2539875.8443356478</v>
      </c>
      <c r="K949" s="21">
        <f t="shared" si="176"/>
        <v>2539875.8443356478</v>
      </c>
      <c r="L949" s="22">
        <f t="shared" si="173"/>
        <v>2539875.8443356478</v>
      </c>
      <c r="M949" s="22"/>
      <c r="N949" s="22">
        <f t="shared" si="179"/>
        <v>54353.343068782859</v>
      </c>
      <c r="O949" s="9"/>
      <c r="P949" s="24"/>
      <c r="Q949" s="24"/>
      <c r="R949" s="24"/>
      <c r="S949" s="107">
        <v>46021</v>
      </c>
      <c r="T949" s="25"/>
      <c r="U949" s="26"/>
      <c r="V949" s="25"/>
    </row>
    <row r="950" spans="1:22" s="1" customFormat="1" ht="30" customHeight="1" x14ac:dyDescent="0.35">
      <c r="A950" s="11">
        <f t="shared" si="169"/>
        <v>946</v>
      </c>
      <c r="B950" s="11">
        <v>2024</v>
      </c>
      <c r="C950" s="9" t="s">
        <v>1190</v>
      </c>
      <c r="D950" s="9" t="s">
        <v>9230</v>
      </c>
      <c r="E950" s="9" t="s">
        <v>1236</v>
      </c>
      <c r="F950" s="10" t="s">
        <v>1237</v>
      </c>
      <c r="G950" s="11" t="s">
        <v>4</v>
      </c>
      <c r="H950" s="10" t="s">
        <v>9212</v>
      </c>
      <c r="I950" s="20">
        <v>8836618.5669191983</v>
      </c>
      <c r="J950" s="21">
        <f t="shared" si="175"/>
        <v>8836618.5669191983</v>
      </c>
      <c r="K950" s="21">
        <f t="shared" si="176"/>
        <v>8836618.5669191983</v>
      </c>
      <c r="L950" s="22">
        <f t="shared" si="173"/>
        <v>8836618.5669191983</v>
      </c>
      <c r="M950" s="22"/>
      <c r="N950" s="22">
        <f t="shared" si="179"/>
        <v>189103.63733207082</v>
      </c>
      <c r="O950" s="9"/>
      <c r="P950" s="24"/>
      <c r="Q950" s="24"/>
      <c r="R950" s="24"/>
      <c r="S950" s="107">
        <v>46021</v>
      </c>
      <c r="T950" s="25"/>
      <c r="U950" s="26"/>
      <c r="V950" s="25"/>
    </row>
    <row r="951" spans="1:22" s="1" customFormat="1" ht="30" customHeight="1" x14ac:dyDescent="0.35">
      <c r="A951" s="11">
        <f t="shared" si="169"/>
        <v>947</v>
      </c>
      <c r="B951" s="11">
        <v>2024</v>
      </c>
      <c r="C951" s="9" t="s">
        <v>1190</v>
      </c>
      <c r="D951" s="9" t="s">
        <v>9230</v>
      </c>
      <c r="E951" s="9" t="s">
        <v>1238</v>
      </c>
      <c r="F951" s="10" t="s">
        <v>1239</v>
      </c>
      <c r="G951" s="11" t="s">
        <v>4</v>
      </c>
      <c r="H951" s="10" t="s">
        <v>9212</v>
      </c>
      <c r="I951" s="20">
        <v>4073474.8853148469</v>
      </c>
      <c r="J951" s="21">
        <f t="shared" si="175"/>
        <v>4073474.8853148469</v>
      </c>
      <c r="K951" s="21">
        <f t="shared" si="176"/>
        <v>4073474.8853148469</v>
      </c>
      <c r="L951" s="22">
        <f t="shared" si="173"/>
        <v>4073474.8853148469</v>
      </c>
      <c r="M951" s="22"/>
      <c r="N951" s="22">
        <f t="shared" si="179"/>
        <v>87172.36254573772</v>
      </c>
      <c r="O951" s="9"/>
      <c r="P951" s="24"/>
      <c r="Q951" s="24"/>
      <c r="R951" s="24"/>
      <c r="S951" s="107">
        <v>46021</v>
      </c>
      <c r="T951" s="25"/>
      <c r="U951" s="26"/>
      <c r="V951" s="25"/>
    </row>
    <row r="952" spans="1:22" s="1" customFormat="1" ht="30" customHeight="1" x14ac:dyDescent="0.35">
      <c r="A952" s="11">
        <f t="shared" si="169"/>
        <v>948</v>
      </c>
      <c r="B952" s="11">
        <v>2024</v>
      </c>
      <c r="C952" s="9" t="s">
        <v>1190</v>
      </c>
      <c r="D952" s="9" t="s">
        <v>9230</v>
      </c>
      <c r="E952" s="9" t="s">
        <v>1240</v>
      </c>
      <c r="F952" s="10" t="s">
        <v>1241</v>
      </c>
      <c r="G952" s="11" t="s">
        <v>4</v>
      </c>
      <c r="H952" s="10" t="s">
        <v>9212</v>
      </c>
      <c r="I952" s="20">
        <v>6488905.3182010399</v>
      </c>
      <c r="J952" s="21">
        <f t="shared" si="175"/>
        <v>6488905.3182010399</v>
      </c>
      <c r="K952" s="21">
        <f t="shared" si="176"/>
        <v>6488905.3182010399</v>
      </c>
      <c r="L952" s="22">
        <f t="shared" si="173"/>
        <v>6488905.3182010399</v>
      </c>
      <c r="M952" s="22"/>
      <c r="N952" s="22">
        <f t="shared" si="179"/>
        <v>138862.57380950224</v>
      </c>
      <c r="O952" s="9"/>
      <c r="P952" s="24"/>
      <c r="Q952" s="24"/>
      <c r="R952" s="24"/>
      <c r="S952" s="107">
        <v>46021</v>
      </c>
      <c r="T952" s="25"/>
      <c r="U952" s="26"/>
      <c r="V952" s="25"/>
    </row>
    <row r="953" spans="1:22" s="1" customFormat="1" ht="30" customHeight="1" x14ac:dyDescent="0.35">
      <c r="A953" s="11">
        <f t="shared" si="169"/>
        <v>949</v>
      </c>
      <c r="B953" s="11">
        <v>2025</v>
      </c>
      <c r="C953" s="9" t="s">
        <v>1190</v>
      </c>
      <c r="D953" s="9" t="s">
        <v>9230</v>
      </c>
      <c r="E953" s="9" t="s">
        <v>1240</v>
      </c>
      <c r="F953" s="10" t="s">
        <v>1241</v>
      </c>
      <c r="G953" s="11" t="s">
        <v>4</v>
      </c>
      <c r="H953" s="10" t="s">
        <v>9200</v>
      </c>
      <c r="I953" s="20">
        <v>7061744.2347839996</v>
      </c>
      <c r="J953" s="21">
        <f t="shared" si="175"/>
        <v>2824697.6939135999</v>
      </c>
      <c r="K953" s="21">
        <f t="shared" si="176"/>
        <v>2824697.6939135999</v>
      </c>
      <c r="L953" s="22">
        <f t="shared" si="173"/>
        <v>7061744.2347839996</v>
      </c>
      <c r="M953" s="22"/>
      <c r="N953" s="22">
        <f t="shared" si="179"/>
        <v>60448.530649751039</v>
      </c>
      <c r="O953" s="9"/>
      <c r="P953" s="23">
        <f>L953/2.5</f>
        <v>2824697.6939135999</v>
      </c>
      <c r="Q953" s="24"/>
      <c r="R953" s="24"/>
      <c r="S953" s="107">
        <v>46021</v>
      </c>
      <c r="T953" s="25"/>
      <c r="U953" s="26"/>
      <c r="V953" s="25"/>
    </row>
    <row r="954" spans="1:22" s="1" customFormat="1" ht="30" customHeight="1" x14ac:dyDescent="0.35">
      <c r="A954" s="11">
        <f t="shared" si="169"/>
        <v>950</v>
      </c>
      <c r="B954" s="11">
        <v>2024</v>
      </c>
      <c r="C954" s="9" t="s">
        <v>1190</v>
      </c>
      <c r="D954" s="9" t="s">
        <v>9230</v>
      </c>
      <c r="E954" s="9" t="s">
        <v>1242</v>
      </c>
      <c r="F954" s="10" t="s">
        <v>1243</v>
      </c>
      <c r="G954" s="11" t="s">
        <v>4</v>
      </c>
      <c r="H954" s="10" t="s">
        <v>9212</v>
      </c>
      <c r="I954" s="20">
        <v>3420239.5708590718</v>
      </c>
      <c r="J954" s="21">
        <f t="shared" si="175"/>
        <v>3420239.5708590718</v>
      </c>
      <c r="K954" s="21">
        <f t="shared" si="176"/>
        <v>3420239.5708590718</v>
      </c>
      <c r="L954" s="22">
        <f t="shared" si="173"/>
        <v>3420239.5708590718</v>
      </c>
      <c r="M954" s="22"/>
      <c r="N954" s="22">
        <f t="shared" si="179"/>
        <v>73193.126816384131</v>
      </c>
      <c r="O954" s="9"/>
      <c r="P954" s="24"/>
      <c r="Q954" s="24"/>
      <c r="R954" s="24"/>
      <c r="S954" s="107">
        <v>46021</v>
      </c>
      <c r="T954" s="25"/>
      <c r="U954" s="26"/>
      <c r="V954" s="25"/>
    </row>
    <row r="955" spans="1:22" s="1" customFormat="1" ht="30" customHeight="1" x14ac:dyDescent="0.35">
      <c r="A955" s="11">
        <f t="shared" si="169"/>
        <v>951</v>
      </c>
      <c r="B955" s="11">
        <v>2025</v>
      </c>
      <c r="C955" s="9" t="s">
        <v>1190</v>
      </c>
      <c r="D955" s="9" t="s">
        <v>9230</v>
      </c>
      <c r="E955" s="9" t="s">
        <v>1244</v>
      </c>
      <c r="F955" s="10" t="s">
        <v>1245</v>
      </c>
      <c r="G955" s="11" t="s">
        <v>4</v>
      </c>
      <c r="H955" s="10" t="s">
        <v>9200</v>
      </c>
      <c r="I955" s="20">
        <v>5976818.8586036144</v>
      </c>
      <c r="J955" s="21">
        <f t="shared" si="175"/>
        <v>2390727.5434414456</v>
      </c>
      <c r="K955" s="21">
        <f t="shared" si="176"/>
        <v>2390727.5434414456</v>
      </c>
      <c r="L955" s="22">
        <f t="shared" si="173"/>
        <v>5976818.8586036144</v>
      </c>
      <c r="M955" s="22"/>
      <c r="N955" s="22">
        <f t="shared" si="179"/>
        <v>51161.56942964693</v>
      </c>
      <c r="O955" s="9"/>
      <c r="P955" s="23">
        <f>L955/2.5</f>
        <v>2390727.5434414456</v>
      </c>
      <c r="Q955" s="24"/>
      <c r="R955" s="24"/>
      <c r="S955" s="107">
        <v>46021</v>
      </c>
      <c r="T955" s="25"/>
      <c r="U955" s="26"/>
      <c r="V955" s="25"/>
    </row>
    <row r="956" spans="1:22" s="1" customFormat="1" ht="30" customHeight="1" x14ac:dyDescent="0.35">
      <c r="A956" s="11">
        <f t="shared" si="169"/>
        <v>952</v>
      </c>
      <c r="B956" s="11">
        <v>2025</v>
      </c>
      <c r="C956" s="9" t="s">
        <v>1190</v>
      </c>
      <c r="D956" s="9" t="s">
        <v>9230</v>
      </c>
      <c r="E956" s="9" t="s">
        <v>1246</v>
      </c>
      <c r="F956" s="10" t="s">
        <v>1247</v>
      </c>
      <c r="G956" s="11" t="s">
        <v>4</v>
      </c>
      <c r="H956" s="10" t="s">
        <v>9203</v>
      </c>
      <c r="I956" s="20">
        <v>1807462.3999999999</v>
      </c>
      <c r="J956" s="21">
        <f t="shared" si="175"/>
        <v>722984.95999999996</v>
      </c>
      <c r="K956" s="21">
        <f t="shared" si="176"/>
        <v>722984.95999999996</v>
      </c>
      <c r="L956" s="22">
        <f t="shared" si="173"/>
        <v>1807462.3999999999</v>
      </c>
      <c r="M956" s="22"/>
      <c r="N956" s="22"/>
      <c r="O956" s="9"/>
      <c r="P956" s="23">
        <f>L956/2.5</f>
        <v>722984.95999999996</v>
      </c>
      <c r="Q956" s="24"/>
      <c r="R956" s="24"/>
      <c r="S956" s="107">
        <v>46021</v>
      </c>
      <c r="T956" s="25"/>
      <c r="U956" s="26"/>
      <c r="V956" s="25"/>
    </row>
    <row r="957" spans="1:22" s="1" customFormat="1" ht="30" customHeight="1" x14ac:dyDescent="0.35">
      <c r="A957" s="11">
        <f t="shared" si="169"/>
        <v>953</v>
      </c>
      <c r="B957" s="11">
        <v>2025</v>
      </c>
      <c r="C957" s="9" t="s">
        <v>1190</v>
      </c>
      <c r="D957" s="9" t="s">
        <v>9230</v>
      </c>
      <c r="E957" s="9" t="s">
        <v>1248</v>
      </c>
      <c r="F957" s="10" t="s">
        <v>1249</v>
      </c>
      <c r="G957" s="11" t="s">
        <v>4</v>
      </c>
      <c r="H957" s="10" t="s">
        <v>9203</v>
      </c>
      <c r="I957" s="20">
        <v>1807462.3999999999</v>
      </c>
      <c r="J957" s="21">
        <f t="shared" si="175"/>
        <v>722984.95999999996</v>
      </c>
      <c r="K957" s="21">
        <f t="shared" si="176"/>
        <v>722984.95999999996</v>
      </c>
      <c r="L957" s="22">
        <f t="shared" si="173"/>
        <v>1807462.3999999999</v>
      </c>
      <c r="M957" s="22"/>
      <c r="N957" s="22"/>
      <c r="O957" s="9"/>
      <c r="P957" s="23">
        <f>L957/2.5</f>
        <v>722984.95999999996</v>
      </c>
      <c r="Q957" s="24"/>
      <c r="R957" s="24"/>
      <c r="S957" s="107">
        <v>46021</v>
      </c>
      <c r="T957" s="25"/>
      <c r="U957" s="26"/>
      <c r="V957" s="25"/>
    </row>
    <row r="958" spans="1:22" s="1" customFormat="1" ht="30" customHeight="1" x14ac:dyDescent="0.35">
      <c r="A958" s="11">
        <f t="shared" si="169"/>
        <v>954</v>
      </c>
      <c r="B958" s="11">
        <v>2024</v>
      </c>
      <c r="C958" s="9" t="s">
        <v>1190</v>
      </c>
      <c r="D958" s="9" t="s">
        <v>9230</v>
      </c>
      <c r="E958" s="9" t="s">
        <v>1250</v>
      </c>
      <c r="F958" s="10" t="s">
        <v>1251</v>
      </c>
      <c r="G958" s="11" t="s">
        <v>4</v>
      </c>
      <c r="H958" s="10" t="s">
        <v>9202</v>
      </c>
      <c r="I958" s="20">
        <v>4042248</v>
      </c>
      <c r="J958" s="21">
        <v>5975263</v>
      </c>
      <c r="K958" s="21">
        <v>5975263</v>
      </c>
      <c r="L958" s="22">
        <f t="shared" si="173"/>
        <v>4042248</v>
      </c>
      <c r="M958" s="22"/>
      <c r="N958" s="22">
        <f>J958*0.0214</f>
        <v>127870.62819999999</v>
      </c>
      <c r="O958" s="9"/>
      <c r="P958" s="24"/>
      <c r="Q958" s="24"/>
      <c r="R958" s="24"/>
      <c r="S958" s="107">
        <v>46021</v>
      </c>
      <c r="T958" s="25"/>
      <c r="U958" s="26"/>
      <c r="V958" s="25"/>
    </row>
    <row r="959" spans="1:22" s="1" customFormat="1" ht="30" customHeight="1" x14ac:dyDescent="0.35">
      <c r="A959" s="11">
        <f t="shared" si="169"/>
        <v>955</v>
      </c>
      <c r="B959" s="11">
        <v>2024</v>
      </c>
      <c r="C959" s="9" t="s">
        <v>1190</v>
      </c>
      <c r="D959" s="9" t="s">
        <v>9230</v>
      </c>
      <c r="E959" s="9" t="s">
        <v>1250</v>
      </c>
      <c r="F959" s="10" t="s">
        <v>1251</v>
      </c>
      <c r="G959" s="11" t="s">
        <v>4</v>
      </c>
      <c r="H959" s="10" t="s">
        <v>9216</v>
      </c>
      <c r="I959" s="20">
        <v>5045685.4000000004</v>
      </c>
      <c r="J959" s="21">
        <v>5282928</v>
      </c>
      <c r="K959" s="21">
        <v>5282928</v>
      </c>
      <c r="L959" s="22">
        <f t="shared" si="173"/>
        <v>5045685.4000000004</v>
      </c>
      <c r="M959" s="22"/>
      <c r="N959" s="22">
        <f>J959*0.0214</f>
        <v>113054.65919999999</v>
      </c>
      <c r="O959" s="9"/>
      <c r="P959" s="24"/>
      <c r="Q959" s="24"/>
      <c r="R959" s="24"/>
      <c r="S959" s="107">
        <v>46021</v>
      </c>
      <c r="T959" s="25"/>
      <c r="U959" s="26"/>
      <c r="V959" s="25"/>
    </row>
    <row r="960" spans="1:22" s="1" customFormat="1" ht="30" customHeight="1" x14ac:dyDescent="0.35">
      <c r="A960" s="11">
        <f t="shared" si="169"/>
        <v>956</v>
      </c>
      <c r="B960" s="11">
        <v>2024</v>
      </c>
      <c r="C960" s="9" t="s">
        <v>1190</v>
      </c>
      <c r="D960" s="9" t="s">
        <v>9230</v>
      </c>
      <c r="E960" s="9" t="s">
        <v>1250</v>
      </c>
      <c r="F960" s="10" t="s">
        <v>1251</v>
      </c>
      <c r="G960" s="11" t="s">
        <v>4</v>
      </c>
      <c r="H960" s="10" t="s">
        <v>9219</v>
      </c>
      <c r="I960" s="20">
        <v>1211112</v>
      </c>
      <c r="J960" s="21">
        <v>1524096</v>
      </c>
      <c r="K960" s="21">
        <v>1524096</v>
      </c>
      <c r="L960" s="22">
        <f t="shared" si="173"/>
        <v>1211112</v>
      </c>
      <c r="M960" s="22"/>
      <c r="N960" s="22"/>
      <c r="O960" s="9"/>
      <c r="P960" s="24"/>
      <c r="Q960" s="24"/>
      <c r="R960" s="24"/>
      <c r="S960" s="107">
        <v>46021</v>
      </c>
      <c r="T960" s="25"/>
      <c r="U960" s="26"/>
      <c r="V960" s="25"/>
    </row>
    <row r="961" spans="1:22" s="1" customFormat="1" ht="30" customHeight="1" x14ac:dyDescent="0.35">
      <c r="A961" s="11">
        <f t="shared" si="169"/>
        <v>957</v>
      </c>
      <c r="B961" s="11">
        <v>2024</v>
      </c>
      <c r="C961" s="9" t="s">
        <v>1190</v>
      </c>
      <c r="D961" s="9" t="s">
        <v>9230</v>
      </c>
      <c r="E961" s="9" t="s">
        <v>1250</v>
      </c>
      <c r="F961" s="10" t="s">
        <v>1251</v>
      </c>
      <c r="G961" s="11" t="s">
        <v>4</v>
      </c>
      <c r="H961" s="10" t="s">
        <v>9217</v>
      </c>
      <c r="I961" s="20">
        <v>1524096</v>
      </c>
      <c r="J961" s="21">
        <v>1592136</v>
      </c>
      <c r="K961" s="21">
        <v>1592136</v>
      </c>
      <c r="L961" s="22">
        <f t="shared" si="173"/>
        <v>1524096</v>
      </c>
      <c r="M961" s="22"/>
      <c r="N961" s="22"/>
      <c r="O961" s="9"/>
      <c r="P961" s="24"/>
      <c r="Q961" s="24"/>
      <c r="R961" s="24"/>
      <c r="S961" s="107">
        <v>46021</v>
      </c>
      <c r="T961" s="25"/>
      <c r="U961" s="26"/>
      <c r="V961" s="25"/>
    </row>
    <row r="962" spans="1:22" s="1" customFormat="1" ht="30" customHeight="1" x14ac:dyDescent="0.35">
      <c r="A962" s="11">
        <f t="shared" si="169"/>
        <v>958</v>
      </c>
      <c r="B962" s="11">
        <v>2024</v>
      </c>
      <c r="C962" s="9" t="s">
        <v>1190</v>
      </c>
      <c r="D962" s="9" t="s">
        <v>9230</v>
      </c>
      <c r="E962" s="9" t="s">
        <v>1252</v>
      </c>
      <c r="F962" s="10" t="s">
        <v>1253</v>
      </c>
      <c r="G962" s="11" t="s">
        <v>4</v>
      </c>
      <c r="H962" s="10" t="s">
        <v>9202</v>
      </c>
      <c r="I962" s="20">
        <v>4042248</v>
      </c>
      <c r="J962" s="21">
        <v>5975263</v>
      </c>
      <c r="K962" s="21">
        <v>5975263</v>
      </c>
      <c r="L962" s="22">
        <f t="shared" si="173"/>
        <v>4042248</v>
      </c>
      <c r="M962" s="22"/>
      <c r="N962" s="22">
        <f t="shared" ref="N962:N969" si="180">J962*0.0214</f>
        <v>127870.62819999999</v>
      </c>
      <c r="O962" s="9"/>
      <c r="P962" s="24"/>
      <c r="Q962" s="24"/>
      <c r="R962" s="24"/>
      <c r="S962" s="107">
        <v>46021</v>
      </c>
      <c r="T962" s="25"/>
      <c r="U962" s="26"/>
      <c r="V962" s="25"/>
    </row>
    <row r="963" spans="1:22" s="1" customFormat="1" ht="30" customHeight="1" x14ac:dyDescent="0.35">
      <c r="A963" s="11">
        <f t="shared" si="169"/>
        <v>959</v>
      </c>
      <c r="B963" s="11">
        <v>2024</v>
      </c>
      <c r="C963" s="9" t="s">
        <v>1190</v>
      </c>
      <c r="D963" s="9" t="s">
        <v>9230</v>
      </c>
      <c r="E963" s="9" t="s">
        <v>1252</v>
      </c>
      <c r="F963" s="10" t="s">
        <v>1253</v>
      </c>
      <c r="G963" s="11" t="s">
        <v>4</v>
      </c>
      <c r="H963" s="10" t="s">
        <v>9208</v>
      </c>
      <c r="I963" s="20">
        <v>11142318</v>
      </c>
      <c r="J963" s="21">
        <v>13602267</v>
      </c>
      <c r="K963" s="21">
        <v>13602267</v>
      </c>
      <c r="L963" s="22">
        <f t="shared" si="173"/>
        <v>11142318</v>
      </c>
      <c r="M963" s="22"/>
      <c r="N963" s="22">
        <f t="shared" si="180"/>
        <v>291088.51379999996</v>
      </c>
      <c r="O963" s="9"/>
      <c r="P963" s="24"/>
      <c r="Q963" s="24"/>
      <c r="R963" s="24"/>
      <c r="S963" s="107">
        <v>46021</v>
      </c>
      <c r="T963" s="25"/>
      <c r="U963" s="26"/>
      <c r="V963" s="25"/>
    </row>
    <row r="964" spans="1:22" s="1" customFormat="1" ht="30" customHeight="1" x14ac:dyDescent="0.35">
      <c r="A964" s="11">
        <f t="shared" si="169"/>
        <v>960</v>
      </c>
      <c r="B964" s="11">
        <v>2024</v>
      </c>
      <c r="C964" s="9" t="s">
        <v>1190</v>
      </c>
      <c r="D964" s="9" t="s">
        <v>9230</v>
      </c>
      <c r="E964" s="9" t="s">
        <v>1252</v>
      </c>
      <c r="F964" s="10" t="s">
        <v>1253</v>
      </c>
      <c r="G964" s="11" t="s">
        <v>4</v>
      </c>
      <c r="H964" s="10" t="s">
        <v>9210</v>
      </c>
      <c r="I964" s="20">
        <v>1180590</v>
      </c>
      <c r="J964" s="21">
        <v>1644750</v>
      </c>
      <c r="K964" s="21">
        <v>1644750</v>
      </c>
      <c r="L964" s="22">
        <f t="shared" si="173"/>
        <v>1180590</v>
      </c>
      <c r="M964" s="22"/>
      <c r="N964" s="22">
        <f t="shared" si="180"/>
        <v>35197.65</v>
      </c>
      <c r="O964" s="9"/>
      <c r="P964" s="24"/>
      <c r="Q964" s="24"/>
      <c r="R964" s="24"/>
      <c r="S964" s="107">
        <v>46021</v>
      </c>
      <c r="T964" s="25"/>
      <c r="U964" s="26"/>
      <c r="V964" s="25"/>
    </row>
    <row r="965" spans="1:22" s="1" customFormat="1" ht="30" customHeight="1" x14ac:dyDescent="0.35">
      <c r="A965" s="11">
        <f t="shared" si="169"/>
        <v>961</v>
      </c>
      <c r="B965" s="11">
        <v>2024</v>
      </c>
      <c r="C965" s="9" t="s">
        <v>1190</v>
      </c>
      <c r="D965" s="9" t="s">
        <v>9230</v>
      </c>
      <c r="E965" s="9" t="s">
        <v>1252</v>
      </c>
      <c r="F965" s="10" t="s">
        <v>1253</v>
      </c>
      <c r="G965" s="11" t="s">
        <v>4</v>
      </c>
      <c r="H965" s="10" t="s">
        <v>9211</v>
      </c>
      <c r="I965" s="20">
        <v>2361180</v>
      </c>
      <c r="J965" s="21">
        <v>3289500</v>
      </c>
      <c r="K965" s="21">
        <v>3289500</v>
      </c>
      <c r="L965" s="22">
        <f t="shared" si="173"/>
        <v>2361180</v>
      </c>
      <c r="M965" s="22"/>
      <c r="N965" s="22">
        <f t="shared" si="180"/>
        <v>70395.3</v>
      </c>
      <c r="O965" s="9"/>
      <c r="P965" s="24"/>
      <c r="Q965" s="24"/>
      <c r="R965" s="24"/>
      <c r="S965" s="107">
        <v>46021</v>
      </c>
      <c r="T965" s="25"/>
      <c r="U965" s="26"/>
      <c r="V965" s="25"/>
    </row>
    <row r="966" spans="1:22" s="1" customFormat="1" ht="30" customHeight="1" x14ac:dyDescent="0.35">
      <c r="A966" s="11">
        <f t="shared" si="169"/>
        <v>962</v>
      </c>
      <c r="B966" s="11">
        <v>2024</v>
      </c>
      <c r="C966" s="9" t="s">
        <v>1190</v>
      </c>
      <c r="D966" s="9" t="s">
        <v>9230</v>
      </c>
      <c r="E966" s="9" t="s">
        <v>1252</v>
      </c>
      <c r="F966" s="10" t="s">
        <v>1253</v>
      </c>
      <c r="G966" s="11" t="s">
        <v>4</v>
      </c>
      <c r="H966" s="10" t="s">
        <v>9205</v>
      </c>
      <c r="I966" s="20">
        <v>1277832</v>
      </c>
      <c r="J966" s="21">
        <v>1765911</v>
      </c>
      <c r="K966" s="21">
        <v>1765911</v>
      </c>
      <c r="L966" s="22">
        <f t="shared" si="173"/>
        <v>1277832</v>
      </c>
      <c r="M966" s="22"/>
      <c r="N966" s="22">
        <f t="shared" si="180"/>
        <v>37790.4954</v>
      </c>
      <c r="O966" s="9"/>
      <c r="P966" s="24"/>
      <c r="Q966" s="24"/>
      <c r="R966" s="24"/>
      <c r="S966" s="107">
        <v>46021</v>
      </c>
      <c r="T966" s="25"/>
      <c r="U966" s="26"/>
      <c r="V966" s="25"/>
    </row>
    <row r="967" spans="1:22" s="1" customFormat="1" ht="30" customHeight="1" x14ac:dyDescent="0.35">
      <c r="A967" s="11">
        <f t="shared" ref="A967:A1030" si="181">A966+1</f>
        <v>963</v>
      </c>
      <c r="B967" s="11">
        <v>2024</v>
      </c>
      <c r="C967" s="9" t="s">
        <v>1190</v>
      </c>
      <c r="D967" s="9" t="s">
        <v>9230</v>
      </c>
      <c r="E967" s="9" t="s">
        <v>1252</v>
      </c>
      <c r="F967" s="10" t="s">
        <v>1253</v>
      </c>
      <c r="G967" s="11" t="s">
        <v>4</v>
      </c>
      <c r="H967" s="10" t="s">
        <v>9200</v>
      </c>
      <c r="I967" s="20">
        <v>13360020</v>
      </c>
      <c r="J967" s="21">
        <v>15105181</v>
      </c>
      <c r="K967" s="21">
        <v>15105181</v>
      </c>
      <c r="L967" s="22">
        <f t="shared" si="173"/>
        <v>13360020</v>
      </c>
      <c r="M967" s="22"/>
      <c r="N967" s="22">
        <f t="shared" si="180"/>
        <v>323250.87339999998</v>
      </c>
      <c r="O967" s="9"/>
      <c r="P967" s="24"/>
      <c r="Q967" s="24"/>
      <c r="R967" s="24"/>
      <c r="S967" s="107">
        <v>46021</v>
      </c>
      <c r="T967" s="25"/>
      <c r="U967" s="26"/>
      <c r="V967" s="25"/>
    </row>
    <row r="968" spans="1:22" s="1" customFormat="1" ht="30" customHeight="1" x14ac:dyDescent="0.35">
      <c r="A968" s="11">
        <f t="shared" si="181"/>
        <v>964</v>
      </c>
      <c r="B968" s="11">
        <v>2024</v>
      </c>
      <c r="C968" s="9" t="s">
        <v>1190</v>
      </c>
      <c r="D968" s="9" t="s">
        <v>9230</v>
      </c>
      <c r="E968" s="9" t="s">
        <v>1252</v>
      </c>
      <c r="F968" s="10" t="s">
        <v>1253</v>
      </c>
      <c r="G968" s="11" t="s">
        <v>4</v>
      </c>
      <c r="H968" s="10" t="s">
        <v>9204</v>
      </c>
      <c r="I968" s="20">
        <v>9497997.4562021252</v>
      </c>
      <c r="J968" s="21">
        <f>IF(O968&gt;0,O968,K968)</f>
        <v>9497997.4562021252</v>
      </c>
      <c r="K968" s="21">
        <f>IF(P968&gt;0,P968,L968)</f>
        <v>9497997.4562021252</v>
      </c>
      <c r="L968" s="22">
        <f t="shared" si="173"/>
        <v>9497997.4562021252</v>
      </c>
      <c r="M968" s="22"/>
      <c r="N968" s="22">
        <f t="shared" si="180"/>
        <v>203257.14556272546</v>
      </c>
      <c r="O968" s="9"/>
      <c r="P968" s="24"/>
      <c r="Q968" s="24"/>
      <c r="R968" s="24"/>
      <c r="S968" s="107">
        <v>46021</v>
      </c>
      <c r="T968" s="25"/>
      <c r="U968" s="26"/>
      <c r="V968" s="25"/>
    </row>
    <row r="969" spans="1:22" s="1" customFormat="1" ht="30" customHeight="1" x14ac:dyDescent="0.35">
      <c r="A969" s="11">
        <f t="shared" si="181"/>
        <v>965</v>
      </c>
      <c r="B969" s="11">
        <v>2024</v>
      </c>
      <c r="C969" s="9" t="s">
        <v>1190</v>
      </c>
      <c r="D969" s="9" t="s">
        <v>9230</v>
      </c>
      <c r="E969" s="9" t="s">
        <v>1252</v>
      </c>
      <c r="F969" s="10" t="s">
        <v>1253</v>
      </c>
      <c r="G969" s="11" t="s">
        <v>4</v>
      </c>
      <c r="H969" s="10" t="s">
        <v>9216</v>
      </c>
      <c r="I969" s="20">
        <v>5162451.2</v>
      </c>
      <c r="J969" s="21">
        <v>5405184</v>
      </c>
      <c r="K969" s="21">
        <v>5405184</v>
      </c>
      <c r="L969" s="22">
        <f t="shared" ref="L969:L1028" si="182">I969</f>
        <v>5162451.2</v>
      </c>
      <c r="M969" s="22"/>
      <c r="N969" s="22">
        <f t="shared" si="180"/>
        <v>115670.93759999999</v>
      </c>
      <c r="O969" s="9"/>
      <c r="P969" s="24"/>
      <c r="Q969" s="24"/>
      <c r="R969" s="24"/>
      <c r="S969" s="107">
        <v>46021</v>
      </c>
      <c r="T969" s="25"/>
      <c r="U969" s="26"/>
      <c r="V969" s="25"/>
    </row>
    <row r="970" spans="1:22" s="1" customFormat="1" ht="30" customHeight="1" x14ac:dyDescent="0.35">
      <c r="A970" s="11">
        <f t="shared" si="181"/>
        <v>966</v>
      </c>
      <c r="B970" s="11">
        <v>2024</v>
      </c>
      <c r="C970" s="9" t="s">
        <v>1190</v>
      </c>
      <c r="D970" s="9" t="s">
        <v>9230</v>
      </c>
      <c r="E970" s="9" t="s">
        <v>1252</v>
      </c>
      <c r="F970" s="10" t="s">
        <v>1253</v>
      </c>
      <c r="G970" s="11" t="s">
        <v>4</v>
      </c>
      <c r="H970" s="10" t="s">
        <v>9219</v>
      </c>
      <c r="I970" s="20">
        <v>941620</v>
      </c>
      <c r="J970" s="21">
        <v>1406160</v>
      </c>
      <c r="K970" s="21">
        <v>1406160</v>
      </c>
      <c r="L970" s="22">
        <f t="shared" si="182"/>
        <v>941620</v>
      </c>
      <c r="M970" s="22"/>
      <c r="N970" s="22"/>
      <c r="O970" s="9"/>
      <c r="P970" s="24"/>
      <c r="Q970" s="24"/>
      <c r="R970" s="24"/>
      <c r="S970" s="107">
        <v>46021</v>
      </c>
      <c r="T970" s="25"/>
      <c r="U970" s="26"/>
      <c r="V970" s="25"/>
    </row>
    <row r="971" spans="1:22" s="1" customFormat="1" ht="30" customHeight="1" x14ac:dyDescent="0.35">
      <c r="A971" s="11">
        <f t="shared" si="181"/>
        <v>967</v>
      </c>
      <c r="B971" s="11">
        <v>2024</v>
      </c>
      <c r="C971" s="9" t="s">
        <v>1190</v>
      </c>
      <c r="D971" s="9" t="s">
        <v>9230</v>
      </c>
      <c r="E971" s="9" t="s">
        <v>1252</v>
      </c>
      <c r="F971" s="10" t="s">
        <v>1253</v>
      </c>
      <c r="G971" s="11" t="s">
        <v>4</v>
      </c>
      <c r="H971" s="10" t="s">
        <v>9206</v>
      </c>
      <c r="I971" s="20">
        <v>920460</v>
      </c>
      <c r="J971" s="21">
        <v>1142505</v>
      </c>
      <c r="K971" s="21">
        <v>1142505</v>
      </c>
      <c r="L971" s="22">
        <f t="shared" si="182"/>
        <v>920460</v>
      </c>
      <c r="M971" s="22"/>
      <c r="N971" s="22"/>
      <c r="O971" s="9"/>
      <c r="P971" s="24"/>
      <c r="Q971" s="24"/>
      <c r="R971" s="24"/>
      <c r="S971" s="107">
        <v>46021</v>
      </c>
      <c r="T971" s="25"/>
      <c r="U971" s="26"/>
      <c r="V971" s="25"/>
    </row>
    <row r="972" spans="1:22" s="1" customFormat="1" ht="30" customHeight="1" x14ac:dyDescent="0.35">
      <c r="A972" s="11">
        <f t="shared" si="181"/>
        <v>968</v>
      </c>
      <c r="B972" s="11">
        <v>2024</v>
      </c>
      <c r="C972" s="9" t="s">
        <v>1190</v>
      </c>
      <c r="D972" s="9" t="s">
        <v>9230</v>
      </c>
      <c r="E972" s="9" t="s">
        <v>1252</v>
      </c>
      <c r="F972" s="10" t="s">
        <v>1253</v>
      </c>
      <c r="G972" s="11" t="s">
        <v>4</v>
      </c>
      <c r="H972" s="10" t="s">
        <v>9213</v>
      </c>
      <c r="I972" s="20">
        <v>878140</v>
      </c>
      <c r="J972" s="21">
        <v>1092285</v>
      </c>
      <c r="K972" s="21">
        <v>1092285</v>
      </c>
      <c r="L972" s="22">
        <f t="shared" si="182"/>
        <v>878140</v>
      </c>
      <c r="M972" s="22"/>
      <c r="N972" s="22"/>
      <c r="O972" s="9"/>
      <c r="P972" s="24"/>
      <c r="Q972" s="24"/>
      <c r="R972" s="24"/>
      <c r="S972" s="107">
        <v>46021</v>
      </c>
      <c r="T972" s="25"/>
      <c r="U972" s="26"/>
      <c r="V972" s="25"/>
    </row>
    <row r="973" spans="1:22" s="1" customFormat="1" ht="30" customHeight="1" x14ac:dyDescent="0.35">
      <c r="A973" s="11">
        <f t="shared" si="181"/>
        <v>969</v>
      </c>
      <c r="B973" s="11">
        <v>2024</v>
      </c>
      <c r="C973" s="9" t="s">
        <v>1190</v>
      </c>
      <c r="D973" s="9" t="s">
        <v>9230</v>
      </c>
      <c r="E973" s="9" t="s">
        <v>1252</v>
      </c>
      <c r="F973" s="10" t="s">
        <v>1253</v>
      </c>
      <c r="G973" s="11" t="s">
        <v>4</v>
      </c>
      <c r="H973" s="10" t="s">
        <v>9214</v>
      </c>
      <c r="I973" s="20">
        <v>867560</v>
      </c>
      <c r="J973" s="21">
        <v>1079730</v>
      </c>
      <c r="K973" s="21">
        <v>1079730</v>
      </c>
      <c r="L973" s="22">
        <f t="shared" si="182"/>
        <v>867560</v>
      </c>
      <c r="M973" s="22"/>
      <c r="N973" s="22"/>
      <c r="O973" s="9"/>
      <c r="P973" s="24"/>
      <c r="Q973" s="24"/>
      <c r="R973" s="24"/>
      <c r="S973" s="107">
        <v>46021</v>
      </c>
      <c r="T973" s="25"/>
      <c r="U973" s="26"/>
      <c r="V973" s="25"/>
    </row>
    <row r="974" spans="1:22" s="1" customFormat="1" ht="30" customHeight="1" x14ac:dyDescent="0.35">
      <c r="A974" s="11">
        <f t="shared" si="181"/>
        <v>970</v>
      </c>
      <c r="B974" s="11">
        <v>2024</v>
      </c>
      <c r="C974" s="9" t="s">
        <v>1190</v>
      </c>
      <c r="D974" s="9" t="s">
        <v>9230</v>
      </c>
      <c r="E974" s="9" t="s">
        <v>1252</v>
      </c>
      <c r="F974" s="10" t="s">
        <v>1253</v>
      </c>
      <c r="G974" s="11" t="s">
        <v>4</v>
      </c>
      <c r="H974" s="10" t="s">
        <v>9215</v>
      </c>
      <c r="I974" s="20">
        <v>878140</v>
      </c>
      <c r="J974" s="21">
        <v>1092285</v>
      </c>
      <c r="K974" s="21">
        <v>1092285</v>
      </c>
      <c r="L974" s="22">
        <f t="shared" si="182"/>
        <v>878140</v>
      </c>
      <c r="M974" s="22"/>
      <c r="N974" s="22"/>
      <c r="O974" s="9"/>
      <c r="P974" s="24"/>
      <c r="Q974" s="24"/>
      <c r="R974" s="24"/>
      <c r="S974" s="107">
        <v>46021</v>
      </c>
      <c r="T974" s="25"/>
      <c r="U974" s="26"/>
      <c r="V974" s="25"/>
    </row>
    <row r="975" spans="1:22" s="1" customFormat="1" ht="30" customHeight="1" x14ac:dyDescent="0.35">
      <c r="A975" s="11">
        <f t="shared" si="181"/>
        <v>971</v>
      </c>
      <c r="B975" s="11">
        <v>2024</v>
      </c>
      <c r="C975" s="9" t="s">
        <v>1190</v>
      </c>
      <c r="D975" s="9" t="s">
        <v>9230</v>
      </c>
      <c r="E975" s="9" t="s">
        <v>1252</v>
      </c>
      <c r="F975" s="10" t="s">
        <v>1253</v>
      </c>
      <c r="G975" s="11" t="s">
        <v>4</v>
      </c>
      <c r="H975" s="10" t="s">
        <v>9201</v>
      </c>
      <c r="I975" s="20">
        <v>1206120</v>
      </c>
      <c r="J975" s="21">
        <v>1494045</v>
      </c>
      <c r="K975" s="21">
        <v>1494045</v>
      </c>
      <c r="L975" s="22">
        <f t="shared" si="182"/>
        <v>1206120</v>
      </c>
      <c r="M975" s="22"/>
      <c r="N975" s="22"/>
      <c r="O975" s="9"/>
      <c r="P975" s="24"/>
      <c r="Q975" s="24"/>
      <c r="R975" s="24"/>
      <c r="S975" s="107">
        <v>46021</v>
      </c>
      <c r="T975" s="25"/>
      <c r="U975" s="26"/>
      <c r="V975" s="25"/>
    </row>
    <row r="976" spans="1:22" s="1" customFormat="1" ht="30" customHeight="1" x14ac:dyDescent="0.35">
      <c r="A976" s="11">
        <f t="shared" si="181"/>
        <v>972</v>
      </c>
      <c r="B976" s="11">
        <v>2024</v>
      </c>
      <c r="C976" s="9" t="s">
        <v>1190</v>
      </c>
      <c r="D976" s="9" t="s">
        <v>9230</v>
      </c>
      <c r="E976" s="9" t="s">
        <v>1252</v>
      </c>
      <c r="F976" s="10" t="s">
        <v>1253</v>
      </c>
      <c r="G976" s="11" t="s">
        <v>4</v>
      </c>
      <c r="H976" s="10" t="s">
        <v>9217</v>
      </c>
      <c r="I976" s="20">
        <v>1184960</v>
      </c>
      <c r="J976" s="21">
        <v>1468935</v>
      </c>
      <c r="K976" s="21">
        <v>1468935</v>
      </c>
      <c r="L976" s="22">
        <f t="shared" si="182"/>
        <v>1184960</v>
      </c>
      <c r="M976" s="22"/>
      <c r="N976" s="22"/>
      <c r="O976" s="9"/>
      <c r="P976" s="24"/>
      <c r="Q976" s="24"/>
      <c r="R976" s="24"/>
      <c r="S976" s="107">
        <v>46021</v>
      </c>
      <c r="T976" s="25"/>
      <c r="U976" s="26"/>
      <c r="V976" s="25"/>
    </row>
    <row r="977" spans="1:22" s="1" customFormat="1" ht="30" customHeight="1" x14ac:dyDescent="0.35">
      <c r="A977" s="11">
        <f t="shared" si="181"/>
        <v>973</v>
      </c>
      <c r="B977" s="11">
        <v>2024</v>
      </c>
      <c r="C977" s="9" t="s">
        <v>1190</v>
      </c>
      <c r="D977" s="9" t="s">
        <v>9230</v>
      </c>
      <c r="E977" s="9" t="s">
        <v>1254</v>
      </c>
      <c r="F977" s="10" t="s">
        <v>1255</v>
      </c>
      <c r="G977" s="11" t="s">
        <v>4</v>
      </c>
      <c r="H977" s="10" t="s">
        <v>9202</v>
      </c>
      <c r="I977" s="20">
        <v>3515758.602460416</v>
      </c>
      <c r="J977" s="21">
        <f t="shared" ref="J977:J1017" si="183">IF(P977&gt;0,P977,L977)</f>
        <v>3515758.602460416</v>
      </c>
      <c r="K977" s="21">
        <f t="shared" ref="K977:K1017" si="184">IF(P977&gt;0,P977,L977)</f>
        <v>3515758.602460416</v>
      </c>
      <c r="L977" s="22">
        <f t="shared" si="182"/>
        <v>3515758.602460416</v>
      </c>
      <c r="M977" s="22"/>
      <c r="N977" s="22">
        <f t="shared" ref="N977:N984" si="185">J977*0.0214</f>
        <v>75237.2340926529</v>
      </c>
      <c r="O977" s="9"/>
      <c r="P977" s="24"/>
      <c r="Q977" s="24"/>
      <c r="R977" s="24"/>
      <c r="S977" s="107">
        <v>46021</v>
      </c>
      <c r="T977" s="25"/>
      <c r="U977" s="26"/>
      <c r="V977" s="25"/>
    </row>
    <row r="978" spans="1:22" s="1" customFormat="1" ht="30" customHeight="1" x14ac:dyDescent="0.35">
      <c r="A978" s="11">
        <f t="shared" si="181"/>
        <v>974</v>
      </c>
      <c r="B978" s="11">
        <v>2025</v>
      </c>
      <c r="C978" s="9" t="s">
        <v>1190</v>
      </c>
      <c r="D978" s="9" t="s">
        <v>9230</v>
      </c>
      <c r="E978" s="9" t="s">
        <v>1254</v>
      </c>
      <c r="F978" s="10" t="s">
        <v>1255</v>
      </c>
      <c r="G978" s="11" t="s">
        <v>4</v>
      </c>
      <c r="H978" s="10" t="s">
        <v>9200</v>
      </c>
      <c r="I978" s="20">
        <v>4431498.5760165118</v>
      </c>
      <c r="J978" s="21">
        <f t="shared" si="183"/>
        <v>1772599.4304066047</v>
      </c>
      <c r="K978" s="21">
        <f t="shared" si="184"/>
        <v>1772599.4304066047</v>
      </c>
      <c r="L978" s="22">
        <f t="shared" si="182"/>
        <v>4431498.5760165118</v>
      </c>
      <c r="M978" s="22"/>
      <c r="N978" s="22">
        <f t="shared" si="185"/>
        <v>37933.627810701335</v>
      </c>
      <c r="O978" s="9"/>
      <c r="P978" s="23">
        <f>L978/2.5</f>
        <v>1772599.4304066047</v>
      </c>
      <c r="Q978" s="24"/>
      <c r="R978" s="24"/>
      <c r="S978" s="107">
        <v>46021</v>
      </c>
      <c r="T978" s="25"/>
      <c r="U978" s="26"/>
      <c r="V978" s="25"/>
    </row>
    <row r="979" spans="1:22" s="1" customFormat="1" ht="30" customHeight="1" x14ac:dyDescent="0.35">
      <c r="A979" s="11">
        <f t="shared" si="181"/>
        <v>975</v>
      </c>
      <c r="B979" s="11">
        <v>2024</v>
      </c>
      <c r="C979" s="9" t="s">
        <v>1190</v>
      </c>
      <c r="D979" s="9" t="s">
        <v>9230</v>
      </c>
      <c r="E979" s="9" t="s">
        <v>1256</v>
      </c>
      <c r="F979" s="10" t="s">
        <v>1257</v>
      </c>
      <c r="G979" s="11" t="s">
        <v>4</v>
      </c>
      <c r="H979" s="10" t="s">
        <v>9210</v>
      </c>
      <c r="I979" s="20">
        <v>841236.72497279989</v>
      </c>
      <c r="J979" s="21">
        <f t="shared" si="183"/>
        <v>841236.72497279989</v>
      </c>
      <c r="K979" s="21">
        <f t="shared" si="184"/>
        <v>841236.72497279989</v>
      </c>
      <c r="L979" s="22">
        <f t="shared" si="182"/>
        <v>841236.72497279989</v>
      </c>
      <c r="M979" s="22"/>
      <c r="N979" s="22">
        <f t="shared" si="185"/>
        <v>18002.465914417917</v>
      </c>
      <c r="O979" s="9"/>
      <c r="P979" s="24"/>
      <c r="Q979" s="24"/>
      <c r="R979" s="24"/>
      <c r="S979" s="107">
        <v>46021</v>
      </c>
      <c r="T979" s="25"/>
      <c r="U979" s="26"/>
      <c r="V979" s="25"/>
    </row>
    <row r="980" spans="1:22" s="1" customFormat="1" ht="30" customHeight="1" x14ac:dyDescent="0.35">
      <c r="A980" s="11">
        <f t="shared" si="181"/>
        <v>976</v>
      </c>
      <c r="B980" s="11">
        <v>2024</v>
      </c>
      <c r="C980" s="9" t="s">
        <v>1190</v>
      </c>
      <c r="D980" s="9" t="s">
        <v>9230</v>
      </c>
      <c r="E980" s="9" t="s">
        <v>1258</v>
      </c>
      <c r="F980" s="10" t="s">
        <v>1259</v>
      </c>
      <c r="G980" s="11" t="s">
        <v>4</v>
      </c>
      <c r="H980" s="10" t="s">
        <v>9205</v>
      </c>
      <c r="I980" s="20">
        <v>812904.70567079994</v>
      </c>
      <c r="J980" s="21">
        <f t="shared" si="183"/>
        <v>812904.70567079994</v>
      </c>
      <c r="K980" s="21">
        <f t="shared" si="184"/>
        <v>812904.70567079994</v>
      </c>
      <c r="L980" s="22">
        <f t="shared" si="182"/>
        <v>812904.70567079994</v>
      </c>
      <c r="M980" s="22"/>
      <c r="N980" s="22">
        <f t="shared" si="185"/>
        <v>17396.160701355118</v>
      </c>
      <c r="O980" s="9"/>
      <c r="P980" s="24"/>
      <c r="Q980" s="24"/>
      <c r="R980" s="24"/>
      <c r="S980" s="107">
        <v>46021</v>
      </c>
      <c r="T980" s="25"/>
      <c r="U980" s="26"/>
      <c r="V980" s="25"/>
    </row>
    <row r="981" spans="1:22" s="1" customFormat="1" ht="30" customHeight="1" x14ac:dyDescent="0.35">
      <c r="A981" s="11">
        <f t="shared" si="181"/>
        <v>977</v>
      </c>
      <c r="B981" s="11">
        <v>2024</v>
      </c>
      <c r="C981" s="9" t="s">
        <v>1190</v>
      </c>
      <c r="D981" s="9" t="s">
        <v>9230</v>
      </c>
      <c r="E981" s="9" t="s">
        <v>1258</v>
      </c>
      <c r="F981" s="10" t="s">
        <v>1259</v>
      </c>
      <c r="G981" s="11" t="s">
        <v>4</v>
      </c>
      <c r="H981" s="10" t="s">
        <v>9200</v>
      </c>
      <c r="I981" s="20">
        <v>6987493.4502514703</v>
      </c>
      <c r="J981" s="21">
        <f t="shared" si="183"/>
        <v>2794997.3801005883</v>
      </c>
      <c r="K981" s="21">
        <f t="shared" si="184"/>
        <v>2794997.3801005883</v>
      </c>
      <c r="L981" s="22">
        <f t="shared" si="182"/>
        <v>6987493.4502514703</v>
      </c>
      <c r="M981" s="22"/>
      <c r="N981" s="22">
        <f t="shared" si="185"/>
        <v>59812.943934152587</v>
      </c>
      <c r="O981" s="9"/>
      <c r="P981" s="23">
        <f>L981/2.5</f>
        <v>2794997.3801005883</v>
      </c>
      <c r="Q981" s="24"/>
      <c r="R981" s="24"/>
      <c r="S981" s="107">
        <v>46021</v>
      </c>
      <c r="T981" s="25"/>
      <c r="U981" s="26"/>
      <c r="V981" s="25"/>
    </row>
    <row r="982" spans="1:22" s="1" customFormat="1" ht="30" customHeight="1" x14ac:dyDescent="0.35">
      <c r="A982" s="11">
        <f t="shared" si="181"/>
        <v>978</v>
      </c>
      <c r="B982" s="11">
        <v>2025</v>
      </c>
      <c r="C982" s="9" t="s">
        <v>1190</v>
      </c>
      <c r="D982" s="9" t="s">
        <v>9230</v>
      </c>
      <c r="E982" s="9" t="s">
        <v>1258</v>
      </c>
      <c r="F982" s="10" t="s">
        <v>1259</v>
      </c>
      <c r="G982" s="11" t="s">
        <v>4</v>
      </c>
      <c r="H982" s="10" t="s">
        <v>9212</v>
      </c>
      <c r="I982" s="20">
        <v>4319476.0291557154</v>
      </c>
      <c r="J982" s="21">
        <f t="shared" si="183"/>
        <v>4319476.0291557154</v>
      </c>
      <c r="K982" s="21">
        <f t="shared" si="184"/>
        <v>4319476.0291557154</v>
      </c>
      <c r="L982" s="22">
        <f t="shared" si="182"/>
        <v>4319476.0291557154</v>
      </c>
      <c r="M982" s="22"/>
      <c r="N982" s="22">
        <f t="shared" si="185"/>
        <v>92436.787023932309</v>
      </c>
      <c r="O982" s="9"/>
      <c r="P982" s="24"/>
      <c r="Q982" s="24"/>
      <c r="R982" s="24"/>
      <c r="S982" s="107">
        <v>46021</v>
      </c>
      <c r="T982" s="25"/>
      <c r="U982" s="26"/>
      <c r="V982" s="25"/>
    </row>
    <row r="983" spans="1:22" s="1" customFormat="1" ht="30" customHeight="1" x14ac:dyDescent="0.35">
      <c r="A983" s="11">
        <f t="shared" si="181"/>
        <v>979</v>
      </c>
      <c r="B983" s="11">
        <v>2024</v>
      </c>
      <c r="C983" s="9" t="s">
        <v>1190</v>
      </c>
      <c r="D983" s="9" t="s">
        <v>9230</v>
      </c>
      <c r="E983" s="9" t="s">
        <v>1258</v>
      </c>
      <c r="F983" s="10" t="s">
        <v>1259</v>
      </c>
      <c r="G983" s="11" t="s">
        <v>4</v>
      </c>
      <c r="H983" s="10" t="s">
        <v>9204</v>
      </c>
      <c r="I983" s="20">
        <v>12198664.184692092</v>
      </c>
      <c r="J983" s="21">
        <f t="shared" si="183"/>
        <v>12198664.184692092</v>
      </c>
      <c r="K983" s="21">
        <f t="shared" si="184"/>
        <v>12198664.184692092</v>
      </c>
      <c r="L983" s="22">
        <f t="shared" si="182"/>
        <v>12198664.184692092</v>
      </c>
      <c r="M983" s="22"/>
      <c r="N983" s="22">
        <f t="shared" si="185"/>
        <v>261051.41355241076</v>
      </c>
      <c r="O983" s="9"/>
      <c r="P983" s="24"/>
      <c r="Q983" s="24"/>
      <c r="R983" s="24"/>
      <c r="S983" s="107">
        <v>46021</v>
      </c>
      <c r="T983" s="25"/>
      <c r="U983" s="26"/>
      <c r="V983" s="25"/>
    </row>
    <row r="984" spans="1:22" s="1" customFormat="1" ht="30" customHeight="1" x14ac:dyDescent="0.35">
      <c r="A984" s="11">
        <f t="shared" si="181"/>
        <v>980</v>
      </c>
      <c r="B984" s="11">
        <v>2024</v>
      </c>
      <c r="C984" s="9" t="s">
        <v>1190</v>
      </c>
      <c r="D984" s="9" t="s">
        <v>9230</v>
      </c>
      <c r="E984" s="9" t="s">
        <v>1260</v>
      </c>
      <c r="F984" s="10" t="s">
        <v>1261</v>
      </c>
      <c r="G984" s="11" t="s">
        <v>4</v>
      </c>
      <c r="H984" s="10" t="s">
        <v>9210</v>
      </c>
      <c r="I984" s="20">
        <v>725883.13660199987</v>
      </c>
      <c r="J984" s="21">
        <f t="shared" si="183"/>
        <v>725883.13660199987</v>
      </c>
      <c r="K984" s="21">
        <f t="shared" si="184"/>
        <v>725883.13660199987</v>
      </c>
      <c r="L984" s="22">
        <f t="shared" si="182"/>
        <v>725883.13660199987</v>
      </c>
      <c r="M984" s="22"/>
      <c r="N984" s="22">
        <f t="shared" si="185"/>
        <v>15533.899123282796</v>
      </c>
      <c r="O984" s="9"/>
      <c r="P984" s="24"/>
      <c r="Q984" s="24"/>
      <c r="R984" s="24"/>
      <c r="S984" s="107">
        <v>46021</v>
      </c>
      <c r="T984" s="25"/>
      <c r="U984" s="26"/>
      <c r="V984" s="25"/>
    </row>
    <row r="985" spans="1:22" s="1" customFormat="1" ht="30" customHeight="1" x14ac:dyDescent="0.35">
      <c r="A985" s="11">
        <f t="shared" si="181"/>
        <v>981</v>
      </c>
      <c r="B985" s="11">
        <v>2025</v>
      </c>
      <c r="C985" s="9" t="s">
        <v>1190</v>
      </c>
      <c r="D985" s="9" t="s">
        <v>9230</v>
      </c>
      <c r="E985" s="9" t="s">
        <v>1262</v>
      </c>
      <c r="F985" s="10" t="s">
        <v>1263</v>
      </c>
      <c r="G985" s="11" t="s">
        <v>4</v>
      </c>
      <c r="H985" s="10" t="s">
        <v>9213</v>
      </c>
      <c r="I985" s="20">
        <v>897313</v>
      </c>
      <c r="J985" s="21">
        <f t="shared" si="183"/>
        <v>358925.2</v>
      </c>
      <c r="K985" s="21">
        <f t="shared" si="184"/>
        <v>358925.2</v>
      </c>
      <c r="L985" s="22">
        <f t="shared" si="182"/>
        <v>897313</v>
      </c>
      <c r="M985" s="22"/>
      <c r="N985" s="22"/>
      <c r="O985" s="9"/>
      <c r="P985" s="23">
        <f t="shared" ref="P985:P1002" si="186">L985/2.5</f>
        <v>358925.2</v>
      </c>
      <c r="Q985" s="24"/>
      <c r="R985" s="24"/>
      <c r="S985" s="107">
        <v>46021</v>
      </c>
      <c r="T985" s="25"/>
      <c r="U985" s="26"/>
      <c r="V985" s="25"/>
    </row>
    <row r="986" spans="1:22" s="1" customFormat="1" ht="30" customHeight="1" x14ac:dyDescent="0.35">
      <c r="A986" s="11">
        <f t="shared" si="181"/>
        <v>982</v>
      </c>
      <c r="B986" s="11">
        <v>2025</v>
      </c>
      <c r="C986" s="9" t="s">
        <v>1190</v>
      </c>
      <c r="D986" s="9" t="s">
        <v>9230</v>
      </c>
      <c r="E986" s="9" t="s">
        <v>1262</v>
      </c>
      <c r="F986" s="10" t="s">
        <v>1263</v>
      </c>
      <c r="G986" s="11" t="s">
        <v>4</v>
      </c>
      <c r="H986" s="10" t="s">
        <v>9214</v>
      </c>
      <c r="I986" s="20">
        <v>886502</v>
      </c>
      <c r="J986" s="21">
        <f t="shared" si="183"/>
        <v>354600.8</v>
      </c>
      <c r="K986" s="21">
        <f t="shared" si="184"/>
        <v>354600.8</v>
      </c>
      <c r="L986" s="22">
        <f t="shared" si="182"/>
        <v>886502</v>
      </c>
      <c r="M986" s="22"/>
      <c r="N986" s="22"/>
      <c r="O986" s="9"/>
      <c r="P986" s="23">
        <f t="shared" si="186"/>
        <v>354600.8</v>
      </c>
      <c r="Q986" s="24"/>
      <c r="R986" s="24"/>
      <c r="S986" s="107">
        <v>46021</v>
      </c>
      <c r="T986" s="25"/>
      <c r="U986" s="26"/>
      <c r="V986" s="25"/>
    </row>
    <row r="987" spans="1:22" s="1" customFormat="1" ht="30" customHeight="1" x14ac:dyDescent="0.35">
      <c r="A987" s="11">
        <f t="shared" si="181"/>
        <v>983</v>
      </c>
      <c r="B987" s="11">
        <v>2025</v>
      </c>
      <c r="C987" s="9" t="s">
        <v>1190</v>
      </c>
      <c r="D987" s="9" t="s">
        <v>9230</v>
      </c>
      <c r="E987" s="9" t="s">
        <v>1262</v>
      </c>
      <c r="F987" s="10" t="s">
        <v>1263</v>
      </c>
      <c r="G987" s="11" t="s">
        <v>4</v>
      </c>
      <c r="H987" s="10" t="s">
        <v>9215</v>
      </c>
      <c r="I987" s="20">
        <v>897313</v>
      </c>
      <c r="J987" s="21">
        <f t="shared" si="183"/>
        <v>358925.2</v>
      </c>
      <c r="K987" s="21">
        <f t="shared" si="184"/>
        <v>358925.2</v>
      </c>
      <c r="L987" s="22">
        <f t="shared" si="182"/>
        <v>897313</v>
      </c>
      <c r="M987" s="22"/>
      <c r="N987" s="22"/>
      <c r="O987" s="9"/>
      <c r="P987" s="23">
        <f t="shared" si="186"/>
        <v>358925.2</v>
      </c>
      <c r="Q987" s="24"/>
      <c r="R987" s="24"/>
      <c r="S987" s="107">
        <v>46021</v>
      </c>
      <c r="T987" s="25"/>
      <c r="U987" s="26"/>
      <c r="V987" s="25"/>
    </row>
    <row r="988" spans="1:22" s="1" customFormat="1" ht="30" customHeight="1" x14ac:dyDescent="0.35">
      <c r="A988" s="11">
        <f t="shared" si="181"/>
        <v>984</v>
      </c>
      <c r="B988" s="11">
        <v>2025</v>
      </c>
      <c r="C988" s="9" t="s">
        <v>1190</v>
      </c>
      <c r="D988" s="9" t="s">
        <v>9230</v>
      </c>
      <c r="E988" s="9" t="s">
        <v>1264</v>
      </c>
      <c r="F988" s="10" t="s">
        <v>1265</v>
      </c>
      <c r="G988" s="11" t="s">
        <v>4</v>
      </c>
      <c r="H988" s="10" t="s">
        <v>9200</v>
      </c>
      <c r="I988" s="20">
        <v>24997665</v>
      </c>
      <c r="J988" s="21">
        <f t="shared" si="183"/>
        <v>9999066</v>
      </c>
      <c r="K988" s="21">
        <f t="shared" si="184"/>
        <v>9999066</v>
      </c>
      <c r="L988" s="22">
        <f t="shared" si="182"/>
        <v>24997665</v>
      </c>
      <c r="M988" s="22"/>
      <c r="N988" s="22">
        <f>J988*0.0214</f>
        <v>213980.01239999998</v>
      </c>
      <c r="O988" s="9"/>
      <c r="P988" s="23">
        <f t="shared" si="186"/>
        <v>9999066</v>
      </c>
      <c r="Q988" s="24"/>
      <c r="R988" s="24"/>
      <c r="S988" s="107">
        <v>46021</v>
      </c>
      <c r="T988" s="25"/>
      <c r="U988" s="26"/>
      <c r="V988" s="25"/>
    </row>
    <row r="989" spans="1:22" s="1" customFormat="1" ht="30" customHeight="1" x14ac:dyDescent="0.35">
      <c r="A989" s="11">
        <f t="shared" si="181"/>
        <v>985</v>
      </c>
      <c r="B989" s="11">
        <v>2025</v>
      </c>
      <c r="C989" s="9" t="s">
        <v>1190</v>
      </c>
      <c r="D989" s="9" t="s">
        <v>9230</v>
      </c>
      <c r="E989" s="9" t="s">
        <v>1264</v>
      </c>
      <c r="F989" s="10" t="s">
        <v>1265</v>
      </c>
      <c r="G989" s="11" t="s">
        <v>4</v>
      </c>
      <c r="H989" s="10" t="s">
        <v>9201</v>
      </c>
      <c r="I989" s="20">
        <v>7846278</v>
      </c>
      <c r="J989" s="21">
        <f t="shared" si="183"/>
        <v>3138511.2</v>
      </c>
      <c r="K989" s="21">
        <f t="shared" si="184"/>
        <v>3138511.2</v>
      </c>
      <c r="L989" s="22">
        <f t="shared" si="182"/>
        <v>7846278</v>
      </c>
      <c r="M989" s="22"/>
      <c r="N989" s="22"/>
      <c r="O989" s="9"/>
      <c r="P989" s="23">
        <f t="shared" si="186"/>
        <v>3138511.2</v>
      </c>
      <c r="Q989" s="24"/>
      <c r="R989" s="24"/>
      <c r="S989" s="107">
        <v>46021</v>
      </c>
      <c r="T989" s="25"/>
      <c r="U989" s="26"/>
      <c r="V989" s="25"/>
    </row>
    <row r="990" spans="1:22" s="1" customFormat="1" ht="30" customHeight="1" x14ac:dyDescent="0.35">
      <c r="A990" s="11">
        <f t="shared" si="181"/>
        <v>986</v>
      </c>
      <c r="B990" s="11">
        <v>2025</v>
      </c>
      <c r="C990" s="9" t="s">
        <v>1190</v>
      </c>
      <c r="D990" s="9" t="s">
        <v>9230</v>
      </c>
      <c r="E990" s="9" t="s">
        <v>1266</v>
      </c>
      <c r="F990" s="10" t="s">
        <v>1267</v>
      </c>
      <c r="G990" s="11" t="s">
        <v>4</v>
      </c>
      <c r="H990" s="10" t="s">
        <v>9200</v>
      </c>
      <c r="I990" s="20">
        <v>19128648</v>
      </c>
      <c r="J990" s="21">
        <f t="shared" si="183"/>
        <v>7651459.2000000002</v>
      </c>
      <c r="K990" s="21">
        <f t="shared" si="184"/>
        <v>7651459.2000000002</v>
      </c>
      <c r="L990" s="22">
        <f t="shared" si="182"/>
        <v>19128648</v>
      </c>
      <c r="M990" s="22"/>
      <c r="N990" s="22">
        <f>J990*0.0214</f>
        <v>163741.22688</v>
      </c>
      <c r="O990" s="9"/>
      <c r="P990" s="23">
        <f t="shared" si="186"/>
        <v>7651459.2000000002</v>
      </c>
      <c r="Q990" s="24"/>
      <c r="R990" s="24"/>
      <c r="S990" s="107">
        <v>46021</v>
      </c>
      <c r="T990" s="25"/>
      <c r="U990" s="26"/>
      <c r="V990" s="25"/>
    </row>
    <row r="991" spans="1:22" s="1" customFormat="1" ht="30" customHeight="1" x14ac:dyDescent="0.35">
      <c r="A991" s="11">
        <f t="shared" si="181"/>
        <v>987</v>
      </c>
      <c r="B991" s="11">
        <v>2025</v>
      </c>
      <c r="C991" s="9" t="s">
        <v>1190</v>
      </c>
      <c r="D991" s="9" t="s">
        <v>9230</v>
      </c>
      <c r="E991" s="9" t="s">
        <v>1266</v>
      </c>
      <c r="F991" s="10" t="s">
        <v>1267</v>
      </c>
      <c r="G991" s="11" t="s">
        <v>4</v>
      </c>
      <c r="H991" s="10" t="s">
        <v>9201</v>
      </c>
      <c r="I991" s="20">
        <v>5280822</v>
      </c>
      <c r="J991" s="21">
        <f t="shared" si="183"/>
        <v>2112328.7999999998</v>
      </c>
      <c r="K991" s="21">
        <f t="shared" si="184"/>
        <v>2112328.7999999998</v>
      </c>
      <c r="L991" s="22">
        <f t="shared" si="182"/>
        <v>5280822</v>
      </c>
      <c r="M991" s="22"/>
      <c r="N991" s="22"/>
      <c r="O991" s="9"/>
      <c r="P991" s="23">
        <f t="shared" si="186"/>
        <v>2112328.7999999998</v>
      </c>
      <c r="Q991" s="24"/>
      <c r="R991" s="24"/>
      <c r="S991" s="107">
        <v>46021</v>
      </c>
      <c r="T991" s="25"/>
      <c r="U991" s="26"/>
      <c r="V991" s="25"/>
    </row>
    <row r="992" spans="1:22" s="1" customFormat="1" ht="30" customHeight="1" x14ac:dyDescent="0.35">
      <c r="A992" s="11">
        <f t="shared" si="181"/>
        <v>988</v>
      </c>
      <c r="B992" s="11">
        <v>2025</v>
      </c>
      <c r="C992" s="9" t="s">
        <v>1190</v>
      </c>
      <c r="D992" s="9" t="s">
        <v>9230</v>
      </c>
      <c r="E992" s="9" t="s">
        <v>1268</v>
      </c>
      <c r="F992" s="10" t="s">
        <v>1269</v>
      </c>
      <c r="G992" s="11" t="s">
        <v>4</v>
      </c>
      <c r="H992" s="10" t="s">
        <v>9207</v>
      </c>
      <c r="I992" s="20">
        <v>1996400</v>
      </c>
      <c r="J992" s="21">
        <f t="shared" si="183"/>
        <v>798560</v>
      </c>
      <c r="K992" s="21">
        <f t="shared" si="184"/>
        <v>798560</v>
      </c>
      <c r="L992" s="22">
        <f t="shared" si="182"/>
        <v>1996400</v>
      </c>
      <c r="M992" s="22"/>
      <c r="N992" s="22"/>
      <c r="O992" s="9"/>
      <c r="P992" s="23">
        <f t="shared" si="186"/>
        <v>798560</v>
      </c>
      <c r="Q992" s="24"/>
      <c r="R992" s="24"/>
      <c r="S992" s="107">
        <v>46021</v>
      </c>
      <c r="T992" s="25"/>
      <c r="U992" s="26"/>
      <c r="V992" s="25"/>
    </row>
    <row r="993" spans="1:22" s="1" customFormat="1" ht="30" customHeight="1" x14ac:dyDescent="0.35">
      <c r="A993" s="11">
        <f t="shared" si="181"/>
        <v>989</v>
      </c>
      <c r="B993" s="11">
        <v>2025</v>
      </c>
      <c r="C993" s="9" t="s">
        <v>1190</v>
      </c>
      <c r="D993" s="9" t="s">
        <v>9230</v>
      </c>
      <c r="E993" s="9" t="s">
        <v>1270</v>
      </c>
      <c r="F993" s="10" t="s">
        <v>1271</v>
      </c>
      <c r="G993" s="11" t="s">
        <v>4</v>
      </c>
      <c r="H993" s="10" t="s">
        <v>9203</v>
      </c>
      <c r="I993" s="20">
        <v>8432656</v>
      </c>
      <c r="J993" s="21">
        <f t="shared" si="183"/>
        <v>3373062.4</v>
      </c>
      <c r="K993" s="21">
        <f t="shared" si="184"/>
        <v>3373062.4</v>
      </c>
      <c r="L993" s="22">
        <f t="shared" si="182"/>
        <v>8432656</v>
      </c>
      <c r="M993" s="22"/>
      <c r="N993" s="22"/>
      <c r="O993" s="9"/>
      <c r="P993" s="23">
        <f t="shared" si="186"/>
        <v>3373062.4</v>
      </c>
      <c r="Q993" s="24"/>
      <c r="R993" s="24"/>
      <c r="S993" s="107">
        <v>46021</v>
      </c>
      <c r="T993" s="25"/>
      <c r="U993" s="26"/>
      <c r="V993" s="25"/>
    </row>
    <row r="994" spans="1:22" s="1" customFormat="1" ht="30" customHeight="1" x14ac:dyDescent="0.35">
      <c r="A994" s="11">
        <f t="shared" si="181"/>
        <v>990</v>
      </c>
      <c r="B994" s="11">
        <v>2025</v>
      </c>
      <c r="C994" s="9" t="s">
        <v>1190</v>
      </c>
      <c r="D994" s="9" t="s">
        <v>9230</v>
      </c>
      <c r="E994" s="9" t="s">
        <v>1272</v>
      </c>
      <c r="F994" s="10" t="s">
        <v>1273</v>
      </c>
      <c r="G994" s="11" t="s">
        <v>4</v>
      </c>
      <c r="H994" s="10" t="s">
        <v>9219</v>
      </c>
      <c r="I994" s="20">
        <v>4520536</v>
      </c>
      <c r="J994" s="21">
        <f t="shared" si="183"/>
        <v>1808214.4</v>
      </c>
      <c r="K994" s="21">
        <f t="shared" si="184"/>
        <v>1808214.4</v>
      </c>
      <c r="L994" s="22">
        <f t="shared" si="182"/>
        <v>4520536</v>
      </c>
      <c r="M994" s="22"/>
      <c r="N994" s="22"/>
      <c r="O994" s="9"/>
      <c r="P994" s="23">
        <f t="shared" si="186"/>
        <v>1808214.4</v>
      </c>
      <c r="Q994" s="24"/>
      <c r="R994" s="24"/>
      <c r="S994" s="107">
        <v>46021</v>
      </c>
      <c r="T994" s="25"/>
      <c r="U994" s="26"/>
      <c r="V994" s="25"/>
    </row>
    <row r="995" spans="1:22" s="1" customFormat="1" ht="30" customHeight="1" x14ac:dyDescent="0.35">
      <c r="A995" s="11">
        <f t="shared" si="181"/>
        <v>991</v>
      </c>
      <c r="B995" s="11">
        <v>2025</v>
      </c>
      <c r="C995" s="9" t="s">
        <v>1190</v>
      </c>
      <c r="D995" s="9" t="s">
        <v>9230</v>
      </c>
      <c r="E995" s="9" t="s">
        <v>1272</v>
      </c>
      <c r="F995" s="10" t="s">
        <v>1273</v>
      </c>
      <c r="G995" s="11" t="s">
        <v>4</v>
      </c>
      <c r="H995" s="10" t="s">
        <v>9201</v>
      </c>
      <c r="I995" s="20">
        <v>4816272</v>
      </c>
      <c r="J995" s="21">
        <f t="shared" si="183"/>
        <v>1926508.8</v>
      </c>
      <c r="K995" s="21">
        <f t="shared" si="184"/>
        <v>1926508.8</v>
      </c>
      <c r="L995" s="22">
        <f t="shared" si="182"/>
        <v>4816272</v>
      </c>
      <c r="M995" s="22"/>
      <c r="N995" s="22"/>
      <c r="O995" s="9"/>
      <c r="P995" s="23">
        <f t="shared" si="186"/>
        <v>1926508.8</v>
      </c>
      <c r="Q995" s="24"/>
      <c r="R995" s="24"/>
      <c r="S995" s="107">
        <v>46021</v>
      </c>
      <c r="T995" s="25"/>
      <c r="U995" s="26"/>
      <c r="V995" s="25"/>
    </row>
    <row r="996" spans="1:22" s="1" customFormat="1" ht="30" customHeight="1" x14ac:dyDescent="0.35">
      <c r="A996" s="11">
        <f t="shared" si="181"/>
        <v>992</v>
      </c>
      <c r="B996" s="11">
        <v>2025</v>
      </c>
      <c r="C996" s="9" t="s">
        <v>1190</v>
      </c>
      <c r="D996" s="9" t="s">
        <v>9230</v>
      </c>
      <c r="E996" s="9" t="s">
        <v>1274</v>
      </c>
      <c r="F996" s="10" t="s">
        <v>1275</v>
      </c>
      <c r="G996" s="11" t="s">
        <v>4</v>
      </c>
      <c r="H996" s="10" t="s">
        <v>9201</v>
      </c>
      <c r="I996" s="20">
        <v>5372136</v>
      </c>
      <c r="J996" s="21">
        <f t="shared" si="183"/>
        <v>2148854.4</v>
      </c>
      <c r="K996" s="21">
        <f t="shared" si="184"/>
        <v>2148854.4</v>
      </c>
      <c r="L996" s="22">
        <f t="shared" si="182"/>
        <v>5372136</v>
      </c>
      <c r="M996" s="22"/>
      <c r="N996" s="22"/>
      <c r="O996" s="9"/>
      <c r="P996" s="23">
        <f t="shared" si="186"/>
        <v>2148854.4</v>
      </c>
      <c r="Q996" s="24"/>
      <c r="R996" s="24"/>
      <c r="S996" s="107">
        <v>46021</v>
      </c>
      <c r="T996" s="25"/>
      <c r="U996" s="26"/>
      <c r="V996" s="25"/>
    </row>
    <row r="997" spans="1:22" s="1" customFormat="1" ht="30" customHeight="1" x14ac:dyDescent="0.35">
      <c r="A997" s="11">
        <f t="shared" si="181"/>
        <v>993</v>
      </c>
      <c r="B997" s="11">
        <v>2025</v>
      </c>
      <c r="C997" s="9" t="s">
        <v>1190</v>
      </c>
      <c r="D997" s="9" t="s">
        <v>9230</v>
      </c>
      <c r="E997" s="9" t="s">
        <v>1274</v>
      </c>
      <c r="F997" s="10" t="s">
        <v>1275</v>
      </c>
      <c r="G997" s="11" t="s">
        <v>4</v>
      </c>
      <c r="H997" s="10" t="s">
        <v>9200</v>
      </c>
      <c r="I997" s="20">
        <v>17689859</v>
      </c>
      <c r="J997" s="21">
        <f t="shared" si="183"/>
        <v>7075943.5999999996</v>
      </c>
      <c r="K997" s="21">
        <f t="shared" si="184"/>
        <v>7075943.5999999996</v>
      </c>
      <c r="L997" s="22">
        <f t="shared" si="182"/>
        <v>17689859</v>
      </c>
      <c r="M997" s="22"/>
      <c r="N997" s="22">
        <f>J997*0.0214</f>
        <v>151425.19303999998</v>
      </c>
      <c r="O997" s="9"/>
      <c r="P997" s="23">
        <f t="shared" si="186"/>
        <v>7075943.5999999996</v>
      </c>
      <c r="Q997" s="24"/>
      <c r="R997" s="24"/>
      <c r="S997" s="107">
        <v>46021</v>
      </c>
      <c r="T997" s="25"/>
      <c r="U997" s="26"/>
      <c r="V997" s="25"/>
    </row>
    <row r="998" spans="1:22" s="1" customFormat="1" ht="30" customHeight="1" x14ac:dyDescent="0.35">
      <c r="A998" s="11">
        <f t="shared" si="181"/>
        <v>994</v>
      </c>
      <c r="B998" s="11">
        <v>2025</v>
      </c>
      <c r="C998" s="9" t="s">
        <v>1190</v>
      </c>
      <c r="D998" s="9" t="s">
        <v>9230</v>
      </c>
      <c r="E998" s="9" t="s">
        <v>1276</v>
      </c>
      <c r="F998" s="10" t="s">
        <v>1277</v>
      </c>
      <c r="G998" s="11" t="s">
        <v>4</v>
      </c>
      <c r="H998" s="10" t="s">
        <v>9203</v>
      </c>
      <c r="I998" s="20">
        <v>13934448</v>
      </c>
      <c r="J998" s="21">
        <f t="shared" si="183"/>
        <v>5573779.2000000002</v>
      </c>
      <c r="K998" s="21">
        <f t="shared" si="184"/>
        <v>5573779.2000000002</v>
      </c>
      <c r="L998" s="22">
        <f t="shared" si="182"/>
        <v>13934448</v>
      </c>
      <c r="M998" s="22"/>
      <c r="N998" s="22"/>
      <c r="O998" s="9"/>
      <c r="P998" s="23">
        <f t="shared" si="186"/>
        <v>5573779.2000000002</v>
      </c>
      <c r="Q998" s="24"/>
      <c r="R998" s="24"/>
      <c r="S998" s="107">
        <v>46021</v>
      </c>
      <c r="T998" s="25"/>
      <c r="U998" s="26"/>
      <c r="V998" s="25"/>
    </row>
    <row r="999" spans="1:22" s="1" customFormat="1" ht="30" customHeight="1" x14ac:dyDescent="0.35">
      <c r="A999" s="11">
        <f t="shared" si="181"/>
        <v>995</v>
      </c>
      <c r="B999" s="11">
        <v>2025</v>
      </c>
      <c r="C999" s="9" t="s">
        <v>1190</v>
      </c>
      <c r="D999" s="9" t="s">
        <v>9230</v>
      </c>
      <c r="E999" s="9" t="s">
        <v>1278</v>
      </c>
      <c r="F999" s="10" t="s">
        <v>1279</v>
      </c>
      <c r="G999" s="11" t="s">
        <v>4</v>
      </c>
      <c r="H999" s="10" t="s">
        <v>9219</v>
      </c>
      <c r="I999" s="20">
        <v>4952067</v>
      </c>
      <c r="J999" s="21">
        <f t="shared" si="183"/>
        <v>1980826.8</v>
      </c>
      <c r="K999" s="21">
        <f t="shared" si="184"/>
        <v>1980826.8</v>
      </c>
      <c r="L999" s="22">
        <f t="shared" si="182"/>
        <v>4952067</v>
      </c>
      <c r="M999" s="22"/>
      <c r="N999" s="22"/>
      <c r="O999" s="9"/>
      <c r="P999" s="23">
        <f t="shared" si="186"/>
        <v>1980826.8</v>
      </c>
      <c r="Q999" s="24"/>
      <c r="R999" s="24"/>
      <c r="S999" s="107">
        <v>46021</v>
      </c>
      <c r="T999" s="25"/>
      <c r="U999" s="26"/>
      <c r="V999" s="25"/>
    </row>
    <row r="1000" spans="1:22" s="1" customFormat="1" ht="30" customHeight="1" x14ac:dyDescent="0.35">
      <c r="A1000" s="11">
        <f t="shared" si="181"/>
        <v>996</v>
      </c>
      <c r="B1000" s="11">
        <v>2025</v>
      </c>
      <c r="C1000" s="9" t="s">
        <v>1190</v>
      </c>
      <c r="D1000" s="9" t="s">
        <v>9230</v>
      </c>
      <c r="E1000" s="9" t="s">
        <v>1280</v>
      </c>
      <c r="F1000" s="10" t="s">
        <v>1281</v>
      </c>
      <c r="G1000" s="11" t="s">
        <v>4</v>
      </c>
      <c r="H1000" s="10" t="s">
        <v>9219</v>
      </c>
      <c r="I1000" s="20">
        <v>4904559</v>
      </c>
      <c r="J1000" s="21">
        <f t="shared" si="183"/>
        <v>1961823.6</v>
      </c>
      <c r="K1000" s="21">
        <f t="shared" si="184"/>
        <v>1961823.6</v>
      </c>
      <c r="L1000" s="22">
        <f t="shared" si="182"/>
        <v>4904559</v>
      </c>
      <c r="M1000" s="22"/>
      <c r="N1000" s="22"/>
      <c r="O1000" s="9"/>
      <c r="P1000" s="23">
        <f t="shared" si="186"/>
        <v>1961823.6</v>
      </c>
      <c r="Q1000" s="24"/>
      <c r="R1000" s="24"/>
      <c r="S1000" s="107">
        <v>46021</v>
      </c>
      <c r="T1000" s="25"/>
      <c r="U1000" s="26"/>
      <c r="V1000" s="25"/>
    </row>
    <row r="1001" spans="1:22" s="1" customFormat="1" ht="30" customHeight="1" x14ac:dyDescent="0.35">
      <c r="A1001" s="11">
        <f t="shared" si="181"/>
        <v>997</v>
      </c>
      <c r="B1001" s="11">
        <v>2025</v>
      </c>
      <c r="C1001" s="9" t="s">
        <v>1190</v>
      </c>
      <c r="D1001" s="9" t="s">
        <v>9230</v>
      </c>
      <c r="E1001" s="9" t="s">
        <v>1282</v>
      </c>
      <c r="F1001" s="10" t="s">
        <v>1283</v>
      </c>
      <c r="G1001" s="11" t="s">
        <v>4</v>
      </c>
      <c r="H1001" s="10" t="s">
        <v>9219</v>
      </c>
      <c r="I1001" s="20">
        <v>2270754</v>
      </c>
      <c r="J1001" s="21">
        <f t="shared" si="183"/>
        <v>908301.6</v>
      </c>
      <c r="K1001" s="21">
        <f t="shared" si="184"/>
        <v>908301.6</v>
      </c>
      <c r="L1001" s="22">
        <f t="shared" si="182"/>
        <v>2270754</v>
      </c>
      <c r="M1001" s="22"/>
      <c r="N1001" s="22"/>
      <c r="O1001" s="9"/>
      <c r="P1001" s="23">
        <f t="shared" si="186"/>
        <v>908301.6</v>
      </c>
      <c r="Q1001" s="24"/>
      <c r="R1001" s="24"/>
      <c r="S1001" s="107">
        <v>46021</v>
      </c>
      <c r="T1001" s="25"/>
      <c r="U1001" s="26"/>
      <c r="V1001" s="25"/>
    </row>
    <row r="1002" spans="1:22" s="1" customFormat="1" ht="30" customHeight="1" x14ac:dyDescent="0.35">
      <c r="A1002" s="11">
        <f t="shared" si="181"/>
        <v>998</v>
      </c>
      <c r="B1002" s="11">
        <v>2025</v>
      </c>
      <c r="C1002" s="9" t="s">
        <v>1190</v>
      </c>
      <c r="D1002" s="9" t="s">
        <v>9230</v>
      </c>
      <c r="E1002" s="9" t="s">
        <v>1284</v>
      </c>
      <c r="F1002" s="10" t="s">
        <v>1285</v>
      </c>
      <c r="G1002" s="11" t="s">
        <v>4</v>
      </c>
      <c r="H1002" s="10" t="s">
        <v>9219</v>
      </c>
      <c r="I1002" s="20">
        <v>2516640</v>
      </c>
      <c r="J1002" s="21">
        <f t="shared" si="183"/>
        <v>1006656</v>
      </c>
      <c r="K1002" s="21">
        <f t="shared" si="184"/>
        <v>1006656</v>
      </c>
      <c r="L1002" s="22">
        <f t="shared" si="182"/>
        <v>2516640</v>
      </c>
      <c r="M1002" s="22"/>
      <c r="N1002" s="22"/>
      <c r="O1002" s="9"/>
      <c r="P1002" s="23">
        <f t="shared" si="186"/>
        <v>1006656</v>
      </c>
      <c r="Q1002" s="24"/>
      <c r="R1002" s="24"/>
      <c r="S1002" s="107">
        <v>46021</v>
      </c>
      <c r="T1002" s="25"/>
      <c r="U1002" s="26"/>
      <c r="V1002" s="25"/>
    </row>
    <row r="1003" spans="1:22" s="1" customFormat="1" ht="30" customHeight="1" x14ac:dyDescent="0.35">
      <c r="A1003" s="11">
        <f t="shared" si="181"/>
        <v>999</v>
      </c>
      <c r="B1003" s="11">
        <v>2024</v>
      </c>
      <c r="C1003" s="9" t="s">
        <v>1190</v>
      </c>
      <c r="D1003" s="9" t="s">
        <v>1191</v>
      </c>
      <c r="E1003" s="9" t="s">
        <v>1298</v>
      </c>
      <c r="F1003" s="10" t="s">
        <v>9023</v>
      </c>
      <c r="G1003" s="11" t="s">
        <v>4</v>
      </c>
      <c r="H1003" s="10" t="s">
        <v>9231</v>
      </c>
      <c r="I1003" s="20">
        <v>933306</v>
      </c>
      <c r="J1003" s="21">
        <f t="shared" si="183"/>
        <v>933306</v>
      </c>
      <c r="K1003" s="21">
        <f t="shared" si="184"/>
        <v>933306</v>
      </c>
      <c r="L1003" s="22">
        <f t="shared" si="182"/>
        <v>933306</v>
      </c>
      <c r="M1003" s="22"/>
      <c r="N1003" s="22"/>
      <c r="O1003" s="9"/>
      <c r="P1003" s="24"/>
      <c r="Q1003" s="24"/>
      <c r="R1003" s="24"/>
      <c r="S1003" s="107">
        <v>46021</v>
      </c>
      <c r="T1003" s="25"/>
      <c r="U1003" s="26"/>
      <c r="V1003" s="25"/>
    </row>
    <row r="1004" spans="1:22" s="1" customFormat="1" ht="30" customHeight="1" x14ac:dyDescent="0.35">
      <c r="A1004" s="11">
        <f t="shared" si="181"/>
        <v>1000</v>
      </c>
      <c r="B1004" s="11">
        <v>2024</v>
      </c>
      <c r="C1004" s="9" t="s">
        <v>1190</v>
      </c>
      <c r="D1004" s="9" t="s">
        <v>1191</v>
      </c>
      <c r="E1004" s="9" t="s">
        <v>1298</v>
      </c>
      <c r="F1004" s="10" t="s">
        <v>9023</v>
      </c>
      <c r="G1004" s="11" t="s">
        <v>4</v>
      </c>
      <c r="H1004" s="10" t="s">
        <v>9232</v>
      </c>
      <c r="I1004" s="20">
        <v>11699616</v>
      </c>
      <c r="J1004" s="21">
        <v>12329844</v>
      </c>
      <c r="K1004" s="21">
        <v>12329844</v>
      </c>
      <c r="L1004" s="22">
        <f t="shared" si="182"/>
        <v>11699616</v>
      </c>
      <c r="M1004" s="22"/>
      <c r="N1004" s="22">
        <f>J1004*0.0214</f>
        <v>263858.66159999999</v>
      </c>
      <c r="O1004" s="9">
        <v>3</v>
      </c>
      <c r="P1004" s="24"/>
      <c r="Q1004" s="24"/>
      <c r="R1004" s="24"/>
      <c r="S1004" s="107">
        <v>46021</v>
      </c>
      <c r="T1004" s="25"/>
      <c r="U1004" s="26"/>
      <c r="V1004" s="25"/>
    </row>
    <row r="1005" spans="1:22" s="1" customFormat="1" ht="30" customHeight="1" x14ac:dyDescent="0.35">
      <c r="A1005" s="11">
        <f t="shared" si="181"/>
        <v>1001</v>
      </c>
      <c r="B1005" s="11">
        <v>2024</v>
      </c>
      <c r="C1005" s="9" t="s">
        <v>1190</v>
      </c>
      <c r="D1005" s="9" t="s">
        <v>1191</v>
      </c>
      <c r="E1005" s="9" t="s">
        <v>1298</v>
      </c>
      <c r="F1005" s="10" t="s">
        <v>9023</v>
      </c>
      <c r="G1005" s="11" t="s">
        <v>4</v>
      </c>
      <c r="H1005" s="10" t="s">
        <v>9233</v>
      </c>
      <c r="I1005" s="20">
        <v>270630</v>
      </c>
      <c r="J1005" s="21">
        <v>286512</v>
      </c>
      <c r="K1005" s="21">
        <v>286512</v>
      </c>
      <c r="L1005" s="22">
        <f t="shared" si="182"/>
        <v>270630</v>
      </c>
      <c r="M1005" s="22"/>
      <c r="N1005" s="22"/>
      <c r="O1005" s="9"/>
      <c r="P1005" s="24"/>
      <c r="Q1005" s="24"/>
      <c r="R1005" s="24"/>
      <c r="S1005" s="107">
        <v>46021</v>
      </c>
      <c r="T1005" s="25"/>
      <c r="U1005" s="26"/>
      <c r="V1005" s="25"/>
    </row>
    <row r="1006" spans="1:22" s="1" customFormat="1" ht="30" customHeight="1" x14ac:dyDescent="0.35">
      <c r="A1006" s="11">
        <f t="shared" si="181"/>
        <v>1002</v>
      </c>
      <c r="B1006" s="11">
        <v>2024</v>
      </c>
      <c r="C1006" s="9" t="s">
        <v>1190</v>
      </c>
      <c r="D1006" s="9" t="s">
        <v>9230</v>
      </c>
      <c r="E1006" s="9" t="s">
        <v>1286</v>
      </c>
      <c r="F1006" s="10" t="s">
        <v>1287</v>
      </c>
      <c r="G1006" s="11" t="s">
        <v>4</v>
      </c>
      <c r="H1006" s="10" t="s">
        <v>9202</v>
      </c>
      <c r="I1006" s="20">
        <v>5839452.8443193277</v>
      </c>
      <c r="J1006" s="21">
        <f t="shared" si="183"/>
        <v>5839452.8443193277</v>
      </c>
      <c r="K1006" s="21">
        <f t="shared" si="184"/>
        <v>5839452.8443193277</v>
      </c>
      <c r="L1006" s="22">
        <f t="shared" si="182"/>
        <v>5839452.8443193277</v>
      </c>
      <c r="M1006" s="22"/>
      <c r="N1006" s="22">
        <f>J1006*0.0214</f>
        <v>124964.2908684336</v>
      </c>
      <c r="O1006" s="9"/>
      <c r="P1006" s="24"/>
      <c r="Q1006" s="24"/>
      <c r="R1006" s="24"/>
      <c r="S1006" s="107">
        <v>46021</v>
      </c>
      <c r="T1006" s="25"/>
      <c r="U1006" s="26"/>
      <c r="V1006" s="25"/>
    </row>
    <row r="1007" spans="1:22" s="1" customFormat="1" ht="30" customHeight="1" x14ac:dyDescent="0.35">
      <c r="A1007" s="11">
        <f t="shared" si="181"/>
        <v>1003</v>
      </c>
      <c r="B1007" s="11">
        <v>2025</v>
      </c>
      <c r="C1007" s="9" t="s">
        <v>1190</v>
      </c>
      <c r="D1007" s="9" t="s">
        <v>9230</v>
      </c>
      <c r="E1007" s="9" t="s">
        <v>1288</v>
      </c>
      <c r="F1007" s="10" t="s">
        <v>1289</v>
      </c>
      <c r="G1007" s="11" t="s">
        <v>4</v>
      </c>
      <c r="H1007" s="10" t="s">
        <v>9200</v>
      </c>
      <c r="I1007" s="20">
        <v>10423457</v>
      </c>
      <c r="J1007" s="21">
        <f t="shared" si="183"/>
        <v>4169382.8</v>
      </c>
      <c r="K1007" s="21">
        <f t="shared" si="184"/>
        <v>4169382.8</v>
      </c>
      <c r="L1007" s="22">
        <f t="shared" si="182"/>
        <v>10423457</v>
      </c>
      <c r="M1007" s="22"/>
      <c r="N1007" s="22">
        <f>J1007*0.0214</f>
        <v>89224.791919999989</v>
      </c>
      <c r="O1007" s="9"/>
      <c r="P1007" s="23">
        <f>L1007/2.5</f>
        <v>4169382.8</v>
      </c>
      <c r="Q1007" s="24"/>
      <c r="R1007" s="24"/>
      <c r="S1007" s="107">
        <v>46021</v>
      </c>
      <c r="T1007" s="25"/>
      <c r="U1007" s="26"/>
      <c r="V1007" s="25"/>
    </row>
    <row r="1008" spans="1:22" s="1" customFormat="1" ht="30" customHeight="1" x14ac:dyDescent="0.35">
      <c r="A1008" s="11">
        <f t="shared" si="181"/>
        <v>1004</v>
      </c>
      <c r="B1008" s="11">
        <v>2025</v>
      </c>
      <c r="C1008" s="9" t="s">
        <v>1190</v>
      </c>
      <c r="D1008" s="9" t="s">
        <v>9230</v>
      </c>
      <c r="E1008" s="9" t="s">
        <v>1288</v>
      </c>
      <c r="F1008" s="10" t="s">
        <v>1289</v>
      </c>
      <c r="G1008" s="11" t="s">
        <v>4</v>
      </c>
      <c r="H1008" s="10" t="s">
        <v>9201</v>
      </c>
      <c r="I1008" s="20">
        <v>1778058</v>
      </c>
      <c r="J1008" s="21">
        <f t="shared" si="183"/>
        <v>711223.2</v>
      </c>
      <c r="K1008" s="21">
        <f t="shared" si="184"/>
        <v>711223.2</v>
      </c>
      <c r="L1008" s="22">
        <f t="shared" si="182"/>
        <v>1778058</v>
      </c>
      <c r="M1008" s="22"/>
      <c r="N1008" s="22"/>
      <c r="O1008" s="9"/>
      <c r="P1008" s="23">
        <f>L1008/2.5</f>
        <v>711223.2</v>
      </c>
      <c r="Q1008" s="24"/>
      <c r="R1008" s="24"/>
      <c r="S1008" s="107">
        <v>46021</v>
      </c>
      <c r="T1008" s="25"/>
      <c r="U1008" s="26"/>
      <c r="V1008" s="25"/>
    </row>
    <row r="1009" spans="1:22" s="1" customFormat="1" ht="30" customHeight="1" x14ac:dyDescent="0.35">
      <c r="A1009" s="11">
        <f t="shared" si="181"/>
        <v>1005</v>
      </c>
      <c r="B1009" s="11">
        <v>2024</v>
      </c>
      <c r="C1009" s="9" t="s">
        <v>1190</v>
      </c>
      <c r="D1009" s="9" t="s">
        <v>9230</v>
      </c>
      <c r="E1009" s="9" t="s">
        <v>1290</v>
      </c>
      <c r="F1009" s="10" t="s">
        <v>1291</v>
      </c>
      <c r="G1009" s="11" t="s">
        <v>4</v>
      </c>
      <c r="H1009" s="10" t="s">
        <v>9212</v>
      </c>
      <c r="I1009" s="20">
        <v>18280332</v>
      </c>
      <c r="J1009" s="21">
        <f t="shared" si="183"/>
        <v>18280332</v>
      </c>
      <c r="K1009" s="21">
        <f t="shared" si="184"/>
        <v>18280332</v>
      </c>
      <c r="L1009" s="22">
        <f t="shared" si="182"/>
        <v>18280332</v>
      </c>
      <c r="M1009" s="22"/>
      <c r="N1009" s="22">
        <f>J1009*0.0214</f>
        <v>391199.10479999997</v>
      </c>
      <c r="O1009" s="9"/>
      <c r="P1009" s="24"/>
      <c r="Q1009" s="24"/>
      <c r="R1009" s="24"/>
      <c r="S1009" s="107">
        <v>46021</v>
      </c>
      <c r="T1009" s="25"/>
      <c r="U1009" s="26"/>
      <c r="V1009" s="25"/>
    </row>
    <row r="1010" spans="1:22" s="1" customFormat="1" ht="30" customHeight="1" x14ac:dyDescent="0.35">
      <c r="A1010" s="11">
        <f t="shared" si="181"/>
        <v>1006</v>
      </c>
      <c r="B1010" s="11">
        <v>2025</v>
      </c>
      <c r="C1010" s="9" t="s">
        <v>1190</v>
      </c>
      <c r="D1010" s="9" t="s">
        <v>9230</v>
      </c>
      <c r="E1010" s="9" t="s">
        <v>1292</v>
      </c>
      <c r="F1010" s="10" t="s">
        <v>1293</v>
      </c>
      <c r="G1010" s="11" t="s">
        <v>4</v>
      </c>
      <c r="H1010" s="10" t="s">
        <v>9201</v>
      </c>
      <c r="I1010" s="20">
        <v>5451594</v>
      </c>
      <c r="J1010" s="21">
        <f t="shared" si="183"/>
        <v>2180637.6</v>
      </c>
      <c r="K1010" s="21">
        <f t="shared" si="184"/>
        <v>2180637.6</v>
      </c>
      <c r="L1010" s="22">
        <f t="shared" si="182"/>
        <v>5451594</v>
      </c>
      <c r="M1010" s="22"/>
      <c r="N1010" s="22"/>
      <c r="O1010" s="9"/>
      <c r="P1010" s="23">
        <f>L1010/2.5</f>
        <v>2180637.6</v>
      </c>
      <c r="Q1010" s="24"/>
      <c r="R1010" s="24"/>
      <c r="S1010" s="107">
        <v>46021</v>
      </c>
      <c r="T1010" s="25"/>
      <c r="U1010" s="26"/>
      <c r="V1010" s="25"/>
    </row>
    <row r="1011" spans="1:22" s="1" customFormat="1" ht="30" customHeight="1" x14ac:dyDescent="0.35">
      <c r="A1011" s="11">
        <f t="shared" si="181"/>
        <v>1007</v>
      </c>
      <c r="B1011" s="11">
        <v>2025</v>
      </c>
      <c r="C1011" s="9" t="s">
        <v>1190</v>
      </c>
      <c r="D1011" s="9" t="s">
        <v>9230</v>
      </c>
      <c r="E1011" s="9" t="s">
        <v>1292</v>
      </c>
      <c r="F1011" s="10" t="s">
        <v>1293</v>
      </c>
      <c r="G1011" s="11" t="s">
        <v>4</v>
      </c>
      <c r="H1011" s="10" t="s">
        <v>9200</v>
      </c>
      <c r="I1011" s="20">
        <v>22389213</v>
      </c>
      <c r="J1011" s="21">
        <f t="shared" si="183"/>
        <v>8955685.1999999993</v>
      </c>
      <c r="K1011" s="21">
        <f t="shared" si="184"/>
        <v>8955685.1999999993</v>
      </c>
      <c r="L1011" s="22">
        <f t="shared" si="182"/>
        <v>22389213</v>
      </c>
      <c r="M1011" s="22"/>
      <c r="N1011" s="22">
        <f>J1011*0.0214</f>
        <v>191651.66327999998</v>
      </c>
      <c r="O1011" s="9"/>
      <c r="P1011" s="23">
        <f>L1011/2.5</f>
        <v>8955685.1999999993</v>
      </c>
      <c r="Q1011" s="24"/>
      <c r="R1011" s="24"/>
      <c r="S1011" s="107">
        <v>46021</v>
      </c>
      <c r="T1011" s="25"/>
      <c r="U1011" s="26"/>
      <c r="V1011" s="25"/>
    </row>
    <row r="1012" spans="1:22" s="1" customFormat="1" ht="30" customHeight="1" x14ac:dyDescent="0.35">
      <c r="A1012" s="11">
        <f t="shared" si="181"/>
        <v>1008</v>
      </c>
      <c r="B1012" s="11">
        <v>2024</v>
      </c>
      <c r="C1012" s="9" t="s">
        <v>1190</v>
      </c>
      <c r="D1012" s="9" t="s">
        <v>9230</v>
      </c>
      <c r="E1012" s="9" t="s">
        <v>1294</v>
      </c>
      <c r="F1012" s="10" t="s">
        <v>1295</v>
      </c>
      <c r="G1012" s="11" t="s">
        <v>4</v>
      </c>
      <c r="H1012" s="10" t="s">
        <v>9202</v>
      </c>
      <c r="I1012" s="20">
        <v>6393874.5955619989</v>
      </c>
      <c r="J1012" s="21">
        <f t="shared" si="183"/>
        <v>6393874.5955619989</v>
      </c>
      <c r="K1012" s="21">
        <f t="shared" si="184"/>
        <v>6393874.5955619989</v>
      </c>
      <c r="L1012" s="22">
        <f t="shared" si="182"/>
        <v>6393874.5955619989</v>
      </c>
      <c r="M1012" s="22"/>
      <c r="N1012" s="22">
        <f>J1012*0.0214</f>
        <v>136828.91634502678</v>
      </c>
      <c r="O1012" s="9"/>
      <c r="P1012" s="24"/>
      <c r="Q1012" s="24"/>
      <c r="R1012" s="24"/>
      <c r="S1012" s="107">
        <v>46021</v>
      </c>
      <c r="T1012" s="25"/>
      <c r="U1012" s="26"/>
      <c r="V1012" s="25"/>
    </row>
    <row r="1013" spans="1:22" s="1" customFormat="1" ht="30" customHeight="1" x14ac:dyDescent="0.35">
      <c r="A1013" s="11">
        <f t="shared" si="181"/>
        <v>1009</v>
      </c>
      <c r="B1013" s="11">
        <v>2024</v>
      </c>
      <c r="C1013" s="9" t="s">
        <v>1190</v>
      </c>
      <c r="D1013" s="9" t="s">
        <v>9230</v>
      </c>
      <c r="E1013" s="9" t="s">
        <v>1294</v>
      </c>
      <c r="F1013" s="10" t="s">
        <v>1295</v>
      </c>
      <c r="G1013" s="11" t="s">
        <v>4</v>
      </c>
      <c r="H1013" s="10" t="s">
        <v>9212</v>
      </c>
      <c r="I1013" s="20">
        <v>4076678.0668229847</v>
      </c>
      <c r="J1013" s="21">
        <f t="shared" si="183"/>
        <v>4076678.0668229847</v>
      </c>
      <c r="K1013" s="21">
        <f t="shared" si="184"/>
        <v>4076678.0668229847</v>
      </c>
      <c r="L1013" s="22">
        <f t="shared" si="182"/>
        <v>4076678.0668229847</v>
      </c>
      <c r="M1013" s="22"/>
      <c r="N1013" s="22">
        <f>J1013*0.0214</f>
        <v>87240.910630011873</v>
      </c>
      <c r="O1013" s="9"/>
      <c r="P1013" s="24"/>
      <c r="Q1013" s="24"/>
      <c r="R1013" s="24"/>
      <c r="S1013" s="107">
        <v>46021</v>
      </c>
      <c r="T1013" s="25"/>
      <c r="U1013" s="26"/>
      <c r="V1013" s="25"/>
    </row>
    <row r="1014" spans="1:22" s="1" customFormat="1" ht="30" customHeight="1" x14ac:dyDescent="0.35">
      <c r="A1014" s="11">
        <f t="shared" si="181"/>
        <v>1010</v>
      </c>
      <c r="B1014" s="11">
        <v>2025</v>
      </c>
      <c r="C1014" s="9" t="s">
        <v>1190</v>
      </c>
      <c r="D1014" s="9" t="s">
        <v>9230</v>
      </c>
      <c r="E1014" s="9" t="s">
        <v>1296</v>
      </c>
      <c r="F1014" s="10" t="s">
        <v>1297</v>
      </c>
      <c r="G1014" s="11" t="s">
        <v>4</v>
      </c>
      <c r="H1014" s="10" t="s">
        <v>9200</v>
      </c>
      <c r="I1014" s="20">
        <v>4388864.3575670393</v>
      </c>
      <c r="J1014" s="21">
        <f t="shared" si="183"/>
        <v>1755545.7430268158</v>
      </c>
      <c r="K1014" s="21">
        <f t="shared" si="184"/>
        <v>1755545.7430268158</v>
      </c>
      <c r="L1014" s="22">
        <f t="shared" si="182"/>
        <v>4388864.3575670393</v>
      </c>
      <c r="M1014" s="22"/>
      <c r="N1014" s="22">
        <f>J1014*0.0214</f>
        <v>37568.678900773855</v>
      </c>
      <c r="O1014" s="9"/>
      <c r="P1014" s="23">
        <f t="shared" ref="P1014:P1023" si="187">L1014/2.5</f>
        <v>1755545.7430268158</v>
      </c>
      <c r="Q1014" s="24"/>
      <c r="R1014" s="24"/>
      <c r="S1014" s="107">
        <v>46021</v>
      </c>
      <c r="T1014" s="25"/>
      <c r="U1014" s="26"/>
      <c r="V1014" s="25"/>
    </row>
    <row r="1015" spans="1:22" s="1" customFormat="1" ht="30" customHeight="1" x14ac:dyDescent="0.35">
      <c r="A1015" s="11">
        <f t="shared" si="181"/>
        <v>1011</v>
      </c>
      <c r="B1015" s="11">
        <v>2025</v>
      </c>
      <c r="C1015" s="9" t="s">
        <v>1190</v>
      </c>
      <c r="D1015" s="9" t="s">
        <v>9230</v>
      </c>
      <c r="E1015" s="9" t="s">
        <v>1299</v>
      </c>
      <c r="F1015" s="10" t="s">
        <v>1300</v>
      </c>
      <c r="G1015" s="11" t="s">
        <v>4</v>
      </c>
      <c r="H1015" s="10" t="s">
        <v>9200</v>
      </c>
      <c r="I1015" s="20">
        <v>4228503.7788589429</v>
      </c>
      <c r="J1015" s="21">
        <f t="shared" si="183"/>
        <v>1691401.5115435771</v>
      </c>
      <c r="K1015" s="21">
        <f t="shared" si="184"/>
        <v>1691401.5115435771</v>
      </c>
      <c r="L1015" s="22">
        <f t="shared" si="182"/>
        <v>4228503.7788589429</v>
      </c>
      <c r="M1015" s="22"/>
      <c r="N1015" s="22">
        <f>J1015*0.0214</f>
        <v>36195.992347032545</v>
      </c>
      <c r="O1015" s="9"/>
      <c r="P1015" s="23">
        <f t="shared" si="187"/>
        <v>1691401.5115435771</v>
      </c>
      <c r="Q1015" s="24"/>
      <c r="R1015" s="24"/>
      <c r="S1015" s="107">
        <v>46021</v>
      </c>
      <c r="T1015" s="25"/>
      <c r="U1015" s="26"/>
      <c r="V1015" s="25"/>
    </row>
    <row r="1016" spans="1:22" s="1" customFormat="1" ht="30" customHeight="1" x14ac:dyDescent="0.35">
      <c r="A1016" s="11">
        <f t="shared" si="181"/>
        <v>1012</v>
      </c>
      <c r="B1016" s="11">
        <v>2025</v>
      </c>
      <c r="C1016" s="9" t="s">
        <v>1190</v>
      </c>
      <c r="D1016" s="9" t="s">
        <v>9230</v>
      </c>
      <c r="E1016" s="9" t="s">
        <v>1301</v>
      </c>
      <c r="F1016" s="10" t="s">
        <v>1302</v>
      </c>
      <c r="G1016" s="11" t="s">
        <v>4</v>
      </c>
      <c r="H1016" s="10" t="s">
        <v>9215</v>
      </c>
      <c r="I1016" s="20">
        <v>1212796</v>
      </c>
      <c r="J1016" s="21">
        <f t="shared" si="183"/>
        <v>485118.4</v>
      </c>
      <c r="K1016" s="21">
        <f t="shared" si="184"/>
        <v>485118.4</v>
      </c>
      <c r="L1016" s="22">
        <f t="shared" si="182"/>
        <v>1212796</v>
      </c>
      <c r="M1016" s="22"/>
      <c r="N1016" s="22"/>
      <c r="O1016" s="9"/>
      <c r="P1016" s="23">
        <f t="shared" si="187"/>
        <v>485118.4</v>
      </c>
      <c r="Q1016" s="24"/>
      <c r="R1016" s="24"/>
      <c r="S1016" s="107">
        <v>46021</v>
      </c>
      <c r="T1016" s="25"/>
      <c r="U1016" s="26"/>
      <c r="V1016" s="25"/>
    </row>
    <row r="1017" spans="1:22" s="1" customFormat="1" ht="30" customHeight="1" x14ac:dyDescent="0.35">
      <c r="A1017" s="11">
        <f t="shared" si="181"/>
        <v>1013</v>
      </c>
      <c r="B1017" s="11">
        <v>2024</v>
      </c>
      <c r="C1017" s="9" t="s">
        <v>1190</v>
      </c>
      <c r="D1017" s="9" t="s">
        <v>9230</v>
      </c>
      <c r="E1017" s="9" t="s">
        <v>1303</v>
      </c>
      <c r="F1017" s="10" t="s">
        <v>1304</v>
      </c>
      <c r="G1017" s="11" t="s">
        <v>4</v>
      </c>
      <c r="H1017" s="10" t="s">
        <v>9219</v>
      </c>
      <c r="I1017" s="20">
        <v>2405360</v>
      </c>
      <c r="J1017" s="21">
        <f t="shared" si="183"/>
        <v>962144</v>
      </c>
      <c r="K1017" s="21">
        <f t="shared" si="184"/>
        <v>962144</v>
      </c>
      <c r="L1017" s="22">
        <f t="shared" si="182"/>
        <v>2405360</v>
      </c>
      <c r="M1017" s="22"/>
      <c r="N1017" s="22"/>
      <c r="O1017" s="9"/>
      <c r="P1017" s="23">
        <f t="shared" si="187"/>
        <v>962144</v>
      </c>
      <c r="Q1017" s="24"/>
      <c r="R1017" s="24"/>
      <c r="S1017" s="107">
        <v>46021</v>
      </c>
      <c r="T1017" s="25"/>
      <c r="U1017" s="26"/>
      <c r="V1017" s="25"/>
    </row>
    <row r="1018" spans="1:22" s="1" customFormat="1" ht="30" customHeight="1" x14ac:dyDescent="0.35">
      <c r="A1018" s="11">
        <f t="shared" si="181"/>
        <v>1014</v>
      </c>
      <c r="B1018" s="11">
        <v>2024</v>
      </c>
      <c r="C1018" s="9" t="s">
        <v>1190</v>
      </c>
      <c r="D1018" s="9" t="s">
        <v>9230</v>
      </c>
      <c r="E1018" s="9" t="s">
        <v>1303</v>
      </c>
      <c r="F1018" s="10" t="s">
        <v>1304</v>
      </c>
      <c r="G1018" s="11" t="s">
        <v>4</v>
      </c>
      <c r="H1018" s="10" t="s">
        <v>9202</v>
      </c>
      <c r="I1018" s="20">
        <v>9361789</v>
      </c>
      <c r="J1018" s="21">
        <v>9361789</v>
      </c>
      <c r="K1018" s="21">
        <v>9361789</v>
      </c>
      <c r="L1018" s="22">
        <f t="shared" si="182"/>
        <v>9361789</v>
      </c>
      <c r="M1018" s="22"/>
      <c r="N1018" s="22">
        <f>K1018*0.0214</f>
        <v>200342.28459999998</v>
      </c>
      <c r="O1018" s="9"/>
      <c r="P1018" s="23">
        <f t="shared" si="187"/>
        <v>3744715.6</v>
      </c>
      <c r="Q1018" s="24"/>
      <c r="R1018" s="24"/>
      <c r="S1018" s="107">
        <v>46021</v>
      </c>
      <c r="T1018" s="25"/>
      <c r="U1018" s="26"/>
      <c r="V1018" s="25"/>
    </row>
    <row r="1019" spans="1:22" s="1" customFormat="1" ht="30" customHeight="1" x14ac:dyDescent="0.35">
      <c r="A1019" s="11">
        <f t="shared" si="181"/>
        <v>1015</v>
      </c>
      <c r="B1019" s="11">
        <v>2025</v>
      </c>
      <c r="C1019" s="9" t="s">
        <v>1190</v>
      </c>
      <c r="D1019" s="9" t="s">
        <v>9230</v>
      </c>
      <c r="E1019" s="9" t="s">
        <v>1305</v>
      </c>
      <c r="F1019" s="10" t="s">
        <v>1306</v>
      </c>
      <c r="G1019" s="11" t="s">
        <v>4</v>
      </c>
      <c r="H1019" s="10" t="s">
        <v>9219</v>
      </c>
      <c r="I1019" s="20">
        <v>12398276</v>
      </c>
      <c r="J1019" s="21">
        <f t="shared" ref="J1019:J1039" si="188">IF(P1019&gt;0,P1019,L1019)</f>
        <v>4959310.4000000004</v>
      </c>
      <c r="K1019" s="21">
        <f t="shared" ref="K1019:K1039" si="189">IF(P1019&gt;0,P1019,L1019)</f>
        <v>4959310.4000000004</v>
      </c>
      <c r="L1019" s="22">
        <f t="shared" si="182"/>
        <v>12398276</v>
      </c>
      <c r="M1019" s="22"/>
      <c r="N1019" s="22"/>
      <c r="O1019" s="9"/>
      <c r="P1019" s="23">
        <f t="shared" si="187"/>
        <v>4959310.4000000004</v>
      </c>
      <c r="Q1019" s="24"/>
      <c r="R1019" s="24"/>
      <c r="S1019" s="107">
        <v>46021</v>
      </c>
      <c r="T1019" s="25"/>
      <c r="U1019" s="26"/>
      <c r="V1019" s="25"/>
    </row>
    <row r="1020" spans="1:22" s="1" customFormat="1" ht="30" customHeight="1" x14ac:dyDescent="0.35">
      <c r="A1020" s="11">
        <f t="shared" si="181"/>
        <v>1016</v>
      </c>
      <c r="B1020" s="11">
        <v>2025</v>
      </c>
      <c r="C1020" s="9" t="s">
        <v>1190</v>
      </c>
      <c r="D1020" s="9" t="s">
        <v>9230</v>
      </c>
      <c r="E1020" s="9" t="s">
        <v>1305</v>
      </c>
      <c r="F1020" s="10" t="s">
        <v>1306</v>
      </c>
      <c r="G1020" s="11" t="s">
        <v>4</v>
      </c>
      <c r="H1020" s="10" t="s">
        <v>9201</v>
      </c>
      <c r="I1020" s="20">
        <v>3767016</v>
      </c>
      <c r="J1020" s="21">
        <f t="shared" si="188"/>
        <v>1506806.4</v>
      </c>
      <c r="K1020" s="21">
        <f t="shared" si="189"/>
        <v>1506806.4</v>
      </c>
      <c r="L1020" s="22">
        <f t="shared" si="182"/>
        <v>3767016</v>
      </c>
      <c r="M1020" s="22"/>
      <c r="N1020" s="22"/>
      <c r="O1020" s="9"/>
      <c r="P1020" s="23">
        <f t="shared" si="187"/>
        <v>1506806.4</v>
      </c>
      <c r="Q1020" s="24"/>
      <c r="R1020" s="24"/>
      <c r="S1020" s="107">
        <v>46021</v>
      </c>
      <c r="T1020" s="25"/>
      <c r="U1020" s="26"/>
      <c r="V1020" s="25"/>
    </row>
    <row r="1021" spans="1:22" s="1" customFormat="1" ht="30" customHeight="1" x14ac:dyDescent="0.35">
      <c r="A1021" s="11">
        <f t="shared" si="181"/>
        <v>1017</v>
      </c>
      <c r="B1021" s="11">
        <v>2025</v>
      </c>
      <c r="C1021" s="9" t="s">
        <v>1190</v>
      </c>
      <c r="D1021" s="9" t="s">
        <v>9230</v>
      </c>
      <c r="E1021" s="9" t="s">
        <v>1307</v>
      </c>
      <c r="F1021" s="10" t="s">
        <v>1308</v>
      </c>
      <c r="G1021" s="11" t="s">
        <v>4</v>
      </c>
      <c r="H1021" s="10" t="s">
        <v>9219</v>
      </c>
      <c r="I1021" s="20">
        <v>12398276</v>
      </c>
      <c r="J1021" s="21">
        <f t="shared" si="188"/>
        <v>4959310.4000000004</v>
      </c>
      <c r="K1021" s="21">
        <f t="shared" si="189"/>
        <v>4959310.4000000004</v>
      </c>
      <c r="L1021" s="22">
        <f t="shared" si="182"/>
        <v>12398276</v>
      </c>
      <c r="M1021" s="22"/>
      <c r="N1021" s="22"/>
      <c r="O1021" s="9"/>
      <c r="P1021" s="23">
        <f t="shared" si="187"/>
        <v>4959310.4000000004</v>
      </c>
      <c r="Q1021" s="24"/>
      <c r="R1021" s="24"/>
      <c r="S1021" s="107">
        <v>46021</v>
      </c>
      <c r="T1021" s="25"/>
      <c r="U1021" s="26"/>
      <c r="V1021" s="25"/>
    </row>
    <row r="1022" spans="1:22" s="1" customFormat="1" ht="30" customHeight="1" x14ac:dyDescent="0.35">
      <c r="A1022" s="11">
        <f t="shared" si="181"/>
        <v>1018</v>
      </c>
      <c r="B1022" s="11">
        <v>2025</v>
      </c>
      <c r="C1022" s="9" t="s">
        <v>1190</v>
      </c>
      <c r="D1022" s="9" t="s">
        <v>9230</v>
      </c>
      <c r="E1022" s="9" t="s">
        <v>1307</v>
      </c>
      <c r="F1022" s="10" t="s">
        <v>1308</v>
      </c>
      <c r="G1022" s="11" t="s">
        <v>4</v>
      </c>
      <c r="H1022" s="10" t="s">
        <v>9201</v>
      </c>
      <c r="I1022" s="20">
        <v>3767016</v>
      </c>
      <c r="J1022" s="21">
        <f t="shared" si="188"/>
        <v>1506806.4</v>
      </c>
      <c r="K1022" s="21">
        <f t="shared" si="189"/>
        <v>1506806.4</v>
      </c>
      <c r="L1022" s="22">
        <f t="shared" si="182"/>
        <v>3767016</v>
      </c>
      <c r="M1022" s="22"/>
      <c r="N1022" s="22"/>
      <c r="O1022" s="9"/>
      <c r="P1022" s="23">
        <f t="shared" si="187"/>
        <v>1506806.4</v>
      </c>
      <c r="Q1022" s="24"/>
      <c r="R1022" s="24"/>
      <c r="S1022" s="107">
        <v>46021</v>
      </c>
      <c r="T1022" s="25"/>
      <c r="U1022" s="26"/>
      <c r="V1022" s="25"/>
    </row>
    <row r="1023" spans="1:22" s="1" customFormat="1" ht="30" customHeight="1" x14ac:dyDescent="0.35">
      <c r="A1023" s="11">
        <f t="shared" si="181"/>
        <v>1019</v>
      </c>
      <c r="B1023" s="11">
        <v>2025</v>
      </c>
      <c r="C1023" s="9" t="s">
        <v>1190</v>
      </c>
      <c r="D1023" s="9" t="s">
        <v>9230</v>
      </c>
      <c r="E1023" s="9" t="s">
        <v>1309</v>
      </c>
      <c r="F1023" s="10" t="s">
        <v>1310</v>
      </c>
      <c r="G1023" s="11" t="s">
        <v>4</v>
      </c>
      <c r="H1023" s="10" t="s">
        <v>9219</v>
      </c>
      <c r="I1023" s="20">
        <v>9410108</v>
      </c>
      <c r="J1023" s="21">
        <f t="shared" si="188"/>
        <v>3764043.2</v>
      </c>
      <c r="K1023" s="21">
        <f t="shared" si="189"/>
        <v>3764043.2</v>
      </c>
      <c r="L1023" s="22">
        <f t="shared" si="182"/>
        <v>9410108</v>
      </c>
      <c r="M1023" s="22"/>
      <c r="N1023" s="22"/>
      <c r="O1023" s="9"/>
      <c r="P1023" s="23">
        <f t="shared" si="187"/>
        <v>3764043.2</v>
      </c>
      <c r="Q1023" s="24"/>
      <c r="R1023" s="24"/>
      <c r="S1023" s="107">
        <v>46021</v>
      </c>
      <c r="T1023" s="25"/>
      <c r="U1023" s="26"/>
      <c r="V1023" s="25"/>
    </row>
    <row r="1024" spans="1:22" ht="30" customHeight="1" x14ac:dyDescent="0.35">
      <c r="A1024" s="11">
        <f t="shared" si="181"/>
        <v>1020</v>
      </c>
      <c r="B1024" s="13">
        <v>2023</v>
      </c>
      <c r="C1024" s="27" t="s">
        <v>1190</v>
      </c>
      <c r="D1024" s="27" t="s">
        <v>1191</v>
      </c>
      <c r="E1024" s="27" t="s">
        <v>1323</v>
      </c>
      <c r="F1024" s="28" t="s">
        <v>9024</v>
      </c>
      <c r="G1024" s="13" t="s">
        <v>4</v>
      </c>
      <c r="H1024" s="28" t="s">
        <v>9231</v>
      </c>
      <c r="I1024" s="20">
        <v>891411</v>
      </c>
      <c r="J1024" s="20">
        <f t="shared" si="188"/>
        <v>891411</v>
      </c>
      <c r="K1024" s="20">
        <f t="shared" si="189"/>
        <v>891411</v>
      </c>
      <c r="L1024" s="22">
        <f t="shared" si="182"/>
        <v>891411</v>
      </c>
      <c r="M1024" s="29"/>
      <c r="N1024" s="29"/>
      <c r="O1024" s="27"/>
      <c r="P1024" s="24"/>
      <c r="S1024" s="107">
        <v>46021</v>
      </c>
      <c r="T1024" s="30"/>
      <c r="U1024" s="26"/>
      <c r="V1024" s="30"/>
    </row>
    <row r="1025" spans="1:22" ht="30" customHeight="1" x14ac:dyDescent="0.35">
      <c r="A1025" s="11">
        <f t="shared" si="181"/>
        <v>1021</v>
      </c>
      <c r="B1025" s="13">
        <v>2023</v>
      </c>
      <c r="C1025" s="27" t="s">
        <v>1190</v>
      </c>
      <c r="D1025" s="27" t="s">
        <v>1191</v>
      </c>
      <c r="E1025" s="27" t="s">
        <v>1323</v>
      </c>
      <c r="F1025" s="28" t="s">
        <v>9024</v>
      </c>
      <c r="G1025" s="13" t="s">
        <v>4</v>
      </c>
      <c r="H1025" s="28" t="s">
        <v>9232</v>
      </c>
      <c r="I1025" s="20">
        <v>11776356</v>
      </c>
      <c r="J1025" s="20">
        <f t="shared" si="188"/>
        <v>11776356</v>
      </c>
      <c r="K1025" s="20">
        <f t="shared" si="189"/>
        <v>11776356</v>
      </c>
      <c r="L1025" s="22">
        <f t="shared" si="182"/>
        <v>11776356</v>
      </c>
      <c r="M1025" s="29"/>
      <c r="N1025" s="22">
        <f>J1025*0.0214</f>
        <v>252014.0184</v>
      </c>
      <c r="O1025" s="27">
        <v>3</v>
      </c>
      <c r="P1025" s="24"/>
      <c r="S1025" s="107">
        <v>46021</v>
      </c>
      <c r="T1025" s="30"/>
      <c r="U1025" s="26"/>
      <c r="V1025" s="30"/>
    </row>
    <row r="1026" spans="1:22" ht="30" customHeight="1" x14ac:dyDescent="0.35">
      <c r="A1026" s="11">
        <f t="shared" si="181"/>
        <v>1022</v>
      </c>
      <c r="B1026" s="13">
        <v>2023</v>
      </c>
      <c r="C1026" s="27" t="s">
        <v>1190</v>
      </c>
      <c r="D1026" s="27" t="s">
        <v>1191</v>
      </c>
      <c r="E1026" s="27" t="s">
        <v>1323</v>
      </c>
      <c r="F1026" s="28" t="s">
        <v>9024</v>
      </c>
      <c r="G1026" s="13" t="s">
        <v>4</v>
      </c>
      <c r="H1026" s="28" t="s">
        <v>9233</v>
      </c>
      <c r="I1026" s="20">
        <v>273648</v>
      </c>
      <c r="J1026" s="20">
        <f t="shared" si="188"/>
        <v>273648</v>
      </c>
      <c r="K1026" s="20">
        <f t="shared" si="189"/>
        <v>273648</v>
      </c>
      <c r="L1026" s="22">
        <f t="shared" si="182"/>
        <v>273648</v>
      </c>
      <c r="M1026" s="29"/>
      <c r="N1026" s="29"/>
      <c r="O1026" s="27"/>
      <c r="P1026" s="24"/>
      <c r="S1026" s="107">
        <v>46021</v>
      </c>
      <c r="T1026" s="30"/>
      <c r="U1026" s="26"/>
      <c r="V1026" s="30"/>
    </row>
    <row r="1027" spans="1:22" s="1" customFormat="1" ht="30" customHeight="1" x14ac:dyDescent="0.35">
      <c r="A1027" s="11">
        <f t="shared" si="181"/>
        <v>1023</v>
      </c>
      <c r="B1027" s="11">
        <v>2025</v>
      </c>
      <c r="C1027" s="9" t="s">
        <v>1190</v>
      </c>
      <c r="D1027" s="9" t="s">
        <v>9230</v>
      </c>
      <c r="E1027" s="9" t="s">
        <v>1311</v>
      </c>
      <c r="F1027" s="10" t="s">
        <v>1312</v>
      </c>
      <c r="G1027" s="11" t="s">
        <v>4</v>
      </c>
      <c r="H1027" s="10" t="s">
        <v>9219</v>
      </c>
      <c r="I1027" s="20">
        <v>2935652</v>
      </c>
      <c r="J1027" s="21">
        <f t="shared" si="188"/>
        <v>1174260.8</v>
      </c>
      <c r="K1027" s="21">
        <f t="shared" si="189"/>
        <v>1174260.8</v>
      </c>
      <c r="L1027" s="22">
        <f t="shared" si="182"/>
        <v>2935652</v>
      </c>
      <c r="M1027" s="22"/>
      <c r="N1027" s="22"/>
      <c r="O1027" s="9"/>
      <c r="P1027" s="23">
        <f>L1027/2.5</f>
        <v>1174260.8</v>
      </c>
      <c r="Q1027" s="24"/>
      <c r="R1027" s="24"/>
      <c r="S1027" s="107">
        <v>46021</v>
      </c>
      <c r="T1027" s="25"/>
      <c r="U1027" s="26"/>
      <c r="V1027" s="25"/>
    </row>
    <row r="1028" spans="1:22" s="1" customFormat="1" ht="30" customHeight="1" x14ac:dyDescent="0.35">
      <c r="A1028" s="11">
        <f t="shared" si="181"/>
        <v>1024</v>
      </c>
      <c r="B1028" s="11">
        <v>2024</v>
      </c>
      <c r="C1028" s="9" t="s">
        <v>1190</v>
      </c>
      <c r="D1028" s="9" t="s">
        <v>9230</v>
      </c>
      <c r="E1028" s="9" t="s">
        <v>1313</v>
      </c>
      <c r="F1028" s="10" t="s">
        <v>1314</v>
      </c>
      <c r="G1028" s="11" t="s">
        <v>4</v>
      </c>
      <c r="H1028" s="10" t="s">
        <v>9204</v>
      </c>
      <c r="I1028" s="20">
        <v>26469636.824439466</v>
      </c>
      <c r="J1028" s="21">
        <f t="shared" si="188"/>
        <v>26469636.824439466</v>
      </c>
      <c r="K1028" s="21">
        <f t="shared" si="189"/>
        <v>26469636.824439466</v>
      </c>
      <c r="L1028" s="22">
        <f t="shared" si="182"/>
        <v>26469636.824439466</v>
      </c>
      <c r="M1028" s="22"/>
      <c r="N1028" s="22">
        <f>J1028*0.0214</f>
        <v>566450.22804300452</v>
      </c>
      <c r="O1028" s="9"/>
      <c r="P1028" s="24"/>
      <c r="Q1028" s="24"/>
      <c r="R1028" s="24"/>
      <c r="S1028" s="107">
        <v>46021</v>
      </c>
      <c r="T1028" s="25"/>
      <c r="U1028" s="26"/>
      <c r="V1028" s="25"/>
    </row>
    <row r="1029" spans="1:22" ht="30" customHeight="1" x14ac:dyDescent="0.35">
      <c r="A1029" s="11">
        <f t="shared" si="181"/>
        <v>1025</v>
      </c>
      <c r="B1029" s="13">
        <v>2023</v>
      </c>
      <c r="C1029" s="27" t="s">
        <v>1190</v>
      </c>
      <c r="D1029" s="27" t="s">
        <v>1191</v>
      </c>
      <c r="E1029" s="27" t="s">
        <v>1330</v>
      </c>
      <c r="F1029" s="28" t="s">
        <v>9025</v>
      </c>
      <c r="G1029" s="13" t="s">
        <v>4</v>
      </c>
      <c r="H1029" s="28" t="s">
        <v>9231</v>
      </c>
      <c r="I1029" s="20">
        <v>891411</v>
      </c>
      <c r="J1029" s="20">
        <f t="shared" si="188"/>
        <v>891411</v>
      </c>
      <c r="K1029" s="20">
        <f t="shared" si="189"/>
        <v>891411</v>
      </c>
      <c r="L1029" s="22">
        <f t="shared" ref="L1029:L1091" si="190">I1029</f>
        <v>891411</v>
      </c>
      <c r="M1029" s="29"/>
      <c r="N1029" s="29"/>
      <c r="O1029" s="27"/>
      <c r="P1029" s="24"/>
      <c r="S1029" s="107">
        <v>46021</v>
      </c>
      <c r="T1029" s="30"/>
      <c r="U1029" s="26"/>
      <c r="V1029" s="30"/>
    </row>
    <row r="1030" spans="1:22" ht="30" customHeight="1" x14ac:dyDescent="0.35">
      <c r="A1030" s="11">
        <f t="shared" si="181"/>
        <v>1026</v>
      </c>
      <c r="B1030" s="13">
        <v>2023</v>
      </c>
      <c r="C1030" s="27" t="s">
        <v>1190</v>
      </c>
      <c r="D1030" s="27" t="s">
        <v>1191</v>
      </c>
      <c r="E1030" s="27" t="s">
        <v>1330</v>
      </c>
      <c r="F1030" s="28" t="s">
        <v>9025</v>
      </c>
      <c r="G1030" s="13" t="s">
        <v>4</v>
      </c>
      <c r="H1030" s="28" t="s">
        <v>9232</v>
      </c>
      <c r="I1030" s="20">
        <v>11776356</v>
      </c>
      <c r="J1030" s="20">
        <f t="shared" si="188"/>
        <v>11776356</v>
      </c>
      <c r="K1030" s="20">
        <f t="shared" si="189"/>
        <v>11776356</v>
      </c>
      <c r="L1030" s="22">
        <f t="shared" si="190"/>
        <v>11776356</v>
      </c>
      <c r="M1030" s="29"/>
      <c r="N1030" s="22">
        <f>J1030*0.0214</f>
        <v>252014.0184</v>
      </c>
      <c r="O1030" s="27">
        <v>3</v>
      </c>
      <c r="P1030" s="24"/>
      <c r="S1030" s="107">
        <v>46021</v>
      </c>
      <c r="T1030" s="30"/>
      <c r="U1030" s="26"/>
      <c r="V1030" s="30"/>
    </row>
    <row r="1031" spans="1:22" ht="30" customHeight="1" x14ac:dyDescent="0.35">
      <c r="A1031" s="11">
        <f t="shared" ref="A1031:A1094" si="191">A1030+1</f>
        <v>1027</v>
      </c>
      <c r="B1031" s="13">
        <v>2023</v>
      </c>
      <c r="C1031" s="27" t="s">
        <v>1190</v>
      </c>
      <c r="D1031" s="27" t="s">
        <v>1191</v>
      </c>
      <c r="E1031" s="27" t="s">
        <v>1330</v>
      </c>
      <c r="F1031" s="28" t="s">
        <v>9025</v>
      </c>
      <c r="G1031" s="13" t="s">
        <v>4</v>
      </c>
      <c r="H1031" s="28" t="s">
        <v>9233</v>
      </c>
      <c r="I1031" s="20">
        <v>273648</v>
      </c>
      <c r="J1031" s="20">
        <f t="shared" si="188"/>
        <v>273648</v>
      </c>
      <c r="K1031" s="20">
        <f t="shared" si="189"/>
        <v>273648</v>
      </c>
      <c r="L1031" s="22">
        <f t="shared" si="190"/>
        <v>273648</v>
      </c>
      <c r="M1031" s="29"/>
      <c r="N1031" s="29"/>
      <c r="O1031" s="27"/>
      <c r="P1031" s="24"/>
      <c r="S1031" s="107">
        <v>46021</v>
      </c>
      <c r="T1031" s="30"/>
      <c r="U1031" s="26"/>
      <c r="V1031" s="30"/>
    </row>
    <row r="1032" spans="1:22" ht="30" customHeight="1" x14ac:dyDescent="0.35">
      <c r="A1032" s="11">
        <f t="shared" si="191"/>
        <v>1028</v>
      </c>
      <c r="B1032" s="13">
        <v>2023</v>
      </c>
      <c r="C1032" s="27" t="s">
        <v>1190</v>
      </c>
      <c r="D1032" s="27" t="s">
        <v>1191</v>
      </c>
      <c r="E1032" s="27" t="s">
        <v>1333</v>
      </c>
      <c r="F1032" s="28" t="s">
        <v>9026</v>
      </c>
      <c r="G1032" s="13" t="s">
        <v>4</v>
      </c>
      <c r="H1032" s="28" t="s">
        <v>9231</v>
      </c>
      <c r="I1032" s="20">
        <v>891411</v>
      </c>
      <c r="J1032" s="20">
        <f t="shared" si="188"/>
        <v>891411</v>
      </c>
      <c r="K1032" s="20">
        <f t="shared" si="189"/>
        <v>891411</v>
      </c>
      <c r="L1032" s="22">
        <f t="shared" si="190"/>
        <v>891411</v>
      </c>
      <c r="M1032" s="29"/>
      <c r="N1032" s="29"/>
      <c r="O1032" s="27"/>
      <c r="P1032" s="24"/>
      <c r="S1032" s="107">
        <v>46021</v>
      </c>
      <c r="T1032" s="30"/>
      <c r="U1032" s="26"/>
      <c r="V1032" s="30"/>
    </row>
    <row r="1033" spans="1:22" ht="30" customHeight="1" x14ac:dyDescent="0.35">
      <c r="A1033" s="11">
        <f t="shared" si="191"/>
        <v>1029</v>
      </c>
      <c r="B1033" s="13">
        <v>2023</v>
      </c>
      <c r="C1033" s="27" t="s">
        <v>1190</v>
      </c>
      <c r="D1033" s="27" t="s">
        <v>1191</v>
      </c>
      <c r="E1033" s="27" t="s">
        <v>1333</v>
      </c>
      <c r="F1033" s="28" t="s">
        <v>9026</v>
      </c>
      <c r="G1033" s="13" t="s">
        <v>4</v>
      </c>
      <c r="H1033" s="28" t="s">
        <v>9232</v>
      </c>
      <c r="I1033" s="20">
        <v>11776356</v>
      </c>
      <c r="J1033" s="20">
        <f t="shared" si="188"/>
        <v>11776356</v>
      </c>
      <c r="K1033" s="20">
        <f t="shared" si="189"/>
        <v>11776356</v>
      </c>
      <c r="L1033" s="22">
        <f t="shared" si="190"/>
        <v>11776356</v>
      </c>
      <c r="M1033" s="29"/>
      <c r="N1033" s="22">
        <f>J1033*0.0214</f>
        <v>252014.0184</v>
      </c>
      <c r="O1033" s="27">
        <v>3</v>
      </c>
      <c r="P1033" s="24"/>
      <c r="S1033" s="107">
        <v>46021</v>
      </c>
      <c r="T1033" s="30"/>
      <c r="U1033" s="26"/>
      <c r="V1033" s="30"/>
    </row>
    <row r="1034" spans="1:22" ht="30" customHeight="1" x14ac:dyDescent="0.35">
      <c r="A1034" s="11">
        <f t="shared" si="191"/>
        <v>1030</v>
      </c>
      <c r="B1034" s="13">
        <v>2023</v>
      </c>
      <c r="C1034" s="27" t="s">
        <v>1190</v>
      </c>
      <c r="D1034" s="27" t="s">
        <v>1191</v>
      </c>
      <c r="E1034" s="27" t="s">
        <v>1333</v>
      </c>
      <c r="F1034" s="28" t="s">
        <v>9026</v>
      </c>
      <c r="G1034" s="13" t="s">
        <v>4</v>
      </c>
      <c r="H1034" s="28" t="s">
        <v>9233</v>
      </c>
      <c r="I1034" s="20">
        <v>273648</v>
      </c>
      <c r="J1034" s="20">
        <f t="shared" si="188"/>
        <v>273648</v>
      </c>
      <c r="K1034" s="20">
        <f t="shared" si="189"/>
        <v>273648</v>
      </c>
      <c r="L1034" s="22">
        <f t="shared" si="190"/>
        <v>273648</v>
      </c>
      <c r="M1034" s="29"/>
      <c r="N1034" s="29"/>
      <c r="O1034" s="27"/>
      <c r="P1034" s="24"/>
      <c r="S1034" s="107">
        <v>46021</v>
      </c>
      <c r="T1034" s="30"/>
      <c r="U1034" s="26"/>
      <c r="V1034" s="30"/>
    </row>
    <row r="1035" spans="1:22" s="1" customFormat="1" ht="30" customHeight="1" x14ac:dyDescent="0.35">
      <c r="A1035" s="11">
        <f t="shared" si="191"/>
        <v>1031</v>
      </c>
      <c r="B1035" s="11">
        <v>2025</v>
      </c>
      <c r="C1035" s="9" t="s">
        <v>1190</v>
      </c>
      <c r="D1035" s="9" t="s">
        <v>1191</v>
      </c>
      <c r="E1035" s="9" t="s">
        <v>1337</v>
      </c>
      <c r="F1035" s="10" t="s">
        <v>9027</v>
      </c>
      <c r="G1035" s="11" t="s">
        <v>4</v>
      </c>
      <c r="H1035" s="10" t="s">
        <v>9231</v>
      </c>
      <c r="I1035" s="20">
        <v>891411</v>
      </c>
      <c r="J1035" s="21">
        <f t="shared" si="188"/>
        <v>356564.4</v>
      </c>
      <c r="K1035" s="21">
        <f t="shared" si="189"/>
        <v>356564.4</v>
      </c>
      <c r="L1035" s="22">
        <f t="shared" si="190"/>
        <v>891411</v>
      </c>
      <c r="M1035" s="22"/>
      <c r="N1035" s="22"/>
      <c r="O1035" s="9"/>
      <c r="P1035" s="23">
        <f>L1035/2.5</f>
        <v>356564.4</v>
      </c>
      <c r="Q1035" s="24"/>
      <c r="R1035" s="24"/>
      <c r="S1035" s="107">
        <v>46021</v>
      </c>
      <c r="T1035" s="25"/>
      <c r="U1035" s="26"/>
      <c r="V1035" s="25"/>
    </row>
    <row r="1036" spans="1:22" s="1" customFormat="1" ht="30" customHeight="1" x14ac:dyDescent="0.35">
      <c r="A1036" s="11">
        <f t="shared" si="191"/>
        <v>1032</v>
      </c>
      <c r="B1036" s="11">
        <v>2025</v>
      </c>
      <c r="C1036" s="9" t="s">
        <v>1190</v>
      </c>
      <c r="D1036" s="9" t="s">
        <v>1191</v>
      </c>
      <c r="E1036" s="9" t="s">
        <v>1337</v>
      </c>
      <c r="F1036" s="10" t="s">
        <v>9027</v>
      </c>
      <c r="G1036" s="11" t="s">
        <v>4</v>
      </c>
      <c r="H1036" s="10" t="s">
        <v>9232</v>
      </c>
      <c r="I1036" s="20">
        <v>11776356</v>
      </c>
      <c r="J1036" s="21">
        <f t="shared" si="188"/>
        <v>4710542.4000000004</v>
      </c>
      <c r="K1036" s="21">
        <f t="shared" si="189"/>
        <v>4710542.4000000004</v>
      </c>
      <c r="L1036" s="22">
        <f t="shared" si="190"/>
        <v>11776356</v>
      </c>
      <c r="M1036" s="22"/>
      <c r="N1036" s="22">
        <f>J1036*0.0214</f>
        <v>100805.60736000001</v>
      </c>
      <c r="O1036" s="9">
        <v>3</v>
      </c>
      <c r="P1036" s="23">
        <f>L1036/2.5</f>
        <v>4710542.4000000004</v>
      </c>
      <c r="Q1036" s="24"/>
      <c r="R1036" s="24"/>
      <c r="S1036" s="107">
        <v>46021</v>
      </c>
      <c r="T1036" s="25"/>
      <c r="U1036" s="26"/>
      <c r="V1036" s="25"/>
    </row>
    <row r="1037" spans="1:22" s="1" customFormat="1" ht="30" customHeight="1" x14ac:dyDescent="0.35">
      <c r="A1037" s="11">
        <f t="shared" si="191"/>
        <v>1033</v>
      </c>
      <c r="B1037" s="11">
        <v>2025</v>
      </c>
      <c r="C1037" s="9" t="s">
        <v>1190</v>
      </c>
      <c r="D1037" s="9" t="s">
        <v>1191</v>
      </c>
      <c r="E1037" s="9" t="s">
        <v>1337</v>
      </c>
      <c r="F1037" s="10" t="s">
        <v>9027</v>
      </c>
      <c r="G1037" s="11" t="s">
        <v>4</v>
      </c>
      <c r="H1037" s="10" t="s">
        <v>9233</v>
      </c>
      <c r="I1037" s="20">
        <v>273648</v>
      </c>
      <c r="J1037" s="21">
        <f t="shared" si="188"/>
        <v>109459.2</v>
      </c>
      <c r="K1037" s="21">
        <f t="shared" si="189"/>
        <v>109459.2</v>
      </c>
      <c r="L1037" s="22">
        <f t="shared" si="190"/>
        <v>273648</v>
      </c>
      <c r="M1037" s="22"/>
      <c r="N1037" s="22"/>
      <c r="O1037" s="9"/>
      <c r="P1037" s="23">
        <f>L1037/2.5</f>
        <v>109459.2</v>
      </c>
      <c r="Q1037" s="24"/>
      <c r="R1037" s="24"/>
      <c r="S1037" s="107">
        <v>46021</v>
      </c>
      <c r="T1037" s="25"/>
      <c r="U1037" s="26"/>
      <c r="V1037" s="25"/>
    </row>
    <row r="1038" spans="1:22" s="1" customFormat="1" ht="30" customHeight="1" x14ac:dyDescent="0.35">
      <c r="A1038" s="11">
        <f t="shared" si="191"/>
        <v>1034</v>
      </c>
      <c r="B1038" s="11">
        <v>2024</v>
      </c>
      <c r="C1038" s="9" t="s">
        <v>1190</v>
      </c>
      <c r="D1038" s="9" t="s">
        <v>9230</v>
      </c>
      <c r="E1038" s="9" t="s">
        <v>1315</v>
      </c>
      <c r="F1038" s="10" t="s">
        <v>1316</v>
      </c>
      <c r="G1038" s="11" t="s">
        <v>4</v>
      </c>
      <c r="H1038" s="10" t="s">
        <v>9202</v>
      </c>
      <c r="I1038" s="20">
        <v>8076596.7692819992</v>
      </c>
      <c r="J1038" s="21">
        <f t="shared" si="188"/>
        <v>8076596.7692819992</v>
      </c>
      <c r="K1038" s="21">
        <f t="shared" si="189"/>
        <v>8076596.7692819992</v>
      </c>
      <c r="L1038" s="22">
        <f t="shared" si="190"/>
        <v>8076596.7692819992</v>
      </c>
      <c r="M1038" s="22"/>
      <c r="N1038" s="22">
        <f t="shared" ref="N1038:N1044" si="192">J1038*0.0214</f>
        <v>172839.17086263478</v>
      </c>
      <c r="O1038" s="9"/>
      <c r="P1038" s="24"/>
      <c r="Q1038" s="24"/>
      <c r="R1038" s="24"/>
      <c r="S1038" s="107">
        <v>46021</v>
      </c>
      <c r="T1038" s="25"/>
      <c r="U1038" s="26"/>
      <c r="V1038" s="25"/>
    </row>
    <row r="1039" spans="1:22" s="1" customFormat="1" ht="42.75" customHeight="1" x14ac:dyDescent="0.35">
      <c r="A1039" s="11">
        <f t="shared" si="191"/>
        <v>1035</v>
      </c>
      <c r="B1039" s="11">
        <v>2025</v>
      </c>
      <c r="C1039" s="9" t="s">
        <v>1190</v>
      </c>
      <c r="D1039" s="9" t="s">
        <v>9230</v>
      </c>
      <c r="E1039" s="9" t="s">
        <v>1317</v>
      </c>
      <c r="F1039" s="10" t="s">
        <v>1318</v>
      </c>
      <c r="G1039" s="11" t="s">
        <v>4</v>
      </c>
      <c r="H1039" s="10" t="s">
        <v>9200</v>
      </c>
      <c r="I1039" s="20">
        <v>5315547.3479999993</v>
      </c>
      <c r="J1039" s="21">
        <f t="shared" si="188"/>
        <v>2126218.9391999999</v>
      </c>
      <c r="K1039" s="21">
        <f t="shared" si="189"/>
        <v>2126218.9391999999</v>
      </c>
      <c r="L1039" s="22">
        <f t="shared" si="190"/>
        <v>5315547.3479999993</v>
      </c>
      <c r="M1039" s="22"/>
      <c r="N1039" s="22">
        <f t="shared" si="192"/>
        <v>45501.085298879996</v>
      </c>
      <c r="O1039" s="9"/>
      <c r="P1039" s="23">
        <f>L1039/2.5</f>
        <v>2126218.9391999999</v>
      </c>
      <c r="Q1039" s="24"/>
      <c r="R1039" s="24"/>
      <c r="S1039" s="107">
        <v>46021</v>
      </c>
      <c r="T1039" s="25"/>
      <c r="U1039" s="26"/>
      <c r="V1039" s="25"/>
    </row>
    <row r="1040" spans="1:22" s="1" customFormat="1" ht="35.25" customHeight="1" x14ac:dyDescent="0.35">
      <c r="A1040" s="11">
        <f t="shared" si="191"/>
        <v>1036</v>
      </c>
      <c r="B1040" s="11">
        <v>2025</v>
      </c>
      <c r="C1040" s="9" t="s">
        <v>1190</v>
      </c>
      <c r="D1040" s="9" t="s">
        <v>9230</v>
      </c>
      <c r="E1040" s="9" t="s">
        <v>1319</v>
      </c>
      <c r="F1040" s="10" t="s">
        <v>1320</v>
      </c>
      <c r="G1040" s="11" t="s">
        <v>4</v>
      </c>
      <c r="H1040" s="10" t="s">
        <v>9200</v>
      </c>
      <c r="I1040" s="20">
        <v>5704661.0166996</v>
      </c>
      <c r="J1040" s="21">
        <f t="shared" ref="J1040:J1072" si="193">IF(P1040&gt;0,P1040,L1040)</f>
        <v>2281864.4066798398</v>
      </c>
      <c r="K1040" s="21">
        <f t="shared" ref="K1040:K1072" si="194">IF(P1040&gt;0,P1040,L1040)</f>
        <v>2281864.4066798398</v>
      </c>
      <c r="L1040" s="22">
        <f t="shared" si="190"/>
        <v>5704661.0166996</v>
      </c>
      <c r="M1040" s="22"/>
      <c r="N1040" s="22">
        <f t="shared" si="192"/>
        <v>48831.898302948568</v>
      </c>
      <c r="O1040" s="9"/>
      <c r="P1040" s="23">
        <f>L1040/2.5</f>
        <v>2281864.4066798398</v>
      </c>
      <c r="Q1040" s="24"/>
      <c r="R1040" s="24"/>
      <c r="S1040" s="107">
        <v>46021</v>
      </c>
      <c r="T1040" s="25"/>
      <c r="U1040" s="26"/>
      <c r="V1040" s="25"/>
    </row>
    <row r="1041" spans="1:22" s="1" customFormat="1" ht="30" customHeight="1" x14ac:dyDescent="0.35">
      <c r="A1041" s="11">
        <f t="shared" si="191"/>
        <v>1037</v>
      </c>
      <c r="B1041" s="11">
        <v>2024</v>
      </c>
      <c r="C1041" s="9" t="s">
        <v>1190</v>
      </c>
      <c r="D1041" s="9" t="s">
        <v>9230</v>
      </c>
      <c r="E1041" s="9" t="s">
        <v>1321</v>
      </c>
      <c r="F1041" s="10" t="s">
        <v>1322</v>
      </c>
      <c r="G1041" s="11" t="s">
        <v>4</v>
      </c>
      <c r="H1041" s="10" t="s">
        <v>9210</v>
      </c>
      <c r="I1041" s="20">
        <v>493736.53716599994</v>
      </c>
      <c r="J1041" s="21">
        <f t="shared" si="193"/>
        <v>493736.53716599994</v>
      </c>
      <c r="K1041" s="21">
        <f t="shared" si="194"/>
        <v>493736.53716599994</v>
      </c>
      <c r="L1041" s="22">
        <f t="shared" si="190"/>
        <v>493736.53716599994</v>
      </c>
      <c r="M1041" s="22"/>
      <c r="N1041" s="22">
        <f t="shared" si="192"/>
        <v>10565.961895352399</v>
      </c>
      <c r="O1041" s="9"/>
      <c r="P1041" s="24"/>
      <c r="Q1041" s="24"/>
      <c r="R1041" s="24"/>
      <c r="S1041" s="107">
        <v>46021</v>
      </c>
      <c r="T1041" s="25"/>
      <c r="U1041" s="26"/>
      <c r="V1041" s="25"/>
    </row>
    <row r="1042" spans="1:22" s="1" customFormat="1" ht="30" customHeight="1" x14ac:dyDescent="0.35">
      <c r="A1042" s="11">
        <f t="shared" si="191"/>
        <v>1038</v>
      </c>
      <c r="B1042" s="11">
        <v>2024</v>
      </c>
      <c r="C1042" s="9" t="s">
        <v>1190</v>
      </c>
      <c r="D1042" s="9" t="s">
        <v>9230</v>
      </c>
      <c r="E1042" s="9" t="s">
        <v>1321</v>
      </c>
      <c r="F1042" s="10" t="s">
        <v>1322</v>
      </c>
      <c r="G1042" s="11" t="s">
        <v>4</v>
      </c>
      <c r="H1042" s="10" t="s">
        <v>9205</v>
      </c>
      <c r="I1042" s="20">
        <v>603800.77633439994</v>
      </c>
      <c r="J1042" s="21">
        <f t="shared" si="193"/>
        <v>603800.77633439994</v>
      </c>
      <c r="K1042" s="21">
        <f t="shared" si="194"/>
        <v>603800.77633439994</v>
      </c>
      <c r="L1042" s="22">
        <f t="shared" si="190"/>
        <v>603800.77633439994</v>
      </c>
      <c r="M1042" s="22"/>
      <c r="N1042" s="22">
        <f t="shared" si="192"/>
        <v>12921.336613556157</v>
      </c>
      <c r="O1042" s="9"/>
      <c r="P1042" s="24"/>
      <c r="Q1042" s="24"/>
      <c r="R1042" s="24"/>
      <c r="S1042" s="107">
        <v>46021</v>
      </c>
      <c r="T1042" s="25"/>
      <c r="U1042" s="26"/>
      <c r="V1042" s="25"/>
    </row>
    <row r="1043" spans="1:22" s="1" customFormat="1" ht="30" customHeight="1" x14ac:dyDescent="0.35">
      <c r="A1043" s="11">
        <f t="shared" si="191"/>
        <v>1039</v>
      </c>
      <c r="B1043" s="11">
        <v>2025</v>
      </c>
      <c r="C1043" s="9" t="s">
        <v>1190</v>
      </c>
      <c r="D1043" s="9" t="s">
        <v>9230</v>
      </c>
      <c r="E1043" s="9" t="s">
        <v>1324</v>
      </c>
      <c r="F1043" s="10" t="s">
        <v>1325</v>
      </c>
      <c r="G1043" s="11" t="s">
        <v>4</v>
      </c>
      <c r="H1043" s="10" t="s">
        <v>9200</v>
      </c>
      <c r="I1043" s="20">
        <v>5194488.5519999992</v>
      </c>
      <c r="J1043" s="21">
        <f t="shared" si="193"/>
        <v>2077795.4207999997</v>
      </c>
      <c r="K1043" s="21">
        <f t="shared" si="194"/>
        <v>2077795.4207999997</v>
      </c>
      <c r="L1043" s="22">
        <f t="shared" si="190"/>
        <v>5194488.5519999992</v>
      </c>
      <c r="M1043" s="22"/>
      <c r="N1043" s="22">
        <f t="shared" si="192"/>
        <v>44464.82200511999</v>
      </c>
      <c r="O1043" s="9"/>
      <c r="P1043" s="23">
        <f t="shared" ref="P1043:P1072" si="195">L1043/2.5</f>
        <v>2077795.4207999997</v>
      </c>
      <c r="Q1043" s="24"/>
      <c r="R1043" s="24"/>
      <c r="S1043" s="107">
        <v>46021</v>
      </c>
      <c r="T1043" s="25"/>
      <c r="U1043" s="26"/>
      <c r="V1043" s="25"/>
    </row>
    <row r="1044" spans="1:22" s="1" customFormat="1" ht="30" customHeight="1" x14ac:dyDescent="0.35">
      <c r="A1044" s="11">
        <f t="shared" si="191"/>
        <v>1040</v>
      </c>
      <c r="B1044" s="11">
        <v>2025</v>
      </c>
      <c r="C1044" s="9" t="s">
        <v>1190</v>
      </c>
      <c r="D1044" s="9" t="s">
        <v>9230</v>
      </c>
      <c r="E1044" s="9" t="s">
        <v>1326</v>
      </c>
      <c r="F1044" s="10" t="s">
        <v>1327</v>
      </c>
      <c r="G1044" s="11" t="s">
        <v>4</v>
      </c>
      <c r="H1044" s="10" t="s">
        <v>9200</v>
      </c>
      <c r="I1044" s="20">
        <v>5433133.1147999996</v>
      </c>
      <c r="J1044" s="21">
        <f t="shared" si="193"/>
        <v>2173253.2459199997</v>
      </c>
      <c r="K1044" s="21">
        <f t="shared" si="194"/>
        <v>2173253.2459199997</v>
      </c>
      <c r="L1044" s="22">
        <f t="shared" si="190"/>
        <v>5433133.1147999996</v>
      </c>
      <c r="M1044" s="22"/>
      <c r="N1044" s="22">
        <f t="shared" si="192"/>
        <v>46507.619462687988</v>
      </c>
      <c r="O1044" s="9"/>
      <c r="P1044" s="23">
        <f t="shared" si="195"/>
        <v>2173253.2459199997</v>
      </c>
      <c r="Q1044" s="24"/>
      <c r="R1044" s="24"/>
      <c r="S1044" s="107">
        <v>46021</v>
      </c>
      <c r="T1044" s="25"/>
      <c r="U1044" s="26"/>
      <c r="V1044" s="25"/>
    </row>
    <row r="1045" spans="1:22" s="1" customFormat="1" ht="30" customHeight="1" x14ac:dyDescent="0.35">
      <c r="A1045" s="11">
        <f t="shared" si="191"/>
        <v>1041</v>
      </c>
      <c r="B1045" s="11">
        <v>2025</v>
      </c>
      <c r="C1045" s="9" t="s">
        <v>1190</v>
      </c>
      <c r="D1045" s="9" t="s">
        <v>9230</v>
      </c>
      <c r="E1045" s="9" t="s">
        <v>1328</v>
      </c>
      <c r="F1045" s="10" t="s">
        <v>1329</v>
      </c>
      <c r="G1045" s="11" t="s">
        <v>4</v>
      </c>
      <c r="H1045" s="10" t="s">
        <v>9213</v>
      </c>
      <c r="I1045" s="20">
        <v>239123</v>
      </c>
      <c r="J1045" s="21">
        <f t="shared" si="193"/>
        <v>95649.2</v>
      </c>
      <c r="K1045" s="21">
        <f t="shared" si="194"/>
        <v>95649.2</v>
      </c>
      <c r="L1045" s="22">
        <f t="shared" si="190"/>
        <v>239123</v>
      </c>
      <c r="M1045" s="22"/>
      <c r="N1045" s="22"/>
      <c r="O1045" s="9"/>
      <c r="P1045" s="23">
        <f t="shared" si="195"/>
        <v>95649.2</v>
      </c>
      <c r="Q1045" s="24"/>
      <c r="R1045" s="24"/>
      <c r="S1045" s="107">
        <v>46021</v>
      </c>
      <c r="T1045" s="25"/>
      <c r="U1045" s="26"/>
      <c r="V1045" s="25"/>
    </row>
    <row r="1046" spans="1:22" s="1" customFormat="1" ht="30" customHeight="1" x14ac:dyDescent="0.35">
      <c r="A1046" s="11">
        <f t="shared" si="191"/>
        <v>1042</v>
      </c>
      <c r="B1046" s="11">
        <v>2025</v>
      </c>
      <c r="C1046" s="9" t="s">
        <v>1190</v>
      </c>
      <c r="D1046" s="9" t="s">
        <v>9230</v>
      </c>
      <c r="E1046" s="9" t="s">
        <v>1328</v>
      </c>
      <c r="F1046" s="10" t="s">
        <v>1329</v>
      </c>
      <c r="G1046" s="11" t="s">
        <v>4</v>
      </c>
      <c r="H1046" s="10" t="s">
        <v>9215</v>
      </c>
      <c r="I1046" s="20">
        <v>239123</v>
      </c>
      <c r="J1046" s="21">
        <f t="shared" si="193"/>
        <v>95649.2</v>
      </c>
      <c r="K1046" s="21">
        <f t="shared" si="194"/>
        <v>95649.2</v>
      </c>
      <c r="L1046" s="22">
        <f t="shared" si="190"/>
        <v>239123</v>
      </c>
      <c r="M1046" s="22"/>
      <c r="N1046" s="22"/>
      <c r="O1046" s="9"/>
      <c r="P1046" s="23">
        <f t="shared" si="195"/>
        <v>95649.2</v>
      </c>
      <c r="Q1046" s="24"/>
      <c r="R1046" s="24"/>
      <c r="S1046" s="107">
        <v>46021</v>
      </c>
      <c r="T1046" s="25"/>
      <c r="U1046" s="26"/>
      <c r="V1046" s="25"/>
    </row>
    <row r="1047" spans="1:22" s="1" customFormat="1" ht="30" customHeight="1" x14ac:dyDescent="0.35">
      <c r="A1047" s="11">
        <f t="shared" si="191"/>
        <v>1043</v>
      </c>
      <c r="B1047" s="11">
        <v>2025</v>
      </c>
      <c r="C1047" s="9" t="s">
        <v>1190</v>
      </c>
      <c r="D1047" s="9" t="s">
        <v>9230</v>
      </c>
      <c r="E1047" s="9" t="s">
        <v>1331</v>
      </c>
      <c r="F1047" s="10" t="s">
        <v>1332</v>
      </c>
      <c r="G1047" s="11" t="s">
        <v>4</v>
      </c>
      <c r="H1047" s="10" t="s">
        <v>9213</v>
      </c>
      <c r="I1047" s="20">
        <v>186086</v>
      </c>
      <c r="J1047" s="21">
        <f t="shared" si="193"/>
        <v>74434.399999999994</v>
      </c>
      <c r="K1047" s="21">
        <f t="shared" si="194"/>
        <v>74434.399999999994</v>
      </c>
      <c r="L1047" s="22">
        <f t="shared" si="190"/>
        <v>186086</v>
      </c>
      <c r="M1047" s="22"/>
      <c r="N1047" s="22"/>
      <c r="O1047" s="9"/>
      <c r="P1047" s="23">
        <f t="shared" si="195"/>
        <v>74434.399999999994</v>
      </c>
      <c r="Q1047" s="24"/>
      <c r="R1047" s="24"/>
      <c r="S1047" s="107">
        <v>46021</v>
      </c>
      <c r="T1047" s="25"/>
      <c r="U1047" s="26"/>
      <c r="V1047" s="25"/>
    </row>
    <row r="1048" spans="1:22" s="1" customFormat="1" ht="30" customHeight="1" x14ac:dyDescent="0.35">
      <c r="A1048" s="11">
        <f t="shared" si="191"/>
        <v>1044</v>
      </c>
      <c r="B1048" s="11">
        <v>2025</v>
      </c>
      <c r="C1048" s="9" t="s">
        <v>1190</v>
      </c>
      <c r="D1048" s="9" t="s">
        <v>9230</v>
      </c>
      <c r="E1048" s="9" t="s">
        <v>1331</v>
      </c>
      <c r="F1048" s="10" t="s">
        <v>1332</v>
      </c>
      <c r="G1048" s="11" t="s">
        <v>4</v>
      </c>
      <c r="H1048" s="10" t="s">
        <v>9215</v>
      </c>
      <c r="I1048" s="20">
        <v>186086</v>
      </c>
      <c r="J1048" s="21">
        <f t="shared" si="193"/>
        <v>74434.399999999994</v>
      </c>
      <c r="K1048" s="21">
        <f t="shared" si="194"/>
        <v>74434.399999999994</v>
      </c>
      <c r="L1048" s="22">
        <f t="shared" si="190"/>
        <v>186086</v>
      </c>
      <c r="M1048" s="22"/>
      <c r="N1048" s="22"/>
      <c r="O1048" s="9"/>
      <c r="P1048" s="23">
        <f t="shared" si="195"/>
        <v>74434.399999999994</v>
      </c>
      <c r="Q1048" s="24"/>
      <c r="R1048" s="24"/>
      <c r="S1048" s="107">
        <v>46021</v>
      </c>
      <c r="T1048" s="25"/>
      <c r="U1048" s="26"/>
      <c r="V1048" s="25"/>
    </row>
    <row r="1049" spans="1:22" s="1" customFormat="1" ht="30" customHeight="1" x14ac:dyDescent="0.35">
      <c r="A1049" s="11">
        <f t="shared" si="191"/>
        <v>1045</v>
      </c>
      <c r="B1049" s="11">
        <v>2025</v>
      </c>
      <c r="C1049" s="9" t="s">
        <v>1190</v>
      </c>
      <c r="D1049" s="9" t="s">
        <v>1335</v>
      </c>
      <c r="E1049" s="9" t="s">
        <v>1334</v>
      </c>
      <c r="F1049" s="10" t="s">
        <v>1336</v>
      </c>
      <c r="G1049" s="11" t="s">
        <v>4</v>
      </c>
      <c r="H1049" s="10" t="s">
        <v>9212</v>
      </c>
      <c r="I1049" s="20">
        <v>8560160.7686748002</v>
      </c>
      <c r="J1049" s="21">
        <f t="shared" si="193"/>
        <v>3424064.3074699203</v>
      </c>
      <c r="K1049" s="21">
        <f t="shared" si="194"/>
        <v>3424064.3074699203</v>
      </c>
      <c r="L1049" s="22">
        <f t="shared" si="190"/>
        <v>8560160.7686748002</v>
      </c>
      <c r="M1049" s="22"/>
      <c r="N1049" s="22">
        <f t="shared" ref="N1049:N1080" si="196">J1049*0.0214</f>
        <v>73274.976179856283</v>
      </c>
      <c r="O1049" s="9"/>
      <c r="P1049" s="23">
        <f t="shared" si="195"/>
        <v>3424064.3074699203</v>
      </c>
      <c r="Q1049" s="24"/>
      <c r="R1049" s="24"/>
      <c r="S1049" s="107">
        <v>46021</v>
      </c>
      <c r="T1049" s="25"/>
      <c r="U1049" s="26"/>
      <c r="V1049" s="25"/>
    </row>
    <row r="1050" spans="1:22" s="1" customFormat="1" ht="30" customHeight="1" x14ac:dyDescent="0.35">
      <c r="A1050" s="11">
        <f t="shared" si="191"/>
        <v>1046</v>
      </c>
      <c r="B1050" s="11">
        <v>2025</v>
      </c>
      <c r="C1050" s="9" t="s">
        <v>1190</v>
      </c>
      <c r="D1050" s="9" t="s">
        <v>1335</v>
      </c>
      <c r="E1050" s="9" t="s">
        <v>1338</v>
      </c>
      <c r="F1050" s="10" t="s">
        <v>1339</v>
      </c>
      <c r="G1050" s="11" t="s">
        <v>4</v>
      </c>
      <c r="H1050" s="10" t="s">
        <v>9200</v>
      </c>
      <c r="I1050" s="20">
        <v>5595768.9544679988</v>
      </c>
      <c r="J1050" s="21">
        <f t="shared" si="193"/>
        <v>2238307.5817871997</v>
      </c>
      <c r="K1050" s="21">
        <f t="shared" si="194"/>
        <v>2238307.5817871997</v>
      </c>
      <c r="L1050" s="22">
        <f t="shared" si="190"/>
        <v>5595768.9544679988</v>
      </c>
      <c r="M1050" s="22"/>
      <c r="N1050" s="22">
        <f t="shared" si="196"/>
        <v>47899.782250246069</v>
      </c>
      <c r="O1050" s="9"/>
      <c r="P1050" s="23">
        <f t="shared" si="195"/>
        <v>2238307.5817871997</v>
      </c>
      <c r="Q1050" s="24"/>
      <c r="R1050" s="24"/>
      <c r="S1050" s="107">
        <v>46021</v>
      </c>
      <c r="T1050" s="25"/>
      <c r="U1050" s="26"/>
      <c r="V1050" s="25"/>
    </row>
    <row r="1051" spans="1:22" s="1" customFormat="1" ht="30" customHeight="1" x14ac:dyDescent="0.35">
      <c r="A1051" s="11">
        <f t="shared" si="191"/>
        <v>1047</v>
      </c>
      <c r="B1051" s="11">
        <v>2025</v>
      </c>
      <c r="C1051" s="9" t="s">
        <v>1190</v>
      </c>
      <c r="D1051" s="9" t="s">
        <v>1335</v>
      </c>
      <c r="E1051" s="9" t="s">
        <v>1340</v>
      </c>
      <c r="F1051" s="10" t="s">
        <v>1341</v>
      </c>
      <c r="G1051" s="11" t="s">
        <v>4</v>
      </c>
      <c r="H1051" s="10" t="s">
        <v>9200</v>
      </c>
      <c r="I1051" s="20">
        <v>5573718.5334683983</v>
      </c>
      <c r="J1051" s="21">
        <f t="shared" si="193"/>
        <v>2229487.4133873591</v>
      </c>
      <c r="K1051" s="21">
        <f t="shared" si="194"/>
        <v>2229487.4133873591</v>
      </c>
      <c r="L1051" s="22">
        <f t="shared" si="190"/>
        <v>5573718.5334683983</v>
      </c>
      <c r="M1051" s="22"/>
      <c r="N1051" s="22">
        <f t="shared" si="196"/>
        <v>47711.030646489482</v>
      </c>
      <c r="O1051" s="9"/>
      <c r="P1051" s="23">
        <f t="shared" si="195"/>
        <v>2229487.4133873591</v>
      </c>
      <c r="Q1051" s="24"/>
      <c r="R1051" s="24"/>
      <c r="S1051" s="107">
        <v>46021</v>
      </c>
      <c r="T1051" s="25"/>
      <c r="U1051" s="26"/>
      <c r="V1051" s="25"/>
    </row>
    <row r="1052" spans="1:22" s="1" customFormat="1" ht="30" customHeight="1" x14ac:dyDescent="0.35">
      <c r="A1052" s="11">
        <f t="shared" si="191"/>
        <v>1048</v>
      </c>
      <c r="B1052" s="11">
        <v>2025</v>
      </c>
      <c r="C1052" s="9" t="s">
        <v>1190</v>
      </c>
      <c r="D1052" s="9" t="s">
        <v>1335</v>
      </c>
      <c r="E1052" s="9" t="s">
        <v>1342</v>
      </c>
      <c r="F1052" s="10" t="s">
        <v>1343</v>
      </c>
      <c r="G1052" s="11" t="s">
        <v>4</v>
      </c>
      <c r="H1052" s="10" t="s">
        <v>9200</v>
      </c>
      <c r="I1052" s="20">
        <v>5402462.9538023984</v>
      </c>
      <c r="J1052" s="21">
        <f t="shared" si="193"/>
        <v>2160985.1815209594</v>
      </c>
      <c r="K1052" s="21">
        <f t="shared" si="194"/>
        <v>2160985.1815209594</v>
      </c>
      <c r="L1052" s="22">
        <f t="shared" si="190"/>
        <v>5402462.9538023984</v>
      </c>
      <c r="M1052" s="22"/>
      <c r="N1052" s="22">
        <f t="shared" si="196"/>
        <v>46245.08288454853</v>
      </c>
      <c r="O1052" s="9"/>
      <c r="P1052" s="23">
        <f t="shared" si="195"/>
        <v>2160985.1815209594</v>
      </c>
      <c r="Q1052" s="24"/>
      <c r="R1052" s="24"/>
      <c r="S1052" s="107">
        <v>46021</v>
      </c>
      <c r="T1052" s="25"/>
      <c r="U1052" s="26"/>
      <c r="V1052" s="25"/>
    </row>
    <row r="1053" spans="1:22" s="1" customFormat="1" ht="30" customHeight="1" x14ac:dyDescent="0.35">
      <c r="A1053" s="11">
        <f t="shared" si="191"/>
        <v>1049</v>
      </c>
      <c r="B1053" s="11">
        <v>2025</v>
      </c>
      <c r="C1053" s="9" t="s">
        <v>1190</v>
      </c>
      <c r="D1053" s="9" t="s">
        <v>1335</v>
      </c>
      <c r="E1053" s="9" t="s">
        <v>1344</v>
      </c>
      <c r="F1053" s="10" t="s">
        <v>1345</v>
      </c>
      <c r="G1053" s="11" t="s">
        <v>4</v>
      </c>
      <c r="H1053" s="10" t="s">
        <v>9200</v>
      </c>
      <c r="I1053" s="20">
        <v>5224628.1011039987</v>
      </c>
      <c r="J1053" s="21">
        <f t="shared" si="193"/>
        <v>2089851.2404415994</v>
      </c>
      <c r="K1053" s="21">
        <f t="shared" si="194"/>
        <v>2089851.2404415994</v>
      </c>
      <c r="L1053" s="22">
        <f t="shared" si="190"/>
        <v>5224628.1011039987</v>
      </c>
      <c r="M1053" s="22"/>
      <c r="N1053" s="22">
        <f t="shared" si="196"/>
        <v>44722.816545450223</v>
      </c>
      <c r="O1053" s="9"/>
      <c r="P1053" s="23">
        <f t="shared" si="195"/>
        <v>2089851.2404415994</v>
      </c>
      <c r="Q1053" s="24"/>
      <c r="R1053" s="24"/>
      <c r="S1053" s="107">
        <v>46021</v>
      </c>
      <c r="T1053" s="25"/>
      <c r="U1053" s="26"/>
      <c r="V1053" s="25"/>
    </row>
    <row r="1054" spans="1:22" s="1" customFormat="1" ht="30" customHeight="1" x14ac:dyDescent="0.35">
      <c r="A1054" s="11">
        <f t="shared" si="191"/>
        <v>1050</v>
      </c>
      <c r="B1054" s="11">
        <v>2025</v>
      </c>
      <c r="C1054" s="9" t="s">
        <v>1190</v>
      </c>
      <c r="D1054" s="9" t="s">
        <v>1335</v>
      </c>
      <c r="E1054" s="9" t="s">
        <v>1346</v>
      </c>
      <c r="F1054" s="10" t="s">
        <v>1347</v>
      </c>
      <c r="G1054" s="11" t="s">
        <v>4</v>
      </c>
      <c r="H1054" s="10" t="s">
        <v>9212</v>
      </c>
      <c r="I1054" s="20">
        <v>6232380.1010423983</v>
      </c>
      <c r="J1054" s="21">
        <f t="shared" si="193"/>
        <v>2492952.0404169592</v>
      </c>
      <c r="K1054" s="21">
        <f t="shared" si="194"/>
        <v>2492952.0404169592</v>
      </c>
      <c r="L1054" s="22">
        <f t="shared" si="190"/>
        <v>6232380.1010423983</v>
      </c>
      <c r="M1054" s="22"/>
      <c r="N1054" s="22">
        <f t="shared" si="196"/>
        <v>53349.173664922928</v>
      </c>
      <c r="O1054" s="9"/>
      <c r="P1054" s="23">
        <f t="shared" si="195"/>
        <v>2492952.0404169592</v>
      </c>
      <c r="Q1054" s="24"/>
      <c r="R1054" s="24"/>
      <c r="S1054" s="107">
        <v>46021</v>
      </c>
      <c r="T1054" s="25"/>
      <c r="U1054" s="26"/>
      <c r="V1054" s="25"/>
    </row>
    <row r="1055" spans="1:22" s="1" customFormat="1" ht="30" customHeight="1" x14ac:dyDescent="0.35">
      <c r="A1055" s="11">
        <f t="shared" si="191"/>
        <v>1051</v>
      </c>
      <c r="B1055" s="11">
        <v>2025</v>
      </c>
      <c r="C1055" s="9" t="s">
        <v>1190</v>
      </c>
      <c r="D1055" s="9" t="s">
        <v>1335</v>
      </c>
      <c r="E1055" s="9" t="s">
        <v>1348</v>
      </c>
      <c r="F1055" s="10" t="s">
        <v>1349</v>
      </c>
      <c r="G1055" s="11" t="s">
        <v>4</v>
      </c>
      <c r="H1055" s="10" t="s">
        <v>9204</v>
      </c>
      <c r="I1055" s="20">
        <v>10232304.243989998</v>
      </c>
      <c r="J1055" s="21">
        <f t="shared" si="193"/>
        <v>4092921.6975959996</v>
      </c>
      <c r="K1055" s="21">
        <f t="shared" si="194"/>
        <v>4092921.6975959996</v>
      </c>
      <c r="L1055" s="22">
        <f t="shared" si="190"/>
        <v>10232304.243989998</v>
      </c>
      <c r="M1055" s="22"/>
      <c r="N1055" s="22">
        <f t="shared" si="196"/>
        <v>87588.524328554384</v>
      </c>
      <c r="O1055" s="9"/>
      <c r="P1055" s="23">
        <f t="shared" si="195"/>
        <v>4092921.6975959996</v>
      </c>
      <c r="Q1055" s="24"/>
      <c r="R1055" s="24"/>
      <c r="S1055" s="107">
        <v>46021</v>
      </c>
      <c r="T1055" s="25"/>
      <c r="U1055" s="26"/>
      <c r="V1055" s="25"/>
    </row>
    <row r="1056" spans="1:22" s="1" customFormat="1" ht="30" customHeight="1" x14ac:dyDescent="0.35">
      <c r="A1056" s="11">
        <f t="shared" si="191"/>
        <v>1052</v>
      </c>
      <c r="B1056" s="11">
        <v>2025</v>
      </c>
      <c r="C1056" s="9" t="s">
        <v>1190</v>
      </c>
      <c r="D1056" s="9" t="s">
        <v>1335</v>
      </c>
      <c r="E1056" s="9" t="s">
        <v>1350</v>
      </c>
      <c r="F1056" s="10" t="s">
        <v>1351</v>
      </c>
      <c r="G1056" s="11" t="s">
        <v>4</v>
      </c>
      <c r="H1056" s="10" t="s">
        <v>9210</v>
      </c>
      <c r="I1056" s="20">
        <v>1115626.6760927998</v>
      </c>
      <c r="J1056" s="21">
        <f t="shared" si="193"/>
        <v>446250.6704371199</v>
      </c>
      <c r="K1056" s="21">
        <f t="shared" si="194"/>
        <v>446250.6704371199</v>
      </c>
      <c r="L1056" s="22">
        <f t="shared" si="190"/>
        <v>1115626.6760927998</v>
      </c>
      <c r="M1056" s="22"/>
      <c r="N1056" s="22">
        <f t="shared" si="196"/>
        <v>9549.7643473543649</v>
      </c>
      <c r="O1056" s="9"/>
      <c r="P1056" s="23">
        <f t="shared" si="195"/>
        <v>446250.6704371199</v>
      </c>
      <c r="Q1056" s="24"/>
      <c r="R1056" s="24"/>
      <c r="S1056" s="107">
        <v>46021</v>
      </c>
      <c r="T1056" s="25"/>
      <c r="U1056" s="26"/>
      <c r="V1056" s="25"/>
    </row>
    <row r="1057" spans="1:22" s="1" customFormat="1" ht="30" customHeight="1" x14ac:dyDescent="0.35">
      <c r="A1057" s="11">
        <f t="shared" si="191"/>
        <v>1053</v>
      </c>
      <c r="B1057" s="11">
        <v>2025</v>
      </c>
      <c r="C1057" s="9" t="s">
        <v>1190</v>
      </c>
      <c r="D1057" s="9" t="s">
        <v>1335</v>
      </c>
      <c r="E1057" s="9" t="s">
        <v>1350</v>
      </c>
      <c r="F1057" s="10" t="s">
        <v>1351</v>
      </c>
      <c r="G1057" s="11" t="s">
        <v>4</v>
      </c>
      <c r="H1057" s="10" t="s">
        <v>9211</v>
      </c>
      <c r="I1057" s="20">
        <v>1507053.0700572</v>
      </c>
      <c r="J1057" s="21">
        <f t="shared" si="193"/>
        <v>602821.22802288004</v>
      </c>
      <c r="K1057" s="21">
        <f t="shared" si="194"/>
        <v>602821.22802288004</v>
      </c>
      <c r="L1057" s="22">
        <f t="shared" si="190"/>
        <v>1507053.0700572</v>
      </c>
      <c r="M1057" s="22"/>
      <c r="N1057" s="22">
        <f t="shared" si="196"/>
        <v>12900.374279689631</v>
      </c>
      <c r="O1057" s="9"/>
      <c r="P1057" s="23">
        <f t="shared" si="195"/>
        <v>602821.22802288004</v>
      </c>
      <c r="Q1057" s="24"/>
      <c r="R1057" s="24"/>
      <c r="S1057" s="107">
        <v>46021</v>
      </c>
      <c r="T1057" s="25"/>
      <c r="U1057" s="26"/>
      <c r="V1057" s="25"/>
    </row>
    <row r="1058" spans="1:22" s="1" customFormat="1" ht="30" customHeight="1" x14ac:dyDescent="0.35">
      <c r="A1058" s="11">
        <f t="shared" si="191"/>
        <v>1054</v>
      </c>
      <c r="B1058" s="11">
        <v>2025</v>
      </c>
      <c r="C1058" s="9" t="s">
        <v>1190</v>
      </c>
      <c r="D1058" s="9" t="s">
        <v>1335</v>
      </c>
      <c r="E1058" s="9" t="s">
        <v>1350</v>
      </c>
      <c r="F1058" s="10" t="s">
        <v>1351</v>
      </c>
      <c r="G1058" s="11" t="s">
        <v>4</v>
      </c>
      <c r="H1058" s="10" t="s">
        <v>9205</v>
      </c>
      <c r="I1058" s="20">
        <v>725036.41736999992</v>
      </c>
      <c r="J1058" s="21">
        <f t="shared" si="193"/>
        <v>290014.56694799999</v>
      </c>
      <c r="K1058" s="21">
        <f t="shared" si="194"/>
        <v>290014.56694799999</v>
      </c>
      <c r="L1058" s="22">
        <f t="shared" si="190"/>
        <v>725036.41736999992</v>
      </c>
      <c r="M1058" s="22"/>
      <c r="N1058" s="22">
        <f t="shared" si="196"/>
        <v>6206.3117326871998</v>
      </c>
      <c r="O1058" s="9"/>
      <c r="P1058" s="23">
        <f t="shared" si="195"/>
        <v>290014.56694799999</v>
      </c>
      <c r="Q1058" s="24"/>
      <c r="R1058" s="24"/>
      <c r="S1058" s="107">
        <v>46021</v>
      </c>
      <c r="T1058" s="25"/>
      <c r="U1058" s="26"/>
      <c r="V1058" s="25"/>
    </row>
    <row r="1059" spans="1:22" s="1" customFormat="1" ht="30" customHeight="1" x14ac:dyDescent="0.35">
      <c r="A1059" s="11">
        <f t="shared" si="191"/>
        <v>1055</v>
      </c>
      <c r="B1059" s="11">
        <v>2025</v>
      </c>
      <c r="C1059" s="9" t="s">
        <v>1190</v>
      </c>
      <c r="D1059" s="9" t="s">
        <v>1335</v>
      </c>
      <c r="E1059" s="9" t="s">
        <v>1352</v>
      </c>
      <c r="F1059" s="10" t="s">
        <v>1353</v>
      </c>
      <c r="G1059" s="11" t="s">
        <v>4</v>
      </c>
      <c r="H1059" s="10" t="s">
        <v>9216</v>
      </c>
      <c r="I1059" s="20">
        <v>2704553.5268879998</v>
      </c>
      <c r="J1059" s="21">
        <f t="shared" si="193"/>
        <v>1081821.4107551998</v>
      </c>
      <c r="K1059" s="21">
        <f t="shared" si="194"/>
        <v>1081821.4107551998</v>
      </c>
      <c r="L1059" s="22">
        <f t="shared" si="190"/>
        <v>2704553.5268879998</v>
      </c>
      <c r="M1059" s="22"/>
      <c r="N1059" s="22">
        <f t="shared" si="196"/>
        <v>23150.978190161277</v>
      </c>
      <c r="O1059" s="9"/>
      <c r="P1059" s="23">
        <f t="shared" si="195"/>
        <v>1081821.4107551998</v>
      </c>
      <c r="Q1059" s="24"/>
      <c r="R1059" s="24"/>
      <c r="S1059" s="107">
        <v>46021</v>
      </c>
      <c r="T1059" s="25"/>
      <c r="U1059" s="26"/>
      <c r="V1059" s="25"/>
    </row>
    <row r="1060" spans="1:22" s="1" customFormat="1" ht="30" customHeight="1" x14ac:dyDescent="0.35">
      <c r="A1060" s="11">
        <f t="shared" si="191"/>
        <v>1056</v>
      </c>
      <c r="B1060" s="11">
        <v>2025</v>
      </c>
      <c r="C1060" s="9" t="s">
        <v>1190</v>
      </c>
      <c r="D1060" s="9" t="s">
        <v>1335</v>
      </c>
      <c r="E1060" s="9" t="s">
        <v>1354</v>
      </c>
      <c r="F1060" s="10" t="s">
        <v>1355</v>
      </c>
      <c r="G1060" s="11" t="s">
        <v>4</v>
      </c>
      <c r="H1060" s="10" t="s">
        <v>9200</v>
      </c>
      <c r="I1060" s="20">
        <v>5316636.052649999</v>
      </c>
      <c r="J1060" s="21">
        <f t="shared" si="193"/>
        <v>2126654.4210599996</v>
      </c>
      <c r="K1060" s="21">
        <f t="shared" si="194"/>
        <v>2126654.4210599996</v>
      </c>
      <c r="L1060" s="22">
        <f t="shared" si="190"/>
        <v>5316636.052649999</v>
      </c>
      <c r="M1060" s="22"/>
      <c r="N1060" s="22">
        <f t="shared" si="196"/>
        <v>45510.404610683989</v>
      </c>
      <c r="O1060" s="9"/>
      <c r="P1060" s="23">
        <f t="shared" si="195"/>
        <v>2126654.4210599996</v>
      </c>
      <c r="Q1060" s="24"/>
      <c r="R1060" s="24"/>
      <c r="S1060" s="107">
        <v>46021</v>
      </c>
      <c r="T1060" s="25"/>
      <c r="U1060" s="26"/>
      <c r="V1060" s="25"/>
    </row>
    <row r="1061" spans="1:22" s="1" customFormat="1" ht="30" customHeight="1" x14ac:dyDescent="0.35">
      <c r="A1061" s="11">
        <f t="shared" si="191"/>
        <v>1057</v>
      </c>
      <c r="B1061" s="11">
        <v>2025</v>
      </c>
      <c r="C1061" s="9" t="s">
        <v>1190</v>
      </c>
      <c r="D1061" s="9" t="s">
        <v>1335</v>
      </c>
      <c r="E1061" s="9" t="s">
        <v>1356</v>
      </c>
      <c r="F1061" s="10" t="s">
        <v>1357</v>
      </c>
      <c r="G1061" s="11" t="s">
        <v>4</v>
      </c>
      <c r="H1061" s="10" t="s">
        <v>9200</v>
      </c>
      <c r="I1061" s="20">
        <v>5267958.9578016</v>
      </c>
      <c r="J1061" s="21">
        <f t="shared" si="193"/>
        <v>2107183.5831206399</v>
      </c>
      <c r="K1061" s="21">
        <f t="shared" si="194"/>
        <v>2107183.5831206399</v>
      </c>
      <c r="L1061" s="22">
        <f t="shared" si="190"/>
        <v>5267958.9578016</v>
      </c>
      <c r="M1061" s="22"/>
      <c r="N1061" s="22">
        <f t="shared" si="196"/>
        <v>45093.728678781692</v>
      </c>
      <c r="O1061" s="9"/>
      <c r="P1061" s="23">
        <f t="shared" si="195"/>
        <v>2107183.5831206399</v>
      </c>
      <c r="Q1061" s="24"/>
      <c r="R1061" s="24"/>
      <c r="S1061" s="107">
        <v>46021</v>
      </c>
      <c r="T1061" s="25"/>
      <c r="U1061" s="26"/>
      <c r="V1061" s="25"/>
    </row>
    <row r="1062" spans="1:22" s="1" customFormat="1" ht="30" customHeight="1" x14ac:dyDescent="0.35">
      <c r="A1062" s="11">
        <f t="shared" si="191"/>
        <v>1058</v>
      </c>
      <c r="B1062" s="11">
        <v>2025</v>
      </c>
      <c r="C1062" s="9" t="s">
        <v>1190</v>
      </c>
      <c r="D1062" s="9" t="s">
        <v>1335</v>
      </c>
      <c r="E1062" s="9" t="s">
        <v>1358</v>
      </c>
      <c r="F1062" s="10" t="s">
        <v>1359</v>
      </c>
      <c r="G1062" s="11" t="s">
        <v>4</v>
      </c>
      <c r="H1062" s="10" t="s">
        <v>9200</v>
      </c>
      <c r="I1062" s="20">
        <v>5429023.4777111989</v>
      </c>
      <c r="J1062" s="21">
        <f t="shared" si="193"/>
        <v>2171609.3910844796</v>
      </c>
      <c r="K1062" s="21">
        <f t="shared" si="194"/>
        <v>2171609.3910844796</v>
      </c>
      <c r="L1062" s="22">
        <f t="shared" si="190"/>
        <v>5429023.4777111989</v>
      </c>
      <c r="M1062" s="22"/>
      <c r="N1062" s="22">
        <f t="shared" si="196"/>
        <v>46472.440969207863</v>
      </c>
      <c r="O1062" s="9"/>
      <c r="P1062" s="23">
        <f t="shared" si="195"/>
        <v>2171609.3910844796</v>
      </c>
      <c r="Q1062" s="24"/>
      <c r="R1062" s="24"/>
      <c r="S1062" s="107">
        <v>46021</v>
      </c>
      <c r="T1062" s="25"/>
      <c r="U1062" s="26"/>
      <c r="V1062" s="25"/>
    </row>
    <row r="1063" spans="1:22" s="1" customFormat="1" ht="30" customHeight="1" x14ac:dyDescent="0.35">
      <c r="A1063" s="11">
        <f t="shared" si="191"/>
        <v>1059</v>
      </c>
      <c r="B1063" s="11">
        <v>2025</v>
      </c>
      <c r="C1063" s="9" t="s">
        <v>1190</v>
      </c>
      <c r="D1063" s="9" t="s">
        <v>1335</v>
      </c>
      <c r="E1063" s="9" t="s">
        <v>1360</v>
      </c>
      <c r="F1063" s="10" t="s">
        <v>1361</v>
      </c>
      <c r="G1063" s="11" t="s">
        <v>4</v>
      </c>
      <c r="H1063" s="10" t="s">
        <v>9200</v>
      </c>
      <c r="I1063" s="20">
        <v>5576461.1099808002</v>
      </c>
      <c r="J1063" s="21">
        <f t="shared" si="193"/>
        <v>2230584.44399232</v>
      </c>
      <c r="K1063" s="21">
        <f t="shared" si="194"/>
        <v>2230584.44399232</v>
      </c>
      <c r="L1063" s="22">
        <f t="shared" si="190"/>
        <v>5576461.1099808002</v>
      </c>
      <c r="M1063" s="22"/>
      <c r="N1063" s="22">
        <f t="shared" si="196"/>
        <v>47734.507101435644</v>
      </c>
      <c r="O1063" s="9"/>
      <c r="P1063" s="23">
        <f t="shared" si="195"/>
        <v>2230584.44399232</v>
      </c>
      <c r="Q1063" s="24"/>
      <c r="R1063" s="24"/>
      <c r="S1063" s="107">
        <v>46021</v>
      </c>
      <c r="T1063" s="25"/>
      <c r="U1063" s="26"/>
      <c r="V1063" s="25"/>
    </row>
    <row r="1064" spans="1:22" s="1" customFormat="1" ht="30" customHeight="1" x14ac:dyDescent="0.35">
      <c r="A1064" s="11">
        <f t="shared" si="191"/>
        <v>1060</v>
      </c>
      <c r="B1064" s="11">
        <v>2025</v>
      </c>
      <c r="C1064" s="9" t="s">
        <v>1190</v>
      </c>
      <c r="D1064" s="9" t="s">
        <v>1335</v>
      </c>
      <c r="E1064" s="9" t="s">
        <v>1362</v>
      </c>
      <c r="F1064" s="10" t="s">
        <v>1363</v>
      </c>
      <c r="G1064" s="11" t="s">
        <v>4</v>
      </c>
      <c r="H1064" s="10" t="s">
        <v>9200</v>
      </c>
      <c r="I1064" s="20">
        <v>5389812.4392767996</v>
      </c>
      <c r="J1064" s="21">
        <f t="shared" si="193"/>
        <v>2155924.9757107198</v>
      </c>
      <c r="K1064" s="21">
        <f t="shared" si="194"/>
        <v>2155924.9757107198</v>
      </c>
      <c r="L1064" s="22">
        <f t="shared" si="190"/>
        <v>5389812.4392767996</v>
      </c>
      <c r="M1064" s="22"/>
      <c r="N1064" s="22">
        <f t="shared" si="196"/>
        <v>46136.794480209399</v>
      </c>
      <c r="O1064" s="9"/>
      <c r="P1064" s="23">
        <f t="shared" si="195"/>
        <v>2155924.9757107198</v>
      </c>
      <c r="Q1064" s="24"/>
      <c r="R1064" s="24"/>
      <c r="S1064" s="107">
        <v>46021</v>
      </c>
      <c r="T1064" s="25"/>
      <c r="U1064" s="26"/>
      <c r="V1064" s="25"/>
    </row>
    <row r="1065" spans="1:22" s="1" customFormat="1" ht="30" customHeight="1" x14ac:dyDescent="0.35">
      <c r="A1065" s="11">
        <f t="shared" si="191"/>
        <v>1061</v>
      </c>
      <c r="B1065" s="11">
        <v>2025</v>
      </c>
      <c r="C1065" s="9" t="s">
        <v>1190</v>
      </c>
      <c r="D1065" s="9" t="s">
        <v>1335</v>
      </c>
      <c r="E1065" s="9" t="s">
        <v>1364</v>
      </c>
      <c r="F1065" s="10" t="s">
        <v>1365</v>
      </c>
      <c r="G1065" s="11" t="s">
        <v>4</v>
      </c>
      <c r="H1065" s="10" t="s">
        <v>9200</v>
      </c>
      <c r="I1065" s="20">
        <v>5578657.2879887996</v>
      </c>
      <c r="J1065" s="21">
        <f t="shared" si="193"/>
        <v>2231462.91519552</v>
      </c>
      <c r="K1065" s="21">
        <f t="shared" si="194"/>
        <v>2231462.91519552</v>
      </c>
      <c r="L1065" s="22">
        <f t="shared" si="190"/>
        <v>5578657.2879887996</v>
      </c>
      <c r="M1065" s="22"/>
      <c r="N1065" s="22">
        <f t="shared" si="196"/>
        <v>47753.306385184129</v>
      </c>
      <c r="O1065" s="9"/>
      <c r="P1065" s="23">
        <f t="shared" si="195"/>
        <v>2231462.91519552</v>
      </c>
      <c r="Q1065" s="24"/>
      <c r="R1065" s="24"/>
      <c r="S1065" s="107">
        <v>46021</v>
      </c>
      <c r="T1065" s="25"/>
      <c r="U1065" s="26"/>
      <c r="V1065" s="25"/>
    </row>
    <row r="1066" spans="1:22" s="1" customFormat="1" ht="30" customHeight="1" x14ac:dyDescent="0.35">
      <c r="A1066" s="11">
        <f t="shared" si="191"/>
        <v>1062</v>
      </c>
      <c r="B1066" s="11">
        <v>2025</v>
      </c>
      <c r="C1066" s="9" t="s">
        <v>1190</v>
      </c>
      <c r="D1066" s="9" t="s">
        <v>1335</v>
      </c>
      <c r="E1066" s="9" t="s">
        <v>1366</v>
      </c>
      <c r="F1066" s="10" t="s">
        <v>1367</v>
      </c>
      <c r="G1066" s="11" t="s">
        <v>4</v>
      </c>
      <c r="H1066" s="10" t="s">
        <v>9210</v>
      </c>
      <c r="I1066" s="20">
        <v>931822.4528087998</v>
      </c>
      <c r="J1066" s="21">
        <f t="shared" si="193"/>
        <v>372728.98112351994</v>
      </c>
      <c r="K1066" s="21">
        <f t="shared" si="194"/>
        <v>372728.98112351994</v>
      </c>
      <c r="L1066" s="22">
        <f t="shared" si="190"/>
        <v>931822.4528087998</v>
      </c>
      <c r="M1066" s="22"/>
      <c r="N1066" s="22">
        <f t="shared" si="196"/>
        <v>7976.4001960433261</v>
      </c>
      <c r="O1066" s="9"/>
      <c r="P1066" s="23">
        <f t="shared" si="195"/>
        <v>372728.98112351994</v>
      </c>
      <c r="Q1066" s="24"/>
      <c r="R1066" s="24"/>
      <c r="S1066" s="107">
        <v>46021</v>
      </c>
      <c r="T1066" s="25"/>
      <c r="U1066" s="26"/>
      <c r="V1066" s="25"/>
    </row>
    <row r="1067" spans="1:22" s="1" customFormat="1" ht="30" customHeight="1" x14ac:dyDescent="0.35">
      <c r="A1067" s="11">
        <f t="shared" si="191"/>
        <v>1063</v>
      </c>
      <c r="B1067" s="11">
        <v>2025</v>
      </c>
      <c r="C1067" s="9" t="s">
        <v>1190</v>
      </c>
      <c r="D1067" s="9" t="s">
        <v>1335</v>
      </c>
      <c r="E1067" s="9" t="s">
        <v>1366</v>
      </c>
      <c r="F1067" s="10" t="s">
        <v>1367</v>
      </c>
      <c r="G1067" s="11" t="s">
        <v>4</v>
      </c>
      <c r="H1067" s="10" t="s">
        <v>9205</v>
      </c>
      <c r="I1067" s="20">
        <v>500753.72280119988</v>
      </c>
      <c r="J1067" s="21">
        <f t="shared" si="193"/>
        <v>200301.48912047996</v>
      </c>
      <c r="K1067" s="21">
        <f t="shared" si="194"/>
        <v>200301.48912047996</v>
      </c>
      <c r="L1067" s="22">
        <f t="shared" si="190"/>
        <v>500753.72280119988</v>
      </c>
      <c r="M1067" s="22"/>
      <c r="N1067" s="22">
        <f t="shared" si="196"/>
        <v>4286.4518671782707</v>
      </c>
      <c r="O1067" s="9"/>
      <c r="P1067" s="23">
        <f t="shared" si="195"/>
        <v>200301.48912047996</v>
      </c>
      <c r="Q1067" s="24"/>
      <c r="R1067" s="24"/>
      <c r="S1067" s="107">
        <v>46021</v>
      </c>
      <c r="T1067" s="25"/>
      <c r="U1067" s="26"/>
      <c r="V1067" s="25"/>
    </row>
    <row r="1068" spans="1:22" s="1" customFormat="1" ht="30" customHeight="1" x14ac:dyDescent="0.35">
      <c r="A1068" s="11">
        <f t="shared" si="191"/>
        <v>1064</v>
      </c>
      <c r="B1068" s="11">
        <v>2025</v>
      </c>
      <c r="C1068" s="9" t="s">
        <v>1190</v>
      </c>
      <c r="D1068" s="9" t="s">
        <v>1335</v>
      </c>
      <c r="E1068" s="9" t="s">
        <v>1368</v>
      </c>
      <c r="F1068" s="10" t="s">
        <v>1369</v>
      </c>
      <c r="G1068" s="11" t="s">
        <v>4</v>
      </c>
      <c r="H1068" s="10" t="s">
        <v>9200</v>
      </c>
      <c r="I1068" s="20">
        <v>5886099.718129199</v>
      </c>
      <c r="J1068" s="21">
        <f t="shared" si="193"/>
        <v>2354439.8872516798</v>
      </c>
      <c r="K1068" s="21">
        <f t="shared" si="194"/>
        <v>2354439.8872516798</v>
      </c>
      <c r="L1068" s="22">
        <f t="shared" si="190"/>
        <v>5886099.718129199</v>
      </c>
      <c r="M1068" s="22"/>
      <c r="N1068" s="22">
        <f t="shared" si="196"/>
        <v>50385.013587185946</v>
      </c>
      <c r="O1068" s="9"/>
      <c r="P1068" s="23">
        <f t="shared" si="195"/>
        <v>2354439.8872516798</v>
      </c>
      <c r="Q1068" s="24"/>
      <c r="R1068" s="24"/>
      <c r="S1068" s="107">
        <v>46021</v>
      </c>
      <c r="T1068" s="25"/>
      <c r="U1068" s="26"/>
      <c r="V1068" s="25"/>
    </row>
    <row r="1069" spans="1:22" s="1" customFormat="1" ht="30" customHeight="1" x14ac:dyDescent="0.35">
      <c r="A1069" s="11">
        <f t="shared" si="191"/>
        <v>1065</v>
      </c>
      <c r="B1069" s="11">
        <v>2025</v>
      </c>
      <c r="C1069" s="9" t="s">
        <v>1190</v>
      </c>
      <c r="D1069" s="9" t="s">
        <v>1335</v>
      </c>
      <c r="E1069" s="9" t="s">
        <v>1370</v>
      </c>
      <c r="F1069" s="10" t="s">
        <v>1371</v>
      </c>
      <c r="G1069" s="11" t="s">
        <v>4</v>
      </c>
      <c r="H1069" s="10" t="s">
        <v>9200</v>
      </c>
      <c r="I1069" s="20">
        <v>4706730.9598523993</v>
      </c>
      <c r="J1069" s="21">
        <f t="shared" si="193"/>
        <v>1882692.3839409598</v>
      </c>
      <c r="K1069" s="21">
        <f t="shared" si="194"/>
        <v>1882692.3839409598</v>
      </c>
      <c r="L1069" s="22">
        <f t="shared" si="190"/>
        <v>4706730.9598523993</v>
      </c>
      <c r="M1069" s="22"/>
      <c r="N1069" s="22">
        <f t="shared" si="196"/>
        <v>40289.617016336539</v>
      </c>
      <c r="O1069" s="9"/>
      <c r="P1069" s="23">
        <f t="shared" si="195"/>
        <v>1882692.3839409598</v>
      </c>
      <c r="Q1069" s="24"/>
      <c r="R1069" s="24"/>
      <c r="S1069" s="107">
        <v>46021</v>
      </c>
      <c r="T1069" s="25"/>
      <c r="U1069" s="26"/>
      <c r="V1069" s="25"/>
    </row>
    <row r="1070" spans="1:22" s="1" customFormat="1" ht="30" customHeight="1" x14ac:dyDescent="0.35">
      <c r="A1070" s="11">
        <f t="shared" si="191"/>
        <v>1066</v>
      </c>
      <c r="B1070" s="11">
        <v>2025</v>
      </c>
      <c r="C1070" s="9" t="s">
        <v>1190</v>
      </c>
      <c r="D1070" s="9" t="s">
        <v>1335</v>
      </c>
      <c r="E1070" s="9" t="s">
        <v>1372</v>
      </c>
      <c r="F1070" s="10" t="s">
        <v>1373</v>
      </c>
      <c r="G1070" s="11" t="s">
        <v>4</v>
      </c>
      <c r="H1070" s="10" t="s">
        <v>9200</v>
      </c>
      <c r="I1070" s="20">
        <v>4676720.0550731989</v>
      </c>
      <c r="J1070" s="21">
        <f t="shared" si="193"/>
        <v>1870688.0220292795</v>
      </c>
      <c r="K1070" s="21">
        <f t="shared" si="194"/>
        <v>1870688.0220292795</v>
      </c>
      <c r="L1070" s="22">
        <f t="shared" si="190"/>
        <v>4676720.0550731989</v>
      </c>
      <c r="M1070" s="22"/>
      <c r="N1070" s="22">
        <f t="shared" si="196"/>
        <v>40032.723671426582</v>
      </c>
      <c r="O1070" s="9"/>
      <c r="P1070" s="23">
        <f t="shared" si="195"/>
        <v>1870688.0220292795</v>
      </c>
      <c r="Q1070" s="24"/>
      <c r="R1070" s="24"/>
      <c r="S1070" s="107">
        <v>46021</v>
      </c>
      <c r="T1070" s="25"/>
      <c r="U1070" s="26"/>
      <c r="V1070" s="25"/>
    </row>
    <row r="1071" spans="1:22" s="1" customFormat="1" ht="30" customHeight="1" x14ac:dyDescent="0.35">
      <c r="A1071" s="11">
        <f t="shared" si="191"/>
        <v>1067</v>
      </c>
      <c r="B1071" s="11">
        <v>2025</v>
      </c>
      <c r="C1071" s="9" t="s">
        <v>1190</v>
      </c>
      <c r="D1071" s="9" t="s">
        <v>1335</v>
      </c>
      <c r="E1071" s="9" t="s">
        <v>1374</v>
      </c>
      <c r="F1071" s="10" t="s">
        <v>1375</v>
      </c>
      <c r="G1071" s="11" t="s">
        <v>4</v>
      </c>
      <c r="H1071" s="10" t="s">
        <v>9212</v>
      </c>
      <c r="I1071" s="20">
        <v>7860252.0700000003</v>
      </c>
      <c r="J1071" s="21">
        <f t="shared" si="193"/>
        <v>3144100.8280000002</v>
      </c>
      <c r="K1071" s="21">
        <f t="shared" si="194"/>
        <v>3144100.8280000002</v>
      </c>
      <c r="L1071" s="22">
        <f t="shared" si="190"/>
        <v>7860252.0700000003</v>
      </c>
      <c r="M1071" s="22"/>
      <c r="N1071" s="22">
        <f t="shared" si="196"/>
        <v>67283.757719200003</v>
      </c>
      <c r="O1071" s="9"/>
      <c r="P1071" s="23">
        <f t="shared" si="195"/>
        <v>3144100.8280000002</v>
      </c>
      <c r="Q1071" s="24"/>
      <c r="R1071" s="24"/>
      <c r="S1071" s="107">
        <v>46021</v>
      </c>
      <c r="T1071" s="25"/>
      <c r="U1071" s="26"/>
      <c r="V1071" s="25"/>
    </row>
    <row r="1072" spans="1:22" s="1" customFormat="1" ht="30" customHeight="1" x14ac:dyDescent="0.35">
      <c r="A1072" s="11">
        <f t="shared" si="191"/>
        <v>1068</v>
      </c>
      <c r="B1072" s="11">
        <v>2025</v>
      </c>
      <c r="C1072" s="9" t="s">
        <v>1190</v>
      </c>
      <c r="D1072" s="9" t="s">
        <v>1335</v>
      </c>
      <c r="E1072" s="9" t="s">
        <v>1374</v>
      </c>
      <c r="F1072" s="10" t="s">
        <v>1375</v>
      </c>
      <c r="G1072" s="11" t="s">
        <v>4</v>
      </c>
      <c r="H1072" s="10" t="s">
        <v>9216</v>
      </c>
      <c r="I1072" s="20">
        <v>2988576.2322708</v>
      </c>
      <c r="J1072" s="21">
        <f t="shared" si="193"/>
        <v>1195430.4929083199</v>
      </c>
      <c r="K1072" s="21">
        <f t="shared" si="194"/>
        <v>1195430.4929083199</v>
      </c>
      <c r="L1072" s="22">
        <f t="shared" si="190"/>
        <v>2988576.2322708</v>
      </c>
      <c r="M1072" s="22"/>
      <c r="N1072" s="22">
        <f t="shared" si="196"/>
        <v>25582.212548238043</v>
      </c>
      <c r="O1072" s="9"/>
      <c r="P1072" s="23">
        <f t="shared" si="195"/>
        <v>1195430.4929083199</v>
      </c>
      <c r="Q1072" s="24"/>
      <c r="R1072" s="24"/>
      <c r="S1072" s="107">
        <v>46021</v>
      </c>
      <c r="T1072" s="25"/>
      <c r="U1072" s="26"/>
      <c r="V1072" s="25"/>
    </row>
    <row r="1073" spans="1:22" ht="30" customHeight="1" x14ac:dyDescent="0.35">
      <c r="A1073" s="11">
        <f t="shared" si="191"/>
        <v>1069</v>
      </c>
      <c r="B1073" s="13">
        <v>2023</v>
      </c>
      <c r="C1073" s="27" t="s">
        <v>1190</v>
      </c>
      <c r="D1073" s="27" t="s">
        <v>1335</v>
      </c>
      <c r="E1073" s="27" t="s">
        <v>1376</v>
      </c>
      <c r="F1073" s="28" t="s">
        <v>1377</v>
      </c>
      <c r="G1073" s="13" t="s">
        <v>4</v>
      </c>
      <c r="H1073" s="28" t="s">
        <v>9202</v>
      </c>
      <c r="I1073" s="20">
        <v>1116382</v>
      </c>
      <c r="J1073" s="20">
        <v>1707138</v>
      </c>
      <c r="K1073" s="20">
        <v>1707138</v>
      </c>
      <c r="L1073" s="22">
        <f t="shared" si="190"/>
        <v>1116382</v>
      </c>
      <c r="M1073" s="29"/>
      <c r="N1073" s="22">
        <f t="shared" si="196"/>
        <v>36532.753199999999</v>
      </c>
      <c r="O1073" s="27"/>
      <c r="P1073" s="24"/>
      <c r="S1073" s="107">
        <v>46021</v>
      </c>
      <c r="T1073" s="30"/>
      <c r="U1073" s="26"/>
      <c r="V1073" s="30"/>
    </row>
    <row r="1074" spans="1:22" ht="30" customHeight="1" x14ac:dyDescent="0.35">
      <c r="A1074" s="11">
        <f t="shared" si="191"/>
        <v>1070</v>
      </c>
      <c r="B1074" s="13">
        <v>2023</v>
      </c>
      <c r="C1074" s="27" t="s">
        <v>1190</v>
      </c>
      <c r="D1074" s="27" t="s">
        <v>1335</v>
      </c>
      <c r="E1074" s="27" t="s">
        <v>1376</v>
      </c>
      <c r="F1074" s="28" t="s">
        <v>1377</v>
      </c>
      <c r="G1074" s="13" t="s">
        <v>4</v>
      </c>
      <c r="H1074" s="28" t="s">
        <v>9208</v>
      </c>
      <c r="I1074" s="20">
        <v>3047278</v>
      </c>
      <c r="J1074" s="20">
        <v>3834478</v>
      </c>
      <c r="K1074" s="20">
        <v>3834478</v>
      </c>
      <c r="L1074" s="22">
        <f t="shared" si="190"/>
        <v>3047278</v>
      </c>
      <c r="M1074" s="29"/>
      <c r="N1074" s="22">
        <f t="shared" si="196"/>
        <v>82057.829199999993</v>
      </c>
      <c r="O1074" s="27"/>
      <c r="P1074" s="24"/>
      <c r="S1074" s="107">
        <v>46021</v>
      </c>
      <c r="T1074" s="30"/>
      <c r="U1074" s="26"/>
      <c r="V1074" s="30"/>
    </row>
    <row r="1075" spans="1:22" ht="30" customHeight="1" x14ac:dyDescent="0.35">
      <c r="A1075" s="11">
        <f t="shared" si="191"/>
        <v>1071</v>
      </c>
      <c r="B1075" s="13">
        <v>2023</v>
      </c>
      <c r="C1075" s="27" t="s">
        <v>1190</v>
      </c>
      <c r="D1075" s="27" t="s">
        <v>1335</v>
      </c>
      <c r="E1075" s="27" t="s">
        <v>1376</v>
      </c>
      <c r="F1075" s="28" t="s">
        <v>1377</v>
      </c>
      <c r="G1075" s="13" t="s">
        <v>4</v>
      </c>
      <c r="H1075" s="28" t="s">
        <v>9209</v>
      </c>
      <c r="I1075" s="20">
        <v>478826</v>
      </c>
      <c r="J1075" s="20">
        <f>IF(P1075&gt;0,P1075,L1075)</f>
        <v>478826</v>
      </c>
      <c r="K1075" s="20">
        <f>IF(P1075&gt;0,P1075,L1075)</f>
        <v>478826</v>
      </c>
      <c r="L1075" s="22">
        <f t="shared" si="190"/>
        <v>478826</v>
      </c>
      <c r="M1075" s="29"/>
      <c r="N1075" s="22">
        <f t="shared" si="196"/>
        <v>10246.876399999999</v>
      </c>
      <c r="O1075" s="27"/>
      <c r="P1075" s="24"/>
      <c r="S1075" s="107">
        <v>46021</v>
      </c>
      <c r="T1075" s="30"/>
      <c r="U1075" s="26"/>
      <c r="V1075" s="30"/>
    </row>
    <row r="1076" spans="1:22" ht="30" customHeight="1" x14ac:dyDescent="0.35">
      <c r="A1076" s="11">
        <f t="shared" si="191"/>
        <v>1072</v>
      </c>
      <c r="B1076" s="13">
        <v>2023</v>
      </c>
      <c r="C1076" s="27" t="s">
        <v>1190</v>
      </c>
      <c r="D1076" s="27" t="s">
        <v>1335</v>
      </c>
      <c r="E1076" s="27" t="s">
        <v>1376</v>
      </c>
      <c r="F1076" s="28" t="s">
        <v>1377</v>
      </c>
      <c r="G1076" s="13" t="s">
        <v>4</v>
      </c>
      <c r="H1076" s="28" t="s">
        <v>9210</v>
      </c>
      <c r="I1076" s="20">
        <v>405507</v>
      </c>
      <c r="J1076" s="20">
        <v>523566</v>
      </c>
      <c r="K1076" s="20">
        <v>523566</v>
      </c>
      <c r="L1076" s="22">
        <f t="shared" si="190"/>
        <v>405507</v>
      </c>
      <c r="M1076" s="29"/>
      <c r="N1076" s="22">
        <f t="shared" si="196"/>
        <v>11204.312399999999</v>
      </c>
      <c r="O1076" s="27"/>
      <c r="P1076" s="24"/>
      <c r="S1076" s="107">
        <v>46021</v>
      </c>
      <c r="T1076" s="30"/>
      <c r="U1076" s="26"/>
      <c r="V1076" s="30"/>
    </row>
    <row r="1077" spans="1:22" ht="30" customHeight="1" x14ac:dyDescent="0.35">
      <c r="A1077" s="11">
        <f t="shared" si="191"/>
        <v>1073</v>
      </c>
      <c r="B1077" s="13">
        <v>2023</v>
      </c>
      <c r="C1077" s="27" t="s">
        <v>1190</v>
      </c>
      <c r="D1077" s="27" t="s">
        <v>1335</v>
      </c>
      <c r="E1077" s="27" t="s">
        <v>1376</v>
      </c>
      <c r="F1077" s="28" t="s">
        <v>1377</v>
      </c>
      <c r="G1077" s="13" t="s">
        <v>4</v>
      </c>
      <c r="H1077" s="28" t="s">
        <v>9205</v>
      </c>
      <c r="I1077" s="20">
        <v>253264</v>
      </c>
      <c r="J1077" s="20">
        <v>506528</v>
      </c>
      <c r="K1077" s="20">
        <v>506528</v>
      </c>
      <c r="L1077" s="22">
        <f t="shared" si="190"/>
        <v>253264</v>
      </c>
      <c r="M1077" s="29"/>
      <c r="N1077" s="22">
        <f t="shared" si="196"/>
        <v>10839.699199999999</v>
      </c>
      <c r="O1077" s="27"/>
      <c r="P1077" s="24"/>
      <c r="S1077" s="107">
        <v>46021</v>
      </c>
      <c r="T1077" s="30"/>
      <c r="U1077" s="26"/>
      <c r="V1077" s="30"/>
    </row>
    <row r="1078" spans="1:22" ht="30" customHeight="1" x14ac:dyDescent="0.35">
      <c r="A1078" s="11">
        <f t="shared" si="191"/>
        <v>1074</v>
      </c>
      <c r="B1078" s="13">
        <v>2023</v>
      </c>
      <c r="C1078" s="27" t="s">
        <v>1190</v>
      </c>
      <c r="D1078" s="27" t="s">
        <v>1335</v>
      </c>
      <c r="E1078" s="27" t="s">
        <v>1376</v>
      </c>
      <c r="F1078" s="28" t="s">
        <v>1377</v>
      </c>
      <c r="G1078" s="13" t="s">
        <v>4</v>
      </c>
      <c r="H1078" s="28" t="s">
        <v>9200</v>
      </c>
      <c r="I1078" s="20">
        <v>3717877.9977719993</v>
      </c>
      <c r="J1078" s="20">
        <f>IF(P1078&gt;0,P1078,L1078)</f>
        <v>3717877.9977719993</v>
      </c>
      <c r="K1078" s="20">
        <f>IF(P1078&gt;0,P1078,L1078)</f>
        <v>3717877.9977719993</v>
      </c>
      <c r="L1078" s="22">
        <f t="shared" si="190"/>
        <v>3717877.9977719993</v>
      </c>
      <c r="M1078" s="29"/>
      <c r="N1078" s="22">
        <f t="shared" si="196"/>
        <v>79562.589152320783</v>
      </c>
      <c r="O1078" s="27"/>
      <c r="P1078" s="24"/>
      <c r="S1078" s="107">
        <v>46021</v>
      </c>
      <c r="T1078" s="30"/>
      <c r="U1078" s="26"/>
      <c r="V1078" s="30"/>
    </row>
    <row r="1079" spans="1:22" ht="30" customHeight="1" x14ac:dyDescent="0.35">
      <c r="A1079" s="11">
        <f t="shared" si="191"/>
        <v>1075</v>
      </c>
      <c r="B1079" s="13">
        <v>2023</v>
      </c>
      <c r="C1079" s="27" t="s">
        <v>1190</v>
      </c>
      <c r="D1079" s="27" t="s">
        <v>1335</v>
      </c>
      <c r="E1079" s="27" t="s">
        <v>1376</v>
      </c>
      <c r="F1079" s="28" t="s">
        <v>1377</v>
      </c>
      <c r="G1079" s="13" t="s">
        <v>4</v>
      </c>
      <c r="H1079" s="28" t="s">
        <v>9204</v>
      </c>
      <c r="I1079" s="20">
        <v>12010100</v>
      </c>
      <c r="J1079" s="20">
        <f>IF(P1079&gt;0,P1079,L1079)</f>
        <v>12010100</v>
      </c>
      <c r="K1079" s="20">
        <f>IF(P1079&gt;0,P1079,L1079)</f>
        <v>12010100</v>
      </c>
      <c r="L1079" s="22">
        <f t="shared" si="190"/>
        <v>12010100</v>
      </c>
      <c r="M1079" s="29"/>
      <c r="N1079" s="22">
        <f t="shared" si="196"/>
        <v>257016.13999999998</v>
      </c>
      <c r="O1079" s="27"/>
      <c r="P1079" s="24"/>
      <c r="S1079" s="107">
        <v>46021</v>
      </c>
      <c r="T1079" s="30"/>
      <c r="U1079" s="26"/>
      <c r="V1079" s="30"/>
    </row>
    <row r="1080" spans="1:22" ht="30" customHeight="1" x14ac:dyDescent="0.35">
      <c r="A1080" s="11">
        <f t="shared" si="191"/>
        <v>1076</v>
      </c>
      <c r="B1080" s="13">
        <v>2023</v>
      </c>
      <c r="C1080" s="27" t="s">
        <v>1190</v>
      </c>
      <c r="D1080" s="27" t="s">
        <v>1335</v>
      </c>
      <c r="E1080" s="27" t="s">
        <v>1376</v>
      </c>
      <c r="F1080" s="28" t="s">
        <v>1377</v>
      </c>
      <c r="G1080" s="13" t="s">
        <v>4</v>
      </c>
      <c r="H1080" s="28" t="s">
        <v>9216</v>
      </c>
      <c r="I1080" s="20">
        <v>4861720.7</v>
      </c>
      <c r="J1080" s="20">
        <v>9170311.5</v>
      </c>
      <c r="K1080" s="20">
        <v>9170311.5</v>
      </c>
      <c r="L1080" s="22">
        <f t="shared" si="190"/>
        <v>4861720.7</v>
      </c>
      <c r="M1080" s="29"/>
      <c r="N1080" s="22">
        <f t="shared" si="196"/>
        <v>196244.6661</v>
      </c>
      <c r="O1080" s="27"/>
      <c r="P1080" s="24"/>
      <c r="S1080" s="107">
        <v>46021</v>
      </c>
      <c r="T1080" s="30"/>
      <c r="U1080" s="26"/>
      <c r="V1080" s="30"/>
    </row>
    <row r="1081" spans="1:22" ht="30" customHeight="1" x14ac:dyDescent="0.35">
      <c r="A1081" s="11">
        <f t="shared" si="191"/>
        <v>1077</v>
      </c>
      <c r="B1081" s="13">
        <v>2023</v>
      </c>
      <c r="C1081" s="27" t="s">
        <v>1190</v>
      </c>
      <c r="D1081" s="27" t="s">
        <v>1335</v>
      </c>
      <c r="E1081" s="27" t="s">
        <v>1376</v>
      </c>
      <c r="F1081" s="28" t="s">
        <v>1377</v>
      </c>
      <c r="G1081" s="13" t="s">
        <v>4</v>
      </c>
      <c r="H1081" s="28" t="s">
        <v>9219</v>
      </c>
      <c r="I1081" s="20">
        <v>365024</v>
      </c>
      <c r="J1081" s="20">
        <f t="shared" ref="J1081:J1112" si="197">IF(P1081&gt;0,P1081,L1081)</f>
        <v>365024</v>
      </c>
      <c r="K1081" s="20">
        <f t="shared" ref="K1081:K1112" si="198">IF(P1081&gt;0,P1081,L1081)</f>
        <v>365024</v>
      </c>
      <c r="L1081" s="22">
        <f t="shared" si="190"/>
        <v>365024</v>
      </c>
      <c r="M1081" s="29"/>
      <c r="N1081" s="29"/>
      <c r="O1081" s="27"/>
      <c r="P1081" s="24"/>
      <c r="S1081" s="107">
        <v>46021</v>
      </c>
      <c r="T1081" s="30"/>
      <c r="U1081" s="26"/>
      <c r="V1081" s="30"/>
    </row>
    <row r="1082" spans="1:22" ht="30" customHeight="1" x14ac:dyDescent="0.35">
      <c r="A1082" s="11">
        <f t="shared" si="191"/>
        <v>1078</v>
      </c>
      <c r="B1082" s="13">
        <v>2023</v>
      </c>
      <c r="C1082" s="27" t="s">
        <v>1190</v>
      </c>
      <c r="D1082" s="27" t="s">
        <v>1335</v>
      </c>
      <c r="E1082" s="27" t="s">
        <v>1376</v>
      </c>
      <c r="F1082" s="28" t="s">
        <v>1377</v>
      </c>
      <c r="G1082" s="13" t="s">
        <v>4</v>
      </c>
      <c r="H1082" s="28" t="s">
        <v>9206</v>
      </c>
      <c r="I1082" s="20">
        <v>361120</v>
      </c>
      <c r="J1082" s="20">
        <f t="shared" si="197"/>
        <v>361120</v>
      </c>
      <c r="K1082" s="20">
        <f t="shared" si="198"/>
        <v>361120</v>
      </c>
      <c r="L1082" s="22">
        <f t="shared" si="190"/>
        <v>361120</v>
      </c>
      <c r="M1082" s="29"/>
      <c r="N1082" s="29"/>
      <c r="O1082" s="27"/>
      <c r="P1082" s="24"/>
      <c r="S1082" s="107">
        <v>46021</v>
      </c>
      <c r="T1082" s="30"/>
      <c r="U1082" s="26"/>
      <c r="V1082" s="30"/>
    </row>
    <row r="1083" spans="1:22" ht="30" customHeight="1" x14ac:dyDescent="0.35">
      <c r="A1083" s="11">
        <f t="shared" si="191"/>
        <v>1079</v>
      </c>
      <c r="B1083" s="13">
        <v>2023</v>
      </c>
      <c r="C1083" s="27" t="s">
        <v>1190</v>
      </c>
      <c r="D1083" s="27" t="s">
        <v>1335</v>
      </c>
      <c r="E1083" s="27" t="s">
        <v>1376</v>
      </c>
      <c r="F1083" s="28" t="s">
        <v>1377</v>
      </c>
      <c r="G1083" s="13" t="s">
        <v>4</v>
      </c>
      <c r="H1083" s="28" t="s">
        <v>9213</v>
      </c>
      <c r="I1083" s="20">
        <v>345504</v>
      </c>
      <c r="J1083" s="20">
        <f t="shared" si="197"/>
        <v>345504</v>
      </c>
      <c r="K1083" s="20">
        <f t="shared" si="198"/>
        <v>345504</v>
      </c>
      <c r="L1083" s="22">
        <f t="shared" si="190"/>
        <v>345504</v>
      </c>
      <c r="M1083" s="29"/>
      <c r="N1083" s="29"/>
      <c r="O1083" s="27"/>
      <c r="P1083" s="24"/>
      <c r="S1083" s="107">
        <v>46021</v>
      </c>
      <c r="T1083" s="30"/>
      <c r="U1083" s="26"/>
      <c r="V1083" s="30"/>
    </row>
    <row r="1084" spans="1:22" ht="30" customHeight="1" x14ac:dyDescent="0.35">
      <c r="A1084" s="11">
        <f t="shared" si="191"/>
        <v>1080</v>
      </c>
      <c r="B1084" s="13">
        <v>2023</v>
      </c>
      <c r="C1084" s="27" t="s">
        <v>1190</v>
      </c>
      <c r="D1084" s="27" t="s">
        <v>1335</v>
      </c>
      <c r="E1084" s="27" t="s">
        <v>1376</v>
      </c>
      <c r="F1084" s="28" t="s">
        <v>1377</v>
      </c>
      <c r="G1084" s="13" t="s">
        <v>4</v>
      </c>
      <c r="H1084" s="28" t="s">
        <v>9215</v>
      </c>
      <c r="I1084" s="20">
        <v>345504</v>
      </c>
      <c r="J1084" s="20">
        <f t="shared" si="197"/>
        <v>345504</v>
      </c>
      <c r="K1084" s="20">
        <f t="shared" si="198"/>
        <v>345504</v>
      </c>
      <c r="L1084" s="22">
        <f t="shared" si="190"/>
        <v>345504</v>
      </c>
      <c r="M1084" s="29"/>
      <c r="N1084" s="29"/>
      <c r="O1084" s="27"/>
      <c r="P1084" s="24"/>
      <c r="S1084" s="107">
        <v>46021</v>
      </c>
      <c r="T1084" s="30"/>
      <c r="U1084" s="26"/>
      <c r="V1084" s="30"/>
    </row>
    <row r="1085" spans="1:22" ht="30" customHeight="1" x14ac:dyDescent="0.35">
      <c r="A1085" s="11">
        <f t="shared" si="191"/>
        <v>1081</v>
      </c>
      <c r="B1085" s="13">
        <v>2023</v>
      </c>
      <c r="C1085" s="27" t="s">
        <v>1190</v>
      </c>
      <c r="D1085" s="27" t="s">
        <v>1335</v>
      </c>
      <c r="E1085" s="27" t="s">
        <v>1376</v>
      </c>
      <c r="F1085" s="28" t="s">
        <v>1377</v>
      </c>
      <c r="G1085" s="13" t="s">
        <v>4</v>
      </c>
      <c r="H1085" s="28" t="s">
        <v>9203</v>
      </c>
      <c r="I1085" s="20">
        <v>1200480</v>
      </c>
      <c r="J1085" s="20">
        <f t="shared" si="197"/>
        <v>1200480</v>
      </c>
      <c r="K1085" s="20">
        <f t="shared" si="198"/>
        <v>1200480</v>
      </c>
      <c r="L1085" s="22">
        <f t="shared" si="190"/>
        <v>1200480</v>
      </c>
      <c r="M1085" s="29"/>
      <c r="N1085" s="29"/>
      <c r="O1085" s="27"/>
      <c r="P1085" s="24"/>
      <c r="S1085" s="107">
        <v>46021</v>
      </c>
      <c r="T1085" s="30"/>
      <c r="U1085" s="26"/>
      <c r="V1085" s="30"/>
    </row>
    <row r="1086" spans="1:22" ht="30" customHeight="1" x14ac:dyDescent="0.35">
      <c r="A1086" s="11">
        <f t="shared" si="191"/>
        <v>1082</v>
      </c>
      <c r="B1086" s="13">
        <v>2023</v>
      </c>
      <c r="C1086" s="27" t="s">
        <v>1190</v>
      </c>
      <c r="D1086" s="27" t="s">
        <v>1335</v>
      </c>
      <c r="E1086" s="27" t="s">
        <v>1376</v>
      </c>
      <c r="F1086" s="28" t="s">
        <v>1377</v>
      </c>
      <c r="G1086" s="13" t="s">
        <v>4</v>
      </c>
      <c r="H1086" s="28" t="s">
        <v>9217</v>
      </c>
      <c r="I1086" s="20">
        <v>458720</v>
      </c>
      <c r="J1086" s="20">
        <f t="shared" si="197"/>
        <v>458720</v>
      </c>
      <c r="K1086" s="20">
        <f t="shared" si="198"/>
        <v>458720</v>
      </c>
      <c r="L1086" s="22">
        <f t="shared" si="190"/>
        <v>458720</v>
      </c>
      <c r="M1086" s="29"/>
      <c r="N1086" s="29"/>
      <c r="O1086" s="27"/>
      <c r="P1086" s="24"/>
      <c r="S1086" s="107">
        <v>46021</v>
      </c>
      <c r="T1086" s="30"/>
      <c r="U1086" s="26"/>
      <c r="V1086" s="30"/>
    </row>
    <row r="1087" spans="1:22" s="1" customFormat="1" ht="30" customHeight="1" x14ac:dyDescent="0.35">
      <c r="A1087" s="11">
        <f t="shared" si="191"/>
        <v>1083</v>
      </c>
      <c r="B1087" s="11">
        <v>2025</v>
      </c>
      <c r="C1087" s="9" t="s">
        <v>1190</v>
      </c>
      <c r="D1087" s="9" t="s">
        <v>1335</v>
      </c>
      <c r="E1087" s="9" t="s">
        <v>1378</v>
      </c>
      <c r="F1087" s="10" t="s">
        <v>1379</v>
      </c>
      <c r="G1087" s="11" t="s">
        <v>4</v>
      </c>
      <c r="H1087" s="10" t="s">
        <v>9200</v>
      </c>
      <c r="I1087" s="20">
        <v>3311518.9163519996</v>
      </c>
      <c r="J1087" s="21">
        <f t="shared" si="197"/>
        <v>1324607.5665407998</v>
      </c>
      <c r="K1087" s="21">
        <f t="shared" si="198"/>
        <v>1324607.5665407998</v>
      </c>
      <c r="L1087" s="22">
        <f t="shared" si="190"/>
        <v>3311518.9163519996</v>
      </c>
      <c r="M1087" s="22"/>
      <c r="N1087" s="22">
        <f t="shared" ref="N1087:N1093" si="199">J1087*0.0214</f>
        <v>28346.601923973114</v>
      </c>
      <c r="O1087" s="9"/>
      <c r="P1087" s="23">
        <f t="shared" ref="P1087:P1107" si="200">L1087/2.5</f>
        <v>1324607.5665407998</v>
      </c>
      <c r="Q1087" s="24"/>
      <c r="R1087" s="24"/>
      <c r="S1087" s="107">
        <v>46021</v>
      </c>
      <c r="T1087" s="25"/>
      <c r="U1087" s="26"/>
      <c r="V1087" s="25"/>
    </row>
    <row r="1088" spans="1:22" s="1" customFormat="1" ht="30" customHeight="1" x14ac:dyDescent="0.35">
      <c r="A1088" s="11">
        <f t="shared" si="191"/>
        <v>1084</v>
      </c>
      <c r="B1088" s="11">
        <v>2025</v>
      </c>
      <c r="C1088" s="9" t="s">
        <v>1190</v>
      </c>
      <c r="D1088" s="9" t="s">
        <v>1335</v>
      </c>
      <c r="E1088" s="9" t="s">
        <v>1380</v>
      </c>
      <c r="F1088" s="10" t="s">
        <v>1381</v>
      </c>
      <c r="G1088" s="11" t="s">
        <v>4</v>
      </c>
      <c r="H1088" s="10" t="s">
        <v>9200</v>
      </c>
      <c r="I1088" s="20">
        <v>3998270.3944475991</v>
      </c>
      <c r="J1088" s="21">
        <f t="shared" si="197"/>
        <v>1599308.1577790396</v>
      </c>
      <c r="K1088" s="21">
        <f t="shared" si="198"/>
        <v>1599308.1577790396</v>
      </c>
      <c r="L1088" s="22">
        <f t="shared" si="190"/>
        <v>3998270.3944475991</v>
      </c>
      <c r="M1088" s="22"/>
      <c r="N1088" s="22">
        <f t="shared" si="199"/>
        <v>34225.194576471447</v>
      </c>
      <c r="O1088" s="9"/>
      <c r="P1088" s="23">
        <f t="shared" si="200"/>
        <v>1599308.1577790396</v>
      </c>
      <c r="Q1088" s="24"/>
      <c r="R1088" s="24"/>
      <c r="S1088" s="107">
        <v>46021</v>
      </c>
      <c r="T1088" s="25"/>
      <c r="U1088" s="26"/>
      <c r="V1088" s="25"/>
    </row>
    <row r="1089" spans="1:22" s="1" customFormat="1" ht="30" customHeight="1" x14ac:dyDescent="0.35">
      <c r="A1089" s="11">
        <f t="shared" si="191"/>
        <v>1085</v>
      </c>
      <c r="B1089" s="11">
        <v>2025</v>
      </c>
      <c r="C1089" s="9" t="s">
        <v>1190</v>
      </c>
      <c r="D1089" s="9" t="s">
        <v>1335</v>
      </c>
      <c r="E1089" s="9" t="s">
        <v>1382</v>
      </c>
      <c r="F1089" s="10" t="s">
        <v>1383</v>
      </c>
      <c r="G1089" s="11" t="s">
        <v>4</v>
      </c>
      <c r="H1089" s="10" t="s">
        <v>9200</v>
      </c>
      <c r="I1089" s="20">
        <v>3409707.9182915995</v>
      </c>
      <c r="J1089" s="21">
        <f t="shared" si="197"/>
        <v>1363883.1673166398</v>
      </c>
      <c r="K1089" s="21">
        <f t="shared" si="198"/>
        <v>1363883.1673166398</v>
      </c>
      <c r="L1089" s="22">
        <f t="shared" si="190"/>
        <v>3409707.9182915995</v>
      </c>
      <c r="M1089" s="22"/>
      <c r="N1089" s="22">
        <f t="shared" si="199"/>
        <v>29187.099780576089</v>
      </c>
      <c r="O1089" s="9"/>
      <c r="P1089" s="23">
        <f t="shared" si="200"/>
        <v>1363883.1673166398</v>
      </c>
      <c r="Q1089" s="24"/>
      <c r="R1089" s="24"/>
      <c r="S1089" s="107">
        <v>46021</v>
      </c>
      <c r="T1089" s="25"/>
      <c r="U1089" s="26"/>
      <c r="V1089" s="25"/>
    </row>
    <row r="1090" spans="1:22" s="1" customFormat="1" ht="30" customHeight="1" x14ac:dyDescent="0.35">
      <c r="A1090" s="11">
        <f t="shared" si="191"/>
        <v>1086</v>
      </c>
      <c r="B1090" s="11">
        <v>2025</v>
      </c>
      <c r="C1090" s="9" t="s">
        <v>1190</v>
      </c>
      <c r="D1090" s="9" t="s">
        <v>1335</v>
      </c>
      <c r="E1090" s="9" t="s">
        <v>1384</v>
      </c>
      <c r="F1090" s="10" t="s">
        <v>1385</v>
      </c>
      <c r="G1090" s="11" t="s">
        <v>4</v>
      </c>
      <c r="H1090" s="10" t="s">
        <v>9200</v>
      </c>
      <c r="I1090" s="20">
        <v>5676672.9770855997</v>
      </c>
      <c r="J1090" s="21">
        <f t="shared" si="197"/>
        <v>2270669.1908342401</v>
      </c>
      <c r="K1090" s="21">
        <f t="shared" si="198"/>
        <v>2270669.1908342401</v>
      </c>
      <c r="L1090" s="22">
        <f t="shared" si="190"/>
        <v>5676672.9770855997</v>
      </c>
      <c r="M1090" s="22"/>
      <c r="N1090" s="22">
        <f t="shared" si="199"/>
        <v>48592.320683852733</v>
      </c>
      <c r="O1090" s="9"/>
      <c r="P1090" s="23">
        <f t="shared" si="200"/>
        <v>2270669.1908342401</v>
      </c>
      <c r="Q1090" s="24"/>
      <c r="R1090" s="24"/>
      <c r="S1090" s="107">
        <v>46021</v>
      </c>
      <c r="T1090" s="25"/>
      <c r="U1090" s="26"/>
      <c r="V1090" s="25"/>
    </row>
    <row r="1091" spans="1:22" s="1" customFormat="1" ht="30" customHeight="1" x14ac:dyDescent="0.35">
      <c r="A1091" s="11">
        <f t="shared" si="191"/>
        <v>1087</v>
      </c>
      <c r="B1091" s="11">
        <v>2025</v>
      </c>
      <c r="C1091" s="9" t="s">
        <v>1190</v>
      </c>
      <c r="D1091" s="9" t="s">
        <v>1335</v>
      </c>
      <c r="E1091" s="9" t="s">
        <v>1386</v>
      </c>
      <c r="F1091" s="10" t="s">
        <v>1387</v>
      </c>
      <c r="G1091" s="11" t="s">
        <v>4</v>
      </c>
      <c r="H1091" s="10" t="s">
        <v>9200</v>
      </c>
      <c r="I1091" s="20">
        <v>5697876.6788531998</v>
      </c>
      <c r="J1091" s="21">
        <f t="shared" si="197"/>
        <v>2279150.6715412801</v>
      </c>
      <c r="K1091" s="21">
        <f t="shared" si="198"/>
        <v>2279150.6715412801</v>
      </c>
      <c r="L1091" s="22">
        <f t="shared" si="190"/>
        <v>5697876.6788531998</v>
      </c>
      <c r="M1091" s="22"/>
      <c r="N1091" s="22">
        <f t="shared" si="199"/>
        <v>48773.824370983391</v>
      </c>
      <c r="O1091" s="9"/>
      <c r="P1091" s="23">
        <f t="shared" si="200"/>
        <v>2279150.6715412801</v>
      </c>
      <c r="Q1091" s="24"/>
      <c r="R1091" s="24"/>
      <c r="S1091" s="107">
        <v>46021</v>
      </c>
      <c r="T1091" s="25"/>
      <c r="U1091" s="26"/>
      <c r="V1091" s="25"/>
    </row>
    <row r="1092" spans="1:22" s="1" customFormat="1" ht="30" customHeight="1" x14ac:dyDescent="0.35">
      <c r="A1092" s="11">
        <f t="shared" si="191"/>
        <v>1088</v>
      </c>
      <c r="B1092" s="11">
        <v>2025</v>
      </c>
      <c r="C1092" s="9" t="s">
        <v>1190</v>
      </c>
      <c r="D1092" s="9" t="s">
        <v>1335</v>
      </c>
      <c r="E1092" s="9" t="s">
        <v>1388</v>
      </c>
      <c r="F1092" s="10" t="s">
        <v>1389</v>
      </c>
      <c r="G1092" s="11" t="s">
        <v>4</v>
      </c>
      <c r="H1092" s="10" t="s">
        <v>9200</v>
      </c>
      <c r="I1092" s="20">
        <v>5918066.0151347993</v>
      </c>
      <c r="J1092" s="21">
        <f t="shared" si="197"/>
        <v>2367226.4060539198</v>
      </c>
      <c r="K1092" s="21">
        <f t="shared" si="198"/>
        <v>2367226.4060539198</v>
      </c>
      <c r="L1092" s="22">
        <f t="shared" ref="L1092:L1155" si="201">I1092</f>
        <v>5918066.0151347993</v>
      </c>
      <c r="M1092" s="22"/>
      <c r="N1092" s="22">
        <f t="shared" si="199"/>
        <v>50658.64508955388</v>
      </c>
      <c r="O1092" s="9"/>
      <c r="P1092" s="23">
        <f t="shared" si="200"/>
        <v>2367226.4060539198</v>
      </c>
      <c r="Q1092" s="24"/>
      <c r="R1092" s="24"/>
      <c r="S1092" s="107">
        <v>46021</v>
      </c>
      <c r="T1092" s="25"/>
      <c r="U1092" s="26"/>
      <c r="V1092" s="25"/>
    </row>
    <row r="1093" spans="1:22" s="1" customFormat="1" ht="30" customHeight="1" x14ac:dyDescent="0.35">
      <c r="A1093" s="11">
        <f t="shared" si="191"/>
        <v>1089</v>
      </c>
      <c r="B1093" s="11">
        <v>2025</v>
      </c>
      <c r="C1093" s="9" t="s">
        <v>1190</v>
      </c>
      <c r="D1093" s="9" t="s">
        <v>1391</v>
      </c>
      <c r="E1093" s="9" t="s">
        <v>1390</v>
      </c>
      <c r="F1093" s="10" t="s">
        <v>9336</v>
      </c>
      <c r="G1093" s="11" t="s">
        <v>4</v>
      </c>
      <c r="H1093" s="10" t="s">
        <v>9200</v>
      </c>
      <c r="I1093" s="20">
        <v>5351467</v>
      </c>
      <c r="J1093" s="21">
        <f t="shared" si="197"/>
        <v>2140586.7999999998</v>
      </c>
      <c r="K1093" s="21">
        <f t="shared" si="198"/>
        <v>2140586.7999999998</v>
      </c>
      <c r="L1093" s="22">
        <f t="shared" si="201"/>
        <v>5351467</v>
      </c>
      <c r="M1093" s="22"/>
      <c r="N1093" s="22">
        <f t="shared" si="199"/>
        <v>45808.557519999995</v>
      </c>
      <c r="O1093" s="9"/>
      <c r="P1093" s="23">
        <f t="shared" si="200"/>
        <v>2140586.7999999998</v>
      </c>
      <c r="Q1093" s="24"/>
      <c r="R1093" s="24"/>
      <c r="S1093" s="107">
        <v>46021</v>
      </c>
      <c r="T1093" s="25"/>
      <c r="U1093" s="26"/>
      <c r="V1093" s="25"/>
    </row>
    <row r="1094" spans="1:22" s="1" customFormat="1" ht="30" customHeight="1" x14ac:dyDescent="0.35">
      <c r="A1094" s="11">
        <f t="shared" si="191"/>
        <v>1090</v>
      </c>
      <c r="B1094" s="11">
        <v>2025</v>
      </c>
      <c r="C1094" s="9" t="s">
        <v>1190</v>
      </c>
      <c r="D1094" s="9" t="s">
        <v>1391</v>
      </c>
      <c r="E1094" s="9" t="s">
        <v>1392</v>
      </c>
      <c r="F1094" s="10" t="s">
        <v>1393</v>
      </c>
      <c r="G1094" s="11" t="s">
        <v>4</v>
      </c>
      <c r="H1094" s="10" t="s">
        <v>9219</v>
      </c>
      <c r="I1094" s="20">
        <v>124355</v>
      </c>
      <c r="J1094" s="21">
        <f t="shared" si="197"/>
        <v>49742</v>
      </c>
      <c r="K1094" s="21">
        <f t="shared" si="198"/>
        <v>49742</v>
      </c>
      <c r="L1094" s="22">
        <f t="shared" si="201"/>
        <v>124355</v>
      </c>
      <c r="M1094" s="22"/>
      <c r="N1094" s="22"/>
      <c r="O1094" s="9"/>
      <c r="P1094" s="23">
        <f t="shared" si="200"/>
        <v>49742</v>
      </c>
      <c r="Q1094" s="24"/>
      <c r="R1094" s="24"/>
      <c r="S1094" s="107">
        <v>46021</v>
      </c>
      <c r="T1094" s="25"/>
      <c r="U1094" s="26"/>
      <c r="V1094" s="25"/>
    </row>
    <row r="1095" spans="1:22" s="1" customFormat="1" ht="30" customHeight="1" x14ac:dyDescent="0.35">
      <c r="A1095" s="11">
        <f t="shared" ref="A1095:A1158" si="202">A1094+1</f>
        <v>1091</v>
      </c>
      <c r="B1095" s="11">
        <v>2025</v>
      </c>
      <c r="C1095" s="9" t="s">
        <v>1190</v>
      </c>
      <c r="D1095" s="9" t="s">
        <v>1391</v>
      </c>
      <c r="E1095" s="9" t="s">
        <v>1394</v>
      </c>
      <c r="F1095" s="10" t="s">
        <v>1395</v>
      </c>
      <c r="G1095" s="11" t="s">
        <v>4</v>
      </c>
      <c r="H1095" s="10" t="s">
        <v>9214</v>
      </c>
      <c r="I1095" s="20">
        <v>348992</v>
      </c>
      <c r="J1095" s="21">
        <f t="shared" si="197"/>
        <v>139596.79999999999</v>
      </c>
      <c r="K1095" s="21">
        <f t="shared" si="198"/>
        <v>139596.79999999999</v>
      </c>
      <c r="L1095" s="22">
        <f t="shared" si="201"/>
        <v>348992</v>
      </c>
      <c r="M1095" s="22"/>
      <c r="N1095" s="22"/>
      <c r="O1095" s="9"/>
      <c r="P1095" s="23">
        <f t="shared" si="200"/>
        <v>139596.79999999999</v>
      </c>
      <c r="Q1095" s="24"/>
      <c r="R1095" s="24"/>
      <c r="S1095" s="107">
        <v>46021</v>
      </c>
      <c r="T1095" s="25"/>
      <c r="U1095" s="26"/>
      <c r="V1095" s="25"/>
    </row>
    <row r="1096" spans="1:22" s="1" customFormat="1" ht="30" customHeight="1" x14ac:dyDescent="0.35">
      <c r="A1096" s="11">
        <f t="shared" si="202"/>
        <v>1092</v>
      </c>
      <c r="B1096" s="11">
        <v>2025</v>
      </c>
      <c r="C1096" s="9" t="s">
        <v>1190</v>
      </c>
      <c r="D1096" s="9" t="s">
        <v>1391</v>
      </c>
      <c r="E1096" s="9" t="s">
        <v>1394</v>
      </c>
      <c r="F1096" s="10" t="s">
        <v>1395</v>
      </c>
      <c r="G1096" s="11" t="s">
        <v>4</v>
      </c>
      <c r="H1096" s="10" t="s">
        <v>9215</v>
      </c>
      <c r="I1096" s="20">
        <v>422171.19999999995</v>
      </c>
      <c r="J1096" s="21">
        <f t="shared" si="197"/>
        <v>168868.47999999998</v>
      </c>
      <c r="K1096" s="21">
        <f t="shared" si="198"/>
        <v>168868.47999999998</v>
      </c>
      <c r="L1096" s="22">
        <f t="shared" si="201"/>
        <v>422171.19999999995</v>
      </c>
      <c r="M1096" s="22"/>
      <c r="N1096" s="22"/>
      <c r="O1096" s="9"/>
      <c r="P1096" s="23">
        <f t="shared" si="200"/>
        <v>168868.47999999998</v>
      </c>
      <c r="Q1096" s="24"/>
      <c r="R1096" s="24"/>
      <c r="S1096" s="107">
        <v>46021</v>
      </c>
      <c r="T1096" s="25"/>
      <c r="U1096" s="26"/>
      <c r="V1096" s="25"/>
    </row>
    <row r="1097" spans="1:22" s="1" customFormat="1" ht="30" customHeight="1" x14ac:dyDescent="0.35">
      <c r="A1097" s="11">
        <f t="shared" si="202"/>
        <v>1093</v>
      </c>
      <c r="B1097" s="11">
        <v>2025</v>
      </c>
      <c r="C1097" s="9" t="s">
        <v>1190</v>
      </c>
      <c r="D1097" s="9" t="s">
        <v>1391</v>
      </c>
      <c r="E1097" s="9" t="s">
        <v>1396</v>
      </c>
      <c r="F1097" s="10" t="s">
        <v>1397</v>
      </c>
      <c r="G1097" s="11" t="s">
        <v>4</v>
      </c>
      <c r="H1097" s="10" t="s">
        <v>9201</v>
      </c>
      <c r="I1097" s="20">
        <v>520364.4</v>
      </c>
      <c r="J1097" s="21">
        <f t="shared" si="197"/>
        <v>208145.76</v>
      </c>
      <c r="K1097" s="21">
        <f t="shared" si="198"/>
        <v>208145.76</v>
      </c>
      <c r="L1097" s="22">
        <f t="shared" si="201"/>
        <v>520364.4</v>
      </c>
      <c r="M1097" s="22"/>
      <c r="N1097" s="22"/>
      <c r="O1097" s="9"/>
      <c r="P1097" s="23">
        <f t="shared" si="200"/>
        <v>208145.76</v>
      </c>
      <c r="Q1097" s="24"/>
      <c r="R1097" s="24"/>
      <c r="S1097" s="107">
        <v>46021</v>
      </c>
      <c r="T1097" s="25"/>
      <c r="U1097" s="26"/>
      <c r="V1097" s="25"/>
    </row>
    <row r="1098" spans="1:22" s="1" customFormat="1" ht="30" customHeight="1" x14ac:dyDescent="0.35">
      <c r="A1098" s="11">
        <f t="shared" si="202"/>
        <v>1094</v>
      </c>
      <c r="B1098" s="11">
        <v>2025</v>
      </c>
      <c r="C1098" s="9" t="s">
        <v>1190</v>
      </c>
      <c r="D1098" s="9" t="s">
        <v>1391</v>
      </c>
      <c r="E1098" s="9" t="s">
        <v>1398</v>
      </c>
      <c r="F1098" s="10" t="s">
        <v>1399</v>
      </c>
      <c r="G1098" s="11" t="s">
        <v>4</v>
      </c>
      <c r="H1098" s="10" t="s">
        <v>9219</v>
      </c>
      <c r="I1098" s="20">
        <v>191350</v>
      </c>
      <c r="J1098" s="21">
        <v>1089547</v>
      </c>
      <c r="K1098" s="21">
        <v>1089547</v>
      </c>
      <c r="L1098" s="22">
        <f t="shared" si="201"/>
        <v>191350</v>
      </c>
      <c r="M1098" s="22"/>
      <c r="N1098" s="22"/>
      <c r="O1098" s="9"/>
      <c r="P1098" s="23">
        <f t="shared" si="200"/>
        <v>76540</v>
      </c>
      <c r="Q1098" s="24"/>
      <c r="R1098" s="24"/>
      <c r="S1098" s="107">
        <v>46021</v>
      </c>
      <c r="T1098" s="25"/>
      <c r="U1098" s="26"/>
      <c r="V1098" s="25"/>
    </row>
    <row r="1099" spans="1:22" s="1" customFormat="1" ht="30" customHeight="1" x14ac:dyDescent="0.35">
      <c r="A1099" s="11">
        <f t="shared" si="202"/>
        <v>1095</v>
      </c>
      <c r="B1099" s="11">
        <v>2025</v>
      </c>
      <c r="C1099" s="9" t="s">
        <v>1190</v>
      </c>
      <c r="D1099" s="9" t="s">
        <v>1401</v>
      </c>
      <c r="E1099" s="9" t="s">
        <v>1400</v>
      </c>
      <c r="F1099" s="10" t="s">
        <v>1402</v>
      </c>
      <c r="G1099" s="11" t="s">
        <v>4</v>
      </c>
      <c r="H1099" s="10" t="s">
        <v>9201</v>
      </c>
      <c r="I1099" s="20">
        <v>268242</v>
      </c>
      <c r="J1099" s="21">
        <f t="shared" si="197"/>
        <v>107296.8</v>
      </c>
      <c r="K1099" s="21">
        <f t="shared" si="198"/>
        <v>107296.8</v>
      </c>
      <c r="L1099" s="22">
        <f t="shared" si="201"/>
        <v>268242</v>
      </c>
      <c r="M1099" s="22"/>
      <c r="N1099" s="22"/>
      <c r="O1099" s="9"/>
      <c r="P1099" s="23">
        <f t="shared" si="200"/>
        <v>107296.8</v>
      </c>
      <c r="Q1099" s="24"/>
      <c r="R1099" s="24"/>
      <c r="S1099" s="107">
        <v>46021</v>
      </c>
      <c r="T1099" s="25"/>
      <c r="U1099" s="26"/>
      <c r="V1099" s="25"/>
    </row>
    <row r="1100" spans="1:22" s="1" customFormat="1" ht="30" customHeight="1" x14ac:dyDescent="0.35">
      <c r="A1100" s="11">
        <f t="shared" si="202"/>
        <v>1096</v>
      </c>
      <c r="B1100" s="11">
        <v>2025</v>
      </c>
      <c r="C1100" s="9" t="s">
        <v>1190</v>
      </c>
      <c r="D1100" s="9" t="s">
        <v>1401</v>
      </c>
      <c r="E1100" s="9" t="s">
        <v>1403</v>
      </c>
      <c r="F1100" s="10" t="s">
        <v>1404</v>
      </c>
      <c r="G1100" s="11" t="s">
        <v>4</v>
      </c>
      <c r="H1100" s="10" t="s">
        <v>9201</v>
      </c>
      <c r="I1100" s="20">
        <v>280256</v>
      </c>
      <c r="J1100" s="21">
        <f t="shared" si="197"/>
        <v>112102.39999999999</v>
      </c>
      <c r="K1100" s="21">
        <f t="shared" si="198"/>
        <v>112102.39999999999</v>
      </c>
      <c r="L1100" s="22">
        <f t="shared" si="201"/>
        <v>280256</v>
      </c>
      <c r="M1100" s="22"/>
      <c r="N1100" s="22"/>
      <c r="O1100" s="9"/>
      <c r="P1100" s="23">
        <f t="shared" si="200"/>
        <v>112102.39999999999</v>
      </c>
      <c r="Q1100" s="24"/>
      <c r="R1100" s="24"/>
      <c r="S1100" s="107">
        <v>46021</v>
      </c>
      <c r="T1100" s="25"/>
      <c r="U1100" s="26"/>
      <c r="V1100" s="25"/>
    </row>
    <row r="1101" spans="1:22" s="1" customFormat="1" ht="30" customHeight="1" x14ac:dyDescent="0.35">
      <c r="A1101" s="11">
        <f t="shared" si="202"/>
        <v>1097</v>
      </c>
      <c r="B1101" s="11">
        <v>2025</v>
      </c>
      <c r="C1101" s="9" t="s">
        <v>1190</v>
      </c>
      <c r="D1101" s="9" t="s">
        <v>1401</v>
      </c>
      <c r="E1101" s="9" t="s">
        <v>1405</v>
      </c>
      <c r="F1101" s="10" t="s">
        <v>1406</v>
      </c>
      <c r="G1101" s="11" t="s">
        <v>4</v>
      </c>
      <c r="H1101" s="10" t="s">
        <v>9206</v>
      </c>
      <c r="I1101" s="20">
        <v>218300</v>
      </c>
      <c r="J1101" s="21">
        <f t="shared" si="197"/>
        <v>87320</v>
      </c>
      <c r="K1101" s="21">
        <f t="shared" si="198"/>
        <v>87320</v>
      </c>
      <c r="L1101" s="22">
        <f t="shared" si="201"/>
        <v>218300</v>
      </c>
      <c r="M1101" s="22"/>
      <c r="N1101" s="22"/>
      <c r="O1101" s="9"/>
      <c r="P1101" s="23">
        <f t="shared" si="200"/>
        <v>87320</v>
      </c>
      <c r="Q1101" s="24"/>
      <c r="R1101" s="24"/>
      <c r="S1101" s="107">
        <v>46021</v>
      </c>
      <c r="T1101" s="25"/>
      <c r="U1101" s="26"/>
      <c r="V1101" s="25"/>
    </row>
    <row r="1102" spans="1:22" s="1" customFormat="1" ht="30" customHeight="1" x14ac:dyDescent="0.35">
      <c r="A1102" s="11">
        <f t="shared" si="202"/>
        <v>1098</v>
      </c>
      <c r="B1102" s="11">
        <v>2025</v>
      </c>
      <c r="C1102" s="9" t="s">
        <v>1190</v>
      </c>
      <c r="D1102" s="9" t="s">
        <v>1401</v>
      </c>
      <c r="E1102" s="9" t="s">
        <v>1407</v>
      </c>
      <c r="F1102" s="10" t="s">
        <v>1408</v>
      </c>
      <c r="G1102" s="11" t="s">
        <v>4</v>
      </c>
      <c r="H1102" s="10" t="s">
        <v>9201</v>
      </c>
      <c r="I1102" s="20">
        <v>415976</v>
      </c>
      <c r="J1102" s="21">
        <f t="shared" si="197"/>
        <v>166390.39999999999</v>
      </c>
      <c r="K1102" s="21">
        <f t="shared" si="198"/>
        <v>166390.39999999999</v>
      </c>
      <c r="L1102" s="22">
        <f t="shared" si="201"/>
        <v>415976</v>
      </c>
      <c r="M1102" s="22"/>
      <c r="N1102" s="22"/>
      <c r="O1102" s="9"/>
      <c r="P1102" s="23">
        <f t="shared" si="200"/>
        <v>166390.39999999999</v>
      </c>
      <c r="Q1102" s="24"/>
      <c r="R1102" s="24"/>
      <c r="S1102" s="107">
        <v>46021</v>
      </c>
      <c r="T1102" s="25"/>
      <c r="U1102" s="26"/>
      <c r="V1102" s="25"/>
    </row>
    <row r="1103" spans="1:22" s="1" customFormat="1" ht="30" customHeight="1" x14ac:dyDescent="0.35">
      <c r="A1103" s="11">
        <f t="shared" si="202"/>
        <v>1099</v>
      </c>
      <c r="B1103" s="11">
        <v>2025</v>
      </c>
      <c r="C1103" s="9" t="s">
        <v>1190</v>
      </c>
      <c r="D1103" s="9" t="s">
        <v>1401</v>
      </c>
      <c r="E1103" s="9" t="s">
        <v>1409</v>
      </c>
      <c r="F1103" s="10" t="s">
        <v>1410</v>
      </c>
      <c r="G1103" s="11" t="s">
        <v>4</v>
      </c>
      <c r="H1103" s="10" t="s">
        <v>9204</v>
      </c>
      <c r="I1103" s="20">
        <v>7075830</v>
      </c>
      <c r="J1103" s="21">
        <f t="shared" si="197"/>
        <v>2830332</v>
      </c>
      <c r="K1103" s="21">
        <f t="shared" si="198"/>
        <v>2830332</v>
      </c>
      <c r="L1103" s="22">
        <f t="shared" si="201"/>
        <v>7075830</v>
      </c>
      <c r="M1103" s="22"/>
      <c r="N1103" s="22">
        <f>J1103*0.0214</f>
        <v>60569.104799999994</v>
      </c>
      <c r="O1103" s="9"/>
      <c r="P1103" s="23">
        <f t="shared" si="200"/>
        <v>2830332</v>
      </c>
      <c r="Q1103" s="24"/>
      <c r="R1103" s="24"/>
      <c r="S1103" s="107">
        <v>46021</v>
      </c>
      <c r="T1103" s="25"/>
      <c r="U1103" s="26"/>
      <c r="V1103" s="25"/>
    </row>
    <row r="1104" spans="1:22" s="1" customFormat="1" ht="30" customHeight="1" x14ac:dyDescent="0.35">
      <c r="A1104" s="11">
        <f t="shared" si="202"/>
        <v>1100</v>
      </c>
      <c r="B1104" s="11">
        <v>2025</v>
      </c>
      <c r="C1104" s="9" t="s">
        <v>1190</v>
      </c>
      <c r="D1104" s="9" t="s">
        <v>1401</v>
      </c>
      <c r="E1104" s="9" t="s">
        <v>1411</v>
      </c>
      <c r="F1104" s="10" t="s">
        <v>1412</v>
      </c>
      <c r="G1104" s="11" t="s">
        <v>4</v>
      </c>
      <c r="H1104" s="10" t="s">
        <v>9206</v>
      </c>
      <c r="I1104" s="20">
        <v>393718.5</v>
      </c>
      <c r="J1104" s="21">
        <f t="shared" si="197"/>
        <v>157487.4</v>
      </c>
      <c r="K1104" s="21">
        <f t="shared" si="198"/>
        <v>157487.4</v>
      </c>
      <c r="L1104" s="22">
        <f t="shared" si="201"/>
        <v>393718.5</v>
      </c>
      <c r="M1104" s="22"/>
      <c r="N1104" s="22"/>
      <c r="O1104" s="9"/>
      <c r="P1104" s="23">
        <f t="shared" si="200"/>
        <v>157487.4</v>
      </c>
      <c r="Q1104" s="24"/>
      <c r="R1104" s="24"/>
      <c r="S1104" s="107">
        <v>46021</v>
      </c>
      <c r="T1104" s="25"/>
      <c r="U1104" s="26"/>
      <c r="V1104" s="25"/>
    </row>
    <row r="1105" spans="1:22" s="1" customFormat="1" ht="30" customHeight="1" x14ac:dyDescent="0.35">
      <c r="A1105" s="11">
        <f t="shared" si="202"/>
        <v>1101</v>
      </c>
      <c r="B1105" s="11">
        <v>2025</v>
      </c>
      <c r="C1105" s="9" t="s">
        <v>1190</v>
      </c>
      <c r="D1105" s="9" t="s">
        <v>1401</v>
      </c>
      <c r="E1105" s="9" t="s">
        <v>1413</v>
      </c>
      <c r="F1105" s="10" t="s">
        <v>1414</v>
      </c>
      <c r="G1105" s="11" t="s">
        <v>4</v>
      </c>
      <c r="H1105" s="10" t="s">
        <v>9206</v>
      </c>
      <c r="I1105" s="20">
        <v>1766709</v>
      </c>
      <c r="J1105" s="21">
        <f t="shared" si="197"/>
        <v>706683.6</v>
      </c>
      <c r="K1105" s="21">
        <f t="shared" si="198"/>
        <v>706683.6</v>
      </c>
      <c r="L1105" s="22">
        <f t="shared" si="201"/>
        <v>1766709</v>
      </c>
      <c r="M1105" s="22"/>
      <c r="N1105" s="22"/>
      <c r="O1105" s="9"/>
      <c r="P1105" s="23">
        <f t="shared" si="200"/>
        <v>706683.6</v>
      </c>
      <c r="Q1105" s="24"/>
      <c r="R1105" s="24"/>
      <c r="S1105" s="107">
        <v>46021</v>
      </c>
      <c r="T1105" s="25"/>
      <c r="U1105" s="26"/>
      <c r="V1105" s="25"/>
    </row>
    <row r="1106" spans="1:22" s="1" customFormat="1" ht="30" customHeight="1" x14ac:dyDescent="0.35">
      <c r="A1106" s="11">
        <f t="shared" si="202"/>
        <v>1102</v>
      </c>
      <c r="B1106" s="11">
        <v>2025</v>
      </c>
      <c r="C1106" s="9" t="s">
        <v>1190</v>
      </c>
      <c r="D1106" s="9" t="s">
        <v>1401</v>
      </c>
      <c r="E1106" s="9" t="s">
        <v>1415</v>
      </c>
      <c r="F1106" s="10" t="s">
        <v>1416</v>
      </c>
      <c r="G1106" s="11" t="s">
        <v>4</v>
      </c>
      <c r="H1106" s="10" t="s">
        <v>9206</v>
      </c>
      <c r="I1106" s="20">
        <v>1592100</v>
      </c>
      <c r="J1106" s="21">
        <f t="shared" si="197"/>
        <v>636840</v>
      </c>
      <c r="K1106" s="21">
        <f t="shared" si="198"/>
        <v>636840</v>
      </c>
      <c r="L1106" s="22">
        <f t="shared" si="201"/>
        <v>1592100</v>
      </c>
      <c r="M1106" s="22"/>
      <c r="N1106" s="22"/>
      <c r="O1106" s="9"/>
      <c r="P1106" s="23">
        <f t="shared" si="200"/>
        <v>636840</v>
      </c>
      <c r="Q1106" s="24"/>
      <c r="R1106" s="24"/>
      <c r="S1106" s="107">
        <v>46021</v>
      </c>
      <c r="T1106" s="25"/>
      <c r="U1106" s="26"/>
      <c r="V1106" s="25"/>
    </row>
    <row r="1107" spans="1:22" s="1" customFormat="1" ht="30" customHeight="1" x14ac:dyDescent="0.35">
      <c r="A1107" s="11">
        <f t="shared" si="202"/>
        <v>1103</v>
      </c>
      <c r="B1107" s="11">
        <v>2025</v>
      </c>
      <c r="C1107" s="9" t="s">
        <v>1190</v>
      </c>
      <c r="D1107" s="9" t="s">
        <v>1401</v>
      </c>
      <c r="E1107" s="9" t="s">
        <v>1417</v>
      </c>
      <c r="F1107" s="10" t="s">
        <v>1418</v>
      </c>
      <c r="G1107" s="11" t="s">
        <v>4</v>
      </c>
      <c r="H1107" s="10" t="s">
        <v>9206</v>
      </c>
      <c r="I1107" s="20">
        <v>1592100</v>
      </c>
      <c r="J1107" s="21">
        <f t="shared" si="197"/>
        <v>636840</v>
      </c>
      <c r="K1107" s="21">
        <f t="shared" si="198"/>
        <v>636840</v>
      </c>
      <c r="L1107" s="22">
        <f t="shared" si="201"/>
        <v>1592100</v>
      </c>
      <c r="M1107" s="22"/>
      <c r="N1107" s="22"/>
      <c r="O1107" s="9"/>
      <c r="P1107" s="23">
        <f t="shared" si="200"/>
        <v>636840</v>
      </c>
      <c r="Q1107" s="24"/>
      <c r="R1107" s="24"/>
      <c r="S1107" s="107">
        <v>46021</v>
      </c>
      <c r="T1107" s="25"/>
      <c r="U1107" s="26"/>
      <c r="V1107" s="25"/>
    </row>
    <row r="1108" spans="1:22" ht="30" customHeight="1" x14ac:dyDescent="0.35">
      <c r="A1108" s="11">
        <f t="shared" si="202"/>
        <v>1104</v>
      </c>
      <c r="B1108" s="13">
        <v>2023</v>
      </c>
      <c r="C1108" s="27" t="s">
        <v>1190</v>
      </c>
      <c r="D1108" s="27" t="s">
        <v>1401</v>
      </c>
      <c r="E1108" s="27" t="s">
        <v>1441</v>
      </c>
      <c r="F1108" s="28" t="s">
        <v>9028</v>
      </c>
      <c r="G1108" s="13" t="s">
        <v>4</v>
      </c>
      <c r="H1108" s="28" t="s">
        <v>9231</v>
      </c>
      <c r="I1108" s="20">
        <v>1188548</v>
      </c>
      <c r="J1108" s="20">
        <f t="shared" si="197"/>
        <v>1188548</v>
      </c>
      <c r="K1108" s="20">
        <f t="shared" si="198"/>
        <v>1188548</v>
      </c>
      <c r="L1108" s="22">
        <f t="shared" si="201"/>
        <v>1188548</v>
      </c>
      <c r="M1108" s="29"/>
      <c r="N1108" s="29"/>
      <c r="O1108" s="27"/>
      <c r="P1108" s="24"/>
      <c r="S1108" s="107">
        <v>46021</v>
      </c>
      <c r="T1108" s="30"/>
      <c r="U1108" s="26"/>
      <c r="V1108" s="30"/>
    </row>
    <row r="1109" spans="1:22" ht="30" customHeight="1" x14ac:dyDescent="0.35">
      <c r="A1109" s="11">
        <f t="shared" si="202"/>
        <v>1105</v>
      </c>
      <c r="B1109" s="13">
        <v>2023</v>
      </c>
      <c r="C1109" s="27" t="s">
        <v>1190</v>
      </c>
      <c r="D1109" s="27" t="s">
        <v>1401</v>
      </c>
      <c r="E1109" s="27" t="s">
        <v>1441</v>
      </c>
      <c r="F1109" s="28" t="s">
        <v>9028</v>
      </c>
      <c r="G1109" s="13" t="s">
        <v>4</v>
      </c>
      <c r="H1109" s="28" t="s">
        <v>9232</v>
      </c>
      <c r="I1109" s="20">
        <v>14899224</v>
      </c>
      <c r="J1109" s="20">
        <f t="shared" si="197"/>
        <v>14899224</v>
      </c>
      <c r="K1109" s="20">
        <f t="shared" si="198"/>
        <v>14899224</v>
      </c>
      <c r="L1109" s="22">
        <f t="shared" si="201"/>
        <v>14899224</v>
      </c>
      <c r="M1109" s="29"/>
      <c r="N1109" s="22">
        <f>J1109*0.0214</f>
        <v>318843.39360000001</v>
      </c>
      <c r="O1109" s="27">
        <v>4</v>
      </c>
      <c r="P1109" s="24"/>
      <c r="S1109" s="107">
        <v>46021</v>
      </c>
      <c r="T1109" s="30"/>
      <c r="U1109" s="26"/>
      <c r="V1109" s="30"/>
    </row>
    <row r="1110" spans="1:22" ht="30" customHeight="1" x14ac:dyDescent="0.35">
      <c r="A1110" s="11">
        <f t="shared" si="202"/>
        <v>1106</v>
      </c>
      <c r="B1110" s="13">
        <v>2023</v>
      </c>
      <c r="C1110" s="27" t="s">
        <v>1190</v>
      </c>
      <c r="D1110" s="27" t="s">
        <v>1401</v>
      </c>
      <c r="E1110" s="27" t="s">
        <v>1441</v>
      </c>
      <c r="F1110" s="28" t="s">
        <v>9028</v>
      </c>
      <c r="G1110" s="13" t="s">
        <v>4</v>
      </c>
      <c r="H1110" s="28" t="s">
        <v>9233</v>
      </c>
      <c r="I1110" s="20">
        <v>344640</v>
      </c>
      <c r="J1110" s="20">
        <f t="shared" si="197"/>
        <v>344640</v>
      </c>
      <c r="K1110" s="20">
        <f t="shared" si="198"/>
        <v>344640</v>
      </c>
      <c r="L1110" s="22">
        <f t="shared" si="201"/>
        <v>344640</v>
      </c>
      <c r="M1110" s="29"/>
      <c r="N1110" s="29"/>
      <c r="O1110" s="27"/>
      <c r="P1110" s="24"/>
      <c r="S1110" s="107">
        <v>46021</v>
      </c>
      <c r="T1110" s="30"/>
      <c r="U1110" s="26"/>
      <c r="V1110" s="30"/>
    </row>
    <row r="1111" spans="1:22" s="1" customFormat="1" ht="30" customHeight="1" x14ac:dyDescent="0.35">
      <c r="A1111" s="11">
        <f t="shared" si="202"/>
        <v>1107</v>
      </c>
      <c r="B1111" s="11">
        <v>2024</v>
      </c>
      <c r="C1111" s="9" t="s">
        <v>1190</v>
      </c>
      <c r="D1111" s="9" t="s">
        <v>1401</v>
      </c>
      <c r="E1111" s="9" t="s">
        <v>1444</v>
      </c>
      <c r="F1111" s="10" t="s">
        <v>9029</v>
      </c>
      <c r="G1111" s="11" t="s">
        <v>4</v>
      </c>
      <c r="H1111" s="10" t="s">
        <v>9231</v>
      </c>
      <c r="I1111" s="20">
        <v>1244408</v>
      </c>
      <c r="J1111" s="21">
        <f t="shared" si="197"/>
        <v>1244408</v>
      </c>
      <c r="K1111" s="21">
        <f t="shared" si="198"/>
        <v>1244408</v>
      </c>
      <c r="L1111" s="22">
        <f t="shared" si="201"/>
        <v>1244408</v>
      </c>
      <c r="M1111" s="22"/>
      <c r="N1111" s="22"/>
      <c r="O1111" s="9"/>
      <c r="P1111" s="24"/>
      <c r="Q1111" s="24"/>
      <c r="R1111" s="24"/>
      <c r="S1111" s="107">
        <v>45290</v>
      </c>
      <c r="T1111" s="25"/>
      <c r="U1111" s="26"/>
      <c r="V1111" s="25"/>
    </row>
    <row r="1112" spans="1:22" s="1" customFormat="1" ht="30" customHeight="1" x14ac:dyDescent="0.35">
      <c r="A1112" s="11">
        <f t="shared" si="202"/>
        <v>1108</v>
      </c>
      <c r="B1112" s="11">
        <v>2024</v>
      </c>
      <c r="C1112" s="9" t="s">
        <v>1190</v>
      </c>
      <c r="D1112" s="9" t="s">
        <v>1401</v>
      </c>
      <c r="E1112" s="9" t="s">
        <v>1444</v>
      </c>
      <c r="F1112" s="10" t="s">
        <v>9029</v>
      </c>
      <c r="G1112" s="11" t="s">
        <v>4</v>
      </c>
      <c r="H1112" s="10" t="s">
        <v>9232</v>
      </c>
      <c r="I1112" s="20">
        <v>15599488</v>
      </c>
      <c r="J1112" s="21">
        <f t="shared" si="197"/>
        <v>15599488</v>
      </c>
      <c r="K1112" s="21">
        <f t="shared" si="198"/>
        <v>15599488</v>
      </c>
      <c r="L1112" s="22">
        <f t="shared" si="201"/>
        <v>15599488</v>
      </c>
      <c r="M1112" s="22"/>
      <c r="N1112" s="22">
        <f>J1112*0.0214</f>
        <v>333829.04319999996</v>
      </c>
      <c r="O1112" s="9">
        <v>4</v>
      </c>
      <c r="P1112" s="24"/>
      <c r="Q1112" s="24"/>
      <c r="R1112" s="24"/>
      <c r="S1112" s="107">
        <v>45290</v>
      </c>
      <c r="T1112" s="25"/>
      <c r="U1112" s="26"/>
      <c r="V1112" s="25"/>
    </row>
    <row r="1113" spans="1:22" s="1" customFormat="1" ht="30" customHeight="1" x14ac:dyDescent="0.35">
      <c r="A1113" s="11">
        <f t="shared" si="202"/>
        <v>1109</v>
      </c>
      <c r="B1113" s="11">
        <v>2024</v>
      </c>
      <c r="C1113" s="9" t="s">
        <v>1190</v>
      </c>
      <c r="D1113" s="9" t="s">
        <v>1401</v>
      </c>
      <c r="E1113" s="9" t="s">
        <v>1444</v>
      </c>
      <c r="F1113" s="10" t="s">
        <v>9029</v>
      </c>
      <c r="G1113" s="11" t="s">
        <v>4</v>
      </c>
      <c r="H1113" s="10" t="s">
        <v>9233</v>
      </c>
      <c r="I1113" s="20">
        <v>360840</v>
      </c>
      <c r="J1113" s="21">
        <f t="shared" ref="J1113:J1144" si="203">IF(P1113&gt;0,P1113,L1113)</f>
        <v>360840</v>
      </c>
      <c r="K1113" s="21">
        <f t="shared" ref="K1113:K1144" si="204">IF(P1113&gt;0,P1113,L1113)</f>
        <v>360840</v>
      </c>
      <c r="L1113" s="22">
        <f t="shared" si="201"/>
        <v>360840</v>
      </c>
      <c r="M1113" s="22"/>
      <c r="N1113" s="22"/>
      <c r="O1113" s="9"/>
      <c r="P1113" s="24"/>
      <c r="Q1113" s="24"/>
      <c r="R1113" s="24"/>
      <c r="S1113" s="107">
        <v>45290</v>
      </c>
      <c r="T1113" s="25"/>
      <c r="U1113" s="26"/>
      <c r="V1113" s="25"/>
    </row>
    <row r="1114" spans="1:22" s="1" customFormat="1" ht="30" customHeight="1" x14ac:dyDescent="0.35">
      <c r="A1114" s="11">
        <f t="shared" si="202"/>
        <v>1110</v>
      </c>
      <c r="B1114" s="11">
        <v>2025</v>
      </c>
      <c r="C1114" s="9" t="s">
        <v>1190</v>
      </c>
      <c r="D1114" s="9" t="s">
        <v>1401</v>
      </c>
      <c r="E1114" s="9" t="s">
        <v>1419</v>
      </c>
      <c r="F1114" s="10" t="s">
        <v>1420</v>
      </c>
      <c r="G1114" s="11" t="s">
        <v>4</v>
      </c>
      <c r="H1114" s="10" t="s">
        <v>9206</v>
      </c>
      <c r="I1114" s="20">
        <v>111360</v>
      </c>
      <c r="J1114" s="21">
        <f t="shared" si="203"/>
        <v>44544</v>
      </c>
      <c r="K1114" s="21">
        <f t="shared" si="204"/>
        <v>44544</v>
      </c>
      <c r="L1114" s="22">
        <f t="shared" si="201"/>
        <v>111360</v>
      </c>
      <c r="M1114" s="22"/>
      <c r="N1114" s="22"/>
      <c r="O1114" s="9"/>
      <c r="P1114" s="23">
        <f t="shared" ref="P1114:P1122" si="205">L1114/2.5</f>
        <v>44544</v>
      </c>
      <c r="Q1114" s="24"/>
      <c r="R1114" s="24"/>
      <c r="S1114" s="107">
        <v>46021</v>
      </c>
      <c r="T1114" s="25"/>
      <c r="U1114" s="26"/>
      <c r="V1114" s="25"/>
    </row>
    <row r="1115" spans="1:22" s="1" customFormat="1" ht="30" customHeight="1" x14ac:dyDescent="0.35">
      <c r="A1115" s="11">
        <f t="shared" si="202"/>
        <v>1111</v>
      </c>
      <c r="B1115" s="11">
        <v>2025</v>
      </c>
      <c r="C1115" s="9" t="s">
        <v>1190</v>
      </c>
      <c r="D1115" s="9" t="s">
        <v>1401</v>
      </c>
      <c r="E1115" s="9" t="s">
        <v>1421</v>
      </c>
      <c r="F1115" s="10" t="s">
        <v>1422</v>
      </c>
      <c r="G1115" s="11" t="s">
        <v>4</v>
      </c>
      <c r="H1115" s="10" t="s">
        <v>9215</v>
      </c>
      <c r="I1115" s="20">
        <v>185422</v>
      </c>
      <c r="J1115" s="21">
        <f t="shared" si="203"/>
        <v>74168.800000000003</v>
      </c>
      <c r="K1115" s="21">
        <f t="shared" si="204"/>
        <v>74168.800000000003</v>
      </c>
      <c r="L1115" s="22">
        <f t="shared" si="201"/>
        <v>185422</v>
      </c>
      <c r="M1115" s="22"/>
      <c r="N1115" s="22"/>
      <c r="O1115" s="9"/>
      <c r="P1115" s="23">
        <f t="shared" si="205"/>
        <v>74168.800000000003</v>
      </c>
      <c r="Q1115" s="24"/>
      <c r="R1115" s="24"/>
      <c r="S1115" s="107">
        <v>46021</v>
      </c>
      <c r="T1115" s="25"/>
      <c r="U1115" s="26"/>
      <c r="V1115" s="25"/>
    </row>
    <row r="1116" spans="1:22" s="1" customFormat="1" ht="30" customHeight="1" x14ac:dyDescent="0.35">
      <c r="A1116" s="11">
        <f t="shared" si="202"/>
        <v>1112</v>
      </c>
      <c r="B1116" s="11">
        <v>2025</v>
      </c>
      <c r="C1116" s="9" t="s">
        <v>1190</v>
      </c>
      <c r="D1116" s="9" t="s">
        <v>1401</v>
      </c>
      <c r="E1116" s="9" t="s">
        <v>1421</v>
      </c>
      <c r="F1116" s="10" t="s">
        <v>1422</v>
      </c>
      <c r="G1116" s="11" t="s">
        <v>4</v>
      </c>
      <c r="H1116" s="10" t="s">
        <v>9217</v>
      </c>
      <c r="I1116" s="20">
        <v>250208</v>
      </c>
      <c r="J1116" s="21">
        <f t="shared" si="203"/>
        <v>100083.2</v>
      </c>
      <c r="K1116" s="21">
        <f t="shared" si="204"/>
        <v>100083.2</v>
      </c>
      <c r="L1116" s="22">
        <f t="shared" si="201"/>
        <v>250208</v>
      </c>
      <c r="M1116" s="22"/>
      <c r="N1116" s="22"/>
      <c r="O1116" s="9"/>
      <c r="P1116" s="23">
        <f t="shared" si="205"/>
        <v>100083.2</v>
      </c>
      <c r="Q1116" s="24"/>
      <c r="R1116" s="24"/>
      <c r="S1116" s="107">
        <v>46021</v>
      </c>
      <c r="T1116" s="25"/>
      <c r="U1116" s="26"/>
      <c r="V1116" s="25"/>
    </row>
    <row r="1117" spans="1:22" s="1" customFormat="1" ht="30" customHeight="1" x14ac:dyDescent="0.35">
      <c r="A1117" s="11">
        <f t="shared" si="202"/>
        <v>1113</v>
      </c>
      <c r="B1117" s="11">
        <v>2025</v>
      </c>
      <c r="C1117" s="9" t="s">
        <v>1190</v>
      </c>
      <c r="D1117" s="9" t="s">
        <v>1401</v>
      </c>
      <c r="E1117" s="9" t="s">
        <v>1423</v>
      </c>
      <c r="F1117" s="10" t="s">
        <v>1424</v>
      </c>
      <c r="G1117" s="11" t="s">
        <v>4</v>
      </c>
      <c r="H1117" s="10" t="s">
        <v>9206</v>
      </c>
      <c r="I1117" s="20">
        <v>323750</v>
      </c>
      <c r="J1117" s="21">
        <f t="shared" si="203"/>
        <v>129500</v>
      </c>
      <c r="K1117" s="21">
        <f t="shared" si="204"/>
        <v>129500</v>
      </c>
      <c r="L1117" s="22">
        <f t="shared" si="201"/>
        <v>323750</v>
      </c>
      <c r="M1117" s="22"/>
      <c r="N1117" s="22"/>
      <c r="O1117" s="9"/>
      <c r="P1117" s="23">
        <f t="shared" si="205"/>
        <v>129500</v>
      </c>
      <c r="Q1117" s="24"/>
      <c r="R1117" s="24"/>
      <c r="S1117" s="107">
        <v>46021</v>
      </c>
      <c r="T1117" s="25"/>
      <c r="U1117" s="26"/>
      <c r="V1117" s="25"/>
    </row>
    <row r="1118" spans="1:22" s="1" customFormat="1" ht="30" customHeight="1" x14ac:dyDescent="0.35">
      <c r="A1118" s="11">
        <f t="shared" si="202"/>
        <v>1114</v>
      </c>
      <c r="B1118" s="11">
        <v>2025</v>
      </c>
      <c r="C1118" s="9" t="s">
        <v>1190</v>
      </c>
      <c r="D1118" s="9" t="s">
        <v>1401</v>
      </c>
      <c r="E1118" s="9" t="s">
        <v>1425</v>
      </c>
      <c r="F1118" s="10" t="s">
        <v>1426</v>
      </c>
      <c r="G1118" s="11" t="s">
        <v>4</v>
      </c>
      <c r="H1118" s="10" t="s">
        <v>9201</v>
      </c>
      <c r="I1118" s="20">
        <v>406000</v>
      </c>
      <c r="J1118" s="21">
        <f t="shared" si="203"/>
        <v>162400</v>
      </c>
      <c r="K1118" s="21">
        <f t="shared" si="204"/>
        <v>162400</v>
      </c>
      <c r="L1118" s="22">
        <f t="shared" si="201"/>
        <v>406000</v>
      </c>
      <c r="M1118" s="22"/>
      <c r="N1118" s="22"/>
      <c r="O1118" s="9"/>
      <c r="P1118" s="23">
        <f t="shared" si="205"/>
        <v>162400</v>
      </c>
      <c r="Q1118" s="24"/>
      <c r="R1118" s="24"/>
      <c r="S1118" s="107">
        <v>46021</v>
      </c>
      <c r="T1118" s="25"/>
      <c r="U1118" s="26"/>
      <c r="V1118" s="25"/>
    </row>
    <row r="1119" spans="1:22" s="1" customFormat="1" ht="30" customHeight="1" x14ac:dyDescent="0.35">
      <c r="A1119" s="11">
        <f t="shared" si="202"/>
        <v>1115</v>
      </c>
      <c r="B1119" s="11">
        <v>2025</v>
      </c>
      <c r="C1119" s="9" t="s">
        <v>1190</v>
      </c>
      <c r="D1119" s="9" t="s">
        <v>1401</v>
      </c>
      <c r="E1119" s="9" t="s">
        <v>1427</v>
      </c>
      <c r="F1119" s="10" t="s">
        <v>1428</v>
      </c>
      <c r="G1119" s="11" t="s">
        <v>4</v>
      </c>
      <c r="H1119" s="10" t="s">
        <v>9206</v>
      </c>
      <c r="I1119" s="20">
        <v>3838788</v>
      </c>
      <c r="J1119" s="21">
        <f t="shared" si="203"/>
        <v>1535515.2</v>
      </c>
      <c r="K1119" s="21">
        <f t="shared" si="204"/>
        <v>1535515.2</v>
      </c>
      <c r="L1119" s="22">
        <f t="shared" si="201"/>
        <v>3838788</v>
      </c>
      <c r="M1119" s="22"/>
      <c r="N1119" s="22"/>
      <c r="O1119" s="9"/>
      <c r="P1119" s="23">
        <f t="shared" si="205"/>
        <v>1535515.2</v>
      </c>
      <c r="Q1119" s="24"/>
      <c r="R1119" s="24"/>
      <c r="S1119" s="107">
        <v>46021</v>
      </c>
      <c r="T1119" s="25"/>
      <c r="U1119" s="26"/>
      <c r="V1119" s="25"/>
    </row>
    <row r="1120" spans="1:22" s="1" customFormat="1" ht="30" customHeight="1" x14ac:dyDescent="0.35">
      <c r="A1120" s="11">
        <f t="shared" si="202"/>
        <v>1116</v>
      </c>
      <c r="B1120" s="11">
        <v>2025</v>
      </c>
      <c r="C1120" s="9" t="s">
        <v>1190</v>
      </c>
      <c r="D1120" s="9" t="s">
        <v>1401</v>
      </c>
      <c r="E1120" s="9" t="s">
        <v>1429</v>
      </c>
      <c r="F1120" s="10" t="s">
        <v>1430</v>
      </c>
      <c r="G1120" s="11" t="s">
        <v>4</v>
      </c>
      <c r="H1120" s="10" t="s">
        <v>9201</v>
      </c>
      <c r="I1120" s="20">
        <v>3129300</v>
      </c>
      <c r="J1120" s="21">
        <f t="shared" si="203"/>
        <v>1251720</v>
      </c>
      <c r="K1120" s="21">
        <f t="shared" si="204"/>
        <v>1251720</v>
      </c>
      <c r="L1120" s="22">
        <f t="shared" si="201"/>
        <v>3129300</v>
      </c>
      <c r="M1120" s="22"/>
      <c r="N1120" s="22"/>
      <c r="O1120" s="9"/>
      <c r="P1120" s="23">
        <f t="shared" si="205"/>
        <v>1251720</v>
      </c>
      <c r="Q1120" s="24"/>
      <c r="R1120" s="24"/>
      <c r="S1120" s="107">
        <v>46021</v>
      </c>
      <c r="T1120" s="25"/>
      <c r="U1120" s="26"/>
      <c r="V1120" s="25"/>
    </row>
    <row r="1121" spans="1:22" s="1" customFormat="1" ht="30" customHeight="1" x14ac:dyDescent="0.35">
      <c r="A1121" s="11">
        <f t="shared" si="202"/>
        <v>1117</v>
      </c>
      <c r="B1121" s="11">
        <v>2025</v>
      </c>
      <c r="C1121" s="9" t="s">
        <v>1190</v>
      </c>
      <c r="D1121" s="9" t="s">
        <v>1401</v>
      </c>
      <c r="E1121" s="9" t="s">
        <v>1431</v>
      </c>
      <c r="F1121" s="10" t="s">
        <v>1432</v>
      </c>
      <c r="G1121" s="11" t="s">
        <v>4</v>
      </c>
      <c r="H1121" s="10" t="s">
        <v>9201</v>
      </c>
      <c r="I1121" s="20">
        <v>3129300</v>
      </c>
      <c r="J1121" s="21">
        <f t="shared" si="203"/>
        <v>1251720</v>
      </c>
      <c r="K1121" s="21">
        <f t="shared" si="204"/>
        <v>1251720</v>
      </c>
      <c r="L1121" s="22">
        <f t="shared" si="201"/>
        <v>3129300</v>
      </c>
      <c r="M1121" s="22"/>
      <c r="N1121" s="22"/>
      <c r="O1121" s="9"/>
      <c r="P1121" s="23">
        <f t="shared" si="205"/>
        <v>1251720</v>
      </c>
      <c r="Q1121" s="24"/>
      <c r="R1121" s="24"/>
      <c r="S1121" s="107">
        <v>46021</v>
      </c>
      <c r="T1121" s="25"/>
      <c r="U1121" s="26"/>
      <c r="V1121" s="25"/>
    </row>
    <row r="1122" spans="1:22" s="1" customFormat="1" ht="30" customHeight="1" x14ac:dyDescent="0.35">
      <c r="A1122" s="11">
        <f t="shared" si="202"/>
        <v>1118</v>
      </c>
      <c r="B1122" s="11">
        <v>2025</v>
      </c>
      <c r="C1122" s="9" t="s">
        <v>1190</v>
      </c>
      <c r="D1122" s="9" t="s">
        <v>1401</v>
      </c>
      <c r="E1122" s="9" t="s">
        <v>1433</v>
      </c>
      <c r="F1122" s="10" t="s">
        <v>1434</v>
      </c>
      <c r="G1122" s="11" t="s">
        <v>4</v>
      </c>
      <c r="H1122" s="10" t="s">
        <v>9206</v>
      </c>
      <c r="I1122" s="20">
        <v>1640820</v>
      </c>
      <c r="J1122" s="21">
        <f t="shared" si="203"/>
        <v>656328</v>
      </c>
      <c r="K1122" s="21">
        <f t="shared" si="204"/>
        <v>656328</v>
      </c>
      <c r="L1122" s="22">
        <f t="shared" si="201"/>
        <v>1640820</v>
      </c>
      <c r="M1122" s="22"/>
      <c r="N1122" s="22"/>
      <c r="O1122" s="9"/>
      <c r="P1122" s="23">
        <f t="shared" si="205"/>
        <v>656328</v>
      </c>
      <c r="Q1122" s="24"/>
      <c r="R1122" s="24"/>
      <c r="S1122" s="107">
        <v>46021</v>
      </c>
      <c r="T1122" s="25"/>
      <c r="U1122" s="26"/>
      <c r="V1122" s="25"/>
    </row>
    <row r="1123" spans="1:22" ht="30" customHeight="1" x14ac:dyDescent="0.35">
      <c r="A1123" s="11">
        <f t="shared" si="202"/>
        <v>1119</v>
      </c>
      <c r="B1123" s="13">
        <v>2023</v>
      </c>
      <c r="C1123" s="27" t="s">
        <v>1190</v>
      </c>
      <c r="D1123" s="27" t="s">
        <v>1401</v>
      </c>
      <c r="E1123" s="27" t="s">
        <v>1435</v>
      </c>
      <c r="F1123" s="28" t="s">
        <v>1436</v>
      </c>
      <c r="G1123" s="13" t="s">
        <v>4</v>
      </c>
      <c r="H1123" s="28" t="s">
        <v>9204</v>
      </c>
      <c r="I1123" s="20">
        <v>53489108</v>
      </c>
      <c r="J1123" s="20">
        <f t="shared" si="203"/>
        <v>53489108</v>
      </c>
      <c r="K1123" s="20">
        <f t="shared" si="204"/>
        <v>53489108</v>
      </c>
      <c r="L1123" s="22">
        <f t="shared" si="201"/>
        <v>53489108</v>
      </c>
      <c r="M1123" s="29"/>
      <c r="N1123" s="22">
        <f>J1123*0.0214</f>
        <v>1144666.9112</v>
      </c>
      <c r="O1123" s="27"/>
      <c r="P1123" s="24"/>
      <c r="S1123" s="107">
        <v>46021</v>
      </c>
      <c r="T1123" s="30"/>
      <c r="U1123" s="26"/>
      <c r="V1123" s="30"/>
    </row>
    <row r="1124" spans="1:22" ht="30" customHeight="1" x14ac:dyDescent="0.35">
      <c r="A1124" s="11">
        <f t="shared" si="202"/>
        <v>1120</v>
      </c>
      <c r="B1124" s="13">
        <v>2023</v>
      </c>
      <c r="C1124" s="27" t="s">
        <v>1190</v>
      </c>
      <c r="D1124" s="27" t="s">
        <v>1401</v>
      </c>
      <c r="E1124" s="27" t="s">
        <v>1435</v>
      </c>
      <c r="F1124" s="28" t="s">
        <v>1436</v>
      </c>
      <c r="G1124" s="13" t="s">
        <v>4</v>
      </c>
      <c r="H1124" s="28" t="s">
        <v>9203</v>
      </c>
      <c r="I1124" s="20">
        <v>6179712</v>
      </c>
      <c r="J1124" s="20">
        <f t="shared" si="203"/>
        <v>6179712</v>
      </c>
      <c r="K1124" s="20">
        <f t="shared" si="204"/>
        <v>6179712</v>
      </c>
      <c r="L1124" s="22">
        <f t="shared" si="201"/>
        <v>6179712</v>
      </c>
      <c r="M1124" s="29"/>
      <c r="N1124" s="29"/>
      <c r="O1124" s="27"/>
      <c r="P1124" s="24"/>
      <c r="S1124" s="107">
        <v>46021</v>
      </c>
      <c r="T1124" s="30"/>
      <c r="U1124" s="26"/>
      <c r="V1124" s="30"/>
    </row>
    <row r="1125" spans="1:22" ht="30" customHeight="1" x14ac:dyDescent="0.35">
      <c r="A1125" s="11">
        <f t="shared" si="202"/>
        <v>1121</v>
      </c>
      <c r="B1125" s="13">
        <v>2023</v>
      </c>
      <c r="C1125" s="27" t="s">
        <v>1190</v>
      </c>
      <c r="D1125" s="27" t="s">
        <v>1401</v>
      </c>
      <c r="E1125" s="27" t="s">
        <v>1435</v>
      </c>
      <c r="F1125" s="28" t="s">
        <v>1436</v>
      </c>
      <c r="G1125" s="13" t="s">
        <v>4</v>
      </c>
      <c r="H1125" s="28" t="s">
        <v>9200</v>
      </c>
      <c r="I1125" s="20">
        <v>22171842</v>
      </c>
      <c r="J1125" s="20">
        <f t="shared" si="203"/>
        <v>22171842</v>
      </c>
      <c r="K1125" s="20">
        <f t="shared" si="204"/>
        <v>22171842</v>
      </c>
      <c r="L1125" s="22">
        <f t="shared" si="201"/>
        <v>22171842</v>
      </c>
      <c r="M1125" s="29"/>
      <c r="N1125" s="22">
        <f>J1125*0.0214</f>
        <v>474477.41879999998</v>
      </c>
      <c r="O1125" s="27"/>
      <c r="P1125" s="24"/>
      <c r="S1125" s="107">
        <v>46021</v>
      </c>
      <c r="T1125" s="30"/>
      <c r="U1125" s="26"/>
      <c r="V1125" s="30"/>
    </row>
    <row r="1126" spans="1:22" ht="30" customHeight="1" x14ac:dyDescent="0.35">
      <c r="A1126" s="11">
        <f t="shared" si="202"/>
        <v>1122</v>
      </c>
      <c r="B1126" s="13">
        <v>2023</v>
      </c>
      <c r="C1126" s="27" t="s">
        <v>1190</v>
      </c>
      <c r="D1126" s="27" t="s">
        <v>1401</v>
      </c>
      <c r="E1126" s="27" t="s">
        <v>1435</v>
      </c>
      <c r="F1126" s="28" t="s">
        <v>1436</v>
      </c>
      <c r="G1126" s="13" t="s">
        <v>4</v>
      </c>
      <c r="H1126" s="28" t="s">
        <v>9201</v>
      </c>
      <c r="I1126" s="20">
        <v>6666378</v>
      </c>
      <c r="J1126" s="20">
        <f t="shared" si="203"/>
        <v>6666378</v>
      </c>
      <c r="K1126" s="20">
        <f t="shared" si="204"/>
        <v>6666378</v>
      </c>
      <c r="L1126" s="22">
        <f t="shared" si="201"/>
        <v>6666378</v>
      </c>
      <c r="M1126" s="29"/>
      <c r="N1126" s="29"/>
      <c r="O1126" s="27"/>
      <c r="P1126" s="24"/>
      <c r="S1126" s="107">
        <v>46021</v>
      </c>
      <c r="T1126" s="30"/>
      <c r="U1126" s="26"/>
      <c r="V1126" s="30"/>
    </row>
    <row r="1127" spans="1:22" s="1" customFormat="1" ht="30" customHeight="1" x14ac:dyDescent="0.35">
      <c r="A1127" s="11">
        <f t="shared" si="202"/>
        <v>1123</v>
      </c>
      <c r="B1127" s="11">
        <v>2025</v>
      </c>
      <c r="C1127" s="9" t="s">
        <v>1190</v>
      </c>
      <c r="D1127" s="9" t="s">
        <v>1401</v>
      </c>
      <c r="E1127" s="9" t="s">
        <v>1437</v>
      </c>
      <c r="F1127" s="10" t="s">
        <v>1438</v>
      </c>
      <c r="G1127" s="11" t="s">
        <v>4</v>
      </c>
      <c r="H1127" s="10" t="s">
        <v>9206</v>
      </c>
      <c r="I1127" s="20">
        <v>4113360</v>
      </c>
      <c r="J1127" s="21">
        <f t="shared" si="203"/>
        <v>1645344</v>
      </c>
      <c r="K1127" s="21">
        <f t="shared" si="204"/>
        <v>1645344</v>
      </c>
      <c r="L1127" s="22">
        <f t="shared" si="201"/>
        <v>4113360</v>
      </c>
      <c r="M1127" s="22"/>
      <c r="N1127" s="22"/>
      <c r="O1127" s="9"/>
      <c r="P1127" s="23">
        <f>L1127/2.5</f>
        <v>1645344</v>
      </c>
      <c r="Q1127" s="24"/>
      <c r="R1127" s="24"/>
      <c r="S1127" s="107">
        <v>46021</v>
      </c>
      <c r="T1127" s="25"/>
      <c r="U1127" s="26"/>
      <c r="V1127" s="25"/>
    </row>
    <row r="1128" spans="1:22" ht="30" customHeight="1" x14ac:dyDescent="0.35">
      <c r="A1128" s="11">
        <f t="shared" si="202"/>
        <v>1124</v>
      </c>
      <c r="B1128" s="13">
        <v>2023</v>
      </c>
      <c r="C1128" s="27" t="s">
        <v>1190</v>
      </c>
      <c r="D1128" s="27" t="s">
        <v>1401</v>
      </c>
      <c r="E1128" s="27" t="s">
        <v>1467</v>
      </c>
      <c r="F1128" s="28" t="s">
        <v>9030</v>
      </c>
      <c r="G1128" s="13" t="s">
        <v>4</v>
      </c>
      <c r="H1128" s="28" t="s">
        <v>9231</v>
      </c>
      <c r="I1128" s="20">
        <v>297137</v>
      </c>
      <c r="J1128" s="20">
        <f t="shared" si="203"/>
        <v>297137</v>
      </c>
      <c r="K1128" s="20">
        <f t="shared" si="204"/>
        <v>297137</v>
      </c>
      <c r="L1128" s="22">
        <f t="shared" si="201"/>
        <v>297137</v>
      </c>
      <c r="M1128" s="29"/>
      <c r="N1128" s="29"/>
      <c r="O1128" s="27"/>
      <c r="P1128" s="24"/>
      <c r="S1128" s="107">
        <v>46021</v>
      </c>
      <c r="T1128" s="30"/>
      <c r="U1128" s="26"/>
      <c r="V1128" s="30"/>
    </row>
    <row r="1129" spans="1:22" ht="30" customHeight="1" x14ac:dyDescent="0.35">
      <c r="A1129" s="11">
        <f t="shared" si="202"/>
        <v>1125</v>
      </c>
      <c r="B1129" s="13">
        <v>2023</v>
      </c>
      <c r="C1129" s="27" t="s">
        <v>1190</v>
      </c>
      <c r="D1129" s="27" t="s">
        <v>1401</v>
      </c>
      <c r="E1129" s="27" t="s">
        <v>1467</v>
      </c>
      <c r="F1129" s="28" t="s">
        <v>9030</v>
      </c>
      <c r="G1129" s="13" t="s">
        <v>4</v>
      </c>
      <c r="H1129" s="28" t="s">
        <v>9232</v>
      </c>
      <c r="I1129" s="20">
        <v>3925452</v>
      </c>
      <c r="J1129" s="20">
        <f t="shared" si="203"/>
        <v>3925452</v>
      </c>
      <c r="K1129" s="20">
        <f t="shared" si="204"/>
        <v>3925452</v>
      </c>
      <c r="L1129" s="22">
        <f t="shared" si="201"/>
        <v>3925452</v>
      </c>
      <c r="M1129" s="29"/>
      <c r="N1129" s="22">
        <f>J1129*0.0214</f>
        <v>84004.6728</v>
      </c>
      <c r="O1129" s="27">
        <v>1</v>
      </c>
      <c r="P1129" s="24"/>
      <c r="S1129" s="107">
        <v>46021</v>
      </c>
      <c r="T1129" s="30"/>
      <c r="U1129" s="26"/>
      <c r="V1129" s="30"/>
    </row>
    <row r="1130" spans="1:22" ht="30" customHeight="1" x14ac:dyDescent="0.35">
      <c r="A1130" s="11">
        <f t="shared" si="202"/>
        <v>1126</v>
      </c>
      <c r="B1130" s="13">
        <v>2023</v>
      </c>
      <c r="C1130" s="27" t="s">
        <v>1190</v>
      </c>
      <c r="D1130" s="27" t="s">
        <v>1401</v>
      </c>
      <c r="E1130" s="27" t="s">
        <v>1467</v>
      </c>
      <c r="F1130" s="28" t="s">
        <v>9030</v>
      </c>
      <c r="G1130" s="13" t="s">
        <v>4</v>
      </c>
      <c r="H1130" s="28" t="s">
        <v>9233</v>
      </c>
      <c r="I1130" s="20">
        <v>91216</v>
      </c>
      <c r="J1130" s="20">
        <f t="shared" si="203"/>
        <v>91216</v>
      </c>
      <c r="K1130" s="20">
        <f t="shared" si="204"/>
        <v>91216</v>
      </c>
      <c r="L1130" s="22">
        <f t="shared" si="201"/>
        <v>91216</v>
      </c>
      <c r="M1130" s="29"/>
      <c r="N1130" s="29"/>
      <c r="O1130" s="27"/>
      <c r="P1130" s="24"/>
      <c r="S1130" s="107">
        <v>46021</v>
      </c>
      <c r="T1130" s="30"/>
      <c r="U1130" s="26"/>
      <c r="V1130" s="30"/>
    </row>
    <row r="1131" spans="1:22" s="1" customFormat="1" ht="30" customHeight="1" x14ac:dyDescent="0.35">
      <c r="A1131" s="11">
        <f t="shared" si="202"/>
        <v>1127</v>
      </c>
      <c r="B1131" s="11">
        <v>2025</v>
      </c>
      <c r="C1131" s="9" t="s">
        <v>1190</v>
      </c>
      <c r="D1131" s="9" t="s">
        <v>1401</v>
      </c>
      <c r="E1131" s="9" t="s">
        <v>1439</v>
      </c>
      <c r="F1131" s="10" t="s">
        <v>1440</v>
      </c>
      <c r="G1131" s="11" t="s">
        <v>4</v>
      </c>
      <c r="H1131" s="10" t="s">
        <v>9203</v>
      </c>
      <c r="I1131" s="20">
        <v>7330960</v>
      </c>
      <c r="J1131" s="21">
        <f t="shared" si="203"/>
        <v>2932384</v>
      </c>
      <c r="K1131" s="21">
        <f t="shared" si="204"/>
        <v>2932384</v>
      </c>
      <c r="L1131" s="22">
        <f t="shared" si="201"/>
        <v>7330960</v>
      </c>
      <c r="M1131" s="22"/>
      <c r="N1131" s="22"/>
      <c r="O1131" s="9"/>
      <c r="P1131" s="23">
        <f>L1131/2.5</f>
        <v>2932384</v>
      </c>
      <c r="Q1131" s="24"/>
      <c r="R1131" s="24"/>
      <c r="S1131" s="107">
        <v>46021</v>
      </c>
      <c r="T1131" s="25"/>
      <c r="U1131" s="26"/>
      <c r="V1131" s="25"/>
    </row>
    <row r="1132" spans="1:22" ht="30" customHeight="1" x14ac:dyDescent="0.35">
      <c r="A1132" s="11">
        <f t="shared" si="202"/>
        <v>1128</v>
      </c>
      <c r="B1132" s="13">
        <v>2023</v>
      </c>
      <c r="C1132" s="27" t="s">
        <v>1190</v>
      </c>
      <c r="D1132" s="27" t="s">
        <v>1401</v>
      </c>
      <c r="E1132" s="27" t="s">
        <v>1439</v>
      </c>
      <c r="F1132" s="28" t="s">
        <v>1440</v>
      </c>
      <c r="G1132" s="13" t="s">
        <v>4</v>
      </c>
      <c r="H1132" s="28" t="s">
        <v>9231</v>
      </c>
      <c r="I1132" s="20">
        <v>594274</v>
      </c>
      <c r="J1132" s="20">
        <f t="shared" si="203"/>
        <v>594274</v>
      </c>
      <c r="K1132" s="20">
        <f t="shared" si="204"/>
        <v>594274</v>
      </c>
      <c r="L1132" s="22">
        <f t="shared" si="201"/>
        <v>594274</v>
      </c>
      <c r="M1132" s="29"/>
      <c r="N1132" s="29"/>
      <c r="O1132" s="27"/>
      <c r="P1132" s="24"/>
      <c r="S1132" s="107">
        <v>46021</v>
      </c>
      <c r="T1132" s="30"/>
      <c r="U1132" s="26"/>
      <c r="V1132" s="30"/>
    </row>
    <row r="1133" spans="1:22" ht="30" customHeight="1" x14ac:dyDescent="0.35">
      <c r="A1133" s="11">
        <f t="shared" si="202"/>
        <v>1129</v>
      </c>
      <c r="B1133" s="13">
        <v>2023</v>
      </c>
      <c r="C1133" s="27" t="s">
        <v>1190</v>
      </c>
      <c r="D1133" s="27" t="s">
        <v>1401</v>
      </c>
      <c r="E1133" s="27" t="s">
        <v>1439</v>
      </c>
      <c r="F1133" s="28" t="s">
        <v>1440</v>
      </c>
      <c r="G1133" s="13" t="s">
        <v>4</v>
      </c>
      <c r="H1133" s="28" t="s">
        <v>9232</v>
      </c>
      <c r="I1133" s="20">
        <v>7449612</v>
      </c>
      <c r="J1133" s="20">
        <f t="shared" si="203"/>
        <v>7449612</v>
      </c>
      <c r="K1133" s="20">
        <f t="shared" si="204"/>
        <v>7449612</v>
      </c>
      <c r="L1133" s="22">
        <f t="shared" si="201"/>
        <v>7449612</v>
      </c>
      <c r="M1133" s="29"/>
      <c r="N1133" s="22">
        <f>J1133*0.0214</f>
        <v>159421.69680000001</v>
      </c>
      <c r="O1133" s="27">
        <v>2</v>
      </c>
      <c r="P1133" s="24"/>
      <c r="S1133" s="107">
        <v>46021</v>
      </c>
      <c r="T1133" s="30"/>
      <c r="U1133" s="26"/>
      <c r="V1133" s="30"/>
    </row>
    <row r="1134" spans="1:22" ht="30" customHeight="1" x14ac:dyDescent="0.35">
      <c r="A1134" s="11">
        <f t="shared" si="202"/>
        <v>1130</v>
      </c>
      <c r="B1134" s="13">
        <v>2023</v>
      </c>
      <c r="C1134" s="27" t="s">
        <v>1190</v>
      </c>
      <c r="D1134" s="27" t="s">
        <v>1401</v>
      </c>
      <c r="E1134" s="27" t="s">
        <v>1439</v>
      </c>
      <c r="F1134" s="28" t="s">
        <v>1440</v>
      </c>
      <c r="G1134" s="13" t="s">
        <v>4</v>
      </c>
      <c r="H1134" s="28" t="s">
        <v>9233</v>
      </c>
      <c r="I1134" s="20">
        <v>172320</v>
      </c>
      <c r="J1134" s="20">
        <f t="shared" si="203"/>
        <v>172320</v>
      </c>
      <c r="K1134" s="20">
        <f t="shared" si="204"/>
        <v>172320</v>
      </c>
      <c r="L1134" s="22">
        <f t="shared" si="201"/>
        <v>172320</v>
      </c>
      <c r="M1134" s="29"/>
      <c r="N1134" s="29"/>
      <c r="O1134" s="27"/>
      <c r="P1134" s="24"/>
      <c r="S1134" s="107">
        <v>46021</v>
      </c>
      <c r="T1134" s="30"/>
      <c r="U1134" s="26"/>
      <c r="V1134" s="30"/>
    </row>
    <row r="1135" spans="1:22" ht="30" customHeight="1" x14ac:dyDescent="0.35">
      <c r="A1135" s="11">
        <f t="shared" si="202"/>
        <v>1131</v>
      </c>
      <c r="B1135" s="13">
        <v>2023</v>
      </c>
      <c r="C1135" s="27" t="s">
        <v>1190</v>
      </c>
      <c r="D1135" s="27" t="s">
        <v>1401</v>
      </c>
      <c r="E1135" s="27" t="s">
        <v>1472</v>
      </c>
      <c r="F1135" s="28" t="s">
        <v>9031</v>
      </c>
      <c r="G1135" s="13" t="s">
        <v>4</v>
      </c>
      <c r="H1135" s="28" t="s">
        <v>9231</v>
      </c>
      <c r="I1135" s="20">
        <v>891411</v>
      </c>
      <c r="J1135" s="20">
        <f t="shared" si="203"/>
        <v>891411</v>
      </c>
      <c r="K1135" s="20">
        <f t="shared" si="204"/>
        <v>891411</v>
      </c>
      <c r="L1135" s="22">
        <f t="shared" si="201"/>
        <v>891411</v>
      </c>
      <c r="M1135" s="29"/>
      <c r="N1135" s="29"/>
      <c r="O1135" s="27"/>
      <c r="P1135" s="24"/>
      <c r="S1135" s="107">
        <v>46021</v>
      </c>
      <c r="T1135" s="30"/>
      <c r="U1135" s="26"/>
      <c r="V1135" s="30"/>
    </row>
    <row r="1136" spans="1:22" ht="30" customHeight="1" x14ac:dyDescent="0.35">
      <c r="A1136" s="11">
        <f t="shared" si="202"/>
        <v>1132</v>
      </c>
      <c r="B1136" s="13">
        <v>2023</v>
      </c>
      <c r="C1136" s="27" t="s">
        <v>1190</v>
      </c>
      <c r="D1136" s="27" t="s">
        <v>1401</v>
      </c>
      <c r="E1136" s="27" t="s">
        <v>1472</v>
      </c>
      <c r="F1136" s="28" t="s">
        <v>9031</v>
      </c>
      <c r="G1136" s="13" t="s">
        <v>4</v>
      </c>
      <c r="H1136" s="28" t="s">
        <v>9232</v>
      </c>
      <c r="I1136" s="20">
        <v>11174418</v>
      </c>
      <c r="J1136" s="20">
        <f t="shared" si="203"/>
        <v>11174418</v>
      </c>
      <c r="K1136" s="20">
        <f t="shared" si="204"/>
        <v>11174418</v>
      </c>
      <c r="L1136" s="22">
        <f t="shared" si="201"/>
        <v>11174418</v>
      </c>
      <c r="M1136" s="29"/>
      <c r="N1136" s="22">
        <f>J1136*0.0214</f>
        <v>239132.54519999999</v>
      </c>
      <c r="O1136" s="27">
        <v>3</v>
      </c>
      <c r="P1136" s="24"/>
      <c r="S1136" s="107">
        <v>46021</v>
      </c>
      <c r="T1136" s="30"/>
      <c r="U1136" s="26"/>
      <c r="V1136" s="30"/>
    </row>
    <row r="1137" spans="1:22" ht="30" customHeight="1" x14ac:dyDescent="0.35">
      <c r="A1137" s="11">
        <f t="shared" si="202"/>
        <v>1133</v>
      </c>
      <c r="B1137" s="13">
        <v>2023</v>
      </c>
      <c r="C1137" s="27" t="s">
        <v>1190</v>
      </c>
      <c r="D1137" s="27" t="s">
        <v>1401</v>
      </c>
      <c r="E1137" s="27" t="s">
        <v>1472</v>
      </c>
      <c r="F1137" s="28" t="s">
        <v>9031</v>
      </c>
      <c r="G1137" s="13" t="s">
        <v>4</v>
      </c>
      <c r="H1137" s="28" t="s">
        <v>9233</v>
      </c>
      <c r="I1137" s="20">
        <v>258480</v>
      </c>
      <c r="J1137" s="20">
        <f t="shared" si="203"/>
        <v>258480</v>
      </c>
      <c r="K1137" s="20">
        <f t="shared" si="204"/>
        <v>258480</v>
      </c>
      <c r="L1137" s="22">
        <f t="shared" si="201"/>
        <v>258480</v>
      </c>
      <c r="M1137" s="29"/>
      <c r="N1137" s="29"/>
      <c r="O1137" s="27"/>
      <c r="P1137" s="24"/>
      <c r="S1137" s="107">
        <v>46021</v>
      </c>
      <c r="T1137" s="30"/>
      <c r="U1137" s="26"/>
      <c r="V1137" s="30"/>
    </row>
    <row r="1138" spans="1:22" ht="30" customHeight="1" x14ac:dyDescent="0.35">
      <c r="A1138" s="11">
        <f t="shared" si="202"/>
        <v>1134</v>
      </c>
      <c r="B1138" s="13">
        <v>2023</v>
      </c>
      <c r="C1138" s="27" t="s">
        <v>1190</v>
      </c>
      <c r="D1138" s="27" t="s">
        <v>1401</v>
      </c>
      <c r="E1138" s="27" t="s">
        <v>1442</v>
      </c>
      <c r="F1138" s="28" t="s">
        <v>1443</v>
      </c>
      <c r="G1138" s="13" t="s">
        <v>4</v>
      </c>
      <c r="H1138" s="28" t="s">
        <v>9204</v>
      </c>
      <c r="I1138" s="20">
        <v>58366212</v>
      </c>
      <c r="J1138" s="20">
        <f t="shared" si="203"/>
        <v>58366212</v>
      </c>
      <c r="K1138" s="20">
        <f t="shared" si="204"/>
        <v>58366212</v>
      </c>
      <c r="L1138" s="22">
        <f t="shared" si="201"/>
        <v>58366212</v>
      </c>
      <c r="M1138" s="29"/>
      <c r="N1138" s="22">
        <f>J1138*0.0214</f>
        <v>1249036.9368</v>
      </c>
      <c r="O1138" s="27"/>
      <c r="P1138" s="24"/>
      <c r="S1138" s="107">
        <v>46021</v>
      </c>
      <c r="T1138" s="30"/>
      <c r="U1138" s="26"/>
      <c r="V1138" s="30"/>
    </row>
    <row r="1139" spans="1:22" ht="30" customHeight="1" x14ac:dyDescent="0.35">
      <c r="A1139" s="11">
        <f t="shared" si="202"/>
        <v>1135</v>
      </c>
      <c r="B1139" s="13">
        <v>2023</v>
      </c>
      <c r="C1139" s="27" t="s">
        <v>1190</v>
      </c>
      <c r="D1139" s="27" t="s">
        <v>1401</v>
      </c>
      <c r="E1139" s="27" t="s">
        <v>1442</v>
      </c>
      <c r="F1139" s="28" t="s">
        <v>1443</v>
      </c>
      <c r="G1139" s="13" t="s">
        <v>4</v>
      </c>
      <c r="H1139" s="28" t="s">
        <v>9203</v>
      </c>
      <c r="I1139" s="20">
        <v>7270768</v>
      </c>
      <c r="J1139" s="20">
        <f t="shared" si="203"/>
        <v>7270768</v>
      </c>
      <c r="K1139" s="20">
        <f t="shared" si="204"/>
        <v>7270768</v>
      </c>
      <c r="L1139" s="22">
        <f t="shared" si="201"/>
        <v>7270768</v>
      </c>
      <c r="M1139" s="29"/>
      <c r="N1139" s="29"/>
      <c r="O1139" s="27"/>
      <c r="P1139" s="24"/>
      <c r="S1139" s="107">
        <v>46021</v>
      </c>
      <c r="T1139" s="30"/>
      <c r="U1139" s="26"/>
      <c r="V1139" s="30"/>
    </row>
    <row r="1140" spans="1:22" s="1" customFormat="1" ht="30" customHeight="1" x14ac:dyDescent="0.35">
      <c r="A1140" s="11">
        <f t="shared" si="202"/>
        <v>1136</v>
      </c>
      <c r="B1140" s="11">
        <v>2025</v>
      </c>
      <c r="C1140" s="9" t="s">
        <v>1190</v>
      </c>
      <c r="D1140" s="9" t="s">
        <v>1401</v>
      </c>
      <c r="E1140" s="9" t="s">
        <v>1445</v>
      </c>
      <c r="F1140" s="10" t="s">
        <v>1446</v>
      </c>
      <c r="G1140" s="11" t="s">
        <v>4</v>
      </c>
      <c r="H1140" s="10" t="s">
        <v>9206</v>
      </c>
      <c r="I1140" s="20">
        <v>278139</v>
      </c>
      <c r="J1140" s="21">
        <f t="shared" si="203"/>
        <v>111255.6</v>
      </c>
      <c r="K1140" s="21">
        <f t="shared" si="204"/>
        <v>111255.6</v>
      </c>
      <c r="L1140" s="22">
        <f t="shared" si="201"/>
        <v>278139</v>
      </c>
      <c r="M1140" s="22"/>
      <c r="N1140" s="22"/>
      <c r="O1140" s="9"/>
      <c r="P1140" s="23">
        <f t="shared" ref="P1140:P1152" si="206">L1140/2.5</f>
        <v>111255.6</v>
      </c>
      <c r="Q1140" s="24"/>
      <c r="R1140" s="24"/>
      <c r="S1140" s="107">
        <v>46021</v>
      </c>
      <c r="T1140" s="25"/>
      <c r="U1140" s="26"/>
      <c r="V1140" s="25"/>
    </row>
    <row r="1141" spans="1:22" s="1" customFormat="1" ht="30" customHeight="1" x14ac:dyDescent="0.35">
      <c r="A1141" s="11">
        <f t="shared" si="202"/>
        <v>1137</v>
      </c>
      <c r="B1141" s="11">
        <v>2025</v>
      </c>
      <c r="C1141" s="9" t="s">
        <v>1190</v>
      </c>
      <c r="D1141" s="9" t="s">
        <v>1401</v>
      </c>
      <c r="E1141" s="9" t="s">
        <v>1447</v>
      </c>
      <c r="F1141" s="10" t="s">
        <v>1448</v>
      </c>
      <c r="G1141" s="11" t="s">
        <v>4</v>
      </c>
      <c r="H1141" s="10" t="s">
        <v>9213</v>
      </c>
      <c r="I1141" s="20">
        <v>504225</v>
      </c>
      <c r="J1141" s="21">
        <f t="shared" si="203"/>
        <v>201690</v>
      </c>
      <c r="K1141" s="21">
        <f t="shared" si="204"/>
        <v>201690</v>
      </c>
      <c r="L1141" s="22">
        <f t="shared" si="201"/>
        <v>504225</v>
      </c>
      <c r="M1141" s="22"/>
      <c r="N1141" s="22"/>
      <c r="O1141" s="9"/>
      <c r="P1141" s="23">
        <f t="shared" si="206"/>
        <v>201690</v>
      </c>
      <c r="Q1141" s="24"/>
      <c r="R1141" s="24"/>
      <c r="S1141" s="107">
        <v>46021</v>
      </c>
      <c r="T1141" s="25"/>
      <c r="U1141" s="26"/>
      <c r="V1141" s="25"/>
    </row>
    <row r="1142" spans="1:22" s="1" customFormat="1" ht="30" customHeight="1" x14ac:dyDescent="0.35">
      <c r="A1142" s="11">
        <f t="shared" si="202"/>
        <v>1138</v>
      </c>
      <c r="B1142" s="11">
        <v>2025</v>
      </c>
      <c r="C1142" s="9" t="s">
        <v>1190</v>
      </c>
      <c r="D1142" s="9" t="s">
        <v>1401</v>
      </c>
      <c r="E1142" s="9" t="s">
        <v>1447</v>
      </c>
      <c r="F1142" s="10" t="s">
        <v>1448</v>
      </c>
      <c r="G1142" s="11" t="s">
        <v>4</v>
      </c>
      <c r="H1142" s="10" t="s">
        <v>9214</v>
      </c>
      <c r="I1142" s="20">
        <v>498150</v>
      </c>
      <c r="J1142" s="21">
        <f t="shared" si="203"/>
        <v>199260</v>
      </c>
      <c r="K1142" s="21">
        <f t="shared" si="204"/>
        <v>199260</v>
      </c>
      <c r="L1142" s="22">
        <f t="shared" si="201"/>
        <v>498150</v>
      </c>
      <c r="M1142" s="22"/>
      <c r="N1142" s="22"/>
      <c r="O1142" s="9"/>
      <c r="P1142" s="23">
        <f t="shared" si="206"/>
        <v>199260</v>
      </c>
      <c r="Q1142" s="24"/>
      <c r="R1142" s="24"/>
      <c r="S1142" s="107">
        <v>46021</v>
      </c>
      <c r="T1142" s="25"/>
      <c r="U1142" s="26"/>
      <c r="V1142" s="25"/>
    </row>
    <row r="1143" spans="1:22" s="1" customFormat="1" ht="30" customHeight="1" x14ac:dyDescent="0.35">
      <c r="A1143" s="11">
        <f t="shared" si="202"/>
        <v>1139</v>
      </c>
      <c r="B1143" s="11">
        <v>2025</v>
      </c>
      <c r="C1143" s="9" t="s">
        <v>1190</v>
      </c>
      <c r="D1143" s="9" t="s">
        <v>1401</v>
      </c>
      <c r="E1143" s="9" t="s">
        <v>1449</v>
      </c>
      <c r="F1143" s="10" t="s">
        <v>1450</v>
      </c>
      <c r="G1143" s="11" t="s">
        <v>4</v>
      </c>
      <c r="H1143" s="10" t="s">
        <v>9213</v>
      </c>
      <c r="I1143" s="20">
        <v>508043</v>
      </c>
      <c r="J1143" s="21">
        <f t="shared" si="203"/>
        <v>203217.2</v>
      </c>
      <c r="K1143" s="21">
        <f t="shared" si="204"/>
        <v>203217.2</v>
      </c>
      <c r="L1143" s="22">
        <f t="shared" si="201"/>
        <v>508043</v>
      </c>
      <c r="M1143" s="22"/>
      <c r="N1143" s="22"/>
      <c r="O1143" s="9"/>
      <c r="P1143" s="23">
        <f t="shared" si="206"/>
        <v>203217.2</v>
      </c>
      <c r="Q1143" s="24"/>
      <c r="R1143" s="24"/>
      <c r="S1143" s="107">
        <v>46021</v>
      </c>
      <c r="T1143" s="25"/>
      <c r="U1143" s="26"/>
      <c r="V1143" s="25"/>
    </row>
    <row r="1144" spans="1:22" s="1" customFormat="1" ht="30" customHeight="1" x14ac:dyDescent="0.35">
      <c r="A1144" s="11">
        <f t="shared" si="202"/>
        <v>1140</v>
      </c>
      <c r="B1144" s="11">
        <v>2025</v>
      </c>
      <c r="C1144" s="9" t="s">
        <v>1190</v>
      </c>
      <c r="D1144" s="9" t="s">
        <v>1401</v>
      </c>
      <c r="E1144" s="9" t="s">
        <v>1449</v>
      </c>
      <c r="F1144" s="10" t="s">
        <v>1450</v>
      </c>
      <c r="G1144" s="11" t="s">
        <v>4</v>
      </c>
      <c r="H1144" s="10" t="s">
        <v>9214</v>
      </c>
      <c r="I1144" s="20">
        <v>501922</v>
      </c>
      <c r="J1144" s="21">
        <f t="shared" si="203"/>
        <v>200768.8</v>
      </c>
      <c r="K1144" s="21">
        <f t="shared" si="204"/>
        <v>200768.8</v>
      </c>
      <c r="L1144" s="22">
        <f t="shared" si="201"/>
        <v>501922</v>
      </c>
      <c r="M1144" s="22"/>
      <c r="N1144" s="22"/>
      <c r="O1144" s="9"/>
      <c r="P1144" s="23">
        <f t="shared" si="206"/>
        <v>200768.8</v>
      </c>
      <c r="Q1144" s="24"/>
      <c r="R1144" s="24"/>
      <c r="S1144" s="107">
        <v>46021</v>
      </c>
      <c r="T1144" s="25"/>
      <c r="U1144" s="26"/>
      <c r="V1144" s="25"/>
    </row>
    <row r="1145" spans="1:22" s="1" customFormat="1" ht="30" customHeight="1" x14ac:dyDescent="0.35">
      <c r="A1145" s="11">
        <f t="shared" si="202"/>
        <v>1141</v>
      </c>
      <c r="B1145" s="11">
        <v>2025</v>
      </c>
      <c r="C1145" s="9" t="s">
        <v>1190</v>
      </c>
      <c r="D1145" s="9" t="s">
        <v>1401</v>
      </c>
      <c r="E1145" s="9" t="s">
        <v>1451</v>
      </c>
      <c r="F1145" s="10" t="s">
        <v>1452</v>
      </c>
      <c r="G1145" s="11" t="s">
        <v>4</v>
      </c>
      <c r="H1145" s="10" t="s">
        <v>9213</v>
      </c>
      <c r="I1145" s="20">
        <v>508043</v>
      </c>
      <c r="J1145" s="21">
        <f t="shared" ref="J1145:J1154" si="207">IF(P1145&gt;0,P1145,L1145)</f>
        <v>203217.2</v>
      </c>
      <c r="K1145" s="21">
        <f t="shared" ref="K1145:K1154" si="208">IF(P1145&gt;0,P1145,L1145)</f>
        <v>203217.2</v>
      </c>
      <c r="L1145" s="22">
        <f t="shared" si="201"/>
        <v>508043</v>
      </c>
      <c r="M1145" s="22"/>
      <c r="N1145" s="22"/>
      <c r="O1145" s="9"/>
      <c r="P1145" s="23">
        <f t="shared" si="206"/>
        <v>203217.2</v>
      </c>
      <c r="Q1145" s="24"/>
      <c r="R1145" s="24"/>
      <c r="S1145" s="107">
        <v>46021</v>
      </c>
      <c r="T1145" s="25"/>
      <c r="U1145" s="26"/>
      <c r="V1145" s="25"/>
    </row>
    <row r="1146" spans="1:22" s="1" customFormat="1" ht="30" customHeight="1" x14ac:dyDescent="0.35">
      <c r="A1146" s="11">
        <f t="shared" si="202"/>
        <v>1142</v>
      </c>
      <c r="B1146" s="11">
        <v>2025</v>
      </c>
      <c r="C1146" s="9" t="s">
        <v>1190</v>
      </c>
      <c r="D1146" s="9" t="s">
        <v>1401</v>
      </c>
      <c r="E1146" s="9" t="s">
        <v>1451</v>
      </c>
      <c r="F1146" s="10" t="s">
        <v>1452</v>
      </c>
      <c r="G1146" s="11" t="s">
        <v>4</v>
      </c>
      <c r="H1146" s="10" t="s">
        <v>9214</v>
      </c>
      <c r="I1146" s="20">
        <v>501922</v>
      </c>
      <c r="J1146" s="21">
        <f t="shared" si="207"/>
        <v>200768.8</v>
      </c>
      <c r="K1146" s="21">
        <f t="shared" si="208"/>
        <v>200768.8</v>
      </c>
      <c r="L1146" s="22">
        <f t="shared" si="201"/>
        <v>501922</v>
      </c>
      <c r="M1146" s="22"/>
      <c r="N1146" s="22"/>
      <c r="O1146" s="9"/>
      <c r="P1146" s="23">
        <f t="shared" si="206"/>
        <v>200768.8</v>
      </c>
      <c r="Q1146" s="24"/>
      <c r="R1146" s="24"/>
      <c r="S1146" s="107">
        <v>46021</v>
      </c>
      <c r="T1146" s="25"/>
      <c r="U1146" s="26"/>
      <c r="V1146" s="25"/>
    </row>
    <row r="1147" spans="1:22" s="1" customFormat="1" ht="30" customHeight="1" x14ac:dyDescent="0.35">
      <c r="A1147" s="11">
        <f t="shared" si="202"/>
        <v>1143</v>
      </c>
      <c r="B1147" s="11">
        <v>2025</v>
      </c>
      <c r="C1147" s="9" t="s">
        <v>1190</v>
      </c>
      <c r="D1147" s="9" t="s">
        <v>1401</v>
      </c>
      <c r="E1147" s="9" t="s">
        <v>1453</v>
      </c>
      <c r="F1147" s="10" t="s">
        <v>1454</v>
      </c>
      <c r="G1147" s="11" t="s">
        <v>4</v>
      </c>
      <c r="H1147" s="10" t="s">
        <v>9213</v>
      </c>
      <c r="I1147" s="20">
        <v>508043</v>
      </c>
      <c r="J1147" s="21">
        <f t="shared" si="207"/>
        <v>203217.2</v>
      </c>
      <c r="K1147" s="21">
        <f t="shared" si="208"/>
        <v>203217.2</v>
      </c>
      <c r="L1147" s="22">
        <f t="shared" si="201"/>
        <v>508043</v>
      </c>
      <c r="M1147" s="22"/>
      <c r="N1147" s="22"/>
      <c r="O1147" s="9"/>
      <c r="P1147" s="23">
        <f t="shared" si="206"/>
        <v>203217.2</v>
      </c>
      <c r="Q1147" s="24"/>
      <c r="R1147" s="24"/>
      <c r="S1147" s="107">
        <v>46021</v>
      </c>
      <c r="T1147" s="25"/>
      <c r="U1147" s="26"/>
      <c r="V1147" s="25"/>
    </row>
    <row r="1148" spans="1:22" s="1" customFormat="1" ht="30" customHeight="1" x14ac:dyDescent="0.35">
      <c r="A1148" s="11">
        <f t="shared" si="202"/>
        <v>1144</v>
      </c>
      <c r="B1148" s="11">
        <v>2025</v>
      </c>
      <c r="C1148" s="9" t="s">
        <v>1190</v>
      </c>
      <c r="D1148" s="9" t="s">
        <v>1401</v>
      </c>
      <c r="E1148" s="9" t="s">
        <v>1453</v>
      </c>
      <c r="F1148" s="10" t="s">
        <v>1454</v>
      </c>
      <c r="G1148" s="11" t="s">
        <v>4</v>
      </c>
      <c r="H1148" s="10" t="s">
        <v>9214</v>
      </c>
      <c r="I1148" s="20">
        <v>501922</v>
      </c>
      <c r="J1148" s="21">
        <f t="shared" si="207"/>
        <v>200768.8</v>
      </c>
      <c r="K1148" s="21">
        <f t="shared" si="208"/>
        <v>200768.8</v>
      </c>
      <c r="L1148" s="22">
        <f t="shared" si="201"/>
        <v>501922</v>
      </c>
      <c r="M1148" s="22"/>
      <c r="N1148" s="22"/>
      <c r="O1148" s="9"/>
      <c r="P1148" s="23">
        <f t="shared" si="206"/>
        <v>200768.8</v>
      </c>
      <c r="Q1148" s="24"/>
      <c r="R1148" s="24"/>
      <c r="S1148" s="107">
        <v>46021</v>
      </c>
      <c r="T1148" s="25"/>
      <c r="U1148" s="26"/>
      <c r="V1148" s="25"/>
    </row>
    <row r="1149" spans="1:22" s="1" customFormat="1" ht="30" customHeight="1" x14ac:dyDescent="0.35">
      <c r="A1149" s="11">
        <f t="shared" si="202"/>
        <v>1145</v>
      </c>
      <c r="B1149" s="11">
        <v>2025</v>
      </c>
      <c r="C1149" s="9" t="s">
        <v>1190</v>
      </c>
      <c r="D1149" s="9" t="s">
        <v>1401</v>
      </c>
      <c r="E1149" s="9" t="s">
        <v>1455</v>
      </c>
      <c r="F1149" s="10" t="s">
        <v>1456</v>
      </c>
      <c r="G1149" s="11" t="s">
        <v>4</v>
      </c>
      <c r="H1149" s="10" t="s">
        <v>9213</v>
      </c>
      <c r="I1149" s="20">
        <v>508043</v>
      </c>
      <c r="J1149" s="21">
        <f t="shared" si="207"/>
        <v>203217.2</v>
      </c>
      <c r="K1149" s="21">
        <f t="shared" si="208"/>
        <v>203217.2</v>
      </c>
      <c r="L1149" s="22">
        <f t="shared" si="201"/>
        <v>508043</v>
      </c>
      <c r="M1149" s="22"/>
      <c r="N1149" s="22"/>
      <c r="O1149" s="9"/>
      <c r="P1149" s="23">
        <f t="shared" si="206"/>
        <v>203217.2</v>
      </c>
      <c r="Q1149" s="24"/>
      <c r="R1149" s="24"/>
      <c r="S1149" s="107">
        <v>46021</v>
      </c>
      <c r="T1149" s="25"/>
      <c r="U1149" s="26"/>
      <c r="V1149" s="25"/>
    </row>
    <row r="1150" spans="1:22" s="1" customFormat="1" ht="30" customHeight="1" x14ac:dyDescent="0.35">
      <c r="A1150" s="11">
        <f t="shared" si="202"/>
        <v>1146</v>
      </c>
      <c r="B1150" s="11">
        <v>2025</v>
      </c>
      <c r="C1150" s="9" t="s">
        <v>1190</v>
      </c>
      <c r="D1150" s="9" t="s">
        <v>1401</v>
      </c>
      <c r="E1150" s="9" t="s">
        <v>1455</v>
      </c>
      <c r="F1150" s="10" t="s">
        <v>1456</v>
      </c>
      <c r="G1150" s="11" t="s">
        <v>4</v>
      </c>
      <c r="H1150" s="10" t="s">
        <v>9234</v>
      </c>
      <c r="I1150" s="20">
        <v>501922</v>
      </c>
      <c r="J1150" s="21">
        <f t="shared" si="207"/>
        <v>200768.8</v>
      </c>
      <c r="K1150" s="21">
        <f t="shared" si="208"/>
        <v>200768.8</v>
      </c>
      <c r="L1150" s="22">
        <f t="shared" si="201"/>
        <v>501922</v>
      </c>
      <c r="M1150" s="22"/>
      <c r="N1150" s="22"/>
      <c r="O1150" s="9"/>
      <c r="P1150" s="23">
        <f t="shared" si="206"/>
        <v>200768.8</v>
      </c>
      <c r="Q1150" s="24"/>
      <c r="R1150" s="24"/>
      <c r="S1150" s="107">
        <v>46021</v>
      </c>
      <c r="T1150" s="25"/>
      <c r="U1150" s="26"/>
      <c r="V1150" s="25"/>
    </row>
    <row r="1151" spans="1:22" s="1" customFormat="1" ht="30" customHeight="1" x14ac:dyDescent="0.35">
      <c r="A1151" s="11">
        <f t="shared" si="202"/>
        <v>1147</v>
      </c>
      <c r="B1151" s="11">
        <v>2025</v>
      </c>
      <c r="C1151" s="9" t="s">
        <v>1190</v>
      </c>
      <c r="D1151" s="9" t="s">
        <v>1401</v>
      </c>
      <c r="E1151" s="9" t="s">
        <v>1457</v>
      </c>
      <c r="F1151" s="10" t="s">
        <v>1458</v>
      </c>
      <c r="G1151" s="11" t="s">
        <v>4</v>
      </c>
      <c r="H1151" s="10" t="s">
        <v>9213</v>
      </c>
      <c r="I1151" s="20">
        <v>508043</v>
      </c>
      <c r="J1151" s="21">
        <f t="shared" si="207"/>
        <v>203217.2</v>
      </c>
      <c r="K1151" s="21">
        <f t="shared" si="208"/>
        <v>203217.2</v>
      </c>
      <c r="L1151" s="22">
        <f t="shared" si="201"/>
        <v>508043</v>
      </c>
      <c r="M1151" s="22"/>
      <c r="N1151" s="22"/>
      <c r="O1151" s="9"/>
      <c r="P1151" s="23">
        <f t="shared" si="206"/>
        <v>203217.2</v>
      </c>
      <c r="Q1151" s="24"/>
      <c r="R1151" s="24"/>
      <c r="S1151" s="107">
        <v>46021</v>
      </c>
      <c r="T1151" s="25"/>
      <c r="U1151" s="26"/>
      <c r="V1151" s="25"/>
    </row>
    <row r="1152" spans="1:22" s="1" customFormat="1" ht="30" customHeight="1" x14ac:dyDescent="0.35">
      <c r="A1152" s="11">
        <f t="shared" si="202"/>
        <v>1148</v>
      </c>
      <c r="B1152" s="11">
        <v>2025</v>
      </c>
      <c r="C1152" s="9" t="s">
        <v>1190</v>
      </c>
      <c r="D1152" s="9" t="s">
        <v>1401</v>
      </c>
      <c r="E1152" s="9" t="s">
        <v>1457</v>
      </c>
      <c r="F1152" s="10" t="s">
        <v>1458</v>
      </c>
      <c r="G1152" s="11" t="s">
        <v>4</v>
      </c>
      <c r="H1152" s="10" t="s">
        <v>9214</v>
      </c>
      <c r="I1152" s="20">
        <v>501922</v>
      </c>
      <c r="J1152" s="21">
        <f t="shared" si="207"/>
        <v>200768.8</v>
      </c>
      <c r="K1152" s="21">
        <f t="shared" si="208"/>
        <v>200768.8</v>
      </c>
      <c r="L1152" s="22">
        <f t="shared" si="201"/>
        <v>501922</v>
      </c>
      <c r="M1152" s="22"/>
      <c r="N1152" s="22"/>
      <c r="O1152" s="9"/>
      <c r="P1152" s="23">
        <f t="shared" si="206"/>
        <v>200768.8</v>
      </c>
      <c r="Q1152" s="24"/>
      <c r="R1152" s="24"/>
      <c r="S1152" s="107">
        <v>46021</v>
      </c>
      <c r="T1152" s="25"/>
      <c r="U1152" s="26"/>
      <c r="V1152" s="25"/>
    </row>
    <row r="1153" spans="1:22" ht="30" customHeight="1" x14ac:dyDescent="0.35">
      <c r="A1153" s="11">
        <f t="shared" si="202"/>
        <v>1149</v>
      </c>
      <c r="B1153" s="13">
        <v>2023</v>
      </c>
      <c r="C1153" s="27" t="s">
        <v>1190</v>
      </c>
      <c r="D1153" s="27" t="s">
        <v>1401</v>
      </c>
      <c r="E1153" s="27" t="s">
        <v>1459</v>
      </c>
      <c r="F1153" s="28" t="s">
        <v>1460</v>
      </c>
      <c r="G1153" s="13" t="s">
        <v>4</v>
      </c>
      <c r="H1153" s="28" t="s">
        <v>9204</v>
      </c>
      <c r="I1153" s="20">
        <v>7524400</v>
      </c>
      <c r="J1153" s="20">
        <f t="shared" si="207"/>
        <v>7524400</v>
      </c>
      <c r="K1153" s="20">
        <f t="shared" si="208"/>
        <v>7524400</v>
      </c>
      <c r="L1153" s="22">
        <f t="shared" si="201"/>
        <v>7524400</v>
      </c>
      <c r="M1153" s="29"/>
      <c r="N1153" s="22">
        <f>J1153*0.0214</f>
        <v>161022.16</v>
      </c>
      <c r="O1153" s="27"/>
      <c r="P1153" s="24"/>
      <c r="S1153" s="107">
        <v>46021</v>
      </c>
      <c r="T1153" s="30"/>
      <c r="U1153" s="26"/>
      <c r="V1153" s="30"/>
    </row>
    <row r="1154" spans="1:22" ht="30" customHeight="1" x14ac:dyDescent="0.35">
      <c r="A1154" s="11">
        <f t="shared" si="202"/>
        <v>1150</v>
      </c>
      <c r="B1154" s="13">
        <v>2023</v>
      </c>
      <c r="C1154" s="27" t="s">
        <v>1190</v>
      </c>
      <c r="D1154" s="27" t="s">
        <v>1401</v>
      </c>
      <c r="E1154" s="27" t="s">
        <v>1459</v>
      </c>
      <c r="F1154" s="28" t="s">
        <v>1460</v>
      </c>
      <c r="G1154" s="13" t="s">
        <v>4</v>
      </c>
      <c r="H1154" s="28" t="s">
        <v>9203</v>
      </c>
      <c r="I1154" s="20">
        <v>693728</v>
      </c>
      <c r="J1154" s="20">
        <f t="shared" si="207"/>
        <v>693728</v>
      </c>
      <c r="K1154" s="20">
        <f t="shared" si="208"/>
        <v>693728</v>
      </c>
      <c r="L1154" s="22">
        <f t="shared" si="201"/>
        <v>693728</v>
      </c>
      <c r="M1154" s="29"/>
      <c r="N1154" s="29"/>
      <c r="O1154" s="27"/>
      <c r="P1154" s="24"/>
      <c r="S1154" s="107">
        <v>46021</v>
      </c>
      <c r="T1154" s="30"/>
      <c r="U1154" s="26"/>
      <c r="V1154" s="30"/>
    </row>
    <row r="1155" spans="1:22" ht="30" customHeight="1" x14ac:dyDescent="0.35">
      <c r="A1155" s="11">
        <f t="shared" si="202"/>
        <v>1151</v>
      </c>
      <c r="B1155" s="13">
        <v>2023</v>
      </c>
      <c r="C1155" s="27" t="s">
        <v>1190</v>
      </c>
      <c r="D1155" s="27" t="s">
        <v>1401</v>
      </c>
      <c r="E1155" s="27" t="s">
        <v>1461</v>
      </c>
      <c r="F1155" s="28" t="s">
        <v>1462</v>
      </c>
      <c r="G1155" s="13" t="s">
        <v>4</v>
      </c>
      <c r="H1155" s="28" t="s">
        <v>9204</v>
      </c>
      <c r="I1155" s="20">
        <v>6019520</v>
      </c>
      <c r="J1155" s="20">
        <v>6945600</v>
      </c>
      <c r="K1155" s="20">
        <v>6945600</v>
      </c>
      <c r="L1155" s="22">
        <f t="shared" si="201"/>
        <v>6019520</v>
      </c>
      <c r="M1155" s="29"/>
      <c r="N1155" s="22">
        <f>J1155*0.0214</f>
        <v>148635.84</v>
      </c>
      <c r="O1155" s="27"/>
      <c r="P1155" s="24"/>
      <c r="S1155" s="107">
        <v>46021</v>
      </c>
      <c r="T1155" s="30"/>
      <c r="U1155" s="26"/>
      <c r="V1155" s="30"/>
    </row>
    <row r="1156" spans="1:22" ht="30" customHeight="1" x14ac:dyDescent="0.35">
      <c r="A1156" s="11">
        <f t="shared" si="202"/>
        <v>1152</v>
      </c>
      <c r="B1156" s="13">
        <v>2023</v>
      </c>
      <c r="C1156" s="27" t="s">
        <v>1190</v>
      </c>
      <c r="D1156" s="27" t="s">
        <v>1401</v>
      </c>
      <c r="E1156" s="27" t="s">
        <v>1461</v>
      </c>
      <c r="F1156" s="28" t="s">
        <v>1462</v>
      </c>
      <c r="G1156" s="13" t="s">
        <v>4</v>
      </c>
      <c r="H1156" s="28" t="s">
        <v>9203</v>
      </c>
      <c r="I1156" s="20">
        <v>987690</v>
      </c>
      <c r="J1156" s="20">
        <f>IF(P1156&gt;0,P1156,L1156)</f>
        <v>987690</v>
      </c>
      <c r="K1156" s="20">
        <f>IF(P1156&gt;0,P1156,L1156)</f>
        <v>987690</v>
      </c>
      <c r="L1156" s="22">
        <f t="shared" ref="L1156:L1221" si="209">I1156</f>
        <v>987690</v>
      </c>
      <c r="M1156" s="29"/>
      <c r="N1156" s="29"/>
      <c r="O1156" s="27"/>
      <c r="P1156" s="24"/>
      <c r="S1156" s="107">
        <v>46021</v>
      </c>
      <c r="T1156" s="30"/>
      <c r="U1156" s="26"/>
      <c r="V1156" s="30"/>
    </row>
    <row r="1157" spans="1:22" ht="30" customHeight="1" x14ac:dyDescent="0.35">
      <c r="A1157" s="11">
        <f t="shared" si="202"/>
        <v>1153</v>
      </c>
      <c r="B1157" s="13">
        <v>2023</v>
      </c>
      <c r="C1157" s="27" t="s">
        <v>1190</v>
      </c>
      <c r="D1157" s="27" t="s">
        <v>1401</v>
      </c>
      <c r="E1157" s="27" t="s">
        <v>1463</v>
      </c>
      <c r="F1157" s="28" t="s">
        <v>1464</v>
      </c>
      <c r="G1157" s="13" t="s">
        <v>4</v>
      </c>
      <c r="H1157" s="28" t="s">
        <v>9204</v>
      </c>
      <c r="I1157" s="20">
        <v>6301685</v>
      </c>
      <c r="J1157" s="20">
        <v>6757490</v>
      </c>
      <c r="K1157" s="20">
        <v>6757490</v>
      </c>
      <c r="L1157" s="22">
        <f t="shared" si="209"/>
        <v>6301685</v>
      </c>
      <c r="M1157" s="29"/>
      <c r="N1157" s="22">
        <f>J1157*0.0214</f>
        <v>144610.28599999999</v>
      </c>
      <c r="O1157" s="27"/>
      <c r="P1157" s="24"/>
      <c r="S1157" s="107">
        <v>46021</v>
      </c>
      <c r="T1157" s="30"/>
      <c r="U1157" s="26"/>
      <c r="V1157" s="30"/>
    </row>
    <row r="1158" spans="1:22" ht="30" customHeight="1" x14ac:dyDescent="0.35">
      <c r="A1158" s="11">
        <f t="shared" si="202"/>
        <v>1154</v>
      </c>
      <c r="B1158" s="13">
        <v>2023</v>
      </c>
      <c r="C1158" s="27" t="s">
        <v>1190</v>
      </c>
      <c r="D1158" s="27" t="s">
        <v>1401</v>
      </c>
      <c r="E1158" s="27" t="s">
        <v>1463</v>
      </c>
      <c r="F1158" s="28" t="s">
        <v>1464</v>
      </c>
      <c r="G1158" s="13" t="s">
        <v>4</v>
      </c>
      <c r="H1158" s="28" t="s">
        <v>9203</v>
      </c>
      <c r="I1158" s="20">
        <v>1101465</v>
      </c>
      <c r="J1158" s="20">
        <f t="shared" ref="J1158:J1179" si="210">IF(P1158&gt;0,P1158,L1158)</f>
        <v>1101465</v>
      </c>
      <c r="K1158" s="20">
        <f t="shared" ref="K1158:K1179" si="211">IF(P1158&gt;0,P1158,L1158)</f>
        <v>1101465</v>
      </c>
      <c r="L1158" s="22">
        <f t="shared" si="209"/>
        <v>1101465</v>
      </c>
      <c r="M1158" s="29"/>
      <c r="N1158" s="29"/>
      <c r="O1158" s="27"/>
      <c r="P1158" s="24"/>
      <c r="S1158" s="107">
        <v>46021</v>
      </c>
      <c r="T1158" s="30"/>
      <c r="U1158" s="26"/>
      <c r="V1158" s="30"/>
    </row>
    <row r="1159" spans="1:22" s="1" customFormat="1" ht="30" customHeight="1" x14ac:dyDescent="0.35">
      <c r="A1159" s="11">
        <f t="shared" ref="A1159:A1222" si="212">A1158+1</f>
        <v>1155</v>
      </c>
      <c r="B1159" s="11">
        <v>2025</v>
      </c>
      <c r="C1159" s="9" t="s">
        <v>1190</v>
      </c>
      <c r="D1159" s="9" t="s">
        <v>1401</v>
      </c>
      <c r="E1159" s="9" t="s">
        <v>1465</v>
      </c>
      <c r="F1159" s="10" t="s">
        <v>1466</v>
      </c>
      <c r="G1159" s="11" t="s">
        <v>4</v>
      </c>
      <c r="H1159" s="10" t="s">
        <v>9203</v>
      </c>
      <c r="I1159" s="20">
        <v>762600</v>
      </c>
      <c r="J1159" s="21">
        <f t="shared" si="210"/>
        <v>305040</v>
      </c>
      <c r="K1159" s="21">
        <f t="shared" si="211"/>
        <v>305040</v>
      </c>
      <c r="L1159" s="22">
        <f t="shared" si="209"/>
        <v>762600</v>
      </c>
      <c r="M1159" s="22"/>
      <c r="N1159" s="22"/>
      <c r="O1159" s="9"/>
      <c r="P1159" s="23">
        <f t="shared" ref="P1159:P1179" si="213">L1159/2.5</f>
        <v>305040</v>
      </c>
      <c r="Q1159" s="24"/>
      <c r="R1159" s="24"/>
      <c r="S1159" s="107">
        <v>46021</v>
      </c>
      <c r="T1159" s="25"/>
      <c r="U1159" s="26"/>
      <c r="V1159" s="25"/>
    </row>
    <row r="1160" spans="1:22" s="1" customFormat="1" ht="30" customHeight="1" x14ac:dyDescent="0.35">
      <c r="A1160" s="11">
        <f t="shared" si="212"/>
        <v>1156</v>
      </c>
      <c r="B1160" s="11">
        <v>2025</v>
      </c>
      <c r="C1160" s="9" t="s">
        <v>1190</v>
      </c>
      <c r="D1160" s="9" t="s">
        <v>1401</v>
      </c>
      <c r="E1160" s="9" t="s">
        <v>1468</v>
      </c>
      <c r="F1160" s="10" t="s">
        <v>1469</v>
      </c>
      <c r="G1160" s="11" t="s">
        <v>4</v>
      </c>
      <c r="H1160" s="10" t="s">
        <v>9206</v>
      </c>
      <c r="I1160" s="20">
        <v>3838788</v>
      </c>
      <c r="J1160" s="21">
        <f t="shared" si="210"/>
        <v>1535515.2</v>
      </c>
      <c r="K1160" s="21">
        <f t="shared" si="211"/>
        <v>1535515.2</v>
      </c>
      <c r="L1160" s="22">
        <f t="shared" si="209"/>
        <v>3838788</v>
      </c>
      <c r="M1160" s="22"/>
      <c r="N1160" s="22"/>
      <c r="O1160" s="9"/>
      <c r="P1160" s="23">
        <f t="shared" si="213"/>
        <v>1535515.2</v>
      </c>
      <c r="Q1160" s="24"/>
      <c r="R1160" s="24"/>
      <c r="S1160" s="107">
        <v>46021</v>
      </c>
      <c r="T1160" s="25"/>
      <c r="U1160" s="26"/>
      <c r="V1160" s="25"/>
    </row>
    <row r="1161" spans="1:22" s="1" customFormat="1" ht="30" customHeight="1" x14ac:dyDescent="0.35">
      <c r="A1161" s="11">
        <f t="shared" si="212"/>
        <v>1157</v>
      </c>
      <c r="B1161" s="11">
        <v>2025</v>
      </c>
      <c r="C1161" s="9" t="s">
        <v>1190</v>
      </c>
      <c r="D1161" s="9" t="s">
        <v>1401</v>
      </c>
      <c r="E1161" s="9" t="s">
        <v>1470</v>
      </c>
      <c r="F1161" s="10" t="s">
        <v>1471</v>
      </c>
      <c r="G1161" s="11" t="s">
        <v>4</v>
      </c>
      <c r="H1161" s="10" t="s">
        <v>9201</v>
      </c>
      <c r="I1161" s="20">
        <v>9614304</v>
      </c>
      <c r="J1161" s="21">
        <f t="shared" si="210"/>
        <v>3845721.6</v>
      </c>
      <c r="K1161" s="21">
        <f t="shared" si="211"/>
        <v>3845721.6</v>
      </c>
      <c r="L1161" s="22">
        <f t="shared" si="209"/>
        <v>9614304</v>
      </c>
      <c r="M1161" s="22"/>
      <c r="N1161" s="22"/>
      <c r="O1161" s="9"/>
      <c r="P1161" s="23">
        <f t="shared" si="213"/>
        <v>3845721.6</v>
      </c>
      <c r="Q1161" s="24"/>
      <c r="R1161" s="24"/>
      <c r="S1161" s="107">
        <v>46021</v>
      </c>
      <c r="T1161" s="25"/>
      <c r="U1161" s="26"/>
      <c r="V1161" s="25"/>
    </row>
    <row r="1162" spans="1:22" s="1" customFormat="1" ht="30" customHeight="1" x14ac:dyDescent="0.35">
      <c r="A1162" s="11">
        <f t="shared" si="212"/>
        <v>1158</v>
      </c>
      <c r="B1162" s="11">
        <v>2025</v>
      </c>
      <c r="C1162" s="9" t="s">
        <v>1190</v>
      </c>
      <c r="D1162" s="9" t="s">
        <v>1401</v>
      </c>
      <c r="E1162" s="9" t="s">
        <v>1473</v>
      </c>
      <c r="F1162" s="10" t="s">
        <v>1474</v>
      </c>
      <c r="G1162" s="11" t="s">
        <v>4</v>
      </c>
      <c r="H1162" s="10" t="s">
        <v>9201</v>
      </c>
      <c r="I1162" s="20">
        <v>9614304</v>
      </c>
      <c r="J1162" s="21">
        <f t="shared" si="210"/>
        <v>3845721.6</v>
      </c>
      <c r="K1162" s="21">
        <f t="shared" si="211"/>
        <v>3845721.6</v>
      </c>
      <c r="L1162" s="22">
        <f t="shared" si="209"/>
        <v>9614304</v>
      </c>
      <c r="M1162" s="22"/>
      <c r="N1162" s="22"/>
      <c r="O1162" s="9"/>
      <c r="P1162" s="23">
        <f t="shared" si="213"/>
        <v>3845721.6</v>
      </c>
      <c r="Q1162" s="24"/>
      <c r="R1162" s="24"/>
      <c r="S1162" s="107">
        <v>46021</v>
      </c>
      <c r="T1162" s="25"/>
      <c r="U1162" s="26"/>
      <c r="V1162" s="25"/>
    </row>
    <row r="1163" spans="1:22" s="1" customFormat="1" ht="30" customHeight="1" x14ac:dyDescent="0.35">
      <c r="A1163" s="11">
        <f t="shared" si="212"/>
        <v>1159</v>
      </c>
      <c r="B1163" s="11">
        <v>2025</v>
      </c>
      <c r="C1163" s="9" t="s">
        <v>1190</v>
      </c>
      <c r="D1163" s="9" t="s">
        <v>1401</v>
      </c>
      <c r="E1163" s="9" t="s">
        <v>1475</v>
      </c>
      <c r="F1163" s="10" t="s">
        <v>1476</v>
      </c>
      <c r="G1163" s="11" t="s">
        <v>4</v>
      </c>
      <c r="H1163" s="10" t="s">
        <v>9213</v>
      </c>
      <c r="I1163" s="20">
        <v>289172</v>
      </c>
      <c r="J1163" s="21">
        <f t="shared" si="210"/>
        <v>115668.8</v>
      </c>
      <c r="K1163" s="21">
        <f t="shared" si="211"/>
        <v>115668.8</v>
      </c>
      <c r="L1163" s="22">
        <f t="shared" si="209"/>
        <v>289172</v>
      </c>
      <c r="M1163" s="22"/>
      <c r="N1163" s="22"/>
      <c r="O1163" s="9"/>
      <c r="P1163" s="23">
        <f t="shared" si="213"/>
        <v>115668.8</v>
      </c>
      <c r="Q1163" s="24"/>
      <c r="R1163" s="24"/>
      <c r="S1163" s="107">
        <v>46021</v>
      </c>
      <c r="T1163" s="25"/>
      <c r="U1163" s="26"/>
      <c r="V1163" s="25"/>
    </row>
    <row r="1164" spans="1:22" s="1" customFormat="1" ht="30" customHeight="1" x14ac:dyDescent="0.35">
      <c r="A1164" s="11">
        <f t="shared" si="212"/>
        <v>1160</v>
      </c>
      <c r="B1164" s="11">
        <v>2025</v>
      </c>
      <c r="C1164" s="9" t="s">
        <v>1190</v>
      </c>
      <c r="D1164" s="9" t="s">
        <v>1401</v>
      </c>
      <c r="E1164" s="9" t="s">
        <v>1475</v>
      </c>
      <c r="F1164" s="10" t="s">
        <v>1476</v>
      </c>
      <c r="G1164" s="11" t="s">
        <v>4</v>
      </c>
      <c r="H1164" s="10" t="s">
        <v>9215</v>
      </c>
      <c r="I1164" s="20">
        <v>289172</v>
      </c>
      <c r="J1164" s="21">
        <f t="shared" si="210"/>
        <v>115668.8</v>
      </c>
      <c r="K1164" s="21">
        <f t="shared" si="211"/>
        <v>115668.8</v>
      </c>
      <c r="L1164" s="22">
        <f t="shared" si="209"/>
        <v>289172</v>
      </c>
      <c r="M1164" s="22"/>
      <c r="N1164" s="22"/>
      <c r="O1164" s="9"/>
      <c r="P1164" s="23">
        <f t="shared" si="213"/>
        <v>115668.8</v>
      </c>
      <c r="Q1164" s="24"/>
      <c r="R1164" s="24"/>
      <c r="S1164" s="107">
        <v>46021</v>
      </c>
      <c r="T1164" s="25"/>
      <c r="U1164" s="26"/>
      <c r="V1164" s="25"/>
    </row>
    <row r="1165" spans="1:22" s="1" customFormat="1" ht="30" customHeight="1" x14ac:dyDescent="0.35">
      <c r="A1165" s="11">
        <f t="shared" si="212"/>
        <v>1161</v>
      </c>
      <c r="B1165" s="11">
        <v>2025</v>
      </c>
      <c r="C1165" s="9" t="s">
        <v>1190</v>
      </c>
      <c r="D1165" s="9" t="s">
        <v>1401</v>
      </c>
      <c r="E1165" s="9" t="s">
        <v>1477</v>
      </c>
      <c r="F1165" s="10" t="s">
        <v>1478</v>
      </c>
      <c r="G1165" s="11" t="s">
        <v>4</v>
      </c>
      <c r="H1165" s="10" t="s">
        <v>9201</v>
      </c>
      <c r="I1165" s="20">
        <v>242706</v>
      </c>
      <c r="J1165" s="21">
        <f t="shared" si="210"/>
        <v>97082.4</v>
      </c>
      <c r="K1165" s="21">
        <f t="shared" si="211"/>
        <v>97082.4</v>
      </c>
      <c r="L1165" s="22">
        <f t="shared" si="209"/>
        <v>242706</v>
      </c>
      <c r="M1165" s="22"/>
      <c r="N1165" s="22"/>
      <c r="O1165" s="9"/>
      <c r="P1165" s="23">
        <f t="shared" si="213"/>
        <v>97082.4</v>
      </c>
      <c r="Q1165" s="24"/>
      <c r="R1165" s="24"/>
      <c r="S1165" s="107">
        <v>46021</v>
      </c>
      <c r="T1165" s="25"/>
      <c r="U1165" s="26"/>
      <c r="V1165" s="25"/>
    </row>
    <row r="1166" spans="1:22" s="1" customFormat="1" ht="30" customHeight="1" x14ac:dyDescent="0.35">
      <c r="A1166" s="11">
        <f t="shared" si="212"/>
        <v>1162</v>
      </c>
      <c r="B1166" s="11">
        <v>2025</v>
      </c>
      <c r="C1166" s="9" t="s">
        <v>1190</v>
      </c>
      <c r="D1166" s="9" t="s">
        <v>1401</v>
      </c>
      <c r="E1166" s="9" t="s">
        <v>1479</v>
      </c>
      <c r="F1166" s="10" t="s">
        <v>1480</v>
      </c>
      <c r="G1166" s="11" t="s">
        <v>4</v>
      </c>
      <c r="H1166" s="10" t="s">
        <v>9201</v>
      </c>
      <c r="I1166" s="20">
        <v>329440</v>
      </c>
      <c r="J1166" s="21">
        <f t="shared" si="210"/>
        <v>131776</v>
      </c>
      <c r="K1166" s="21">
        <f t="shared" si="211"/>
        <v>131776</v>
      </c>
      <c r="L1166" s="22">
        <f t="shared" si="209"/>
        <v>329440</v>
      </c>
      <c r="M1166" s="22"/>
      <c r="N1166" s="22"/>
      <c r="O1166" s="9"/>
      <c r="P1166" s="23">
        <f t="shared" si="213"/>
        <v>131776</v>
      </c>
      <c r="Q1166" s="24"/>
      <c r="R1166" s="24"/>
      <c r="S1166" s="107">
        <v>46021</v>
      </c>
      <c r="T1166" s="25"/>
      <c r="U1166" s="26"/>
      <c r="V1166" s="25"/>
    </row>
    <row r="1167" spans="1:22" s="1" customFormat="1" ht="30" customHeight="1" x14ac:dyDescent="0.35">
      <c r="A1167" s="11">
        <f t="shared" si="212"/>
        <v>1163</v>
      </c>
      <c r="B1167" s="11">
        <v>2025</v>
      </c>
      <c r="C1167" s="9" t="s">
        <v>1190</v>
      </c>
      <c r="D1167" s="9" t="s">
        <v>1401</v>
      </c>
      <c r="E1167" s="9" t="s">
        <v>1481</v>
      </c>
      <c r="F1167" s="10" t="s">
        <v>1482</v>
      </c>
      <c r="G1167" s="11" t="s">
        <v>4</v>
      </c>
      <c r="H1167" s="10" t="s">
        <v>9201</v>
      </c>
      <c r="I1167" s="20">
        <v>264366</v>
      </c>
      <c r="J1167" s="21">
        <f t="shared" si="210"/>
        <v>105746.4</v>
      </c>
      <c r="K1167" s="21">
        <f t="shared" si="211"/>
        <v>105746.4</v>
      </c>
      <c r="L1167" s="22">
        <f t="shared" si="209"/>
        <v>264366</v>
      </c>
      <c r="M1167" s="22"/>
      <c r="N1167" s="22"/>
      <c r="O1167" s="9"/>
      <c r="P1167" s="23">
        <f t="shared" si="213"/>
        <v>105746.4</v>
      </c>
      <c r="Q1167" s="24"/>
      <c r="R1167" s="24"/>
      <c r="S1167" s="107">
        <v>46021</v>
      </c>
      <c r="T1167" s="25"/>
      <c r="U1167" s="26"/>
      <c r="V1167" s="25"/>
    </row>
    <row r="1168" spans="1:22" s="1" customFormat="1" ht="30" customHeight="1" x14ac:dyDescent="0.35">
      <c r="A1168" s="11">
        <f t="shared" si="212"/>
        <v>1164</v>
      </c>
      <c r="B1168" s="11">
        <v>2025</v>
      </c>
      <c r="C1168" s="9" t="s">
        <v>1190</v>
      </c>
      <c r="D1168" s="9" t="s">
        <v>1401</v>
      </c>
      <c r="E1168" s="9" t="s">
        <v>1483</v>
      </c>
      <c r="F1168" s="10" t="s">
        <v>1484</v>
      </c>
      <c r="G1168" s="11" t="s">
        <v>4</v>
      </c>
      <c r="H1168" s="10" t="s">
        <v>9219</v>
      </c>
      <c r="I1168" s="20">
        <v>251425</v>
      </c>
      <c r="J1168" s="21">
        <f t="shared" si="210"/>
        <v>100570</v>
      </c>
      <c r="K1168" s="21">
        <f t="shared" si="211"/>
        <v>100570</v>
      </c>
      <c r="L1168" s="22">
        <f t="shared" si="209"/>
        <v>251425</v>
      </c>
      <c r="M1168" s="22"/>
      <c r="N1168" s="22"/>
      <c r="O1168" s="9"/>
      <c r="P1168" s="23">
        <f t="shared" si="213"/>
        <v>100570</v>
      </c>
      <c r="Q1168" s="24"/>
      <c r="R1168" s="24"/>
      <c r="S1168" s="107">
        <v>46021</v>
      </c>
      <c r="T1168" s="25"/>
      <c r="U1168" s="26"/>
      <c r="V1168" s="25"/>
    </row>
    <row r="1169" spans="1:22" s="1" customFormat="1" ht="30" customHeight="1" x14ac:dyDescent="0.35">
      <c r="A1169" s="11">
        <f t="shared" si="212"/>
        <v>1165</v>
      </c>
      <c r="B1169" s="11">
        <v>2025</v>
      </c>
      <c r="C1169" s="9" t="s">
        <v>1190</v>
      </c>
      <c r="D1169" s="9" t="s">
        <v>1401</v>
      </c>
      <c r="E1169" s="9" t="s">
        <v>1485</v>
      </c>
      <c r="F1169" s="10" t="s">
        <v>1486</v>
      </c>
      <c r="G1169" s="11" t="s">
        <v>4</v>
      </c>
      <c r="H1169" s="10" t="s">
        <v>9219</v>
      </c>
      <c r="I1169" s="20">
        <v>251425</v>
      </c>
      <c r="J1169" s="21">
        <f t="shared" si="210"/>
        <v>100570</v>
      </c>
      <c r="K1169" s="21">
        <f t="shared" si="211"/>
        <v>100570</v>
      </c>
      <c r="L1169" s="22">
        <f t="shared" si="209"/>
        <v>251425</v>
      </c>
      <c r="M1169" s="22"/>
      <c r="N1169" s="22"/>
      <c r="O1169" s="9"/>
      <c r="P1169" s="23">
        <f t="shared" si="213"/>
        <v>100570</v>
      </c>
      <c r="Q1169" s="24"/>
      <c r="R1169" s="24"/>
      <c r="S1169" s="107">
        <v>46021</v>
      </c>
      <c r="T1169" s="25"/>
      <c r="U1169" s="26"/>
      <c r="V1169" s="25"/>
    </row>
    <row r="1170" spans="1:22" s="1" customFormat="1" ht="30" customHeight="1" x14ac:dyDescent="0.35">
      <c r="A1170" s="11">
        <f t="shared" si="212"/>
        <v>1166</v>
      </c>
      <c r="B1170" s="11">
        <v>2025</v>
      </c>
      <c r="C1170" s="9" t="s">
        <v>1190</v>
      </c>
      <c r="D1170" s="9" t="s">
        <v>1401</v>
      </c>
      <c r="E1170" s="9" t="s">
        <v>1487</v>
      </c>
      <c r="F1170" s="10" t="s">
        <v>1488</v>
      </c>
      <c r="G1170" s="11" t="s">
        <v>4</v>
      </c>
      <c r="H1170" s="10" t="s">
        <v>9219</v>
      </c>
      <c r="I1170" s="20">
        <v>251425</v>
      </c>
      <c r="J1170" s="21">
        <f t="shared" si="210"/>
        <v>100570</v>
      </c>
      <c r="K1170" s="21">
        <f t="shared" si="211"/>
        <v>100570</v>
      </c>
      <c r="L1170" s="22">
        <f t="shared" si="209"/>
        <v>251425</v>
      </c>
      <c r="M1170" s="22"/>
      <c r="N1170" s="22"/>
      <c r="O1170" s="9"/>
      <c r="P1170" s="23">
        <f t="shared" si="213"/>
        <v>100570</v>
      </c>
      <c r="Q1170" s="24"/>
      <c r="R1170" s="24"/>
      <c r="S1170" s="107">
        <v>46021</v>
      </c>
      <c r="T1170" s="25"/>
      <c r="U1170" s="26"/>
      <c r="V1170" s="25"/>
    </row>
    <row r="1171" spans="1:22" s="1" customFormat="1" ht="30" customHeight="1" x14ac:dyDescent="0.35">
      <c r="A1171" s="11">
        <f t="shared" si="212"/>
        <v>1167</v>
      </c>
      <c r="B1171" s="11">
        <v>2025</v>
      </c>
      <c r="C1171" s="9" t="s">
        <v>1190</v>
      </c>
      <c r="D1171" s="9" t="s">
        <v>1401</v>
      </c>
      <c r="E1171" s="9" t="s">
        <v>1489</v>
      </c>
      <c r="F1171" s="10" t="s">
        <v>1490</v>
      </c>
      <c r="G1171" s="11" t="s">
        <v>4</v>
      </c>
      <c r="H1171" s="10" t="s">
        <v>9213</v>
      </c>
      <c r="I1171" s="20">
        <v>168822</v>
      </c>
      <c r="J1171" s="21">
        <f t="shared" si="210"/>
        <v>67528.800000000003</v>
      </c>
      <c r="K1171" s="21">
        <f t="shared" si="211"/>
        <v>67528.800000000003</v>
      </c>
      <c r="L1171" s="22">
        <f t="shared" si="209"/>
        <v>168822</v>
      </c>
      <c r="M1171" s="22"/>
      <c r="N1171" s="22"/>
      <c r="O1171" s="9"/>
      <c r="P1171" s="23">
        <f t="shared" si="213"/>
        <v>67528.800000000003</v>
      </c>
      <c r="Q1171" s="24"/>
      <c r="R1171" s="24"/>
      <c r="S1171" s="107">
        <v>46021</v>
      </c>
      <c r="T1171" s="25"/>
      <c r="U1171" s="26"/>
      <c r="V1171" s="25"/>
    </row>
    <row r="1172" spans="1:22" s="1" customFormat="1" ht="30" customHeight="1" x14ac:dyDescent="0.35">
      <c r="A1172" s="11">
        <f t="shared" si="212"/>
        <v>1168</v>
      </c>
      <c r="B1172" s="11">
        <v>2025</v>
      </c>
      <c r="C1172" s="9" t="s">
        <v>1190</v>
      </c>
      <c r="D1172" s="9" t="s">
        <v>1401</v>
      </c>
      <c r="E1172" s="9" t="s">
        <v>1489</v>
      </c>
      <c r="F1172" s="10" t="s">
        <v>1490</v>
      </c>
      <c r="G1172" s="11" t="s">
        <v>4</v>
      </c>
      <c r="H1172" s="10" t="s">
        <v>9215</v>
      </c>
      <c r="I1172" s="20">
        <v>168822</v>
      </c>
      <c r="J1172" s="21">
        <f t="shared" si="210"/>
        <v>67528.800000000003</v>
      </c>
      <c r="K1172" s="21">
        <f t="shared" si="211"/>
        <v>67528.800000000003</v>
      </c>
      <c r="L1172" s="22">
        <f t="shared" si="209"/>
        <v>168822</v>
      </c>
      <c r="M1172" s="22"/>
      <c r="N1172" s="22"/>
      <c r="O1172" s="9"/>
      <c r="P1172" s="23">
        <f t="shared" si="213"/>
        <v>67528.800000000003</v>
      </c>
      <c r="Q1172" s="24"/>
      <c r="R1172" s="24"/>
      <c r="S1172" s="107">
        <v>46021</v>
      </c>
      <c r="T1172" s="25"/>
      <c r="U1172" s="26"/>
      <c r="V1172" s="25"/>
    </row>
    <row r="1173" spans="1:22" s="1" customFormat="1" ht="30" customHeight="1" x14ac:dyDescent="0.35">
      <c r="A1173" s="11">
        <f t="shared" si="212"/>
        <v>1169</v>
      </c>
      <c r="B1173" s="11">
        <v>2025</v>
      </c>
      <c r="C1173" s="9" t="s">
        <v>1190</v>
      </c>
      <c r="D1173" s="9" t="s">
        <v>1401</v>
      </c>
      <c r="E1173" s="9" t="s">
        <v>1491</v>
      </c>
      <c r="F1173" s="10" t="s">
        <v>1492</v>
      </c>
      <c r="G1173" s="11" t="s">
        <v>4</v>
      </c>
      <c r="H1173" s="10" t="s">
        <v>9205</v>
      </c>
      <c r="I1173" s="20">
        <v>1995008</v>
      </c>
      <c r="J1173" s="21">
        <f t="shared" si="210"/>
        <v>798003.19999999995</v>
      </c>
      <c r="K1173" s="21">
        <f t="shared" si="211"/>
        <v>798003.19999999995</v>
      </c>
      <c r="L1173" s="22">
        <f t="shared" si="209"/>
        <v>1995008</v>
      </c>
      <c r="M1173" s="22"/>
      <c r="N1173" s="22">
        <f>J1173*0.0214</f>
        <v>17077.268479999999</v>
      </c>
      <c r="O1173" s="9"/>
      <c r="P1173" s="23">
        <f t="shared" si="213"/>
        <v>798003.19999999995</v>
      </c>
      <c r="Q1173" s="24"/>
      <c r="R1173" s="24"/>
      <c r="S1173" s="107">
        <v>46021</v>
      </c>
      <c r="T1173" s="25"/>
      <c r="U1173" s="26"/>
      <c r="V1173" s="25"/>
    </row>
    <row r="1174" spans="1:22" s="1" customFormat="1" ht="30" customHeight="1" x14ac:dyDescent="0.35">
      <c r="A1174" s="11">
        <f t="shared" si="212"/>
        <v>1170</v>
      </c>
      <c r="B1174" s="11">
        <v>2025</v>
      </c>
      <c r="C1174" s="9" t="s">
        <v>1190</v>
      </c>
      <c r="D1174" s="9" t="s">
        <v>1401</v>
      </c>
      <c r="E1174" s="9" t="s">
        <v>1491</v>
      </c>
      <c r="F1174" s="10" t="s">
        <v>1492</v>
      </c>
      <c r="G1174" s="11" t="s">
        <v>4</v>
      </c>
      <c r="H1174" s="10" t="s">
        <v>9216</v>
      </c>
      <c r="I1174" s="20">
        <v>4592199</v>
      </c>
      <c r="J1174" s="21">
        <f t="shared" si="210"/>
        <v>1836879.6</v>
      </c>
      <c r="K1174" s="21">
        <f t="shared" si="211"/>
        <v>1836879.6</v>
      </c>
      <c r="L1174" s="22">
        <f t="shared" si="209"/>
        <v>4592199</v>
      </c>
      <c r="M1174" s="22"/>
      <c r="N1174" s="22">
        <f>J1174*0.0214</f>
        <v>39309.223440000002</v>
      </c>
      <c r="O1174" s="9"/>
      <c r="P1174" s="23">
        <f t="shared" si="213"/>
        <v>1836879.6</v>
      </c>
      <c r="Q1174" s="24"/>
      <c r="R1174" s="24"/>
      <c r="S1174" s="107">
        <v>46021</v>
      </c>
      <c r="T1174" s="25"/>
      <c r="U1174" s="26"/>
      <c r="V1174" s="25"/>
    </row>
    <row r="1175" spans="1:22" s="1" customFormat="1" ht="30" customHeight="1" x14ac:dyDescent="0.35">
      <c r="A1175" s="11">
        <f t="shared" si="212"/>
        <v>1171</v>
      </c>
      <c r="B1175" s="11">
        <v>2025</v>
      </c>
      <c r="C1175" s="9" t="s">
        <v>1190</v>
      </c>
      <c r="D1175" s="9" t="s">
        <v>1401</v>
      </c>
      <c r="E1175" s="9" t="s">
        <v>1493</v>
      </c>
      <c r="F1175" s="10" t="s">
        <v>1494</v>
      </c>
      <c r="G1175" s="11" t="s">
        <v>4</v>
      </c>
      <c r="H1175" s="10" t="s">
        <v>9201</v>
      </c>
      <c r="I1175" s="20">
        <v>267330</v>
      </c>
      <c r="J1175" s="21">
        <f t="shared" si="210"/>
        <v>106932</v>
      </c>
      <c r="K1175" s="21">
        <f t="shared" si="211"/>
        <v>106932</v>
      </c>
      <c r="L1175" s="22">
        <f t="shared" si="209"/>
        <v>267330</v>
      </c>
      <c r="M1175" s="22"/>
      <c r="N1175" s="22"/>
      <c r="O1175" s="9"/>
      <c r="P1175" s="23">
        <f t="shared" si="213"/>
        <v>106932</v>
      </c>
      <c r="Q1175" s="24"/>
      <c r="R1175" s="24"/>
      <c r="S1175" s="107">
        <v>46021</v>
      </c>
      <c r="T1175" s="25"/>
      <c r="U1175" s="26"/>
      <c r="V1175" s="25"/>
    </row>
    <row r="1176" spans="1:22" s="1" customFormat="1" ht="30" customHeight="1" x14ac:dyDescent="0.35">
      <c r="A1176" s="11">
        <f t="shared" si="212"/>
        <v>1172</v>
      </c>
      <c r="B1176" s="11">
        <v>2025</v>
      </c>
      <c r="C1176" s="9" t="s">
        <v>1190</v>
      </c>
      <c r="D1176" s="9" t="s">
        <v>1401</v>
      </c>
      <c r="E1176" s="9" t="s">
        <v>1495</v>
      </c>
      <c r="F1176" s="10" t="s">
        <v>1496</v>
      </c>
      <c r="G1176" s="11" t="s">
        <v>4</v>
      </c>
      <c r="H1176" s="10" t="s">
        <v>9201</v>
      </c>
      <c r="I1176" s="20">
        <v>312360</v>
      </c>
      <c r="J1176" s="21">
        <f t="shared" si="210"/>
        <v>124944</v>
      </c>
      <c r="K1176" s="21">
        <f t="shared" si="211"/>
        <v>124944</v>
      </c>
      <c r="L1176" s="22">
        <f t="shared" si="209"/>
        <v>312360</v>
      </c>
      <c r="M1176" s="22"/>
      <c r="N1176" s="22"/>
      <c r="O1176" s="9"/>
      <c r="P1176" s="23">
        <f t="shared" si="213"/>
        <v>124944</v>
      </c>
      <c r="Q1176" s="24"/>
      <c r="R1176" s="24"/>
      <c r="S1176" s="107">
        <v>46021</v>
      </c>
      <c r="T1176" s="25"/>
      <c r="U1176" s="26"/>
      <c r="V1176" s="25"/>
    </row>
    <row r="1177" spans="1:22" s="1" customFormat="1" ht="30" customHeight="1" x14ac:dyDescent="0.35">
      <c r="A1177" s="11">
        <f t="shared" si="212"/>
        <v>1173</v>
      </c>
      <c r="B1177" s="11">
        <v>2025</v>
      </c>
      <c r="C1177" s="9" t="s">
        <v>1190</v>
      </c>
      <c r="D1177" s="9" t="s">
        <v>1401</v>
      </c>
      <c r="E1177" s="9" t="s">
        <v>1497</v>
      </c>
      <c r="F1177" s="10" t="s">
        <v>1498</v>
      </c>
      <c r="G1177" s="11" t="s">
        <v>4</v>
      </c>
      <c r="H1177" s="10" t="s">
        <v>9201</v>
      </c>
      <c r="I1177" s="20">
        <v>312360</v>
      </c>
      <c r="J1177" s="21">
        <f t="shared" si="210"/>
        <v>124944</v>
      </c>
      <c r="K1177" s="21">
        <f t="shared" si="211"/>
        <v>124944</v>
      </c>
      <c r="L1177" s="22">
        <f t="shared" si="209"/>
        <v>312360</v>
      </c>
      <c r="M1177" s="22"/>
      <c r="N1177" s="22"/>
      <c r="O1177" s="9"/>
      <c r="P1177" s="23">
        <f t="shared" si="213"/>
        <v>124944</v>
      </c>
      <c r="Q1177" s="24"/>
      <c r="R1177" s="24"/>
      <c r="S1177" s="107">
        <v>46021</v>
      </c>
      <c r="T1177" s="25"/>
      <c r="U1177" s="26"/>
      <c r="V1177" s="25"/>
    </row>
    <row r="1178" spans="1:22" s="1" customFormat="1" ht="30" customHeight="1" x14ac:dyDescent="0.35">
      <c r="A1178" s="11">
        <f t="shared" si="212"/>
        <v>1174</v>
      </c>
      <c r="B1178" s="11">
        <v>2025</v>
      </c>
      <c r="C1178" s="9" t="s">
        <v>1190</v>
      </c>
      <c r="D1178" s="9" t="s">
        <v>1401</v>
      </c>
      <c r="E1178" s="9" t="s">
        <v>1499</v>
      </c>
      <c r="F1178" s="10" t="s">
        <v>1500</v>
      </c>
      <c r="G1178" s="11" t="s">
        <v>4</v>
      </c>
      <c r="H1178" s="10" t="s">
        <v>9201</v>
      </c>
      <c r="I1178" s="20">
        <v>312360</v>
      </c>
      <c r="J1178" s="21">
        <f t="shared" si="210"/>
        <v>124944</v>
      </c>
      <c r="K1178" s="21">
        <f t="shared" si="211"/>
        <v>124944</v>
      </c>
      <c r="L1178" s="22">
        <f t="shared" si="209"/>
        <v>312360</v>
      </c>
      <c r="M1178" s="22"/>
      <c r="N1178" s="22"/>
      <c r="O1178" s="9"/>
      <c r="P1178" s="23">
        <f t="shared" si="213"/>
        <v>124944</v>
      </c>
      <c r="Q1178" s="24"/>
      <c r="R1178" s="24"/>
      <c r="S1178" s="107">
        <v>46021</v>
      </c>
      <c r="T1178" s="25"/>
      <c r="U1178" s="26"/>
      <c r="V1178" s="25"/>
    </row>
    <row r="1179" spans="1:22" s="1" customFormat="1" ht="30" customHeight="1" x14ac:dyDescent="0.35">
      <c r="A1179" s="11">
        <f t="shared" si="212"/>
        <v>1175</v>
      </c>
      <c r="B1179" s="11">
        <v>2025</v>
      </c>
      <c r="C1179" s="9" t="s">
        <v>1190</v>
      </c>
      <c r="D1179" s="9" t="s">
        <v>1401</v>
      </c>
      <c r="E1179" s="9" t="s">
        <v>1501</v>
      </c>
      <c r="F1179" s="10" t="s">
        <v>1502</v>
      </c>
      <c r="G1179" s="11" t="s">
        <v>4</v>
      </c>
      <c r="H1179" s="10" t="s">
        <v>9216</v>
      </c>
      <c r="I1179" s="20">
        <v>14632859</v>
      </c>
      <c r="J1179" s="21">
        <f t="shared" si="210"/>
        <v>5853143.5999999996</v>
      </c>
      <c r="K1179" s="21">
        <f t="shared" si="211"/>
        <v>5853143.5999999996</v>
      </c>
      <c r="L1179" s="22">
        <f t="shared" si="209"/>
        <v>14632859</v>
      </c>
      <c r="M1179" s="22"/>
      <c r="N1179" s="22">
        <f>J1179*0.0214</f>
        <v>125257.27303999999</v>
      </c>
      <c r="O1179" s="9"/>
      <c r="P1179" s="23">
        <f t="shared" si="213"/>
        <v>5853143.5999999996</v>
      </c>
      <c r="Q1179" s="24"/>
      <c r="R1179" s="24"/>
      <c r="S1179" s="107">
        <v>46021</v>
      </c>
      <c r="T1179" s="25"/>
      <c r="U1179" s="26"/>
      <c r="V1179" s="25"/>
    </row>
    <row r="1180" spans="1:22" s="1" customFormat="1" ht="30" customHeight="1" x14ac:dyDescent="0.35">
      <c r="A1180" s="11">
        <f t="shared" si="212"/>
        <v>1176</v>
      </c>
      <c r="B1180" s="11">
        <v>2024</v>
      </c>
      <c r="C1180" s="9" t="s">
        <v>1190</v>
      </c>
      <c r="D1180" s="9" t="s">
        <v>1401</v>
      </c>
      <c r="E1180" s="9" t="s">
        <v>1501</v>
      </c>
      <c r="F1180" s="10" t="s">
        <v>1502</v>
      </c>
      <c r="G1180" s="11" t="s">
        <v>4</v>
      </c>
      <c r="H1180" s="10" t="s">
        <v>9231</v>
      </c>
      <c r="I1180" s="20">
        <v>891411</v>
      </c>
      <c r="J1180" s="21">
        <v>933306</v>
      </c>
      <c r="K1180" s="21">
        <v>933306</v>
      </c>
      <c r="L1180" s="22">
        <f t="shared" si="209"/>
        <v>891411</v>
      </c>
      <c r="M1180" s="22"/>
      <c r="N1180" s="22"/>
      <c r="O1180" s="9"/>
      <c r="P1180" s="24"/>
      <c r="Q1180" s="24"/>
      <c r="R1180" s="24"/>
      <c r="S1180" s="107">
        <v>46021</v>
      </c>
      <c r="T1180" s="25"/>
      <c r="U1180" s="26"/>
      <c r="V1180" s="25"/>
    </row>
    <row r="1181" spans="1:22" s="1" customFormat="1" ht="30" customHeight="1" x14ac:dyDescent="0.35">
      <c r="A1181" s="11">
        <f t="shared" si="212"/>
        <v>1177</v>
      </c>
      <c r="B1181" s="11">
        <v>2024</v>
      </c>
      <c r="C1181" s="9" t="s">
        <v>1190</v>
      </c>
      <c r="D1181" s="9" t="s">
        <v>1401</v>
      </c>
      <c r="E1181" s="9" t="s">
        <v>1501</v>
      </c>
      <c r="F1181" s="10" t="s">
        <v>1502</v>
      </c>
      <c r="G1181" s="11" t="s">
        <v>4</v>
      </c>
      <c r="H1181" s="10" t="s">
        <v>9232</v>
      </c>
      <c r="I1181" s="20">
        <v>11174418</v>
      </c>
      <c r="J1181" s="21">
        <v>11699616</v>
      </c>
      <c r="K1181" s="21">
        <v>11699616</v>
      </c>
      <c r="L1181" s="22">
        <f t="shared" si="209"/>
        <v>11174418</v>
      </c>
      <c r="M1181" s="22"/>
      <c r="N1181" s="22">
        <f>J1181*0.0214</f>
        <v>250371.7824</v>
      </c>
      <c r="O1181" s="9">
        <v>3</v>
      </c>
      <c r="P1181" s="24"/>
      <c r="Q1181" s="24"/>
      <c r="R1181" s="24"/>
      <c r="S1181" s="107">
        <v>46021</v>
      </c>
      <c r="T1181" s="25"/>
      <c r="U1181" s="26"/>
      <c r="V1181" s="25"/>
    </row>
    <row r="1182" spans="1:22" s="1" customFormat="1" ht="30" customHeight="1" x14ac:dyDescent="0.35">
      <c r="A1182" s="11">
        <f t="shared" si="212"/>
        <v>1178</v>
      </c>
      <c r="B1182" s="11">
        <v>2024</v>
      </c>
      <c r="C1182" s="9" t="s">
        <v>1190</v>
      </c>
      <c r="D1182" s="9" t="s">
        <v>1401</v>
      </c>
      <c r="E1182" s="9" t="s">
        <v>1501</v>
      </c>
      <c r="F1182" s="10" t="s">
        <v>1502</v>
      </c>
      <c r="G1182" s="11" t="s">
        <v>4</v>
      </c>
      <c r="H1182" s="10" t="s">
        <v>9233</v>
      </c>
      <c r="I1182" s="20">
        <v>258480</v>
      </c>
      <c r="J1182" s="21">
        <v>270630</v>
      </c>
      <c r="K1182" s="21">
        <v>270630</v>
      </c>
      <c r="L1182" s="22">
        <f t="shared" si="209"/>
        <v>258480</v>
      </c>
      <c r="M1182" s="22"/>
      <c r="N1182" s="22"/>
      <c r="O1182" s="9"/>
      <c r="P1182" s="24"/>
      <c r="Q1182" s="24"/>
      <c r="R1182" s="24"/>
      <c r="S1182" s="107">
        <v>46021</v>
      </c>
      <c r="T1182" s="25"/>
      <c r="U1182" s="26"/>
      <c r="V1182" s="25"/>
    </row>
    <row r="1183" spans="1:22" s="1" customFormat="1" ht="30" customHeight="1" x14ac:dyDescent="0.35">
      <c r="A1183" s="11">
        <f t="shared" si="212"/>
        <v>1179</v>
      </c>
      <c r="B1183" s="11">
        <v>2025</v>
      </c>
      <c r="C1183" s="9" t="s">
        <v>1190</v>
      </c>
      <c r="D1183" s="9" t="s">
        <v>1401</v>
      </c>
      <c r="E1183" s="9" t="s">
        <v>1503</v>
      </c>
      <c r="F1183" s="10" t="s">
        <v>1504</v>
      </c>
      <c r="G1183" s="11" t="s">
        <v>4</v>
      </c>
      <c r="H1183" s="10" t="s">
        <v>9213</v>
      </c>
      <c r="I1183" s="20">
        <v>242775</v>
      </c>
      <c r="J1183" s="21">
        <f t="shared" ref="J1183:J1208" si="214">IF(P1183&gt;0,P1183,L1183)</f>
        <v>97110</v>
      </c>
      <c r="K1183" s="21">
        <f t="shared" ref="K1183:K1208" si="215">IF(P1183&gt;0,P1183,L1183)</f>
        <v>97110</v>
      </c>
      <c r="L1183" s="22">
        <f t="shared" si="209"/>
        <v>242775</v>
      </c>
      <c r="M1183" s="22"/>
      <c r="N1183" s="22"/>
      <c r="O1183" s="9"/>
      <c r="P1183" s="23">
        <f t="shared" ref="P1183:P1204" si="216">L1183/2.5</f>
        <v>97110</v>
      </c>
      <c r="Q1183" s="24"/>
      <c r="R1183" s="24"/>
      <c r="S1183" s="107">
        <v>46021</v>
      </c>
      <c r="T1183" s="25"/>
      <c r="U1183" s="26"/>
      <c r="V1183" s="25"/>
    </row>
    <row r="1184" spans="1:22" s="1" customFormat="1" ht="30" customHeight="1" x14ac:dyDescent="0.35">
      <c r="A1184" s="11">
        <f t="shared" si="212"/>
        <v>1180</v>
      </c>
      <c r="B1184" s="11">
        <v>2025</v>
      </c>
      <c r="C1184" s="9" t="s">
        <v>1190</v>
      </c>
      <c r="D1184" s="9" t="s">
        <v>1401</v>
      </c>
      <c r="E1184" s="9" t="s">
        <v>1503</v>
      </c>
      <c r="F1184" s="10" t="s">
        <v>1504</v>
      </c>
      <c r="G1184" s="11" t="s">
        <v>4</v>
      </c>
      <c r="H1184" s="10" t="s">
        <v>9234</v>
      </c>
      <c r="I1184" s="20">
        <v>239850</v>
      </c>
      <c r="J1184" s="21">
        <f t="shared" si="214"/>
        <v>95940</v>
      </c>
      <c r="K1184" s="21">
        <f t="shared" si="215"/>
        <v>95940</v>
      </c>
      <c r="L1184" s="22">
        <f t="shared" si="209"/>
        <v>239850</v>
      </c>
      <c r="M1184" s="22"/>
      <c r="N1184" s="22"/>
      <c r="O1184" s="9"/>
      <c r="P1184" s="23">
        <f t="shared" si="216"/>
        <v>95940</v>
      </c>
      <c r="Q1184" s="24"/>
      <c r="R1184" s="24"/>
      <c r="S1184" s="107">
        <v>46021</v>
      </c>
      <c r="T1184" s="25"/>
      <c r="U1184" s="26"/>
      <c r="V1184" s="25"/>
    </row>
    <row r="1185" spans="1:22" s="1" customFormat="1" ht="30" customHeight="1" x14ac:dyDescent="0.35">
      <c r="A1185" s="11">
        <f t="shared" si="212"/>
        <v>1181</v>
      </c>
      <c r="B1185" s="11">
        <v>2025</v>
      </c>
      <c r="C1185" s="9" t="s">
        <v>1190</v>
      </c>
      <c r="D1185" s="9" t="s">
        <v>1401</v>
      </c>
      <c r="E1185" s="9" t="s">
        <v>1503</v>
      </c>
      <c r="F1185" s="10" t="s">
        <v>1504</v>
      </c>
      <c r="G1185" s="11" t="s">
        <v>4</v>
      </c>
      <c r="H1185" s="10" t="s">
        <v>9215</v>
      </c>
      <c r="I1185" s="20">
        <v>242775</v>
      </c>
      <c r="J1185" s="21">
        <f t="shared" si="214"/>
        <v>97110</v>
      </c>
      <c r="K1185" s="21">
        <f t="shared" si="215"/>
        <v>97110</v>
      </c>
      <c r="L1185" s="22">
        <f t="shared" si="209"/>
        <v>242775</v>
      </c>
      <c r="M1185" s="22"/>
      <c r="N1185" s="22"/>
      <c r="O1185" s="9"/>
      <c r="P1185" s="23">
        <f t="shared" si="216"/>
        <v>97110</v>
      </c>
      <c r="Q1185" s="24"/>
      <c r="R1185" s="24"/>
      <c r="S1185" s="107">
        <v>46021</v>
      </c>
      <c r="T1185" s="25"/>
      <c r="U1185" s="26"/>
      <c r="V1185" s="25"/>
    </row>
    <row r="1186" spans="1:22" s="1" customFormat="1" ht="30" customHeight="1" x14ac:dyDescent="0.35">
      <c r="A1186" s="11">
        <f t="shared" si="212"/>
        <v>1182</v>
      </c>
      <c r="B1186" s="11">
        <v>2025</v>
      </c>
      <c r="C1186" s="9" t="s">
        <v>1190</v>
      </c>
      <c r="D1186" s="9" t="s">
        <v>1401</v>
      </c>
      <c r="E1186" s="9" t="s">
        <v>1505</v>
      </c>
      <c r="F1186" s="10" t="s">
        <v>1506</v>
      </c>
      <c r="G1186" s="11" t="s">
        <v>4</v>
      </c>
      <c r="H1186" s="10" t="s">
        <v>9235</v>
      </c>
      <c r="I1186" s="20">
        <v>242775</v>
      </c>
      <c r="J1186" s="21">
        <f t="shared" si="214"/>
        <v>97110</v>
      </c>
      <c r="K1186" s="21">
        <f t="shared" si="215"/>
        <v>97110</v>
      </c>
      <c r="L1186" s="22">
        <f t="shared" si="209"/>
        <v>242775</v>
      </c>
      <c r="M1186" s="22"/>
      <c r="N1186" s="22"/>
      <c r="O1186" s="9"/>
      <c r="P1186" s="23">
        <f t="shared" si="216"/>
        <v>97110</v>
      </c>
      <c r="Q1186" s="24"/>
      <c r="R1186" s="24"/>
      <c r="S1186" s="107">
        <v>46021</v>
      </c>
      <c r="T1186" s="25"/>
      <c r="U1186" s="26"/>
      <c r="V1186" s="25"/>
    </row>
    <row r="1187" spans="1:22" s="1" customFormat="1" ht="30" customHeight="1" x14ac:dyDescent="0.35">
      <c r="A1187" s="11">
        <f t="shared" si="212"/>
        <v>1183</v>
      </c>
      <c r="B1187" s="11">
        <v>2025</v>
      </c>
      <c r="C1187" s="9" t="s">
        <v>1190</v>
      </c>
      <c r="D1187" s="9" t="s">
        <v>1401</v>
      </c>
      <c r="E1187" s="9" t="s">
        <v>1505</v>
      </c>
      <c r="F1187" s="10" t="s">
        <v>1506</v>
      </c>
      <c r="G1187" s="11" t="s">
        <v>4</v>
      </c>
      <c r="H1187" s="10" t="s">
        <v>9214</v>
      </c>
      <c r="I1187" s="20">
        <v>239850</v>
      </c>
      <c r="J1187" s="21">
        <f t="shared" si="214"/>
        <v>95940</v>
      </c>
      <c r="K1187" s="21">
        <f t="shared" si="215"/>
        <v>95940</v>
      </c>
      <c r="L1187" s="22">
        <f t="shared" si="209"/>
        <v>239850</v>
      </c>
      <c r="M1187" s="22"/>
      <c r="N1187" s="22"/>
      <c r="O1187" s="9"/>
      <c r="P1187" s="23">
        <f t="shared" si="216"/>
        <v>95940</v>
      </c>
      <c r="Q1187" s="24"/>
      <c r="R1187" s="24"/>
      <c r="S1187" s="107">
        <v>46021</v>
      </c>
      <c r="T1187" s="25"/>
      <c r="U1187" s="26"/>
      <c r="V1187" s="25"/>
    </row>
    <row r="1188" spans="1:22" s="1" customFormat="1" ht="30" customHeight="1" x14ac:dyDescent="0.35">
      <c r="A1188" s="11">
        <f t="shared" si="212"/>
        <v>1184</v>
      </c>
      <c r="B1188" s="11">
        <v>2025</v>
      </c>
      <c r="C1188" s="9" t="s">
        <v>1190</v>
      </c>
      <c r="D1188" s="9" t="s">
        <v>1401</v>
      </c>
      <c r="E1188" s="9" t="s">
        <v>1505</v>
      </c>
      <c r="F1188" s="10" t="s">
        <v>1506</v>
      </c>
      <c r="G1188" s="11" t="s">
        <v>4</v>
      </c>
      <c r="H1188" s="10" t="s">
        <v>9215</v>
      </c>
      <c r="I1188" s="20">
        <v>242775</v>
      </c>
      <c r="J1188" s="21">
        <f t="shared" si="214"/>
        <v>97110</v>
      </c>
      <c r="K1188" s="21">
        <f t="shared" si="215"/>
        <v>97110</v>
      </c>
      <c r="L1188" s="22">
        <f t="shared" si="209"/>
        <v>242775</v>
      </c>
      <c r="M1188" s="22"/>
      <c r="N1188" s="22"/>
      <c r="O1188" s="9"/>
      <c r="P1188" s="23">
        <f t="shared" si="216"/>
        <v>97110</v>
      </c>
      <c r="Q1188" s="24"/>
      <c r="R1188" s="24"/>
      <c r="S1188" s="107">
        <v>46021</v>
      </c>
      <c r="T1188" s="25"/>
      <c r="U1188" s="26"/>
      <c r="V1188" s="25"/>
    </row>
    <row r="1189" spans="1:22" s="1" customFormat="1" ht="30" customHeight="1" x14ac:dyDescent="0.35">
      <c r="A1189" s="11">
        <f t="shared" si="212"/>
        <v>1185</v>
      </c>
      <c r="B1189" s="11">
        <v>2025</v>
      </c>
      <c r="C1189" s="9" t="s">
        <v>1190</v>
      </c>
      <c r="D1189" s="9" t="s">
        <v>1401</v>
      </c>
      <c r="E1189" s="9" t="s">
        <v>1507</v>
      </c>
      <c r="F1189" s="10" t="s">
        <v>1508</v>
      </c>
      <c r="G1189" s="11" t="s">
        <v>4</v>
      </c>
      <c r="H1189" s="10" t="s">
        <v>9213</v>
      </c>
      <c r="I1189" s="20">
        <v>242775</v>
      </c>
      <c r="J1189" s="21">
        <f t="shared" si="214"/>
        <v>97110</v>
      </c>
      <c r="K1189" s="21">
        <f t="shared" si="215"/>
        <v>97110</v>
      </c>
      <c r="L1189" s="22">
        <f t="shared" si="209"/>
        <v>242775</v>
      </c>
      <c r="M1189" s="22"/>
      <c r="N1189" s="22"/>
      <c r="O1189" s="9"/>
      <c r="P1189" s="23">
        <f t="shared" si="216"/>
        <v>97110</v>
      </c>
      <c r="Q1189" s="24"/>
      <c r="R1189" s="24"/>
      <c r="S1189" s="107">
        <v>46021</v>
      </c>
      <c r="T1189" s="25"/>
      <c r="U1189" s="26"/>
      <c r="V1189" s="25"/>
    </row>
    <row r="1190" spans="1:22" s="1" customFormat="1" ht="30" customHeight="1" x14ac:dyDescent="0.35">
      <c r="A1190" s="11">
        <f t="shared" si="212"/>
        <v>1186</v>
      </c>
      <c r="B1190" s="11">
        <v>2025</v>
      </c>
      <c r="C1190" s="9" t="s">
        <v>1190</v>
      </c>
      <c r="D1190" s="9" t="s">
        <v>1401</v>
      </c>
      <c r="E1190" s="9" t="s">
        <v>1507</v>
      </c>
      <c r="F1190" s="10" t="s">
        <v>1508</v>
      </c>
      <c r="G1190" s="11" t="s">
        <v>4</v>
      </c>
      <c r="H1190" s="10" t="s">
        <v>9214</v>
      </c>
      <c r="I1190" s="20">
        <v>239850</v>
      </c>
      <c r="J1190" s="21">
        <f t="shared" si="214"/>
        <v>95940</v>
      </c>
      <c r="K1190" s="21">
        <f t="shared" si="215"/>
        <v>95940</v>
      </c>
      <c r="L1190" s="22">
        <f t="shared" si="209"/>
        <v>239850</v>
      </c>
      <c r="M1190" s="22"/>
      <c r="N1190" s="22"/>
      <c r="O1190" s="9"/>
      <c r="P1190" s="23">
        <f t="shared" si="216"/>
        <v>95940</v>
      </c>
      <c r="Q1190" s="24"/>
      <c r="R1190" s="24"/>
      <c r="S1190" s="107">
        <v>46021</v>
      </c>
      <c r="T1190" s="25"/>
      <c r="U1190" s="26"/>
      <c r="V1190" s="25"/>
    </row>
    <row r="1191" spans="1:22" s="1" customFormat="1" ht="30" customHeight="1" x14ac:dyDescent="0.35">
      <c r="A1191" s="11">
        <f t="shared" si="212"/>
        <v>1187</v>
      </c>
      <c r="B1191" s="11">
        <v>2025</v>
      </c>
      <c r="C1191" s="9" t="s">
        <v>1190</v>
      </c>
      <c r="D1191" s="9" t="s">
        <v>1401</v>
      </c>
      <c r="E1191" s="9" t="s">
        <v>1507</v>
      </c>
      <c r="F1191" s="10" t="s">
        <v>1508</v>
      </c>
      <c r="G1191" s="11" t="s">
        <v>4</v>
      </c>
      <c r="H1191" s="10" t="s">
        <v>9215</v>
      </c>
      <c r="I1191" s="20">
        <v>242775</v>
      </c>
      <c r="J1191" s="21">
        <f t="shared" si="214"/>
        <v>97110</v>
      </c>
      <c r="K1191" s="21">
        <f t="shared" si="215"/>
        <v>97110</v>
      </c>
      <c r="L1191" s="22">
        <f t="shared" si="209"/>
        <v>242775</v>
      </c>
      <c r="M1191" s="22"/>
      <c r="N1191" s="22"/>
      <c r="O1191" s="9"/>
      <c r="P1191" s="23">
        <f t="shared" si="216"/>
        <v>97110</v>
      </c>
      <c r="Q1191" s="24"/>
      <c r="R1191" s="24"/>
      <c r="S1191" s="107">
        <v>46021</v>
      </c>
      <c r="T1191" s="25"/>
      <c r="U1191" s="26"/>
      <c r="V1191" s="25"/>
    </row>
    <row r="1192" spans="1:22" s="1" customFormat="1" ht="30" customHeight="1" x14ac:dyDescent="0.35">
      <c r="A1192" s="11">
        <f t="shared" si="212"/>
        <v>1188</v>
      </c>
      <c r="B1192" s="11">
        <v>2025</v>
      </c>
      <c r="C1192" s="9" t="s">
        <v>1190</v>
      </c>
      <c r="D1192" s="9" t="s">
        <v>1401</v>
      </c>
      <c r="E1192" s="9" t="s">
        <v>1509</v>
      </c>
      <c r="F1192" s="10" t="s">
        <v>1510</v>
      </c>
      <c r="G1192" s="11" t="s">
        <v>4</v>
      </c>
      <c r="H1192" s="10" t="s">
        <v>9213</v>
      </c>
      <c r="I1192" s="20">
        <v>242775</v>
      </c>
      <c r="J1192" s="21">
        <f t="shared" si="214"/>
        <v>97110</v>
      </c>
      <c r="K1192" s="21">
        <f t="shared" si="215"/>
        <v>97110</v>
      </c>
      <c r="L1192" s="22">
        <f t="shared" si="209"/>
        <v>242775</v>
      </c>
      <c r="M1192" s="22"/>
      <c r="N1192" s="22"/>
      <c r="O1192" s="9"/>
      <c r="P1192" s="23">
        <f t="shared" si="216"/>
        <v>97110</v>
      </c>
      <c r="Q1192" s="24"/>
      <c r="R1192" s="24"/>
      <c r="S1192" s="107">
        <v>46021</v>
      </c>
      <c r="T1192" s="25"/>
      <c r="U1192" s="26"/>
      <c r="V1192" s="25"/>
    </row>
    <row r="1193" spans="1:22" s="1" customFormat="1" ht="30" customHeight="1" x14ac:dyDescent="0.35">
      <c r="A1193" s="11">
        <f t="shared" si="212"/>
        <v>1189</v>
      </c>
      <c r="B1193" s="11">
        <v>2025</v>
      </c>
      <c r="C1193" s="9" t="s">
        <v>1190</v>
      </c>
      <c r="D1193" s="9" t="s">
        <v>1401</v>
      </c>
      <c r="E1193" s="9" t="s">
        <v>1509</v>
      </c>
      <c r="F1193" s="10" t="s">
        <v>1510</v>
      </c>
      <c r="G1193" s="11" t="s">
        <v>4</v>
      </c>
      <c r="H1193" s="10" t="s">
        <v>9214</v>
      </c>
      <c r="I1193" s="20">
        <v>239850</v>
      </c>
      <c r="J1193" s="21">
        <f t="shared" si="214"/>
        <v>95940</v>
      </c>
      <c r="K1193" s="21">
        <f t="shared" si="215"/>
        <v>95940</v>
      </c>
      <c r="L1193" s="22">
        <f t="shared" si="209"/>
        <v>239850</v>
      </c>
      <c r="M1193" s="22"/>
      <c r="N1193" s="22"/>
      <c r="O1193" s="9"/>
      <c r="P1193" s="23">
        <f t="shared" si="216"/>
        <v>95940</v>
      </c>
      <c r="Q1193" s="24"/>
      <c r="R1193" s="24"/>
      <c r="S1193" s="107">
        <v>46021</v>
      </c>
      <c r="T1193" s="25"/>
      <c r="U1193" s="26"/>
      <c r="V1193" s="25"/>
    </row>
    <row r="1194" spans="1:22" s="1" customFormat="1" ht="30" customHeight="1" x14ac:dyDescent="0.35">
      <c r="A1194" s="11">
        <f t="shared" si="212"/>
        <v>1190</v>
      </c>
      <c r="B1194" s="11">
        <v>2025</v>
      </c>
      <c r="C1194" s="9" t="s">
        <v>1190</v>
      </c>
      <c r="D1194" s="9" t="s">
        <v>1401</v>
      </c>
      <c r="E1194" s="9" t="s">
        <v>1509</v>
      </c>
      <c r="F1194" s="10" t="s">
        <v>1510</v>
      </c>
      <c r="G1194" s="11" t="s">
        <v>4</v>
      </c>
      <c r="H1194" s="10" t="s">
        <v>9215</v>
      </c>
      <c r="I1194" s="20">
        <v>242775</v>
      </c>
      <c r="J1194" s="21">
        <f t="shared" si="214"/>
        <v>97110</v>
      </c>
      <c r="K1194" s="21">
        <f t="shared" si="215"/>
        <v>97110</v>
      </c>
      <c r="L1194" s="22">
        <f t="shared" si="209"/>
        <v>242775</v>
      </c>
      <c r="M1194" s="22"/>
      <c r="N1194" s="22"/>
      <c r="O1194" s="9"/>
      <c r="P1194" s="23">
        <f t="shared" si="216"/>
        <v>97110</v>
      </c>
      <c r="Q1194" s="24"/>
      <c r="R1194" s="24"/>
      <c r="S1194" s="107">
        <v>46021</v>
      </c>
      <c r="T1194" s="25"/>
      <c r="U1194" s="26"/>
      <c r="V1194" s="25"/>
    </row>
    <row r="1195" spans="1:22" s="1" customFormat="1" ht="30" customHeight="1" x14ac:dyDescent="0.35">
      <c r="A1195" s="11">
        <f t="shared" si="212"/>
        <v>1191</v>
      </c>
      <c r="B1195" s="11">
        <v>2025</v>
      </c>
      <c r="C1195" s="9" t="s">
        <v>1190</v>
      </c>
      <c r="D1195" s="9" t="s">
        <v>1401</v>
      </c>
      <c r="E1195" s="9" t="s">
        <v>1511</v>
      </c>
      <c r="F1195" s="10" t="s">
        <v>1512</v>
      </c>
      <c r="G1195" s="11" t="s">
        <v>4</v>
      </c>
      <c r="H1195" s="10" t="s">
        <v>9213</v>
      </c>
      <c r="I1195" s="20">
        <v>242775</v>
      </c>
      <c r="J1195" s="21">
        <f t="shared" si="214"/>
        <v>97110</v>
      </c>
      <c r="K1195" s="21">
        <f t="shared" si="215"/>
        <v>97110</v>
      </c>
      <c r="L1195" s="22">
        <f t="shared" si="209"/>
        <v>242775</v>
      </c>
      <c r="M1195" s="22"/>
      <c r="N1195" s="22"/>
      <c r="O1195" s="9"/>
      <c r="P1195" s="23">
        <f t="shared" si="216"/>
        <v>97110</v>
      </c>
      <c r="Q1195" s="24"/>
      <c r="R1195" s="24"/>
      <c r="S1195" s="107">
        <v>46021</v>
      </c>
      <c r="T1195" s="25"/>
      <c r="U1195" s="26"/>
      <c r="V1195" s="25"/>
    </row>
    <row r="1196" spans="1:22" s="1" customFormat="1" ht="30" customHeight="1" x14ac:dyDescent="0.35">
      <c r="A1196" s="11">
        <f t="shared" si="212"/>
        <v>1192</v>
      </c>
      <c r="B1196" s="11">
        <v>2025</v>
      </c>
      <c r="C1196" s="9" t="s">
        <v>1190</v>
      </c>
      <c r="D1196" s="9" t="s">
        <v>1401</v>
      </c>
      <c r="E1196" s="9" t="s">
        <v>1511</v>
      </c>
      <c r="F1196" s="10" t="s">
        <v>1512</v>
      </c>
      <c r="G1196" s="11" t="s">
        <v>4</v>
      </c>
      <c r="H1196" s="10" t="s">
        <v>9234</v>
      </c>
      <c r="I1196" s="20">
        <v>239885</v>
      </c>
      <c r="J1196" s="21">
        <f t="shared" si="214"/>
        <v>95954</v>
      </c>
      <c r="K1196" s="21">
        <f t="shared" si="215"/>
        <v>95954</v>
      </c>
      <c r="L1196" s="22">
        <f t="shared" si="209"/>
        <v>239885</v>
      </c>
      <c r="M1196" s="22"/>
      <c r="N1196" s="22"/>
      <c r="O1196" s="9"/>
      <c r="P1196" s="23">
        <f t="shared" si="216"/>
        <v>95954</v>
      </c>
      <c r="Q1196" s="24"/>
      <c r="R1196" s="24"/>
      <c r="S1196" s="107">
        <v>46021</v>
      </c>
      <c r="T1196" s="25"/>
      <c r="U1196" s="26"/>
      <c r="V1196" s="25"/>
    </row>
    <row r="1197" spans="1:22" s="1" customFormat="1" ht="30" customHeight="1" x14ac:dyDescent="0.35">
      <c r="A1197" s="11">
        <f t="shared" si="212"/>
        <v>1193</v>
      </c>
      <c r="B1197" s="11">
        <v>2025</v>
      </c>
      <c r="C1197" s="9" t="s">
        <v>1190</v>
      </c>
      <c r="D1197" s="9" t="s">
        <v>1401</v>
      </c>
      <c r="E1197" s="9" t="s">
        <v>1511</v>
      </c>
      <c r="F1197" s="10" t="s">
        <v>1512</v>
      </c>
      <c r="G1197" s="11" t="s">
        <v>4</v>
      </c>
      <c r="H1197" s="10" t="s">
        <v>9215</v>
      </c>
      <c r="I1197" s="20">
        <v>242775</v>
      </c>
      <c r="J1197" s="21">
        <f t="shared" si="214"/>
        <v>97110</v>
      </c>
      <c r="K1197" s="21">
        <f t="shared" si="215"/>
        <v>97110</v>
      </c>
      <c r="L1197" s="22">
        <f t="shared" si="209"/>
        <v>242775</v>
      </c>
      <c r="M1197" s="22"/>
      <c r="N1197" s="22"/>
      <c r="O1197" s="9"/>
      <c r="P1197" s="23">
        <f t="shared" si="216"/>
        <v>97110</v>
      </c>
      <c r="Q1197" s="24"/>
      <c r="R1197" s="24"/>
      <c r="S1197" s="107">
        <v>46021</v>
      </c>
      <c r="T1197" s="25"/>
      <c r="U1197" s="26"/>
      <c r="V1197" s="25"/>
    </row>
    <row r="1198" spans="1:22" s="1" customFormat="1" ht="30" customHeight="1" x14ac:dyDescent="0.35">
      <c r="A1198" s="11">
        <f t="shared" si="212"/>
        <v>1194</v>
      </c>
      <c r="B1198" s="11">
        <v>2025</v>
      </c>
      <c r="C1198" s="9" t="s">
        <v>1190</v>
      </c>
      <c r="D1198" s="9" t="s">
        <v>1401</v>
      </c>
      <c r="E1198" s="9" t="s">
        <v>1513</v>
      </c>
      <c r="F1198" s="10" t="s">
        <v>1514</v>
      </c>
      <c r="G1198" s="11" t="s">
        <v>4</v>
      </c>
      <c r="H1198" s="10" t="s">
        <v>9235</v>
      </c>
      <c r="I1198" s="20">
        <v>242775</v>
      </c>
      <c r="J1198" s="21">
        <f t="shared" si="214"/>
        <v>97110</v>
      </c>
      <c r="K1198" s="21">
        <f t="shared" si="215"/>
        <v>97110</v>
      </c>
      <c r="L1198" s="22">
        <f t="shared" si="209"/>
        <v>242775</v>
      </c>
      <c r="M1198" s="22"/>
      <c r="N1198" s="22"/>
      <c r="O1198" s="9"/>
      <c r="P1198" s="23">
        <f t="shared" si="216"/>
        <v>97110</v>
      </c>
      <c r="Q1198" s="24"/>
      <c r="R1198" s="24"/>
      <c r="S1198" s="107">
        <v>46021</v>
      </c>
      <c r="T1198" s="25"/>
      <c r="U1198" s="26"/>
      <c r="V1198" s="25"/>
    </row>
    <row r="1199" spans="1:22" s="1" customFormat="1" ht="30" customHeight="1" x14ac:dyDescent="0.35">
      <c r="A1199" s="11">
        <f t="shared" si="212"/>
        <v>1195</v>
      </c>
      <c r="B1199" s="11">
        <v>2025</v>
      </c>
      <c r="C1199" s="9" t="s">
        <v>1190</v>
      </c>
      <c r="D1199" s="9" t="s">
        <v>1401</v>
      </c>
      <c r="E1199" s="9" t="s">
        <v>1513</v>
      </c>
      <c r="F1199" s="10" t="s">
        <v>1514</v>
      </c>
      <c r="G1199" s="11" t="s">
        <v>4</v>
      </c>
      <c r="H1199" s="10" t="s">
        <v>9214</v>
      </c>
      <c r="I1199" s="20">
        <v>239850</v>
      </c>
      <c r="J1199" s="21">
        <f t="shared" si="214"/>
        <v>95940</v>
      </c>
      <c r="K1199" s="21">
        <f t="shared" si="215"/>
        <v>95940</v>
      </c>
      <c r="L1199" s="22">
        <f t="shared" si="209"/>
        <v>239850</v>
      </c>
      <c r="M1199" s="22"/>
      <c r="N1199" s="22"/>
      <c r="O1199" s="9"/>
      <c r="P1199" s="23">
        <f t="shared" si="216"/>
        <v>95940</v>
      </c>
      <c r="Q1199" s="24"/>
      <c r="R1199" s="24"/>
      <c r="S1199" s="107">
        <v>46021</v>
      </c>
      <c r="T1199" s="25"/>
      <c r="U1199" s="26"/>
      <c r="V1199" s="25"/>
    </row>
    <row r="1200" spans="1:22" s="1" customFormat="1" ht="30" customHeight="1" x14ac:dyDescent="0.35">
      <c r="A1200" s="11">
        <f t="shared" si="212"/>
        <v>1196</v>
      </c>
      <c r="B1200" s="11">
        <v>2025</v>
      </c>
      <c r="C1200" s="9" t="s">
        <v>1190</v>
      </c>
      <c r="D1200" s="9" t="s">
        <v>1401</v>
      </c>
      <c r="E1200" s="9" t="s">
        <v>1513</v>
      </c>
      <c r="F1200" s="10" t="s">
        <v>1514</v>
      </c>
      <c r="G1200" s="11" t="s">
        <v>4</v>
      </c>
      <c r="H1200" s="10" t="s">
        <v>9215</v>
      </c>
      <c r="I1200" s="20">
        <v>242775</v>
      </c>
      <c r="J1200" s="21">
        <f t="shared" si="214"/>
        <v>97110</v>
      </c>
      <c r="K1200" s="21">
        <f t="shared" si="215"/>
        <v>97110</v>
      </c>
      <c r="L1200" s="22">
        <f t="shared" si="209"/>
        <v>242775</v>
      </c>
      <c r="M1200" s="22"/>
      <c r="N1200" s="22"/>
      <c r="O1200" s="9"/>
      <c r="P1200" s="23">
        <f t="shared" si="216"/>
        <v>97110</v>
      </c>
      <c r="Q1200" s="24"/>
      <c r="R1200" s="24"/>
      <c r="S1200" s="107">
        <v>46021</v>
      </c>
      <c r="T1200" s="25"/>
      <c r="U1200" s="26"/>
      <c r="V1200" s="25"/>
    </row>
    <row r="1201" spans="1:22" s="1" customFormat="1" ht="30" customHeight="1" x14ac:dyDescent="0.35">
      <c r="A1201" s="11">
        <f t="shared" si="212"/>
        <v>1197</v>
      </c>
      <c r="B1201" s="11">
        <v>2025</v>
      </c>
      <c r="C1201" s="9" t="s">
        <v>1190</v>
      </c>
      <c r="D1201" s="9" t="s">
        <v>1401</v>
      </c>
      <c r="E1201" s="9" t="s">
        <v>1515</v>
      </c>
      <c r="F1201" s="10" t="s">
        <v>1516</v>
      </c>
      <c r="G1201" s="11" t="s">
        <v>4</v>
      </c>
      <c r="H1201" s="10" t="s">
        <v>9206</v>
      </c>
      <c r="I1201" s="20">
        <v>239575</v>
      </c>
      <c r="J1201" s="21">
        <f t="shared" si="214"/>
        <v>95830</v>
      </c>
      <c r="K1201" s="21">
        <f t="shared" si="215"/>
        <v>95830</v>
      </c>
      <c r="L1201" s="22">
        <f t="shared" si="209"/>
        <v>239575</v>
      </c>
      <c r="M1201" s="22"/>
      <c r="N1201" s="22"/>
      <c r="O1201" s="9"/>
      <c r="P1201" s="23">
        <f t="shared" si="216"/>
        <v>95830</v>
      </c>
      <c r="Q1201" s="24"/>
      <c r="R1201" s="24"/>
      <c r="S1201" s="107">
        <v>46021</v>
      </c>
      <c r="T1201" s="25"/>
      <c r="U1201" s="26"/>
      <c r="V1201" s="25"/>
    </row>
    <row r="1202" spans="1:22" s="1" customFormat="1" ht="30" customHeight="1" x14ac:dyDescent="0.35">
      <c r="A1202" s="11">
        <f t="shared" si="212"/>
        <v>1198</v>
      </c>
      <c r="B1202" s="11">
        <v>2025</v>
      </c>
      <c r="C1202" s="9" t="s">
        <v>1190</v>
      </c>
      <c r="D1202" s="9" t="s">
        <v>1401</v>
      </c>
      <c r="E1202" s="9" t="s">
        <v>1517</v>
      </c>
      <c r="F1202" s="10" t="s">
        <v>1518</v>
      </c>
      <c r="G1202" s="11" t="s">
        <v>4</v>
      </c>
      <c r="H1202" s="10" t="s">
        <v>9213</v>
      </c>
      <c r="I1202" s="20">
        <v>352957.5</v>
      </c>
      <c r="J1202" s="21">
        <f t="shared" si="214"/>
        <v>141183</v>
      </c>
      <c r="K1202" s="21">
        <f t="shared" si="215"/>
        <v>141183</v>
      </c>
      <c r="L1202" s="22">
        <f t="shared" si="209"/>
        <v>352957.5</v>
      </c>
      <c r="M1202" s="22"/>
      <c r="N1202" s="22"/>
      <c r="O1202" s="9"/>
      <c r="P1202" s="23">
        <f t="shared" si="216"/>
        <v>141183</v>
      </c>
      <c r="Q1202" s="24"/>
      <c r="R1202" s="24"/>
      <c r="S1202" s="107">
        <v>46021</v>
      </c>
      <c r="T1202" s="25"/>
      <c r="U1202" s="26"/>
      <c r="V1202" s="25"/>
    </row>
    <row r="1203" spans="1:22" s="1" customFormat="1" ht="30" customHeight="1" x14ac:dyDescent="0.35">
      <c r="A1203" s="11">
        <f t="shared" si="212"/>
        <v>1199</v>
      </c>
      <c r="B1203" s="11">
        <v>2025</v>
      </c>
      <c r="C1203" s="9" t="s">
        <v>1190</v>
      </c>
      <c r="D1203" s="9" t="s">
        <v>1401</v>
      </c>
      <c r="E1203" s="9" t="s">
        <v>1517</v>
      </c>
      <c r="F1203" s="10" t="s">
        <v>1518</v>
      </c>
      <c r="G1203" s="11" t="s">
        <v>4</v>
      </c>
      <c r="H1203" s="10" t="s">
        <v>9234</v>
      </c>
      <c r="I1203" s="20">
        <v>348705</v>
      </c>
      <c r="J1203" s="21">
        <f t="shared" si="214"/>
        <v>139482</v>
      </c>
      <c r="K1203" s="21">
        <f t="shared" si="215"/>
        <v>139482</v>
      </c>
      <c r="L1203" s="22">
        <f t="shared" si="209"/>
        <v>348705</v>
      </c>
      <c r="M1203" s="22"/>
      <c r="N1203" s="22"/>
      <c r="O1203" s="9"/>
      <c r="P1203" s="23">
        <f t="shared" si="216"/>
        <v>139482</v>
      </c>
      <c r="Q1203" s="24"/>
      <c r="R1203" s="24"/>
      <c r="S1203" s="107">
        <v>46021</v>
      </c>
      <c r="T1203" s="25"/>
      <c r="U1203" s="26"/>
      <c r="V1203" s="25"/>
    </row>
    <row r="1204" spans="1:22" s="1" customFormat="1" ht="30" customHeight="1" x14ac:dyDescent="0.35">
      <c r="A1204" s="11">
        <f t="shared" si="212"/>
        <v>1200</v>
      </c>
      <c r="B1204" s="11">
        <v>2025</v>
      </c>
      <c r="C1204" s="9" t="s">
        <v>1190</v>
      </c>
      <c r="D1204" s="9" t="s">
        <v>1401</v>
      </c>
      <c r="E1204" s="9" t="s">
        <v>1517</v>
      </c>
      <c r="F1204" s="10" t="s">
        <v>1518</v>
      </c>
      <c r="G1204" s="11" t="s">
        <v>4</v>
      </c>
      <c r="H1204" s="10" t="s">
        <v>9215</v>
      </c>
      <c r="I1204" s="20">
        <v>352957.5</v>
      </c>
      <c r="J1204" s="21">
        <f t="shared" si="214"/>
        <v>141183</v>
      </c>
      <c r="K1204" s="21">
        <f t="shared" si="215"/>
        <v>141183</v>
      </c>
      <c r="L1204" s="22">
        <f t="shared" si="209"/>
        <v>352957.5</v>
      </c>
      <c r="M1204" s="22"/>
      <c r="N1204" s="22"/>
      <c r="O1204" s="9"/>
      <c r="P1204" s="23">
        <f t="shared" si="216"/>
        <v>141183</v>
      </c>
      <c r="Q1204" s="24"/>
      <c r="R1204" s="24"/>
      <c r="S1204" s="107">
        <v>46021</v>
      </c>
      <c r="T1204" s="25"/>
      <c r="U1204" s="26"/>
      <c r="V1204" s="25"/>
    </row>
    <row r="1205" spans="1:22" ht="30" customHeight="1" x14ac:dyDescent="0.35">
      <c r="A1205" s="11">
        <f t="shared" si="212"/>
        <v>1201</v>
      </c>
      <c r="B1205" s="13">
        <v>2023</v>
      </c>
      <c r="C1205" s="27" t="s">
        <v>1190</v>
      </c>
      <c r="D1205" s="27" t="s">
        <v>1520</v>
      </c>
      <c r="E1205" s="27" t="s">
        <v>1519</v>
      </c>
      <c r="F1205" s="28" t="s">
        <v>1521</v>
      </c>
      <c r="G1205" s="13" t="s">
        <v>4</v>
      </c>
      <c r="H1205" s="28" t="s">
        <v>9202</v>
      </c>
      <c r="I1205" s="20">
        <v>2364286</v>
      </c>
      <c r="J1205" s="20">
        <f t="shared" si="214"/>
        <v>2364286</v>
      </c>
      <c r="K1205" s="20">
        <f t="shared" si="215"/>
        <v>2364286</v>
      </c>
      <c r="L1205" s="22">
        <f t="shared" si="209"/>
        <v>2364286</v>
      </c>
      <c r="M1205" s="29"/>
      <c r="N1205" s="22">
        <f>J1205*0.0214</f>
        <v>50595.720399999998</v>
      </c>
      <c r="O1205" s="27"/>
      <c r="P1205" s="24"/>
      <c r="S1205" s="107">
        <v>46021</v>
      </c>
      <c r="T1205" s="30"/>
      <c r="U1205" s="26"/>
      <c r="V1205" s="30"/>
    </row>
    <row r="1206" spans="1:22" ht="30" customHeight="1" x14ac:dyDescent="0.35">
      <c r="A1206" s="11">
        <f t="shared" si="212"/>
        <v>1202</v>
      </c>
      <c r="B1206" s="13">
        <v>2023</v>
      </c>
      <c r="C1206" s="27" t="s">
        <v>1190</v>
      </c>
      <c r="D1206" s="27" t="s">
        <v>1520</v>
      </c>
      <c r="E1206" s="27" t="s">
        <v>1519</v>
      </c>
      <c r="F1206" s="28" t="s">
        <v>1521</v>
      </c>
      <c r="G1206" s="13" t="s">
        <v>4</v>
      </c>
      <c r="H1206" s="28" t="s">
        <v>9203</v>
      </c>
      <c r="I1206" s="20">
        <v>1792183.36</v>
      </c>
      <c r="J1206" s="20">
        <f t="shared" si="214"/>
        <v>1792183.36</v>
      </c>
      <c r="K1206" s="20">
        <f t="shared" si="215"/>
        <v>1792183.36</v>
      </c>
      <c r="L1206" s="22">
        <f t="shared" si="209"/>
        <v>1792183.36</v>
      </c>
      <c r="M1206" s="29"/>
      <c r="N1206" s="29"/>
      <c r="O1206" s="27"/>
      <c r="P1206" s="24"/>
      <c r="S1206" s="107">
        <v>46021</v>
      </c>
      <c r="T1206" s="30"/>
      <c r="U1206" s="26"/>
      <c r="V1206" s="30"/>
    </row>
    <row r="1207" spans="1:22" ht="30" customHeight="1" x14ac:dyDescent="0.35">
      <c r="A1207" s="11">
        <f t="shared" si="212"/>
        <v>1203</v>
      </c>
      <c r="B1207" s="13">
        <v>2023</v>
      </c>
      <c r="C1207" s="27" t="s">
        <v>1190</v>
      </c>
      <c r="D1207" s="27" t="s">
        <v>1520</v>
      </c>
      <c r="E1207" s="27" t="s">
        <v>1519</v>
      </c>
      <c r="F1207" s="28" t="s">
        <v>1521</v>
      </c>
      <c r="G1207" s="13" t="s">
        <v>4</v>
      </c>
      <c r="H1207" s="28" t="s">
        <v>9204</v>
      </c>
      <c r="I1207" s="20">
        <v>19984661.699999999</v>
      </c>
      <c r="J1207" s="20">
        <f t="shared" si="214"/>
        <v>19984661.699999999</v>
      </c>
      <c r="K1207" s="20">
        <f t="shared" si="215"/>
        <v>19984661.699999999</v>
      </c>
      <c r="L1207" s="22">
        <f t="shared" si="209"/>
        <v>19984661.699999999</v>
      </c>
      <c r="M1207" s="29"/>
      <c r="N1207" s="22">
        <f>J1207*0.0214</f>
        <v>427671.76037999993</v>
      </c>
      <c r="O1207" s="27"/>
      <c r="P1207" s="24"/>
      <c r="S1207" s="107">
        <v>46021</v>
      </c>
      <c r="T1207" s="30"/>
      <c r="U1207" s="26"/>
      <c r="V1207" s="30"/>
    </row>
    <row r="1208" spans="1:22" s="1" customFormat="1" ht="30" customHeight="1" x14ac:dyDescent="0.35">
      <c r="A1208" s="11">
        <f t="shared" si="212"/>
        <v>1204</v>
      </c>
      <c r="B1208" s="11">
        <v>2025</v>
      </c>
      <c r="C1208" s="9" t="s">
        <v>1190</v>
      </c>
      <c r="D1208" s="9" t="s">
        <v>1520</v>
      </c>
      <c r="E1208" s="9" t="s">
        <v>1522</v>
      </c>
      <c r="F1208" s="10" t="s">
        <v>1523</v>
      </c>
      <c r="G1208" s="11" t="s">
        <v>4</v>
      </c>
      <c r="H1208" s="10" t="s">
        <v>9208</v>
      </c>
      <c r="I1208" s="20">
        <v>5969152.2907979991</v>
      </c>
      <c r="J1208" s="21">
        <f t="shared" si="214"/>
        <v>2387660.9163191998</v>
      </c>
      <c r="K1208" s="21">
        <f t="shared" si="215"/>
        <v>2387660.9163191998</v>
      </c>
      <c r="L1208" s="22">
        <f t="shared" si="209"/>
        <v>5969152.2907979991</v>
      </c>
      <c r="M1208" s="22"/>
      <c r="N1208" s="22">
        <f>J1208*0.0214</f>
        <v>51095.943609230875</v>
      </c>
      <c r="O1208" s="9"/>
      <c r="P1208" s="23">
        <f>L1208/2.5</f>
        <v>2387660.9163191998</v>
      </c>
      <c r="Q1208" s="24"/>
      <c r="R1208" s="24"/>
      <c r="S1208" s="107">
        <v>46021</v>
      </c>
      <c r="T1208" s="25"/>
      <c r="U1208" s="26"/>
      <c r="V1208" s="25"/>
    </row>
    <row r="1209" spans="1:22" ht="30" customHeight="1" x14ac:dyDescent="0.35">
      <c r="A1209" s="11">
        <f t="shared" si="212"/>
        <v>1205</v>
      </c>
      <c r="B1209" s="13">
        <v>2023</v>
      </c>
      <c r="C1209" s="27" t="s">
        <v>1190</v>
      </c>
      <c r="D1209" s="27" t="s">
        <v>1520</v>
      </c>
      <c r="E1209" s="27" t="s">
        <v>1522</v>
      </c>
      <c r="F1209" s="28" t="s">
        <v>1523</v>
      </c>
      <c r="G1209" s="13" t="s">
        <v>4</v>
      </c>
      <c r="H1209" s="28" t="s">
        <v>9209</v>
      </c>
      <c r="I1209" s="20">
        <v>166908.20560919997</v>
      </c>
      <c r="J1209" s="20">
        <v>196050</v>
      </c>
      <c r="K1209" s="20">
        <v>196050</v>
      </c>
      <c r="L1209" s="22">
        <f t="shared" si="209"/>
        <v>166908.20560919997</v>
      </c>
      <c r="M1209" s="29"/>
      <c r="N1209" s="22">
        <f>J1209*0.0214</f>
        <v>4195.4699999999993</v>
      </c>
      <c r="O1209" s="27"/>
      <c r="P1209" s="24"/>
      <c r="S1209" s="107">
        <v>46021</v>
      </c>
      <c r="T1209" s="30"/>
      <c r="U1209" s="26"/>
      <c r="V1209" s="30"/>
    </row>
    <row r="1210" spans="1:22" ht="30" customHeight="1" x14ac:dyDescent="0.35">
      <c r="A1210" s="11">
        <f t="shared" si="212"/>
        <v>1206</v>
      </c>
      <c r="B1210" s="13">
        <v>2023</v>
      </c>
      <c r="C1210" s="27" t="s">
        <v>1190</v>
      </c>
      <c r="D1210" s="27" t="s">
        <v>1520</v>
      </c>
      <c r="E1210" s="27" t="s">
        <v>1522</v>
      </c>
      <c r="F1210" s="28" t="s">
        <v>1523</v>
      </c>
      <c r="G1210" s="13" t="s">
        <v>4</v>
      </c>
      <c r="H1210" s="28" t="s">
        <v>9203</v>
      </c>
      <c r="I1210" s="20">
        <v>1811329.28</v>
      </c>
      <c r="J1210" s="20">
        <f>IF(P1210&gt;0,P1210,L1210)</f>
        <v>1811329.28</v>
      </c>
      <c r="K1210" s="20">
        <f>IF(P1210&gt;0,P1210,L1210)</f>
        <v>1811329.28</v>
      </c>
      <c r="L1210" s="22">
        <f t="shared" si="209"/>
        <v>1811329.28</v>
      </c>
      <c r="M1210" s="29"/>
      <c r="N1210" s="29"/>
      <c r="O1210" s="27"/>
      <c r="P1210" s="24"/>
      <c r="S1210" s="107">
        <v>46021</v>
      </c>
      <c r="T1210" s="30"/>
      <c r="U1210" s="26"/>
      <c r="V1210" s="30"/>
    </row>
    <row r="1211" spans="1:22" ht="30" customHeight="1" x14ac:dyDescent="0.35">
      <c r="A1211" s="11">
        <f t="shared" si="212"/>
        <v>1207</v>
      </c>
      <c r="B1211" s="13">
        <v>2023</v>
      </c>
      <c r="C1211" s="27" t="s">
        <v>1190</v>
      </c>
      <c r="D1211" s="27" t="s">
        <v>1520</v>
      </c>
      <c r="E1211" s="27" t="s">
        <v>1522</v>
      </c>
      <c r="F1211" s="28" t="s">
        <v>1523</v>
      </c>
      <c r="G1211" s="13" t="s">
        <v>4</v>
      </c>
      <c r="H1211" s="28" t="s">
        <v>9204</v>
      </c>
      <c r="I1211" s="20">
        <v>19984661.699999999</v>
      </c>
      <c r="J1211" s="20">
        <f>IF(P1211&gt;0,P1211,L1211)</f>
        <v>19984661.699999999</v>
      </c>
      <c r="K1211" s="20">
        <f>IF(P1211&gt;0,P1211,L1211)</f>
        <v>19984661.699999999</v>
      </c>
      <c r="L1211" s="22">
        <f t="shared" si="209"/>
        <v>19984661.699999999</v>
      </c>
      <c r="M1211" s="29"/>
      <c r="N1211" s="22">
        <f>J1211*0.0214</f>
        <v>427671.76037999993</v>
      </c>
      <c r="O1211" s="27"/>
      <c r="P1211" s="24"/>
      <c r="S1211" s="107">
        <v>46021</v>
      </c>
      <c r="T1211" s="30"/>
      <c r="U1211" s="26"/>
      <c r="V1211" s="30"/>
    </row>
    <row r="1212" spans="1:22" ht="30" customHeight="1" x14ac:dyDescent="0.35">
      <c r="A1212" s="11">
        <f t="shared" si="212"/>
        <v>1208</v>
      </c>
      <c r="B1212" s="13">
        <v>2024</v>
      </c>
      <c r="C1212" s="27" t="s">
        <v>1190</v>
      </c>
      <c r="D1212" s="27" t="s">
        <v>1520</v>
      </c>
      <c r="E1212" s="27" t="s">
        <v>9340</v>
      </c>
      <c r="F1212" s="32" t="s">
        <v>9351</v>
      </c>
      <c r="G1212" s="13" t="s">
        <v>4</v>
      </c>
      <c r="H1212" s="28" t="s">
        <v>9203</v>
      </c>
      <c r="I1212" s="20"/>
      <c r="J1212" s="20">
        <v>2177664</v>
      </c>
      <c r="K1212" s="20">
        <v>2177664</v>
      </c>
      <c r="L1212" s="22"/>
      <c r="M1212" s="29"/>
      <c r="N1212" s="22"/>
      <c r="O1212" s="27"/>
      <c r="P1212" s="24"/>
      <c r="S1212" s="107">
        <v>46021</v>
      </c>
      <c r="T1212" s="30"/>
      <c r="U1212" s="26"/>
      <c r="V1212" s="30"/>
    </row>
    <row r="1213" spans="1:22" ht="30" customHeight="1" x14ac:dyDescent="0.35">
      <c r="A1213" s="11">
        <f t="shared" si="212"/>
        <v>1209</v>
      </c>
      <c r="B1213" s="13">
        <v>2024</v>
      </c>
      <c r="C1213" s="27" t="s">
        <v>1190</v>
      </c>
      <c r="D1213" s="27" t="s">
        <v>1520</v>
      </c>
      <c r="E1213" s="27" t="s">
        <v>9340</v>
      </c>
      <c r="F1213" s="32" t="s">
        <v>9351</v>
      </c>
      <c r="G1213" s="13" t="s">
        <v>4</v>
      </c>
      <c r="H1213" s="28" t="s">
        <v>9204</v>
      </c>
      <c r="I1213" s="20"/>
      <c r="J1213" s="20">
        <v>18755700</v>
      </c>
      <c r="K1213" s="20">
        <v>18755700</v>
      </c>
      <c r="L1213" s="22"/>
      <c r="M1213" s="29"/>
      <c r="N1213" s="22"/>
      <c r="O1213" s="27"/>
      <c r="P1213" s="24"/>
      <c r="S1213" s="107">
        <v>46021</v>
      </c>
      <c r="T1213" s="30"/>
      <c r="U1213" s="26"/>
      <c r="V1213" s="30"/>
    </row>
    <row r="1214" spans="1:22" s="1" customFormat="1" ht="30" customHeight="1" x14ac:dyDescent="0.35">
      <c r="A1214" s="11">
        <f t="shared" si="212"/>
        <v>1210</v>
      </c>
      <c r="B1214" s="11">
        <v>2025</v>
      </c>
      <c r="C1214" s="9" t="s">
        <v>1190</v>
      </c>
      <c r="D1214" s="9" t="s">
        <v>1520</v>
      </c>
      <c r="E1214" s="9" t="s">
        <v>1524</v>
      </c>
      <c r="F1214" s="10" t="s">
        <v>1525</v>
      </c>
      <c r="G1214" s="11" t="s">
        <v>4</v>
      </c>
      <c r="H1214" s="10" t="s">
        <v>9208</v>
      </c>
      <c r="I1214" s="20">
        <v>5896526.2716719983</v>
      </c>
      <c r="J1214" s="21">
        <f>IF(P1214&gt;0,P1214,L1214)</f>
        <v>2358610.5086687994</v>
      </c>
      <c r="K1214" s="21">
        <f>IF(P1214&gt;0,P1214,L1214)</f>
        <v>2358610.5086687994</v>
      </c>
      <c r="L1214" s="22">
        <f t="shared" si="209"/>
        <v>5896526.2716719983</v>
      </c>
      <c r="M1214" s="22"/>
      <c r="N1214" s="22">
        <f>J1214*0.0214</f>
        <v>50474.264885512304</v>
      </c>
      <c r="O1214" s="9"/>
      <c r="P1214" s="23">
        <f>L1214/2.5</f>
        <v>2358610.5086687994</v>
      </c>
      <c r="Q1214" s="24"/>
      <c r="R1214" s="24"/>
      <c r="S1214" s="107">
        <v>46021</v>
      </c>
      <c r="T1214" s="25"/>
      <c r="U1214" s="26"/>
      <c r="V1214" s="25"/>
    </row>
    <row r="1215" spans="1:22" ht="30" customHeight="1" x14ac:dyDescent="0.35">
      <c r="A1215" s="11">
        <f t="shared" si="212"/>
        <v>1211</v>
      </c>
      <c r="B1215" s="13">
        <v>2023</v>
      </c>
      <c r="C1215" s="27" t="s">
        <v>1190</v>
      </c>
      <c r="D1215" s="27" t="s">
        <v>1520</v>
      </c>
      <c r="E1215" s="27" t="s">
        <v>1524</v>
      </c>
      <c r="F1215" s="28" t="s">
        <v>1525</v>
      </c>
      <c r="G1215" s="13" t="s">
        <v>4</v>
      </c>
      <c r="H1215" s="28" t="s">
        <v>9209</v>
      </c>
      <c r="I1215" s="20">
        <v>166908.20560919997</v>
      </c>
      <c r="J1215" s="20">
        <v>196050</v>
      </c>
      <c r="K1215" s="20">
        <v>196050</v>
      </c>
      <c r="L1215" s="22">
        <f t="shared" si="209"/>
        <v>166908.20560919997</v>
      </c>
      <c r="M1215" s="29"/>
      <c r="N1215" s="22">
        <f>J1215*0.0214</f>
        <v>4195.4699999999993</v>
      </c>
      <c r="O1215" s="27"/>
      <c r="P1215" s="24"/>
      <c r="S1215" s="107">
        <v>46021</v>
      </c>
      <c r="T1215" s="30"/>
      <c r="U1215" s="26"/>
      <c r="V1215" s="30"/>
    </row>
    <row r="1216" spans="1:22" ht="30" customHeight="1" x14ac:dyDescent="0.35">
      <c r="A1216" s="11">
        <f t="shared" si="212"/>
        <v>1212</v>
      </c>
      <c r="B1216" s="13">
        <v>2023</v>
      </c>
      <c r="C1216" s="27" t="s">
        <v>1190</v>
      </c>
      <c r="D1216" s="27" t="s">
        <v>1520</v>
      </c>
      <c r="E1216" s="27" t="s">
        <v>1524</v>
      </c>
      <c r="F1216" s="28" t="s">
        <v>1525</v>
      </c>
      <c r="G1216" s="13" t="s">
        <v>4</v>
      </c>
      <c r="H1216" s="28" t="s">
        <v>9203</v>
      </c>
      <c r="I1216" s="20">
        <v>1811329.28</v>
      </c>
      <c r="J1216" s="20">
        <f>IF(P1216&gt;0,P1216,L1216)</f>
        <v>1811329.28</v>
      </c>
      <c r="K1216" s="20">
        <f>IF(P1216&gt;0,P1216,L1216)</f>
        <v>1811329.28</v>
      </c>
      <c r="L1216" s="22">
        <f t="shared" si="209"/>
        <v>1811329.28</v>
      </c>
      <c r="M1216" s="29"/>
      <c r="N1216" s="29"/>
      <c r="O1216" s="27"/>
      <c r="P1216" s="24"/>
      <c r="S1216" s="107">
        <v>46021</v>
      </c>
      <c r="T1216" s="30"/>
      <c r="U1216" s="26"/>
      <c r="V1216" s="30"/>
    </row>
    <row r="1217" spans="1:22" ht="30" customHeight="1" x14ac:dyDescent="0.35">
      <c r="A1217" s="11">
        <f t="shared" si="212"/>
        <v>1213</v>
      </c>
      <c r="B1217" s="13">
        <v>2023</v>
      </c>
      <c r="C1217" s="27" t="s">
        <v>1190</v>
      </c>
      <c r="D1217" s="27" t="s">
        <v>1520</v>
      </c>
      <c r="E1217" s="27" t="s">
        <v>1524</v>
      </c>
      <c r="F1217" s="28" t="s">
        <v>1525</v>
      </c>
      <c r="G1217" s="13" t="s">
        <v>4</v>
      </c>
      <c r="H1217" s="28" t="s">
        <v>9204</v>
      </c>
      <c r="I1217" s="20">
        <v>19984661.699999999</v>
      </c>
      <c r="J1217" s="20">
        <f>IF(P1217&gt;0,P1217,L1217)</f>
        <v>19984661.699999999</v>
      </c>
      <c r="K1217" s="20">
        <f>IF(P1217&gt;0,P1217,L1217)</f>
        <v>19984661.699999999</v>
      </c>
      <c r="L1217" s="22">
        <f t="shared" si="209"/>
        <v>19984661.699999999</v>
      </c>
      <c r="M1217" s="29"/>
      <c r="N1217" s="22">
        <f>J1217*0.0214</f>
        <v>427671.76037999993</v>
      </c>
      <c r="O1217" s="27"/>
      <c r="P1217" s="24"/>
      <c r="S1217" s="107">
        <v>46021</v>
      </c>
      <c r="T1217" s="30"/>
      <c r="U1217" s="26"/>
      <c r="V1217" s="30"/>
    </row>
    <row r="1218" spans="1:22" ht="30" customHeight="1" x14ac:dyDescent="0.35">
      <c r="A1218" s="11">
        <f t="shared" si="212"/>
        <v>1214</v>
      </c>
      <c r="B1218" s="13">
        <v>2023</v>
      </c>
      <c r="C1218" s="27" t="s">
        <v>1190</v>
      </c>
      <c r="D1218" s="27" t="s">
        <v>1520</v>
      </c>
      <c r="E1218" s="27" t="s">
        <v>1526</v>
      </c>
      <c r="F1218" s="28" t="s">
        <v>1527</v>
      </c>
      <c r="G1218" s="13" t="s">
        <v>4</v>
      </c>
      <c r="H1218" s="28" t="s">
        <v>9203</v>
      </c>
      <c r="I1218" s="20">
        <v>1470229.12</v>
      </c>
      <c r="J1218" s="20">
        <f>IF(P1218&gt;0,P1218,L1218)</f>
        <v>1470229.12</v>
      </c>
      <c r="K1218" s="20">
        <f>IF(P1218&gt;0,P1218,L1218)</f>
        <v>1470229.12</v>
      </c>
      <c r="L1218" s="22">
        <f t="shared" si="209"/>
        <v>1470229.12</v>
      </c>
      <c r="M1218" s="29"/>
      <c r="N1218" s="29"/>
      <c r="O1218" s="27"/>
      <c r="P1218" s="24"/>
      <c r="S1218" s="107">
        <v>46021</v>
      </c>
      <c r="T1218" s="30"/>
      <c r="U1218" s="26"/>
      <c r="V1218" s="30"/>
    </row>
    <row r="1219" spans="1:22" ht="30" customHeight="1" x14ac:dyDescent="0.35">
      <c r="A1219" s="11">
        <f t="shared" si="212"/>
        <v>1215</v>
      </c>
      <c r="B1219" s="13">
        <v>2023</v>
      </c>
      <c r="C1219" s="27" t="s">
        <v>1190</v>
      </c>
      <c r="D1219" s="27" t="s">
        <v>1520</v>
      </c>
      <c r="E1219" s="27" t="s">
        <v>1526</v>
      </c>
      <c r="F1219" s="28" t="s">
        <v>1527</v>
      </c>
      <c r="G1219" s="13" t="s">
        <v>4</v>
      </c>
      <c r="H1219" s="28" t="s">
        <v>9204</v>
      </c>
      <c r="I1219" s="20">
        <v>19984661.699999999</v>
      </c>
      <c r="J1219" s="20">
        <f>IF(P1219&gt;0,P1219,L1219)</f>
        <v>19984661.699999999</v>
      </c>
      <c r="K1219" s="20">
        <f>IF(P1219&gt;0,P1219,L1219)</f>
        <v>19984661.699999999</v>
      </c>
      <c r="L1219" s="22">
        <f t="shared" si="209"/>
        <v>19984661.699999999</v>
      </c>
      <c r="M1219" s="29"/>
      <c r="N1219" s="22">
        <f>J1219*0.0214</f>
        <v>427671.76037999993</v>
      </c>
      <c r="O1219" s="27"/>
      <c r="P1219" s="24"/>
      <c r="S1219" s="107">
        <v>46021</v>
      </c>
      <c r="T1219" s="30"/>
      <c r="U1219" s="26"/>
      <c r="V1219" s="30"/>
    </row>
    <row r="1220" spans="1:22" s="1" customFormat="1" ht="30" customHeight="1" x14ac:dyDescent="0.35">
      <c r="A1220" s="11">
        <f t="shared" si="212"/>
        <v>1216</v>
      </c>
      <c r="B1220" s="11">
        <v>2025</v>
      </c>
      <c r="C1220" s="9" t="s">
        <v>1190</v>
      </c>
      <c r="D1220" s="9" t="s">
        <v>1520</v>
      </c>
      <c r="E1220" s="9" t="s">
        <v>1526</v>
      </c>
      <c r="F1220" s="10" t="s">
        <v>1527</v>
      </c>
      <c r="G1220" s="11" t="s">
        <v>4</v>
      </c>
      <c r="H1220" s="10" t="s">
        <v>9208</v>
      </c>
      <c r="I1220" s="20">
        <v>6225440.9723363984</v>
      </c>
      <c r="J1220" s="21">
        <f>IF(P1220&gt;0,P1220,L1220)</f>
        <v>2490176.3889345592</v>
      </c>
      <c r="K1220" s="21">
        <f>IF(P1220&gt;0,P1220,L1220)</f>
        <v>2490176.3889345592</v>
      </c>
      <c r="L1220" s="22">
        <f t="shared" si="209"/>
        <v>6225440.9723363984</v>
      </c>
      <c r="M1220" s="22"/>
      <c r="N1220" s="22">
        <f>J1220*0.0214</f>
        <v>53289.774723199567</v>
      </c>
      <c r="O1220" s="9"/>
      <c r="P1220" s="23">
        <f>L1220/2.5</f>
        <v>2490176.3889345592</v>
      </c>
      <c r="Q1220" s="24"/>
      <c r="R1220" s="24"/>
      <c r="S1220" s="107">
        <v>46021</v>
      </c>
      <c r="T1220" s="25"/>
      <c r="U1220" s="26"/>
      <c r="V1220" s="25"/>
    </row>
    <row r="1221" spans="1:22" ht="30" customHeight="1" x14ac:dyDescent="0.35">
      <c r="A1221" s="11">
        <f t="shared" si="212"/>
        <v>1217</v>
      </c>
      <c r="B1221" s="13">
        <v>2023</v>
      </c>
      <c r="C1221" s="27" t="s">
        <v>1190</v>
      </c>
      <c r="D1221" s="27" t="s">
        <v>1520</v>
      </c>
      <c r="E1221" s="27" t="s">
        <v>1526</v>
      </c>
      <c r="F1221" s="28" t="s">
        <v>1527</v>
      </c>
      <c r="G1221" s="13" t="s">
        <v>4</v>
      </c>
      <c r="H1221" s="28" t="s">
        <v>9209</v>
      </c>
      <c r="I1221" s="20">
        <v>166908.20560919997</v>
      </c>
      <c r="J1221" s="20">
        <v>196050</v>
      </c>
      <c r="K1221" s="20">
        <v>196050</v>
      </c>
      <c r="L1221" s="22">
        <f t="shared" si="209"/>
        <v>166908.20560919997</v>
      </c>
      <c r="M1221" s="29"/>
      <c r="N1221" s="22">
        <f>J1221*0.0214</f>
        <v>4195.4699999999993</v>
      </c>
      <c r="O1221" s="27"/>
      <c r="P1221" s="24"/>
      <c r="S1221" s="107">
        <v>46021</v>
      </c>
      <c r="T1221" s="30"/>
      <c r="U1221" s="26"/>
      <c r="V1221" s="30"/>
    </row>
    <row r="1222" spans="1:22" s="1" customFormat="1" ht="30" customHeight="1" x14ac:dyDescent="0.35">
      <c r="A1222" s="11">
        <f t="shared" si="212"/>
        <v>1218</v>
      </c>
      <c r="B1222" s="11">
        <v>2025</v>
      </c>
      <c r="C1222" s="9" t="s">
        <v>1190</v>
      </c>
      <c r="D1222" s="9" t="s">
        <v>1520</v>
      </c>
      <c r="E1222" s="9" t="s">
        <v>1528</v>
      </c>
      <c r="F1222" s="10" t="s">
        <v>1529</v>
      </c>
      <c r="G1222" s="11" t="s">
        <v>4</v>
      </c>
      <c r="H1222" s="10" t="s">
        <v>9236</v>
      </c>
      <c r="I1222" s="20">
        <v>1914233.21</v>
      </c>
      <c r="J1222" s="21">
        <f t="shared" ref="J1222:J1247" si="217">IF(P1222&gt;0,P1222,L1222)</f>
        <v>765693.28399999999</v>
      </c>
      <c r="K1222" s="21">
        <f t="shared" ref="K1222:K1247" si="218">IF(P1222&gt;0,P1222,L1222)</f>
        <v>765693.28399999999</v>
      </c>
      <c r="L1222" s="22">
        <f t="shared" ref="L1222:L1308" si="219">I1222</f>
        <v>1914233.21</v>
      </c>
      <c r="M1222" s="22"/>
      <c r="N1222" s="22"/>
      <c r="O1222" s="9"/>
      <c r="P1222" s="23">
        <f t="shared" ref="P1222:P1247" si="220">L1222/2.5</f>
        <v>765693.28399999999</v>
      </c>
      <c r="Q1222" s="24"/>
      <c r="R1222" s="24"/>
      <c r="S1222" s="107">
        <v>46021</v>
      </c>
      <c r="T1222" s="25"/>
      <c r="U1222" s="26"/>
      <c r="V1222" s="25"/>
    </row>
    <row r="1223" spans="1:22" s="1" customFormat="1" ht="30" customHeight="1" x14ac:dyDescent="0.35">
      <c r="A1223" s="11">
        <f t="shared" ref="A1223:A1286" si="221">A1222+1</f>
        <v>1219</v>
      </c>
      <c r="B1223" s="11">
        <v>2025</v>
      </c>
      <c r="C1223" s="9" t="s">
        <v>1190</v>
      </c>
      <c r="D1223" s="9" t="s">
        <v>1520</v>
      </c>
      <c r="E1223" s="9" t="s">
        <v>1530</v>
      </c>
      <c r="F1223" s="10" t="s">
        <v>1531</v>
      </c>
      <c r="G1223" s="11" t="s">
        <v>4</v>
      </c>
      <c r="H1223" s="10" t="s">
        <v>9219</v>
      </c>
      <c r="I1223" s="20">
        <v>510244.48</v>
      </c>
      <c r="J1223" s="21">
        <f t="shared" si="217"/>
        <v>204097.79199999999</v>
      </c>
      <c r="K1223" s="21">
        <f t="shared" si="218"/>
        <v>204097.79199999999</v>
      </c>
      <c r="L1223" s="22">
        <f t="shared" si="219"/>
        <v>510244.48</v>
      </c>
      <c r="M1223" s="22"/>
      <c r="N1223" s="22"/>
      <c r="O1223" s="9"/>
      <c r="P1223" s="23">
        <f t="shared" si="220"/>
        <v>204097.79199999999</v>
      </c>
      <c r="Q1223" s="24"/>
      <c r="R1223" s="24"/>
      <c r="S1223" s="107">
        <v>46021</v>
      </c>
      <c r="T1223" s="25"/>
      <c r="U1223" s="26"/>
      <c r="V1223" s="25"/>
    </row>
    <row r="1224" spans="1:22" s="1" customFormat="1" ht="30" customHeight="1" x14ac:dyDescent="0.35">
      <c r="A1224" s="11">
        <f t="shared" si="221"/>
        <v>1220</v>
      </c>
      <c r="B1224" s="11">
        <v>2024</v>
      </c>
      <c r="C1224" s="9" t="s">
        <v>1190</v>
      </c>
      <c r="D1224" s="9" t="s">
        <v>1520</v>
      </c>
      <c r="E1224" s="9" t="s">
        <v>1530</v>
      </c>
      <c r="F1224" s="10" t="s">
        <v>1531</v>
      </c>
      <c r="G1224" s="11" t="s">
        <v>4</v>
      </c>
      <c r="H1224" s="10" t="s">
        <v>9203</v>
      </c>
      <c r="I1224" s="20"/>
      <c r="J1224" s="21">
        <v>2340798</v>
      </c>
      <c r="K1224" s="21">
        <v>2340798</v>
      </c>
      <c r="L1224" s="22"/>
      <c r="M1224" s="22"/>
      <c r="N1224" s="22"/>
      <c r="O1224" s="9"/>
      <c r="P1224" s="23"/>
      <c r="Q1224" s="24"/>
      <c r="R1224" s="24"/>
      <c r="S1224" s="107">
        <v>46021</v>
      </c>
      <c r="T1224" s="25"/>
      <c r="U1224" s="26"/>
      <c r="V1224" s="25"/>
    </row>
    <row r="1225" spans="1:22" s="1" customFormat="1" ht="30" customHeight="1" x14ac:dyDescent="0.35">
      <c r="A1225" s="11">
        <f t="shared" si="221"/>
        <v>1221</v>
      </c>
      <c r="B1225" s="11">
        <v>2024</v>
      </c>
      <c r="C1225" s="9" t="s">
        <v>1190</v>
      </c>
      <c r="D1225" s="9" t="s">
        <v>1520</v>
      </c>
      <c r="E1225" s="9" t="s">
        <v>1530</v>
      </c>
      <c r="F1225" s="10" t="s">
        <v>1531</v>
      </c>
      <c r="G1225" s="11" t="s">
        <v>4</v>
      </c>
      <c r="H1225" s="10" t="s">
        <v>9204</v>
      </c>
      <c r="I1225" s="20"/>
      <c r="J1225" s="21">
        <v>16846800</v>
      </c>
      <c r="K1225" s="21">
        <v>16846800</v>
      </c>
      <c r="L1225" s="22"/>
      <c r="M1225" s="22"/>
      <c r="N1225" s="22">
        <f>J1225*0.0214</f>
        <v>360521.51999999996</v>
      </c>
      <c r="O1225" s="9"/>
      <c r="P1225" s="23"/>
      <c r="Q1225" s="24"/>
      <c r="R1225" s="24"/>
      <c r="S1225" s="107">
        <v>46021</v>
      </c>
      <c r="T1225" s="25"/>
      <c r="U1225" s="26"/>
      <c r="V1225" s="25"/>
    </row>
    <row r="1226" spans="1:22" s="1" customFormat="1" ht="30" customHeight="1" x14ac:dyDescent="0.35">
      <c r="A1226" s="11">
        <f t="shared" si="221"/>
        <v>1222</v>
      </c>
      <c r="B1226" s="11">
        <v>2025</v>
      </c>
      <c r="C1226" s="9" t="s">
        <v>1190</v>
      </c>
      <c r="D1226" s="9" t="s">
        <v>1520</v>
      </c>
      <c r="E1226" s="9" t="s">
        <v>1532</v>
      </c>
      <c r="F1226" s="10" t="s">
        <v>1533</v>
      </c>
      <c r="G1226" s="11" t="s">
        <v>4</v>
      </c>
      <c r="H1226" s="10" t="s">
        <v>9219</v>
      </c>
      <c r="I1226" s="20">
        <v>848484.32</v>
      </c>
      <c r="J1226" s="21">
        <f t="shared" si="217"/>
        <v>339393.728</v>
      </c>
      <c r="K1226" s="21">
        <f t="shared" si="218"/>
        <v>339393.728</v>
      </c>
      <c r="L1226" s="22">
        <f t="shared" si="219"/>
        <v>848484.32</v>
      </c>
      <c r="M1226" s="22"/>
      <c r="N1226" s="22"/>
      <c r="O1226" s="9"/>
      <c r="P1226" s="23">
        <f t="shared" si="220"/>
        <v>339393.728</v>
      </c>
      <c r="Q1226" s="24"/>
      <c r="R1226" s="24"/>
      <c r="S1226" s="107">
        <v>46021</v>
      </c>
      <c r="T1226" s="25"/>
      <c r="U1226" s="26"/>
      <c r="V1226" s="25"/>
    </row>
    <row r="1227" spans="1:22" s="1" customFormat="1" ht="30" customHeight="1" x14ac:dyDescent="0.35">
      <c r="A1227" s="11">
        <f t="shared" si="221"/>
        <v>1223</v>
      </c>
      <c r="B1227" s="11">
        <v>2025</v>
      </c>
      <c r="C1227" s="9" t="s">
        <v>1190</v>
      </c>
      <c r="D1227" s="9" t="s">
        <v>1520</v>
      </c>
      <c r="E1227" s="9" t="s">
        <v>1534</v>
      </c>
      <c r="F1227" s="10" t="s">
        <v>1535</v>
      </c>
      <c r="G1227" s="11" t="s">
        <v>4</v>
      </c>
      <c r="H1227" s="10" t="s">
        <v>9219</v>
      </c>
      <c r="I1227" s="20">
        <v>507676.48</v>
      </c>
      <c r="J1227" s="21">
        <f t="shared" si="217"/>
        <v>203070.592</v>
      </c>
      <c r="K1227" s="21">
        <f t="shared" si="218"/>
        <v>203070.592</v>
      </c>
      <c r="L1227" s="22">
        <f t="shared" si="219"/>
        <v>507676.48</v>
      </c>
      <c r="M1227" s="22"/>
      <c r="N1227" s="22"/>
      <c r="O1227" s="9"/>
      <c r="P1227" s="23">
        <f t="shared" si="220"/>
        <v>203070.592</v>
      </c>
      <c r="Q1227" s="24"/>
      <c r="R1227" s="24"/>
      <c r="S1227" s="107">
        <v>46021</v>
      </c>
      <c r="T1227" s="25"/>
      <c r="U1227" s="26"/>
      <c r="V1227" s="25"/>
    </row>
    <row r="1228" spans="1:22" s="1" customFormat="1" ht="30" customHeight="1" x14ac:dyDescent="0.35">
      <c r="A1228" s="11">
        <f t="shared" si="221"/>
        <v>1224</v>
      </c>
      <c r="B1228" s="11">
        <v>2024</v>
      </c>
      <c r="C1228" s="9" t="s">
        <v>1190</v>
      </c>
      <c r="D1228" s="9" t="s">
        <v>1520</v>
      </c>
      <c r="E1228" s="9" t="s">
        <v>1534</v>
      </c>
      <c r="F1228" s="10" t="s">
        <v>1535</v>
      </c>
      <c r="G1228" s="11" t="s">
        <v>4</v>
      </c>
      <c r="H1228" s="10" t="s">
        <v>9203</v>
      </c>
      <c r="I1228" s="20"/>
      <c r="J1228" s="21">
        <v>2340798</v>
      </c>
      <c r="K1228" s="21">
        <v>2340798</v>
      </c>
      <c r="L1228" s="22"/>
      <c r="M1228" s="22"/>
      <c r="N1228" s="22"/>
      <c r="O1228" s="9"/>
      <c r="P1228" s="23"/>
      <c r="Q1228" s="24"/>
      <c r="R1228" s="24"/>
      <c r="S1228" s="107">
        <v>46021</v>
      </c>
      <c r="T1228" s="25"/>
      <c r="U1228" s="26"/>
      <c r="V1228" s="25"/>
    </row>
    <row r="1229" spans="1:22" s="1" customFormat="1" ht="30" customHeight="1" x14ac:dyDescent="0.35">
      <c r="A1229" s="11">
        <f t="shared" si="221"/>
        <v>1225</v>
      </c>
      <c r="B1229" s="11">
        <v>2024</v>
      </c>
      <c r="C1229" s="9" t="s">
        <v>1190</v>
      </c>
      <c r="D1229" s="9" t="s">
        <v>1520</v>
      </c>
      <c r="E1229" s="9" t="s">
        <v>1534</v>
      </c>
      <c r="F1229" s="10" t="s">
        <v>1535</v>
      </c>
      <c r="G1229" s="11" t="s">
        <v>4</v>
      </c>
      <c r="H1229" s="10" t="s">
        <v>9204</v>
      </c>
      <c r="I1229" s="20"/>
      <c r="J1229" s="21">
        <v>16846800</v>
      </c>
      <c r="K1229" s="21">
        <v>16846800</v>
      </c>
      <c r="L1229" s="22"/>
      <c r="M1229" s="22"/>
      <c r="N1229" s="22">
        <f>K1229*0.0214</f>
        <v>360521.51999999996</v>
      </c>
      <c r="O1229" s="9"/>
      <c r="P1229" s="23"/>
      <c r="Q1229" s="24"/>
      <c r="R1229" s="24"/>
      <c r="S1229" s="107">
        <v>46021</v>
      </c>
      <c r="T1229" s="25"/>
      <c r="U1229" s="26"/>
      <c r="V1229" s="25"/>
    </row>
    <row r="1230" spans="1:22" s="1" customFormat="1" ht="30" customHeight="1" x14ac:dyDescent="0.35">
      <c r="A1230" s="11">
        <f t="shared" si="221"/>
        <v>1226</v>
      </c>
      <c r="B1230" s="11">
        <v>2025</v>
      </c>
      <c r="C1230" s="9" t="s">
        <v>1190</v>
      </c>
      <c r="D1230" s="9" t="s">
        <v>1520</v>
      </c>
      <c r="E1230" s="9" t="s">
        <v>1536</v>
      </c>
      <c r="F1230" s="10" t="s">
        <v>1537</v>
      </c>
      <c r="G1230" s="11" t="s">
        <v>4</v>
      </c>
      <c r="H1230" s="10" t="s">
        <v>9208</v>
      </c>
      <c r="I1230" s="20">
        <v>3034158</v>
      </c>
      <c r="J1230" s="21">
        <f t="shared" si="217"/>
        <v>1213663.2</v>
      </c>
      <c r="K1230" s="21">
        <f t="shared" si="218"/>
        <v>1213663.2</v>
      </c>
      <c r="L1230" s="22">
        <f t="shared" si="219"/>
        <v>3034158</v>
      </c>
      <c r="M1230" s="22"/>
      <c r="N1230" s="22">
        <f t="shared" ref="N1230:N1243" si="222">J1230*0.0214</f>
        <v>25972.392479999999</v>
      </c>
      <c r="O1230" s="9"/>
      <c r="P1230" s="23">
        <f t="shared" si="220"/>
        <v>1213663.2</v>
      </c>
      <c r="Q1230" s="24"/>
      <c r="R1230" s="24"/>
      <c r="S1230" s="107">
        <v>46021</v>
      </c>
      <c r="T1230" s="25"/>
      <c r="U1230" s="26"/>
      <c r="V1230" s="25"/>
    </row>
    <row r="1231" spans="1:22" s="1" customFormat="1" ht="30" customHeight="1" x14ac:dyDescent="0.35">
      <c r="A1231" s="11">
        <f t="shared" si="221"/>
        <v>1227</v>
      </c>
      <c r="B1231" s="11">
        <v>2025</v>
      </c>
      <c r="C1231" s="9" t="s">
        <v>1190</v>
      </c>
      <c r="D1231" s="9" t="s">
        <v>1520</v>
      </c>
      <c r="E1231" s="9" t="s">
        <v>1536</v>
      </c>
      <c r="F1231" s="10" t="s">
        <v>1537</v>
      </c>
      <c r="G1231" s="11" t="s">
        <v>4</v>
      </c>
      <c r="H1231" s="10" t="s">
        <v>9209</v>
      </c>
      <c r="I1231" s="20">
        <v>478825.75857052795</v>
      </c>
      <c r="J1231" s="21">
        <f t="shared" si="217"/>
        <v>191530.30342821119</v>
      </c>
      <c r="K1231" s="21">
        <f t="shared" si="218"/>
        <v>191530.30342821119</v>
      </c>
      <c r="L1231" s="22">
        <f t="shared" si="219"/>
        <v>478825.75857052795</v>
      </c>
      <c r="M1231" s="22"/>
      <c r="N1231" s="22">
        <f t="shared" si="222"/>
        <v>4098.7484933637197</v>
      </c>
      <c r="O1231" s="9"/>
      <c r="P1231" s="23">
        <f t="shared" si="220"/>
        <v>191530.30342821119</v>
      </c>
      <c r="Q1231" s="24"/>
      <c r="R1231" s="24"/>
      <c r="S1231" s="107">
        <v>46021</v>
      </c>
      <c r="T1231" s="25"/>
      <c r="U1231" s="26"/>
      <c r="V1231" s="25"/>
    </row>
    <row r="1232" spans="1:22" s="1" customFormat="1" ht="30" customHeight="1" x14ac:dyDescent="0.35">
      <c r="A1232" s="11">
        <f t="shared" si="221"/>
        <v>1228</v>
      </c>
      <c r="B1232" s="11">
        <v>2024</v>
      </c>
      <c r="C1232" s="9" t="s">
        <v>1190</v>
      </c>
      <c r="D1232" s="9" t="s">
        <v>1520</v>
      </c>
      <c r="E1232" s="9" t="s">
        <v>1536</v>
      </c>
      <c r="F1232" s="10" t="s">
        <v>1537</v>
      </c>
      <c r="G1232" s="11" t="s">
        <v>4</v>
      </c>
      <c r="H1232" s="10" t="s">
        <v>9203</v>
      </c>
      <c r="I1232" s="20"/>
      <c r="J1232" s="21">
        <v>982302</v>
      </c>
      <c r="K1232" s="21">
        <v>982302</v>
      </c>
      <c r="L1232" s="22"/>
      <c r="M1232" s="22"/>
      <c r="N1232" s="22"/>
      <c r="O1232" s="9"/>
      <c r="P1232" s="23"/>
      <c r="Q1232" s="24"/>
      <c r="R1232" s="24"/>
      <c r="S1232" s="107">
        <v>46021</v>
      </c>
      <c r="T1232" s="25"/>
      <c r="U1232" s="26"/>
      <c r="V1232" s="25"/>
    </row>
    <row r="1233" spans="1:22" s="1" customFormat="1" ht="30" customHeight="1" x14ac:dyDescent="0.35">
      <c r="A1233" s="11">
        <f t="shared" si="221"/>
        <v>1229</v>
      </c>
      <c r="B1233" s="11">
        <v>2024</v>
      </c>
      <c r="C1233" s="9" t="s">
        <v>1190</v>
      </c>
      <c r="D1233" s="9" t="s">
        <v>1520</v>
      </c>
      <c r="E1233" s="9" t="s">
        <v>1536</v>
      </c>
      <c r="F1233" s="10" t="s">
        <v>1537</v>
      </c>
      <c r="G1233" s="11" t="s">
        <v>4</v>
      </c>
      <c r="H1233" s="10" t="s">
        <v>9204</v>
      </c>
      <c r="I1233" s="20"/>
      <c r="J1233" s="21">
        <v>7544700</v>
      </c>
      <c r="K1233" s="21">
        <v>7544700</v>
      </c>
      <c r="L1233" s="22"/>
      <c r="M1233" s="22"/>
      <c r="N1233" s="22">
        <f>K1233*0.0214</f>
        <v>161456.57999999999</v>
      </c>
      <c r="O1233" s="9"/>
      <c r="P1233" s="23"/>
      <c r="Q1233" s="24"/>
      <c r="R1233" s="24"/>
      <c r="S1233" s="107">
        <v>46021</v>
      </c>
      <c r="T1233" s="25"/>
      <c r="U1233" s="26"/>
      <c r="V1233" s="25"/>
    </row>
    <row r="1234" spans="1:22" s="1" customFormat="1" ht="30" customHeight="1" x14ac:dyDescent="0.35">
      <c r="A1234" s="11">
        <f t="shared" si="221"/>
        <v>1230</v>
      </c>
      <c r="B1234" s="11">
        <v>2025</v>
      </c>
      <c r="C1234" s="9" t="s">
        <v>1190</v>
      </c>
      <c r="D1234" s="9" t="s">
        <v>1520</v>
      </c>
      <c r="E1234" s="9" t="s">
        <v>1538</v>
      </c>
      <c r="F1234" s="10" t="s">
        <v>1539</v>
      </c>
      <c r="G1234" s="11" t="s">
        <v>4</v>
      </c>
      <c r="H1234" s="10" t="s">
        <v>9208</v>
      </c>
      <c r="I1234" s="20">
        <v>3034158</v>
      </c>
      <c r="J1234" s="21">
        <f t="shared" si="217"/>
        <v>1213663.2</v>
      </c>
      <c r="K1234" s="21">
        <f t="shared" si="218"/>
        <v>1213663.2</v>
      </c>
      <c r="L1234" s="22">
        <f t="shared" si="219"/>
        <v>3034158</v>
      </c>
      <c r="M1234" s="22"/>
      <c r="N1234" s="22">
        <f t="shared" si="222"/>
        <v>25972.392479999999</v>
      </c>
      <c r="O1234" s="9"/>
      <c r="P1234" s="23">
        <f t="shared" si="220"/>
        <v>1213663.2</v>
      </c>
      <c r="Q1234" s="24"/>
      <c r="R1234" s="24"/>
      <c r="S1234" s="107">
        <v>46021</v>
      </c>
      <c r="T1234" s="25"/>
      <c r="U1234" s="26"/>
      <c r="V1234" s="25"/>
    </row>
    <row r="1235" spans="1:22" s="1" customFormat="1" ht="30" customHeight="1" x14ac:dyDescent="0.35">
      <c r="A1235" s="11">
        <f t="shared" si="221"/>
        <v>1231</v>
      </c>
      <c r="B1235" s="11">
        <v>2025</v>
      </c>
      <c r="C1235" s="9" t="s">
        <v>1190</v>
      </c>
      <c r="D1235" s="9" t="s">
        <v>1520</v>
      </c>
      <c r="E1235" s="9" t="s">
        <v>1538</v>
      </c>
      <c r="F1235" s="10" t="s">
        <v>1539</v>
      </c>
      <c r="G1235" s="11" t="s">
        <v>4</v>
      </c>
      <c r="H1235" s="10" t="s">
        <v>9209</v>
      </c>
      <c r="I1235" s="20">
        <v>478825.75857052795</v>
      </c>
      <c r="J1235" s="21">
        <f t="shared" si="217"/>
        <v>191530.30342821119</v>
      </c>
      <c r="K1235" s="21">
        <f t="shared" si="218"/>
        <v>191530.30342821119</v>
      </c>
      <c r="L1235" s="22">
        <f t="shared" si="219"/>
        <v>478825.75857052795</v>
      </c>
      <c r="M1235" s="22"/>
      <c r="N1235" s="22">
        <f t="shared" si="222"/>
        <v>4098.7484933637197</v>
      </c>
      <c r="O1235" s="9"/>
      <c r="P1235" s="23">
        <f t="shared" si="220"/>
        <v>191530.30342821119</v>
      </c>
      <c r="Q1235" s="24"/>
      <c r="R1235" s="24"/>
      <c r="S1235" s="107">
        <v>46021</v>
      </c>
      <c r="T1235" s="25"/>
      <c r="U1235" s="26"/>
      <c r="V1235" s="25"/>
    </row>
    <row r="1236" spans="1:22" s="1" customFormat="1" ht="30" customHeight="1" x14ac:dyDescent="0.35">
      <c r="A1236" s="11">
        <f t="shared" si="221"/>
        <v>1232</v>
      </c>
      <c r="B1236" s="11">
        <v>2024</v>
      </c>
      <c r="C1236" s="9" t="s">
        <v>1190</v>
      </c>
      <c r="D1236" s="9" t="s">
        <v>1520</v>
      </c>
      <c r="E1236" s="9" t="s">
        <v>1538</v>
      </c>
      <c r="F1236" s="10" t="s">
        <v>1539</v>
      </c>
      <c r="G1236" s="11" t="s">
        <v>4</v>
      </c>
      <c r="H1236" s="10" t="s">
        <v>9203</v>
      </c>
      <c r="I1236" s="20"/>
      <c r="J1236" s="21">
        <v>994386</v>
      </c>
      <c r="K1236" s="21">
        <v>994386</v>
      </c>
      <c r="L1236" s="22"/>
      <c r="M1236" s="22"/>
      <c r="N1236" s="22"/>
      <c r="O1236" s="9"/>
      <c r="P1236" s="23"/>
      <c r="Q1236" s="24"/>
      <c r="R1236" s="24"/>
      <c r="S1236" s="107">
        <v>46021</v>
      </c>
      <c r="T1236" s="25"/>
      <c r="U1236" s="26"/>
      <c r="V1236" s="25"/>
    </row>
    <row r="1237" spans="1:22" s="1" customFormat="1" ht="30" customHeight="1" x14ac:dyDescent="0.35">
      <c r="A1237" s="11">
        <f t="shared" si="221"/>
        <v>1233</v>
      </c>
      <c r="B1237" s="11">
        <v>2024</v>
      </c>
      <c r="C1237" s="9" t="s">
        <v>1190</v>
      </c>
      <c r="D1237" s="9" t="s">
        <v>1520</v>
      </c>
      <c r="E1237" s="9" t="s">
        <v>1538</v>
      </c>
      <c r="F1237" s="10" t="s">
        <v>1539</v>
      </c>
      <c r="G1237" s="11" t="s">
        <v>4</v>
      </c>
      <c r="H1237" s="10" t="s">
        <v>9204</v>
      </c>
      <c r="I1237" s="20"/>
      <c r="J1237" s="21">
        <v>7650750</v>
      </c>
      <c r="K1237" s="21">
        <v>7650750</v>
      </c>
      <c r="L1237" s="22"/>
      <c r="M1237" s="22"/>
      <c r="N1237" s="22">
        <f>K1237*0.0214</f>
        <v>163726.04999999999</v>
      </c>
      <c r="O1237" s="9"/>
      <c r="P1237" s="23"/>
      <c r="Q1237" s="24"/>
      <c r="R1237" s="24"/>
      <c r="S1237" s="107">
        <v>46021</v>
      </c>
      <c r="T1237" s="25"/>
      <c r="U1237" s="26"/>
      <c r="V1237" s="25"/>
    </row>
    <row r="1238" spans="1:22" s="1" customFormat="1" ht="30" customHeight="1" x14ac:dyDescent="0.35">
      <c r="A1238" s="11">
        <f t="shared" si="221"/>
        <v>1234</v>
      </c>
      <c r="B1238" s="11">
        <v>2025</v>
      </c>
      <c r="C1238" s="9" t="s">
        <v>1190</v>
      </c>
      <c r="D1238" s="9" t="s">
        <v>1520</v>
      </c>
      <c r="E1238" s="9" t="s">
        <v>1540</v>
      </c>
      <c r="F1238" s="10" t="s">
        <v>1541</v>
      </c>
      <c r="G1238" s="11" t="s">
        <v>4</v>
      </c>
      <c r="H1238" s="10" t="s">
        <v>9208</v>
      </c>
      <c r="I1238" s="20">
        <v>3034158</v>
      </c>
      <c r="J1238" s="21">
        <f t="shared" si="217"/>
        <v>1213663.2</v>
      </c>
      <c r="K1238" s="21">
        <f t="shared" si="218"/>
        <v>1213663.2</v>
      </c>
      <c r="L1238" s="22">
        <f t="shared" si="219"/>
        <v>3034158</v>
      </c>
      <c r="M1238" s="22"/>
      <c r="N1238" s="22">
        <f t="shared" si="222"/>
        <v>25972.392479999999</v>
      </c>
      <c r="O1238" s="9"/>
      <c r="P1238" s="23">
        <f t="shared" si="220"/>
        <v>1213663.2</v>
      </c>
      <c r="Q1238" s="24"/>
      <c r="R1238" s="24"/>
      <c r="S1238" s="107">
        <v>46021</v>
      </c>
      <c r="T1238" s="25"/>
      <c r="U1238" s="26"/>
      <c r="V1238" s="25"/>
    </row>
    <row r="1239" spans="1:22" s="1" customFormat="1" ht="30" customHeight="1" x14ac:dyDescent="0.35">
      <c r="A1239" s="11">
        <f t="shared" si="221"/>
        <v>1235</v>
      </c>
      <c r="B1239" s="11">
        <v>2025</v>
      </c>
      <c r="C1239" s="9" t="s">
        <v>1190</v>
      </c>
      <c r="D1239" s="9" t="s">
        <v>1520</v>
      </c>
      <c r="E1239" s="9" t="s">
        <v>1540</v>
      </c>
      <c r="F1239" s="10" t="s">
        <v>1541</v>
      </c>
      <c r="G1239" s="11" t="s">
        <v>4</v>
      </c>
      <c r="H1239" s="10" t="s">
        <v>9209</v>
      </c>
      <c r="I1239" s="20">
        <v>478825.75857052795</v>
      </c>
      <c r="J1239" s="21">
        <f t="shared" si="217"/>
        <v>191530.30342821119</v>
      </c>
      <c r="K1239" s="21">
        <f t="shared" si="218"/>
        <v>191530.30342821119</v>
      </c>
      <c r="L1239" s="22">
        <f t="shared" si="219"/>
        <v>478825.75857052795</v>
      </c>
      <c r="M1239" s="22"/>
      <c r="N1239" s="22">
        <f t="shared" si="222"/>
        <v>4098.7484933637197</v>
      </c>
      <c r="O1239" s="9"/>
      <c r="P1239" s="23">
        <f t="shared" si="220"/>
        <v>191530.30342821119</v>
      </c>
      <c r="Q1239" s="24"/>
      <c r="R1239" s="24"/>
      <c r="S1239" s="107">
        <v>46021</v>
      </c>
      <c r="T1239" s="25"/>
      <c r="U1239" s="26"/>
      <c r="V1239" s="25"/>
    </row>
    <row r="1240" spans="1:22" s="1" customFormat="1" ht="30" customHeight="1" x14ac:dyDescent="0.35">
      <c r="A1240" s="11">
        <f t="shared" si="221"/>
        <v>1236</v>
      </c>
      <c r="B1240" s="11">
        <v>2024</v>
      </c>
      <c r="C1240" s="9" t="s">
        <v>1190</v>
      </c>
      <c r="D1240" s="9" t="s">
        <v>1520</v>
      </c>
      <c r="E1240" s="9" t="s">
        <v>1540</v>
      </c>
      <c r="F1240" s="10" t="s">
        <v>1541</v>
      </c>
      <c r="G1240" s="11" t="s">
        <v>4</v>
      </c>
      <c r="H1240" s="10" t="s">
        <v>9203</v>
      </c>
      <c r="I1240" s="20"/>
      <c r="J1240" s="21">
        <v>994386</v>
      </c>
      <c r="K1240" s="21">
        <v>994386</v>
      </c>
      <c r="L1240" s="22"/>
      <c r="M1240" s="22"/>
      <c r="N1240" s="22"/>
      <c r="O1240" s="9"/>
      <c r="P1240" s="23"/>
      <c r="Q1240" s="24"/>
      <c r="R1240" s="24"/>
      <c r="S1240" s="107">
        <v>46021</v>
      </c>
      <c r="T1240" s="25"/>
      <c r="U1240" s="26"/>
      <c r="V1240" s="25"/>
    </row>
    <row r="1241" spans="1:22" s="1" customFormat="1" ht="30" customHeight="1" x14ac:dyDescent="0.35">
      <c r="A1241" s="11">
        <f t="shared" si="221"/>
        <v>1237</v>
      </c>
      <c r="B1241" s="11">
        <v>2024</v>
      </c>
      <c r="C1241" s="9" t="s">
        <v>1190</v>
      </c>
      <c r="D1241" s="9" t="s">
        <v>1520</v>
      </c>
      <c r="E1241" s="9" t="s">
        <v>1540</v>
      </c>
      <c r="F1241" s="10" t="s">
        <v>1541</v>
      </c>
      <c r="G1241" s="11" t="s">
        <v>4</v>
      </c>
      <c r="H1241" s="10" t="s">
        <v>9341</v>
      </c>
      <c r="I1241" s="20"/>
      <c r="J1241" s="21">
        <v>7650750</v>
      </c>
      <c r="K1241" s="21">
        <v>7650750</v>
      </c>
      <c r="L1241" s="22"/>
      <c r="M1241" s="22"/>
      <c r="N1241" s="22">
        <f>K1241*0.0214</f>
        <v>163726.04999999999</v>
      </c>
      <c r="O1241" s="9"/>
      <c r="P1241" s="23"/>
      <c r="Q1241" s="24"/>
      <c r="R1241" s="24"/>
      <c r="S1241" s="107">
        <v>46021</v>
      </c>
      <c r="T1241" s="25"/>
      <c r="U1241" s="26"/>
      <c r="V1241" s="25"/>
    </row>
    <row r="1242" spans="1:22" s="1" customFormat="1" ht="30" customHeight="1" x14ac:dyDescent="0.35">
      <c r="A1242" s="11">
        <f t="shared" si="221"/>
        <v>1238</v>
      </c>
      <c r="B1242" s="11">
        <v>2025</v>
      </c>
      <c r="C1242" s="9" t="s">
        <v>1190</v>
      </c>
      <c r="D1242" s="9" t="s">
        <v>1520</v>
      </c>
      <c r="E1242" s="9" t="s">
        <v>1542</v>
      </c>
      <c r="F1242" s="10" t="s">
        <v>1543</v>
      </c>
      <c r="G1242" s="11" t="s">
        <v>4</v>
      </c>
      <c r="H1242" s="10" t="s">
        <v>9208</v>
      </c>
      <c r="I1242" s="20">
        <v>3034158</v>
      </c>
      <c r="J1242" s="21">
        <f t="shared" si="217"/>
        <v>1213663.2</v>
      </c>
      <c r="K1242" s="21">
        <f t="shared" si="218"/>
        <v>1213663.2</v>
      </c>
      <c r="L1242" s="22">
        <f t="shared" si="219"/>
        <v>3034158</v>
      </c>
      <c r="M1242" s="22"/>
      <c r="N1242" s="22">
        <f t="shared" si="222"/>
        <v>25972.392479999999</v>
      </c>
      <c r="O1242" s="9"/>
      <c r="P1242" s="23">
        <f t="shared" si="220"/>
        <v>1213663.2</v>
      </c>
      <c r="Q1242" s="24"/>
      <c r="R1242" s="24"/>
      <c r="S1242" s="107">
        <v>46021</v>
      </c>
      <c r="T1242" s="25"/>
      <c r="U1242" s="26"/>
      <c r="V1242" s="25"/>
    </row>
    <row r="1243" spans="1:22" s="1" customFormat="1" ht="30" customHeight="1" x14ac:dyDescent="0.35">
      <c r="A1243" s="11">
        <f t="shared" si="221"/>
        <v>1239</v>
      </c>
      <c r="B1243" s="11">
        <v>2025</v>
      </c>
      <c r="C1243" s="9" t="s">
        <v>1190</v>
      </c>
      <c r="D1243" s="9" t="s">
        <v>1520</v>
      </c>
      <c r="E1243" s="9" t="s">
        <v>1542</v>
      </c>
      <c r="F1243" s="10" t="s">
        <v>1543</v>
      </c>
      <c r="G1243" s="11" t="s">
        <v>4</v>
      </c>
      <c r="H1243" s="10" t="s">
        <v>9209</v>
      </c>
      <c r="I1243" s="20">
        <v>478825.75857052795</v>
      </c>
      <c r="J1243" s="21">
        <f t="shared" si="217"/>
        <v>191530.30342821119</v>
      </c>
      <c r="K1243" s="21">
        <f t="shared" si="218"/>
        <v>191530.30342821119</v>
      </c>
      <c r="L1243" s="22">
        <f t="shared" si="219"/>
        <v>478825.75857052795</v>
      </c>
      <c r="M1243" s="22"/>
      <c r="N1243" s="22">
        <f t="shared" si="222"/>
        <v>4098.7484933637197</v>
      </c>
      <c r="O1243" s="9"/>
      <c r="P1243" s="23">
        <f t="shared" si="220"/>
        <v>191530.30342821119</v>
      </c>
      <c r="Q1243" s="24"/>
      <c r="R1243" s="24"/>
      <c r="S1243" s="107">
        <v>46021</v>
      </c>
      <c r="T1243" s="25"/>
      <c r="U1243" s="26"/>
      <c r="V1243" s="25"/>
    </row>
    <row r="1244" spans="1:22" s="1" customFormat="1" ht="30" customHeight="1" x14ac:dyDescent="0.35">
      <c r="A1244" s="11">
        <f t="shared" si="221"/>
        <v>1240</v>
      </c>
      <c r="B1244" s="11">
        <v>2024</v>
      </c>
      <c r="C1244" s="9" t="s">
        <v>1190</v>
      </c>
      <c r="D1244" s="9" t="s">
        <v>1520</v>
      </c>
      <c r="E1244" s="9" t="s">
        <v>1542</v>
      </c>
      <c r="F1244" s="10" t="s">
        <v>1543</v>
      </c>
      <c r="G1244" s="11" t="s">
        <v>4</v>
      </c>
      <c r="H1244" s="10" t="s">
        <v>9203</v>
      </c>
      <c r="I1244" s="20"/>
      <c r="J1244" s="21">
        <v>1015056</v>
      </c>
      <c r="K1244" s="21">
        <v>1015056</v>
      </c>
      <c r="L1244" s="22"/>
      <c r="M1244" s="22"/>
      <c r="N1244" s="22"/>
      <c r="O1244" s="9"/>
      <c r="P1244" s="23"/>
      <c r="Q1244" s="24"/>
      <c r="R1244" s="24"/>
      <c r="S1244" s="107">
        <v>46021</v>
      </c>
      <c r="T1244" s="25"/>
      <c r="U1244" s="26"/>
      <c r="V1244" s="25"/>
    </row>
    <row r="1245" spans="1:22" s="1" customFormat="1" ht="30" customHeight="1" x14ac:dyDescent="0.35">
      <c r="A1245" s="11">
        <f t="shared" si="221"/>
        <v>1241</v>
      </c>
      <c r="B1245" s="11">
        <v>2024</v>
      </c>
      <c r="C1245" s="9" t="s">
        <v>1190</v>
      </c>
      <c r="D1245" s="9" t="s">
        <v>1520</v>
      </c>
      <c r="E1245" s="9" t="s">
        <v>1542</v>
      </c>
      <c r="F1245" s="10" t="s">
        <v>1543</v>
      </c>
      <c r="G1245" s="11" t="s">
        <v>4</v>
      </c>
      <c r="H1245" s="10" t="s">
        <v>9204</v>
      </c>
      <c r="I1245" s="20"/>
      <c r="J1245" s="21">
        <v>7741650</v>
      </c>
      <c r="K1245" s="21">
        <v>7741650</v>
      </c>
      <c r="L1245" s="22"/>
      <c r="M1245" s="22"/>
      <c r="N1245" s="22">
        <f>K1245*0.0214</f>
        <v>165671.31</v>
      </c>
      <c r="O1245" s="9"/>
      <c r="P1245" s="23"/>
      <c r="Q1245" s="24"/>
      <c r="R1245" s="24"/>
      <c r="S1245" s="107">
        <v>46021</v>
      </c>
      <c r="T1245" s="25"/>
      <c r="U1245" s="26"/>
      <c r="V1245" s="25"/>
    </row>
    <row r="1246" spans="1:22" s="1" customFormat="1" ht="30" customHeight="1" x14ac:dyDescent="0.35">
      <c r="A1246" s="11">
        <f t="shared" si="221"/>
        <v>1242</v>
      </c>
      <c r="B1246" s="11">
        <v>2025</v>
      </c>
      <c r="C1246" s="9" t="s">
        <v>1190</v>
      </c>
      <c r="D1246" s="9" t="s">
        <v>1520</v>
      </c>
      <c r="E1246" s="9" t="s">
        <v>1544</v>
      </c>
      <c r="F1246" s="10" t="s">
        <v>1545</v>
      </c>
      <c r="G1246" s="11" t="s">
        <v>4</v>
      </c>
      <c r="H1246" s="10" t="s">
        <v>9206</v>
      </c>
      <c r="I1246" s="20">
        <v>176533.44</v>
      </c>
      <c r="J1246" s="21">
        <f t="shared" si="217"/>
        <v>70613.376000000004</v>
      </c>
      <c r="K1246" s="21">
        <f t="shared" si="218"/>
        <v>70613.376000000004</v>
      </c>
      <c r="L1246" s="22">
        <f t="shared" si="219"/>
        <v>176533.44</v>
      </c>
      <c r="M1246" s="22"/>
      <c r="N1246" s="22"/>
      <c r="O1246" s="9"/>
      <c r="P1246" s="23">
        <f t="shared" si="220"/>
        <v>70613.376000000004</v>
      </c>
      <c r="Q1246" s="24"/>
      <c r="R1246" s="24"/>
      <c r="S1246" s="107">
        <v>46021</v>
      </c>
      <c r="T1246" s="25"/>
      <c r="U1246" s="26"/>
      <c r="V1246" s="25"/>
    </row>
    <row r="1247" spans="1:22" s="1" customFormat="1" ht="30" customHeight="1" x14ac:dyDescent="0.35">
      <c r="A1247" s="11">
        <f t="shared" si="221"/>
        <v>1243</v>
      </c>
      <c r="B1247" s="11">
        <v>2025</v>
      </c>
      <c r="C1247" s="9" t="s">
        <v>1190</v>
      </c>
      <c r="D1247" s="9" t="s">
        <v>1520</v>
      </c>
      <c r="E1247" s="9" t="s">
        <v>1546</v>
      </c>
      <c r="F1247" s="10" t="s">
        <v>1547</v>
      </c>
      <c r="G1247" s="11" t="s">
        <v>4</v>
      </c>
      <c r="H1247" s="10" t="s">
        <v>9219</v>
      </c>
      <c r="I1247" s="20">
        <v>418450.24</v>
      </c>
      <c r="J1247" s="21">
        <f t="shared" si="217"/>
        <v>167380.09599999999</v>
      </c>
      <c r="K1247" s="21">
        <f t="shared" si="218"/>
        <v>167380.09599999999</v>
      </c>
      <c r="L1247" s="22">
        <f t="shared" si="219"/>
        <v>418450.24</v>
      </c>
      <c r="M1247" s="22"/>
      <c r="N1247" s="22"/>
      <c r="O1247" s="9"/>
      <c r="P1247" s="23">
        <f t="shared" si="220"/>
        <v>167380.09599999999</v>
      </c>
      <c r="Q1247" s="24"/>
      <c r="R1247" s="24"/>
      <c r="S1247" s="107">
        <v>46021</v>
      </c>
      <c r="T1247" s="25"/>
      <c r="U1247" s="26"/>
      <c r="V1247" s="25"/>
    </row>
    <row r="1248" spans="1:22" ht="30" customHeight="1" x14ac:dyDescent="0.35">
      <c r="A1248" s="11">
        <f t="shared" si="221"/>
        <v>1244</v>
      </c>
      <c r="B1248" s="13">
        <v>2023</v>
      </c>
      <c r="C1248" s="27" t="s">
        <v>1190</v>
      </c>
      <c r="D1248" s="27" t="s">
        <v>1520</v>
      </c>
      <c r="E1248" s="27" t="s">
        <v>1548</v>
      </c>
      <c r="F1248" s="28" t="s">
        <v>1549</v>
      </c>
      <c r="G1248" s="13" t="s">
        <v>4</v>
      </c>
      <c r="H1248" s="28" t="s">
        <v>9210</v>
      </c>
      <c r="I1248" s="20">
        <v>526393.43954519986</v>
      </c>
      <c r="J1248" s="20">
        <v>596089.19999999995</v>
      </c>
      <c r="K1248" s="20">
        <v>596089.19999999995</v>
      </c>
      <c r="L1248" s="22">
        <f t="shared" si="219"/>
        <v>526393.43954519986</v>
      </c>
      <c r="M1248" s="29"/>
      <c r="N1248" s="22">
        <f>J1248*0.0214</f>
        <v>12756.308879999999</v>
      </c>
      <c r="O1248" s="27"/>
      <c r="P1248" s="24"/>
      <c r="S1248" s="107">
        <v>46021</v>
      </c>
      <c r="T1248" s="30"/>
      <c r="U1248" s="26"/>
      <c r="V1248" s="30"/>
    </row>
    <row r="1249" spans="1:22" ht="30" customHeight="1" x14ac:dyDescent="0.35">
      <c r="A1249" s="11">
        <f t="shared" si="221"/>
        <v>1245</v>
      </c>
      <c r="B1249" s="13">
        <v>2023</v>
      </c>
      <c r="C1249" s="27" t="s">
        <v>1190</v>
      </c>
      <c r="D1249" s="27" t="s">
        <v>1520</v>
      </c>
      <c r="E1249" s="27" t="s">
        <v>1548</v>
      </c>
      <c r="F1249" s="28" t="s">
        <v>1549</v>
      </c>
      <c r="G1249" s="13" t="s">
        <v>4</v>
      </c>
      <c r="H1249" s="28" t="s">
        <v>9205</v>
      </c>
      <c r="I1249" s="20">
        <v>681886.8115079999</v>
      </c>
      <c r="J1249" s="20">
        <v>682761.6</v>
      </c>
      <c r="K1249" s="20">
        <v>682761.6</v>
      </c>
      <c r="L1249" s="22">
        <f t="shared" si="219"/>
        <v>681886.8115079999</v>
      </c>
      <c r="M1249" s="29"/>
      <c r="N1249" s="22">
        <f>J1249*0.0214</f>
        <v>14611.098239999999</v>
      </c>
      <c r="O1249" s="27"/>
      <c r="P1249" s="24"/>
      <c r="S1249" s="107">
        <v>46021</v>
      </c>
      <c r="T1249" s="30"/>
      <c r="U1249" s="26"/>
      <c r="V1249" s="30"/>
    </row>
    <row r="1250" spans="1:22" ht="30" customHeight="1" x14ac:dyDescent="0.35">
      <c r="A1250" s="11">
        <f t="shared" si="221"/>
        <v>1246</v>
      </c>
      <c r="B1250" s="13">
        <v>2023</v>
      </c>
      <c r="C1250" s="27" t="s">
        <v>1190</v>
      </c>
      <c r="D1250" s="27" t="s">
        <v>1520</v>
      </c>
      <c r="E1250" s="27" t="s">
        <v>1548</v>
      </c>
      <c r="F1250" s="28" t="s">
        <v>1549</v>
      </c>
      <c r="G1250" s="13" t="s">
        <v>4</v>
      </c>
      <c r="H1250" s="28" t="s">
        <v>9203</v>
      </c>
      <c r="I1250" s="20">
        <v>1531308.8</v>
      </c>
      <c r="J1250" s="20">
        <f>IF(P1250&gt;0,P1250,L1250)</f>
        <v>1531308.8</v>
      </c>
      <c r="K1250" s="20">
        <f>IF(P1250&gt;0,P1250,L1250)</f>
        <v>1531308.8</v>
      </c>
      <c r="L1250" s="22">
        <f t="shared" si="219"/>
        <v>1531308.8</v>
      </c>
      <c r="M1250" s="29"/>
      <c r="N1250" s="29"/>
      <c r="O1250" s="27"/>
      <c r="P1250" s="24"/>
      <c r="S1250" s="107">
        <v>46021</v>
      </c>
      <c r="T1250" s="30"/>
      <c r="U1250" s="26"/>
      <c r="V1250" s="30"/>
    </row>
    <row r="1251" spans="1:22" ht="30" customHeight="1" x14ac:dyDescent="0.35">
      <c r="A1251" s="11">
        <f t="shared" si="221"/>
        <v>1247</v>
      </c>
      <c r="B1251" s="13">
        <v>2023</v>
      </c>
      <c r="C1251" s="27" t="s">
        <v>1190</v>
      </c>
      <c r="D1251" s="27" t="s">
        <v>1520</v>
      </c>
      <c r="E1251" s="27" t="s">
        <v>1548</v>
      </c>
      <c r="F1251" s="28" t="s">
        <v>1549</v>
      </c>
      <c r="G1251" s="13" t="s">
        <v>4</v>
      </c>
      <c r="H1251" s="28" t="s">
        <v>9204</v>
      </c>
      <c r="I1251" s="20">
        <v>16757851.699999999</v>
      </c>
      <c r="J1251" s="20">
        <v>19983070</v>
      </c>
      <c r="K1251" s="20">
        <v>19983070</v>
      </c>
      <c r="L1251" s="22">
        <f t="shared" si="219"/>
        <v>16757851.699999999</v>
      </c>
      <c r="M1251" s="29"/>
      <c r="N1251" s="22">
        <f t="shared" ref="N1251:N1284" si="223">J1251*0.0214</f>
        <v>427637.69799999997</v>
      </c>
      <c r="O1251" s="27"/>
      <c r="P1251" s="24"/>
      <c r="S1251" s="107">
        <v>46021</v>
      </c>
      <c r="T1251" s="30"/>
      <c r="U1251" s="26"/>
      <c r="V1251" s="30"/>
    </row>
    <row r="1252" spans="1:22" s="1" customFormat="1" ht="30" customHeight="1" x14ac:dyDescent="0.35">
      <c r="A1252" s="11">
        <f t="shared" si="221"/>
        <v>1248</v>
      </c>
      <c r="B1252" s="11">
        <v>2025</v>
      </c>
      <c r="C1252" s="9" t="s">
        <v>1190</v>
      </c>
      <c r="D1252" s="9" t="s">
        <v>1520</v>
      </c>
      <c r="E1252" s="9" t="s">
        <v>1550</v>
      </c>
      <c r="F1252" s="10" t="s">
        <v>1551</v>
      </c>
      <c r="G1252" s="11" t="s">
        <v>4</v>
      </c>
      <c r="H1252" s="10" t="s">
        <v>9212</v>
      </c>
      <c r="I1252" s="20">
        <v>4524669.1259879991</v>
      </c>
      <c r="J1252" s="21">
        <f t="shared" ref="J1252:J1294" si="224">IF(P1252&gt;0,P1252,L1252)</f>
        <v>1809867.6503951997</v>
      </c>
      <c r="K1252" s="21">
        <f t="shared" ref="K1252:K1294" si="225">IF(P1252&gt;0,P1252,L1252)</f>
        <v>1809867.6503951997</v>
      </c>
      <c r="L1252" s="22">
        <f t="shared" si="219"/>
        <v>4524669.1259879991</v>
      </c>
      <c r="M1252" s="22"/>
      <c r="N1252" s="22">
        <f t="shared" si="223"/>
        <v>38731.167718457269</v>
      </c>
      <c r="O1252" s="9"/>
      <c r="P1252" s="23">
        <f t="shared" ref="P1252:P1307" si="226">L1252/2.5</f>
        <v>1809867.6503951997</v>
      </c>
      <c r="Q1252" s="24"/>
      <c r="R1252" s="24"/>
      <c r="S1252" s="107">
        <v>46021</v>
      </c>
      <c r="T1252" s="25"/>
      <c r="U1252" s="26"/>
      <c r="V1252" s="25"/>
    </row>
    <row r="1253" spans="1:22" s="1" customFormat="1" ht="30" customHeight="1" x14ac:dyDescent="0.35">
      <c r="A1253" s="11">
        <f t="shared" si="221"/>
        <v>1249</v>
      </c>
      <c r="B1253" s="11">
        <v>2025</v>
      </c>
      <c r="C1253" s="9" t="s">
        <v>1190</v>
      </c>
      <c r="D1253" s="9" t="s">
        <v>1520</v>
      </c>
      <c r="E1253" s="9" t="s">
        <v>1552</v>
      </c>
      <c r="F1253" s="10" t="s">
        <v>1553</v>
      </c>
      <c r="G1253" s="11" t="s">
        <v>4</v>
      </c>
      <c r="H1253" s="10" t="s">
        <v>9202</v>
      </c>
      <c r="I1253" s="20">
        <v>495965.79014399991</v>
      </c>
      <c r="J1253" s="21">
        <f t="shared" si="224"/>
        <v>198386.31605759996</v>
      </c>
      <c r="K1253" s="21">
        <f t="shared" si="225"/>
        <v>198386.31605759996</v>
      </c>
      <c r="L1253" s="22">
        <f t="shared" si="219"/>
        <v>495965.79014399991</v>
      </c>
      <c r="M1253" s="22"/>
      <c r="N1253" s="22">
        <f t="shared" si="223"/>
        <v>4245.4671636326393</v>
      </c>
      <c r="O1253" s="9"/>
      <c r="P1253" s="23">
        <f t="shared" si="226"/>
        <v>198386.31605759996</v>
      </c>
      <c r="Q1253" s="24"/>
      <c r="R1253" s="24"/>
      <c r="S1253" s="107">
        <v>46021</v>
      </c>
      <c r="T1253" s="25"/>
      <c r="U1253" s="26"/>
      <c r="V1253" s="25"/>
    </row>
    <row r="1254" spans="1:22" s="1" customFormat="1" ht="30" customHeight="1" x14ac:dyDescent="0.35">
      <c r="A1254" s="11">
        <f t="shared" si="221"/>
        <v>1250</v>
      </c>
      <c r="B1254" s="11">
        <v>2025</v>
      </c>
      <c r="C1254" s="9" t="s">
        <v>1190</v>
      </c>
      <c r="D1254" s="9" t="s">
        <v>1520</v>
      </c>
      <c r="E1254" s="9" t="s">
        <v>1554</v>
      </c>
      <c r="F1254" s="10" t="s">
        <v>1555</v>
      </c>
      <c r="G1254" s="11" t="s">
        <v>4</v>
      </c>
      <c r="H1254" s="10" t="s">
        <v>9208</v>
      </c>
      <c r="I1254" s="20">
        <v>2767270.2850020002</v>
      </c>
      <c r="J1254" s="21">
        <f t="shared" si="224"/>
        <v>1106908.1140008001</v>
      </c>
      <c r="K1254" s="21">
        <f t="shared" si="225"/>
        <v>1106908.1140008001</v>
      </c>
      <c r="L1254" s="22">
        <f t="shared" si="219"/>
        <v>2767270.2850020002</v>
      </c>
      <c r="M1254" s="22"/>
      <c r="N1254" s="22">
        <f t="shared" si="223"/>
        <v>23687.833639617122</v>
      </c>
      <c r="O1254" s="9"/>
      <c r="P1254" s="23">
        <f t="shared" si="226"/>
        <v>1106908.1140008001</v>
      </c>
      <c r="Q1254" s="24"/>
      <c r="R1254" s="24"/>
      <c r="S1254" s="107">
        <v>46021</v>
      </c>
      <c r="T1254" s="25"/>
      <c r="U1254" s="26"/>
      <c r="V1254" s="25"/>
    </row>
    <row r="1255" spans="1:22" s="1" customFormat="1" ht="30" customHeight="1" x14ac:dyDescent="0.35">
      <c r="A1255" s="11">
        <f t="shared" si="221"/>
        <v>1251</v>
      </c>
      <c r="B1255" s="11">
        <v>2025</v>
      </c>
      <c r="C1255" s="9" t="s">
        <v>1190</v>
      </c>
      <c r="D1255" s="9" t="s">
        <v>1520</v>
      </c>
      <c r="E1255" s="9" t="s">
        <v>1554</v>
      </c>
      <c r="F1255" s="10" t="s">
        <v>1555</v>
      </c>
      <c r="G1255" s="11" t="s">
        <v>4</v>
      </c>
      <c r="H1255" s="10" t="s">
        <v>9209</v>
      </c>
      <c r="I1255" s="20">
        <v>145135.61435759996</v>
      </c>
      <c r="J1255" s="21">
        <f t="shared" si="224"/>
        <v>58054.245743039981</v>
      </c>
      <c r="K1255" s="21">
        <f t="shared" si="225"/>
        <v>58054.245743039981</v>
      </c>
      <c r="L1255" s="22">
        <f t="shared" si="219"/>
        <v>145135.61435759996</v>
      </c>
      <c r="M1255" s="22"/>
      <c r="N1255" s="22">
        <f t="shared" si="223"/>
        <v>1242.3608589010555</v>
      </c>
      <c r="O1255" s="9"/>
      <c r="P1255" s="23">
        <f t="shared" si="226"/>
        <v>58054.245743039981</v>
      </c>
      <c r="Q1255" s="24"/>
      <c r="R1255" s="24"/>
      <c r="S1255" s="107">
        <v>46021</v>
      </c>
      <c r="T1255" s="25"/>
      <c r="U1255" s="26"/>
      <c r="V1255" s="25"/>
    </row>
    <row r="1256" spans="1:22" s="1" customFormat="1" ht="30" customHeight="1" x14ac:dyDescent="0.35">
      <c r="A1256" s="11">
        <f t="shared" si="221"/>
        <v>1252</v>
      </c>
      <c r="B1256" s="11">
        <v>2025</v>
      </c>
      <c r="C1256" s="9" t="s">
        <v>1190</v>
      </c>
      <c r="D1256" s="9" t="s">
        <v>1520</v>
      </c>
      <c r="E1256" s="9" t="s">
        <v>1556</v>
      </c>
      <c r="F1256" s="10" t="s">
        <v>1557</v>
      </c>
      <c r="G1256" s="11" t="s">
        <v>4</v>
      </c>
      <c r="H1256" s="10" t="s">
        <v>9202</v>
      </c>
      <c r="I1256" s="20">
        <v>2474931.7151999995</v>
      </c>
      <c r="J1256" s="21">
        <f t="shared" si="224"/>
        <v>989972.68607999978</v>
      </c>
      <c r="K1256" s="21">
        <f t="shared" si="225"/>
        <v>989972.68607999978</v>
      </c>
      <c r="L1256" s="22">
        <f t="shared" si="219"/>
        <v>2474931.7151999995</v>
      </c>
      <c r="M1256" s="22"/>
      <c r="N1256" s="22">
        <f t="shared" si="223"/>
        <v>21185.415482111996</v>
      </c>
      <c r="O1256" s="9"/>
      <c r="P1256" s="23">
        <f t="shared" si="226"/>
        <v>989972.68607999978</v>
      </c>
      <c r="Q1256" s="24"/>
      <c r="R1256" s="24"/>
      <c r="S1256" s="107">
        <v>46021</v>
      </c>
      <c r="T1256" s="25"/>
      <c r="U1256" s="26"/>
      <c r="V1256" s="25"/>
    </row>
    <row r="1257" spans="1:22" s="1" customFormat="1" ht="30" customHeight="1" x14ac:dyDescent="0.35">
      <c r="A1257" s="11">
        <f t="shared" si="221"/>
        <v>1253</v>
      </c>
      <c r="B1257" s="11">
        <v>2025</v>
      </c>
      <c r="C1257" s="9" t="s">
        <v>1190</v>
      </c>
      <c r="D1257" s="9" t="s">
        <v>1520</v>
      </c>
      <c r="E1257" s="9" t="s">
        <v>1558</v>
      </c>
      <c r="F1257" s="10" t="s">
        <v>1559</v>
      </c>
      <c r="G1257" s="11" t="s">
        <v>4</v>
      </c>
      <c r="H1257" s="10" t="s">
        <v>9200</v>
      </c>
      <c r="I1257" s="20">
        <v>10031268.939999999</v>
      </c>
      <c r="J1257" s="21">
        <f t="shared" si="224"/>
        <v>4012507.5759999999</v>
      </c>
      <c r="K1257" s="21">
        <f t="shared" si="225"/>
        <v>4012507.5759999999</v>
      </c>
      <c r="L1257" s="22">
        <f t="shared" si="219"/>
        <v>10031268.939999999</v>
      </c>
      <c r="M1257" s="22"/>
      <c r="N1257" s="22">
        <f t="shared" si="223"/>
        <v>85867.662126399999</v>
      </c>
      <c r="O1257" s="9"/>
      <c r="P1257" s="23">
        <f t="shared" si="226"/>
        <v>4012507.5759999999</v>
      </c>
      <c r="Q1257" s="24"/>
      <c r="R1257" s="24"/>
      <c r="S1257" s="107">
        <v>46021</v>
      </c>
      <c r="T1257" s="25"/>
      <c r="U1257" s="26"/>
      <c r="V1257" s="25"/>
    </row>
    <row r="1258" spans="1:22" s="1" customFormat="1" ht="30" customHeight="1" x14ac:dyDescent="0.35">
      <c r="A1258" s="11">
        <f t="shared" si="221"/>
        <v>1254</v>
      </c>
      <c r="B1258" s="11">
        <v>2024</v>
      </c>
      <c r="C1258" s="9" t="s">
        <v>1190</v>
      </c>
      <c r="D1258" s="9" t="s">
        <v>1520</v>
      </c>
      <c r="E1258" s="9" t="s">
        <v>9342</v>
      </c>
      <c r="F1258" s="10" t="s">
        <v>9352</v>
      </c>
      <c r="G1258" s="11" t="s">
        <v>4</v>
      </c>
      <c r="H1258" s="10" t="s">
        <v>9200</v>
      </c>
      <c r="I1258" s="20"/>
      <c r="J1258" s="21">
        <v>12169442</v>
      </c>
      <c r="K1258" s="21">
        <v>12169442</v>
      </c>
      <c r="L1258" s="22"/>
      <c r="M1258" s="22"/>
      <c r="N1258" s="22">
        <f>K1258*0.0214</f>
        <v>260426.0588</v>
      </c>
      <c r="O1258" s="9"/>
      <c r="P1258" s="23"/>
      <c r="Q1258" s="24"/>
      <c r="R1258" s="24"/>
      <c r="S1258" s="107">
        <v>46021</v>
      </c>
      <c r="T1258" s="25"/>
      <c r="U1258" s="26"/>
      <c r="V1258" s="25"/>
    </row>
    <row r="1259" spans="1:22" s="1" customFormat="1" ht="30" customHeight="1" x14ac:dyDescent="0.35">
      <c r="A1259" s="11">
        <f t="shared" si="221"/>
        <v>1255</v>
      </c>
      <c r="B1259" s="11">
        <v>2024</v>
      </c>
      <c r="C1259" s="9" t="s">
        <v>1190</v>
      </c>
      <c r="D1259" s="9" t="s">
        <v>1520</v>
      </c>
      <c r="E1259" s="9" t="s">
        <v>9342</v>
      </c>
      <c r="F1259" s="10" t="s">
        <v>9352</v>
      </c>
      <c r="G1259" s="11" t="s">
        <v>4</v>
      </c>
      <c r="H1259" s="10" t="s">
        <v>9203</v>
      </c>
      <c r="I1259" s="20"/>
      <c r="J1259" s="21">
        <v>1755042</v>
      </c>
      <c r="K1259" s="21">
        <v>1755042</v>
      </c>
      <c r="L1259" s="22"/>
      <c r="M1259" s="22"/>
      <c r="N1259" s="22"/>
      <c r="O1259" s="9"/>
      <c r="P1259" s="23"/>
      <c r="Q1259" s="24"/>
      <c r="R1259" s="24"/>
      <c r="S1259" s="107">
        <v>46021</v>
      </c>
      <c r="T1259" s="25"/>
      <c r="U1259" s="26"/>
      <c r="V1259" s="25"/>
    </row>
    <row r="1260" spans="1:22" s="1" customFormat="1" ht="30" customHeight="1" x14ac:dyDescent="0.35">
      <c r="A1260" s="11">
        <f t="shared" si="221"/>
        <v>1256</v>
      </c>
      <c r="B1260" s="11">
        <v>2024</v>
      </c>
      <c r="C1260" s="9" t="s">
        <v>1190</v>
      </c>
      <c r="D1260" s="9" t="s">
        <v>1520</v>
      </c>
      <c r="E1260" s="9" t="s">
        <v>9342</v>
      </c>
      <c r="F1260" s="10" t="s">
        <v>9352</v>
      </c>
      <c r="G1260" s="11" t="s">
        <v>4</v>
      </c>
      <c r="H1260" s="10" t="s">
        <v>9204</v>
      </c>
      <c r="I1260" s="20"/>
      <c r="J1260" s="21">
        <v>13362300</v>
      </c>
      <c r="K1260" s="21">
        <v>13362300</v>
      </c>
      <c r="L1260" s="22"/>
      <c r="M1260" s="22"/>
      <c r="N1260" s="22">
        <f>K1260*0.0214</f>
        <v>285953.21999999997</v>
      </c>
      <c r="O1260" s="9"/>
      <c r="P1260" s="23"/>
      <c r="Q1260" s="24"/>
      <c r="R1260" s="24"/>
      <c r="S1260" s="107">
        <v>46021</v>
      </c>
      <c r="T1260" s="25"/>
      <c r="U1260" s="26"/>
      <c r="V1260" s="25"/>
    </row>
    <row r="1261" spans="1:22" s="1" customFormat="1" ht="30" customHeight="1" x14ac:dyDescent="0.35">
      <c r="A1261" s="11">
        <f t="shared" si="221"/>
        <v>1257</v>
      </c>
      <c r="B1261" s="11">
        <v>2024</v>
      </c>
      <c r="C1261" s="9" t="s">
        <v>1190</v>
      </c>
      <c r="D1261" s="9" t="s">
        <v>1520</v>
      </c>
      <c r="E1261" s="9" t="s">
        <v>9343</v>
      </c>
      <c r="F1261" s="10" t="s">
        <v>9353</v>
      </c>
      <c r="G1261" s="11" t="s">
        <v>4</v>
      </c>
      <c r="H1261" s="10" t="s">
        <v>9201</v>
      </c>
      <c r="I1261" s="20"/>
      <c r="J1261" s="21">
        <v>703290</v>
      </c>
      <c r="K1261" s="21">
        <v>703290</v>
      </c>
      <c r="L1261" s="22"/>
      <c r="M1261" s="22"/>
      <c r="N1261" s="22"/>
      <c r="O1261" s="9"/>
      <c r="P1261" s="23"/>
      <c r="Q1261" s="24"/>
      <c r="R1261" s="24"/>
      <c r="S1261" s="107">
        <v>46021</v>
      </c>
      <c r="T1261" s="25"/>
      <c r="U1261" s="26"/>
      <c r="V1261" s="25"/>
    </row>
    <row r="1262" spans="1:22" s="1" customFormat="1" ht="30" customHeight="1" x14ac:dyDescent="0.35">
      <c r="A1262" s="11">
        <f t="shared" si="221"/>
        <v>1258</v>
      </c>
      <c r="B1262" s="11">
        <v>2024</v>
      </c>
      <c r="C1262" s="9" t="s">
        <v>1190</v>
      </c>
      <c r="D1262" s="9" t="s">
        <v>1520</v>
      </c>
      <c r="E1262" s="9" t="s">
        <v>9343</v>
      </c>
      <c r="F1262" s="10" t="s">
        <v>9353</v>
      </c>
      <c r="G1262" s="11" t="s">
        <v>4</v>
      </c>
      <c r="H1262" s="10" t="s">
        <v>9200</v>
      </c>
      <c r="I1262" s="20"/>
      <c r="J1262" s="21">
        <v>12677826</v>
      </c>
      <c r="K1262" s="21">
        <v>12677826</v>
      </c>
      <c r="L1262" s="22"/>
      <c r="M1262" s="22"/>
      <c r="N1262" s="22">
        <f>K1262*0.0214</f>
        <v>271305.47639999999</v>
      </c>
      <c r="O1262" s="9"/>
      <c r="P1262" s="23"/>
      <c r="Q1262" s="24"/>
      <c r="R1262" s="24"/>
      <c r="S1262" s="107">
        <v>46021</v>
      </c>
      <c r="T1262" s="25"/>
      <c r="U1262" s="26"/>
      <c r="V1262" s="25"/>
    </row>
    <row r="1263" spans="1:22" s="1" customFormat="1" ht="30" customHeight="1" x14ac:dyDescent="0.35">
      <c r="A1263" s="11">
        <f t="shared" si="221"/>
        <v>1259</v>
      </c>
      <c r="B1263" s="11">
        <v>2024</v>
      </c>
      <c r="C1263" s="9" t="s">
        <v>1190</v>
      </c>
      <c r="D1263" s="9" t="s">
        <v>1520</v>
      </c>
      <c r="E1263" s="9" t="s">
        <v>9343</v>
      </c>
      <c r="F1263" s="10" t="s">
        <v>9353</v>
      </c>
      <c r="G1263" s="11" t="s">
        <v>4</v>
      </c>
      <c r="H1263" s="10" t="s">
        <v>9203</v>
      </c>
      <c r="I1263" s="20"/>
      <c r="J1263" s="21">
        <v>1879380</v>
      </c>
      <c r="K1263" s="21">
        <v>1879380</v>
      </c>
      <c r="L1263" s="22"/>
      <c r="M1263" s="22"/>
      <c r="N1263" s="22"/>
      <c r="O1263" s="9"/>
      <c r="P1263" s="23"/>
      <c r="Q1263" s="24"/>
      <c r="R1263" s="24"/>
      <c r="S1263" s="107">
        <v>46021</v>
      </c>
      <c r="T1263" s="25"/>
      <c r="U1263" s="26"/>
      <c r="V1263" s="25"/>
    </row>
    <row r="1264" spans="1:22" s="1" customFormat="1" ht="30" customHeight="1" x14ac:dyDescent="0.35">
      <c r="A1264" s="11">
        <f t="shared" si="221"/>
        <v>1260</v>
      </c>
      <c r="B1264" s="11">
        <v>2024</v>
      </c>
      <c r="C1264" s="9" t="s">
        <v>1190</v>
      </c>
      <c r="D1264" s="9" t="s">
        <v>1520</v>
      </c>
      <c r="E1264" s="9" t="s">
        <v>9343</v>
      </c>
      <c r="F1264" s="10" t="s">
        <v>9353</v>
      </c>
      <c r="G1264" s="11" t="s">
        <v>4</v>
      </c>
      <c r="H1264" s="10" t="s">
        <v>9204</v>
      </c>
      <c r="I1264" s="20"/>
      <c r="J1264" s="21">
        <v>15407550</v>
      </c>
      <c r="K1264" s="21">
        <v>15407550</v>
      </c>
      <c r="L1264" s="22"/>
      <c r="M1264" s="22"/>
      <c r="N1264" s="22">
        <f>K1264*0.0214</f>
        <v>329721.57</v>
      </c>
      <c r="O1264" s="9"/>
      <c r="P1264" s="23"/>
      <c r="Q1264" s="24"/>
      <c r="R1264" s="24"/>
      <c r="S1264" s="107">
        <v>46021</v>
      </c>
      <c r="T1264" s="25"/>
      <c r="U1264" s="26"/>
      <c r="V1264" s="25"/>
    </row>
    <row r="1265" spans="1:22" s="1" customFormat="1" ht="30" customHeight="1" x14ac:dyDescent="0.35">
      <c r="A1265" s="11">
        <f t="shared" si="221"/>
        <v>1261</v>
      </c>
      <c r="B1265" s="11">
        <v>2025</v>
      </c>
      <c r="C1265" s="9" t="s">
        <v>1190</v>
      </c>
      <c r="D1265" s="9" t="s">
        <v>1520</v>
      </c>
      <c r="E1265" s="9" t="s">
        <v>1560</v>
      </c>
      <c r="F1265" s="10" t="s">
        <v>1561</v>
      </c>
      <c r="G1265" s="11" t="s">
        <v>4</v>
      </c>
      <c r="H1265" s="10" t="s">
        <v>9204</v>
      </c>
      <c r="I1265" s="20">
        <v>48916823</v>
      </c>
      <c r="J1265" s="21">
        <f t="shared" si="224"/>
        <v>19566729.199999999</v>
      </c>
      <c r="K1265" s="21">
        <f t="shared" si="225"/>
        <v>19566729.199999999</v>
      </c>
      <c r="L1265" s="22">
        <f t="shared" si="219"/>
        <v>48916823</v>
      </c>
      <c r="M1265" s="22"/>
      <c r="N1265" s="22">
        <f t="shared" si="223"/>
        <v>418728.00487999996</v>
      </c>
      <c r="O1265" s="9"/>
      <c r="P1265" s="23">
        <f t="shared" si="226"/>
        <v>19566729.199999999</v>
      </c>
      <c r="Q1265" s="24"/>
      <c r="R1265" s="24"/>
      <c r="S1265" s="107">
        <v>46021</v>
      </c>
      <c r="T1265" s="25"/>
      <c r="U1265" s="26"/>
      <c r="V1265" s="25"/>
    </row>
    <row r="1266" spans="1:22" s="1" customFormat="1" ht="30" customHeight="1" x14ac:dyDescent="0.35">
      <c r="A1266" s="11">
        <f t="shared" si="221"/>
        <v>1262</v>
      </c>
      <c r="B1266" s="11">
        <v>2025</v>
      </c>
      <c r="C1266" s="9" t="s">
        <v>1190</v>
      </c>
      <c r="D1266" s="9" t="s">
        <v>1520</v>
      </c>
      <c r="E1266" s="9" t="s">
        <v>1562</v>
      </c>
      <c r="F1266" s="10" t="s">
        <v>1563</v>
      </c>
      <c r="G1266" s="11" t="s">
        <v>4</v>
      </c>
      <c r="H1266" s="10" t="s">
        <v>9202</v>
      </c>
      <c r="I1266" s="20">
        <v>1682767</v>
      </c>
      <c r="J1266" s="21">
        <f t="shared" si="224"/>
        <v>673106.8</v>
      </c>
      <c r="K1266" s="21">
        <f t="shared" si="225"/>
        <v>673106.8</v>
      </c>
      <c r="L1266" s="22">
        <f t="shared" si="219"/>
        <v>1682767</v>
      </c>
      <c r="M1266" s="22"/>
      <c r="N1266" s="22">
        <f t="shared" si="223"/>
        <v>14404.48552</v>
      </c>
      <c r="O1266" s="9"/>
      <c r="P1266" s="23">
        <f t="shared" si="226"/>
        <v>673106.8</v>
      </c>
      <c r="Q1266" s="24"/>
      <c r="R1266" s="24"/>
      <c r="S1266" s="107">
        <v>46021</v>
      </c>
      <c r="T1266" s="25"/>
      <c r="U1266" s="26"/>
      <c r="V1266" s="25"/>
    </row>
    <row r="1267" spans="1:22" s="1" customFormat="1" ht="30" customHeight="1" x14ac:dyDescent="0.35">
      <c r="A1267" s="11">
        <f t="shared" si="221"/>
        <v>1263</v>
      </c>
      <c r="B1267" s="11">
        <v>2024</v>
      </c>
      <c r="C1267" s="9" t="s">
        <v>1190</v>
      </c>
      <c r="D1267" s="9" t="s">
        <v>1520</v>
      </c>
      <c r="E1267" s="9" t="s">
        <v>1562</v>
      </c>
      <c r="F1267" s="10" t="s">
        <v>1563</v>
      </c>
      <c r="G1267" s="11" t="s">
        <v>4</v>
      </c>
      <c r="H1267" s="10" t="s">
        <v>9201</v>
      </c>
      <c r="I1267" s="20"/>
      <c r="J1267" s="21">
        <v>594524</v>
      </c>
      <c r="K1267" s="21">
        <v>594524</v>
      </c>
      <c r="L1267" s="22"/>
      <c r="M1267" s="22"/>
      <c r="N1267" s="22"/>
      <c r="O1267" s="9"/>
      <c r="P1267" s="23"/>
      <c r="Q1267" s="24"/>
      <c r="R1267" s="24"/>
      <c r="S1267" s="107">
        <v>46021</v>
      </c>
      <c r="T1267" s="25"/>
      <c r="U1267" s="26"/>
      <c r="V1267" s="25"/>
    </row>
    <row r="1268" spans="1:22" s="1" customFormat="1" ht="30" customHeight="1" x14ac:dyDescent="0.35">
      <c r="A1268" s="11">
        <f t="shared" si="221"/>
        <v>1264</v>
      </c>
      <c r="B1268" s="11">
        <v>2024</v>
      </c>
      <c r="C1268" s="9" t="s">
        <v>1190</v>
      </c>
      <c r="D1268" s="9" t="s">
        <v>1520</v>
      </c>
      <c r="E1268" s="9" t="s">
        <v>1562</v>
      </c>
      <c r="F1268" s="10" t="s">
        <v>1563</v>
      </c>
      <c r="G1268" s="11" t="s">
        <v>4</v>
      </c>
      <c r="H1268" s="10" t="s">
        <v>9200</v>
      </c>
      <c r="I1268" s="20"/>
      <c r="J1268" s="21">
        <v>12455408</v>
      </c>
      <c r="K1268" s="21">
        <v>12455408</v>
      </c>
      <c r="L1268" s="22"/>
      <c r="M1268" s="22"/>
      <c r="N1268" s="22">
        <f>K1268*0.0214</f>
        <v>266545.73119999998</v>
      </c>
      <c r="O1268" s="9"/>
      <c r="P1268" s="23"/>
      <c r="Q1268" s="24"/>
      <c r="R1268" s="24"/>
      <c r="S1268" s="107">
        <v>46021</v>
      </c>
      <c r="T1268" s="25"/>
      <c r="U1268" s="26"/>
      <c r="V1268" s="25"/>
    </row>
    <row r="1269" spans="1:22" s="1" customFormat="1" ht="30" customHeight="1" x14ac:dyDescent="0.35">
      <c r="A1269" s="11">
        <f t="shared" si="221"/>
        <v>1265</v>
      </c>
      <c r="B1269" s="11">
        <v>2024</v>
      </c>
      <c r="C1269" s="9" t="s">
        <v>1190</v>
      </c>
      <c r="D1269" s="9" t="s">
        <v>1520</v>
      </c>
      <c r="E1269" s="9" t="s">
        <v>1562</v>
      </c>
      <c r="F1269" s="10" t="s">
        <v>1563</v>
      </c>
      <c r="G1269" s="11" t="s">
        <v>4</v>
      </c>
      <c r="H1269" s="10" t="s">
        <v>9203</v>
      </c>
      <c r="I1269" s="20"/>
      <c r="J1269" s="21">
        <v>1848216</v>
      </c>
      <c r="K1269" s="21">
        <v>1848216</v>
      </c>
      <c r="L1269" s="22"/>
      <c r="M1269" s="22"/>
      <c r="N1269" s="22"/>
      <c r="O1269" s="9"/>
      <c r="P1269" s="23"/>
      <c r="Q1269" s="24"/>
      <c r="R1269" s="24"/>
      <c r="S1269" s="107">
        <v>46021</v>
      </c>
      <c r="T1269" s="25"/>
      <c r="U1269" s="26"/>
      <c r="V1269" s="25"/>
    </row>
    <row r="1270" spans="1:22" s="1" customFormat="1" ht="30" customHeight="1" x14ac:dyDescent="0.35">
      <c r="A1270" s="11">
        <f t="shared" si="221"/>
        <v>1266</v>
      </c>
      <c r="B1270" s="11">
        <v>2024</v>
      </c>
      <c r="C1270" s="9" t="s">
        <v>1190</v>
      </c>
      <c r="D1270" s="9" t="s">
        <v>1520</v>
      </c>
      <c r="E1270" s="9" t="s">
        <v>1562</v>
      </c>
      <c r="F1270" s="10" t="s">
        <v>1563</v>
      </c>
      <c r="G1270" s="11" t="s">
        <v>4</v>
      </c>
      <c r="H1270" s="10" t="s">
        <v>9204</v>
      </c>
      <c r="I1270" s="20"/>
      <c r="J1270" s="21">
        <v>14241000</v>
      </c>
      <c r="K1270" s="21">
        <v>14241000</v>
      </c>
      <c r="L1270" s="22"/>
      <c r="M1270" s="22"/>
      <c r="N1270" s="22">
        <f>K1270*0.0214</f>
        <v>304757.39999999997</v>
      </c>
      <c r="O1270" s="9"/>
      <c r="P1270" s="23"/>
      <c r="Q1270" s="24"/>
      <c r="R1270" s="24"/>
      <c r="S1270" s="107">
        <v>46021</v>
      </c>
      <c r="T1270" s="25"/>
      <c r="U1270" s="26"/>
      <c r="V1270" s="25"/>
    </row>
    <row r="1271" spans="1:22" s="1" customFormat="1" ht="30" customHeight="1" x14ac:dyDescent="0.35">
      <c r="A1271" s="11">
        <f t="shared" si="221"/>
        <v>1267</v>
      </c>
      <c r="B1271" s="11">
        <v>2025</v>
      </c>
      <c r="C1271" s="9" t="s">
        <v>1190</v>
      </c>
      <c r="D1271" s="9" t="s">
        <v>1520</v>
      </c>
      <c r="E1271" s="9" t="s">
        <v>1564</v>
      </c>
      <c r="F1271" s="10" t="s">
        <v>1565</v>
      </c>
      <c r="G1271" s="11" t="s">
        <v>4</v>
      </c>
      <c r="H1271" s="10" t="s">
        <v>9202</v>
      </c>
      <c r="I1271" s="20">
        <v>940088.13685309398</v>
      </c>
      <c r="J1271" s="21">
        <f t="shared" si="224"/>
        <v>376035.25474123762</v>
      </c>
      <c r="K1271" s="21">
        <f t="shared" si="225"/>
        <v>376035.25474123762</v>
      </c>
      <c r="L1271" s="22">
        <f t="shared" si="219"/>
        <v>940088.13685309398</v>
      </c>
      <c r="M1271" s="22"/>
      <c r="N1271" s="22">
        <f t="shared" si="223"/>
        <v>8047.1544514624848</v>
      </c>
      <c r="O1271" s="9"/>
      <c r="P1271" s="23">
        <f t="shared" si="226"/>
        <v>376035.25474123762</v>
      </c>
      <c r="Q1271" s="24"/>
      <c r="R1271" s="24"/>
      <c r="S1271" s="107">
        <v>46021</v>
      </c>
      <c r="T1271" s="25"/>
      <c r="U1271" s="26"/>
      <c r="V1271" s="25"/>
    </row>
    <row r="1272" spans="1:22" s="1" customFormat="1" ht="30" customHeight="1" x14ac:dyDescent="0.35">
      <c r="A1272" s="11">
        <f t="shared" si="221"/>
        <v>1268</v>
      </c>
      <c r="B1272" s="11">
        <v>2025</v>
      </c>
      <c r="C1272" s="9" t="s">
        <v>1190</v>
      </c>
      <c r="D1272" s="9" t="s">
        <v>1520</v>
      </c>
      <c r="E1272" s="9" t="s">
        <v>1564</v>
      </c>
      <c r="F1272" s="10" t="s">
        <v>1565</v>
      </c>
      <c r="G1272" s="11" t="s">
        <v>4</v>
      </c>
      <c r="H1272" s="10" t="s">
        <v>9209</v>
      </c>
      <c r="I1272" s="20">
        <v>478825.75857052795</v>
      </c>
      <c r="J1272" s="21">
        <f t="shared" si="224"/>
        <v>191530.30342821119</v>
      </c>
      <c r="K1272" s="21">
        <f t="shared" si="225"/>
        <v>191530.30342821119</v>
      </c>
      <c r="L1272" s="22">
        <f t="shared" si="219"/>
        <v>478825.75857052795</v>
      </c>
      <c r="M1272" s="22"/>
      <c r="N1272" s="22">
        <f t="shared" si="223"/>
        <v>4098.7484933637197</v>
      </c>
      <c r="O1272" s="9"/>
      <c r="P1272" s="23">
        <f t="shared" si="226"/>
        <v>191530.30342821119</v>
      </c>
      <c r="Q1272" s="24"/>
      <c r="R1272" s="24"/>
      <c r="S1272" s="107">
        <v>46021</v>
      </c>
      <c r="T1272" s="25"/>
      <c r="U1272" s="26"/>
      <c r="V1272" s="25"/>
    </row>
    <row r="1273" spans="1:22" s="1" customFormat="1" ht="30" customHeight="1" x14ac:dyDescent="0.35">
      <c r="A1273" s="11">
        <f t="shared" si="221"/>
        <v>1269</v>
      </c>
      <c r="B1273" s="11">
        <v>2025</v>
      </c>
      <c r="C1273" s="9" t="s">
        <v>1190</v>
      </c>
      <c r="D1273" s="9" t="s">
        <v>1520</v>
      </c>
      <c r="E1273" s="9" t="s">
        <v>1564</v>
      </c>
      <c r="F1273" s="10" t="s">
        <v>1565</v>
      </c>
      <c r="G1273" s="11" t="s">
        <v>4</v>
      </c>
      <c r="H1273" s="10" t="s">
        <v>9210</v>
      </c>
      <c r="I1273" s="20">
        <v>417737.81519999995</v>
      </c>
      <c r="J1273" s="21">
        <f t="shared" si="224"/>
        <v>167095.12607999999</v>
      </c>
      <c r="K1273" s="21">
        <f t="shared" si="225"/>
        <v>167095.12607999999</v>
      </c>
      <c r="L1273" s="22">
        <f t="shared" si="219"/>
        <v>417737.81519999995</v>
      </c>
      <c r="M1273" s="22"/>
      <c r="N1273" s="22">
        <f t="shared" si="223"/>
        <v>3575.8356981119996</v>
      </c>
      <c r="O1273" s="9"/>
      <c r="P1273" s="23">
        <f t="shared" si="226"/>
        <v>167095.12607999999</v>
      </c>
      <c r="Q1273" s="24"/>
      <c r="R1273" s="24"/>
      <c r="S1273" s="107">
        <v>46021</v>
      </c>
      <c r="T1273" s="25"/>
      <c r="U1273" s="26"/>
      <c r="V1273" s="25"/>
    </row>
    <row r="1274" spans="1:22" s="1" customFormat="1" ht="30" customHeight="1" x14ac:dyDescent="0.35">
      <c r="A1274" s="11">
        <f t="shared" si="221"/>
        <v>1270</v>
      </c>
      <c r="B1274" s="11">
        <v>2025</v>
      </c>
      <c r="C1274" s="9" t="s">
        <v>1190</v>
      </c>
      <c r="D1274" s="9" t="s">
        <v>1520</v>
      </c>
      <c r="E1274" s="9" t="s">
        <v>1564</v>
      </c>
      <c r="F1274" s="10" t="s">
        <v>1565</v>
      </c>
      <c r="G1274" s="11" t="s">
        <v>4</v>
      </c>
      <c r="H1274" s="10" t="s">
        <v>9211</v>
      </c>
      <c r="I1274" s="20">
        <v>673247.78039999993</v>
      </c>
      <c r="J1274" s="21">
        <f t="shared" si="224"/>
        <v>269299.11215999996</v>
      </c>
      <c r="K1274" s="21">
        <f t="shared" si="225"/>
        <v>269299.11215999996</v>
      </c>
      <c r="L1274" s="22">
        <f t="shared" si="219"/>
        <v>673247.78039999993</v>
      </c>
      <c r="M1274" s="22"/>
      <c r="N1274" s="22">
        <f t="shared" si="223"/>
        <v>5763.0010002239987</v>
      </c>
      <c r="O1274" s="9"/>
      <c r="P1274" s="23">
        <f t="shared" si="226"/>
        <v>269299.11215999996</v>
      </c>
      <c r="Q1274" s="24"/>
      <c r="R1274" s="24"/>
      <c r="S1274" s="107">
        <v>46021</v>
      </c>
      <c r="T1274" s="25"/>
      <c r="U1274" s="26"/>
      <c r="V1274" s="25"/>
    </row>
    <row r="1275" spans="1:22" s="1" customFormat="1" ht="30" customHeight="1" x14ac:dyDescent="0.35">
      <c r="A1275" s="11">
        <f t="shared" si="221"/>
        <v>1271</v>
      </c>
      <c r="B1275" s="11">
        <v>2025</v>
      </c>
      <c r="C1275" s="9" t="s">
        <v>1190</v>
      </c>
      <c r="D1275" s="9" t="s">
        <v>1520</v>
      </c>
      <c r="E1275" s="9" t="s">
        <v>1564</v>
      </c>
      <c r="F1275" s="10" t="s">
        <v>1565</v>
      </c>
      <c r="G1275" s="11" t="s">
        <v>4</v>
      </c>
      <c r="H1275" s="10" t="s">
        <v>9205</v>
      </c>
      <c r="I1275" s="20">
        <v>552556.554</v>
      </c>
      <c r="J1275" s="21">
        <f t="shared" si="224"/>
        <v>221022.62160000001</v>
      </c>
      <c r="K1275" s="21">
        <f t="shared" si="225"/>
        <v>221022.62160000001</v>
      </c>
      <c r="L1275" s="22">
        <f t="shared" si="219"/>
        <v>552556.554</v>
      </c>
      <c r="M1275" s="22"/>
      <c r="N1275" s="22">
        <f t="shared" si="223"/>
        <v>4729.8841022400002</v>
      </c>
      <c r="O1275" s="9"/>
      <c r="P1275" s="23">
        <f t="shared" si="226"/>
        <v>221022.62160000001</v>
      </c>
      <c r="Q1275" s="24"/>
      <c r="R1275" s="24"/>
      <c r="S1275" s="107">
        <v>46021</v>
      </c>
      <c r="T1275" s="25"/>
      <c r="U1275" s="26"/>
      <c r="V1275" s="25"/>
    </row>
    <row r="1276" spans="1:22" s="1" customFormat="1" ht="30" customHeight="1" x14ac:dyDescent="0.35">
      <c r="A1276" s="11">
        <f t="shared" si="221"/>
        <v>1272</v>
      </c>
      <c r="B1276" s="11">
        <v>2025</v>
      </c>
      <c r="C1276" s="9" t="s">
        <v>1190</v>
      </c>
      <c r="D1276" s="9" t="s">
        <v>1520</v>
      </c>
      <c r="E1276" s="9" t="s">
        <v>1566</v>
      </c>
      <c r="F1276" s="10" t="s">
        <v>1567</v>
      </c>
      <c r="G1276" s="11" t="s">
        <v>4</v>
      </c>
      <c r="H1276" s="10" t="s">
        <v>9202</v>
      </c>
      <c r="I1276" s="20">
        <v>1896322</v>
      </c>
      <c r="J1276" s="21">
        <f t="shared" si="224"/>
        <v>758528.8</v>
      </c>
      <c r="K1276" s="21">
        <f t="shared" si="225"/>
        <v>758528.8</v>
      </c>
      <c r="L1276" s="22">
        <f t="shared" si="219"/>
        <v>1896322</v>
      </c>
      <c r="M1276" s="22"/>
      <c r="N1276" s="22">
        <f t="shared" si="223"/>
        <v>16232.516320000001</v>
      </c>
      <c r="O1276" s="9"/>
      <c r="P1276" s="23">
        <f t="shared" si="226"/>
        <v>758528.8</v>
      </c>
      <c r="Q1276" s="24"/>
      <c r="R1276" s="24"/>
      <c r="S1276" s="107">
        <v>46021</v>
      </c>
      <c r="T1276" s="25"/>
      <c r="U1276" s="26"/>
      <c r="V1276" s="25"/>
    </row>
    <row r="1277" spans="1:22" s="1" customFormat="1" ht="30" customHeight="1" x14ac:dyDescent="0.35">
      <c r="A1277" s="11">
        <f t="shared" si="221"/>
        <v>1273</v>
      </c>
      <c r="B1277" s="11">
        <v>2025</v>
      </c>
      <c r="C1277" s="9" t="s">
        <v>1190</v>
      </c>
      <c r="D1277" s="9" t="s">
        <v>1520</v>
      </c>
      <c r="E1277" s="9" t="s">
        <v>1568</v>
      </c>
      <c r="F1277" s="10" t="s">
        <v>1569</v>
      </c>
      <c r="G1277" s="11" t="s">
        <v>4</v>
      </c>
      <c r="H1277" s="10" t="s">
        <v>9202</v>
      </c>
      <c r="I1277" s="20">
        <v>1517173.7352</v>
      </c>
      <c r="J1277" s="21">
        <f t="shared" si="224"/>
        <v>606869.49407999997</v>
      </c>
      <c r="K1277" s="21">
        <f t="shared" si="225"/>
        <v>606869.49407999997</v>
      </c>
      <c r="L1277" s="22">
        <f t="shared" si="219"/>
        <v>1517173.7352</v>
      </c>
      <c r="M1277" s="22"/>
      <c r="N1277" s="22">
        <f t="shared" si="223"/>
        <v>12987.007173311998</v>
      </c>
      <c r="O1277" s="9"/>
      <c r="P1277" s="23">
        <f t="shared" si="226"/>
        <v>606869.49407999997</v>
      </c>
      <c r="Q1277" s="24"/>
      <c r="R1277" s="24"/>
      <c r="S1277" s="107">
        <v>46021</v>
      </c>
      <c r="T1277" s="25"/>
      <c r="U1277" s="26"/>
      <c r="V1277" s="25"/>
    </row>
    <row r="1278" spans="1:22" s="1" customFormat="1" ht="30" customHeight="1" x14ac:dyDescent="0.35">
      <c r="A1278" s="11">
        <f t="shared" si="221"/>
        <v>1274</v>
      </c>
      <c r="B1278" s="11">
        <v>2025</v>
      </c>
      <c r="C1278" s="9" t="s">
        <v>1190</v>
      </c>
      <c r="D1278" s="9" t="s">
        <v>1520</v>
      </c>
      <c r="E1278" s="9" t="s">
        <v>1570</v>
      </c>
      <c r="F1278" s="10" t="s">
        <v>1571</v>
      </c>
      <c r="G1278" s="11" t="s">
        <v>4</v>
      </c>
      <c r="H1278" s="10" t="s">
        <v>9202</v>
      </c>
      <c r="I1278" s="20">
        <v>1503494.3555999999</v>
      </c>
      <c r="J1278" s="21">
        <f t="shared" si="224"/>
        <v>601397.74223999993</v>
      </c>
      <c r="K1278" s="21">
        <f t="shared" si="225"/>
        <v>601397.74223999993</v>
      </c>
      <c r="L1278" s="22">
        <f t="shared" si="219"/>
        <v>1503494.3555999999</v>
      </c>
      <c r="M1278" s="22"/>
      <c r="N1278" s="22">
        <f t="shared" si="223"/>
        <v>12869.911683935998</v>
      </c>
      <c r="O1278" s="9"/>
      <c r="P1278" s="23">
        <f t="shared" si="226"/>
        <v>601397.74223999993</v>
      </c>
      <c r="Q1278" s="24"/>
      <c r="R1278" s="24"/>
      <c r="S1278" s="107">
        <v>46021</v>
      </c>
      <c r="T1278" s="25"/>
      <c r="U1278" s="26"/>
      <c r="V1278" s="25"/>
    </row>
    <row r="1279" spans="1:22" s="1" customFormat="1" ht="30" customHeight="1" x14ac:dyDescent="0.35">
      <c r="A1279" s="11">
        <f t="shared" si="221"/>
        <v>1275</v>
      </c>
      <c r="B1279" s="11">
        <v>2025</v>
      </c>
      <c r="C1279" s="9" t="s">
        <v>1190</v>
      </c>
      <c r="D1279" s="9" t="s">
        <v>1520</v>
      </c>
      <c r="E1279" s="9" t="s">
        <v>1572</v>
      </c>
      <c r="F1279" s="10" t="s">
        <v>1573</v>
      </c>
      <c r="G1279" s="11" t="s">
        <v>4</v>
      </c>
      <c r="H1279" s="10" t="s">
        <v>9210</v>
      </c>
      <c r="I1279" s="20">
        <v>182228.92319999999</v>
      </c>
      <c r="J1279" s="21">
        <f t="shared" si="224"/>
        <v>72891.569279999996</v>
      </c>
      <c r="K1279" s="21">
        <f t="shared" si="225"/>
        <v>72891.569279999996</v>
      </c>
      <c r="L1279" s="22">
        <f t="shared" si="219"/>
        <v>182228.92319999999</v>
      </c>
      <c r="M1279" s="22"/>
      <c r="N1279" s="22">
        <f t="shared" si="223"/>
        <v>1559.8795825919999</v>
      </c>
      <c r="O1279" s="9"/>
      <c r="P1279" s="23">
        <f t="shared" si="226"/>
        <v>72891.569279999996</v>
      </c>
      <c r="Q1279" s="24"/>
      <c r="R1279" s="24"/>
      <c r="S1279" s="107">
        <v>46021</v>
      </c>
      <c r="T1279" s="25"/>
      <c r="U1279" s="26"/>
      <c r="V1279" s="25"/>
    </row>
    <row r="1280" spans="1:22" s="1" customFormat="1" ht="30" customHeight="1" x14ac:dyDescent="0.35">
      <c r="A1280" s="11">
        <f t="shared" si="221"/>
        <v>1276</v>
      </c>
      <c r="B1280" s="11">
        <v>2025</v>
      </c>
      <c r="C1280" s="9" t="s">
        <v>1190</v>
      </c>
      <c r="D1280" s="9" t="s">
        <v>1520</v>
      </c>
      <c r="E1280" s="9" t="s">
        <v>1572</v>
      </c>
      <c r="F1280" s="10" t="s">
        <v>1573</v>
      </c>
      <c r="G1280" s="11" t="s">
        <v>4</v>
      </c>
      <c r="H1280" s="10" t="s">
        <v>9205</v>
      </c>
      <c r="I1280" s="20">
        <v>304408.05119999999</v>
      </c>
      <c r="J1280" s="21">
        <f t="shared" si="224"/>
        <v>121763.22047999999</v>
      </c>
      <c r="K1280" s="21">
        <f t="shared" si="225"/>
        <v>121763.22047999999</v>
      </c>
      <c r="L1280" s="22">
        <f t="shared" si="219"/>
        <v>304408.05119999999</v>
      </c>
      <c r="M1280" s="22"/>
      <c r="N1280" s="22">
        <f t="shared" si="223"/>
        <v>2605.7329182719996</v>
      </c>
      <c r="O1280" s="9"/>
      <c r="P1280" s="23">
        <f t="shared" si="226"/>
        <v>121763.22047999999</v>
      </c>
      <c r="Q1280" s="24"/>
      <c r="R1280" s="24"/>
      <c r="S1280" s="107">
        <v>46021</v>
      </c>
      <c r="T1280" s="25"/>
      <c r="U1280" s="26"/>
      <c r="V1280" s="25"/>
    </row>
    <row r="1281" spans="1:22" s="1" customFormat="1" ht="30" customHeight="1" x14ac:dyDescent="0.35">
      <c r="A1281" s="11">
        <f t="shared" si="221"/>
        <v>1277</v>
      </c>
      <c r="B1281" s="11">
        <v>2025</v>
      </c>
      <c r="C1281" s="9" t="s">
        <v>1190</v>
      </c>
      <c r="D1281" s="9" t="s">
        <v>1520</v>
      </c>
      <c r="E1281" s="9" t="s">
        <v>1574</v>
      </c>
      <c r="F1281" s="10" t="s">
        <v>1575</v>
      </c>
      <c r="G1281" s="11" t="s">
        <v>4</v>
      </c>
      <c r="H1281" s="10" t="s">
        <v>9212</v>
      </c>
      <c r="I1281" s="20">
        <v>7075071.553199999</v>
      </c>
      <c r="J1281" s="21">
        <f t="shared" si="224"/>
        <v>2830028.6212799996</v>
      </c>
      <c r="K1281" s="21">
        <f t="shared" si="225"/>
        <v>2830028.6212799996</v>
      </c>
      <c r="L1281" s="22">
        <f t="shared" si="219"/>
        <v>7075071.553199999</v>
      </c>
      <c r="M1281" s="22"/>
      <c r="N1281" s="22">
        <f t="shared" si="223"/>
        <v>60562.612495391986</v>
      </c>
      <c r="O1281" s="9"/>
      <c r="P1281" s="23">
        <f t="shared" si="226"/>
        <v>2830028.6212799996</v>
      </c>
      <c r="Q1281" s="24"/>
      <c r="R1281" s="24"/>
      <c r="S1281" s="107">
        <v>46021</v>
      </c>
      <c r="T1281" s="25"/>
      <c r="U1281" s="26"/>
      <c r="V1281" s="25"/>
    </row>
    <row r="1282" spans="1:22" s="1" customFormat="1" ht="30" customHeight="1" x14ac:dyDescent="0.35">
      <c r="A1282" s="11">
        <f t="shared" si="221"/>
        <v>1278</v>
      </c>
      <c r="B1282" s="11">
        <v>2025</v>
      </c>
      <c r="C1282" s="9" t="s">
        <v>1190</v>
      </c>
      <c r="D1282" s="9" t="s">
        <v>1520</v>
      </c>
      <c r="E1282" s="9" t="s">
        <v>1574</v>
      </c>
      <c r="F1282" s="10" t="s">
        <v>1575</v>
      </c>
      <c r="G1282" s="11" t="s">
        <v>4</v>
      </c>
      <c r="H1282" s="10" t="s">
        <v>9205</v>
      </c>
      <c r="I1282" s="20">
        <v>573845.37959999999</v>
      </c>
      <c r="J1282" s="21">
        <f t="shared" si="224"/>
        <v>229538.15184000001</v>
      </c>
      <c r="K1282" s="21">
        <f t="shared" si="225"/>
        <v>229538.15184000001</v>
      </c>
      <c r="L1282" s="22">
        <f t="shared" si="219"/>
        <v>573845.37959999999</v>
      </c>
      <c r="M1282" s="22"/>
      <c r="N1282" s="22">
        <f t="shared" si="223"/>
        <v>4912.1164493759998</v>
      </c>
      <c r="O1282" s="9"/>
      <c r="P1282" s="23">
        <f t="shared" si="226"/>
        <v>229538.15184000001</v>
      </c>
      <c r="Q1282" s="24"/>
      <c r="R1282" s="24"/>
      <c r="S1282" s="107">
        <v>46021</v>
      </c>
      <c r="T1282" s="25"/>
      <c r="U1282" s="26"/>
      <c r="V1282" s="25"/>
    </row>
    <row r="1283" spans="1:22" s="1" customFormat="1" ht="30" customHeight="1" x14ac:dyDescent="0.35">
      <c r="A1283" s="11">
        <f t="shared" si="221"/>
        <v>1279</v>
      </c>
      <c r="B1283" s="11">
        <v>2025</v>
      </c>
      <c r="C1283" s="9" t="s">
        <v>1190</v>
      </c>
      <c r="D1283" s="9" t="s">
        <v>1520</v>
      </c>
      <c r="E1283" s="9" t="s">
        <v>1576</v>
      </c>
      <c r="F1283" s="10" t="s">
        <v>1577</v>
      </c>
      <c r="G1283" s="11" t="s">
        <v>4</v>
      </c>
      <c r="H1283" s="10" t="s">
        <v>9210</v>
      </c>
      <c r="I1283" s="20">
        <v>646644.43999999994</v>
      </c>
      <c r="J1283" s="21">
        <f t="shared" si="224"/>
        <v>258657.77599999998</v>
      </c>
      <c r="K1283" s="21">
        <f t="shared" si="225"/>
        <v>258657.77599999998</v>
      </c>
      <c r="L1283" s="22">
        <f t="shared" si="219"/>
        <v>646644.43999999994</v>
      </c>
      <c r="M1283" s="22"/>
      <c r="N1283" s="22">
        <f t="shared" si="223"/>
        <v>5535.2764063999994</v>
      </c>
      <c r="O1283" s="9"/>
      <c r="P1283" s="23">
        <f t="shared" si="226"/>
        <v>258657.77599999998</v>
      </c>
      <c r="Q1283" s="24"/>
      <c r="R1283" s="24"/>
      <c r="S1283" s="107">
        <v>46021</v>
      </c>
      <c r="T1283" s="25"/>
      <c r="U1283" s="26"/>
      <c r="V1283" s="25"/>
    </row>
    <row r="1284" spans="1:22" s="1" customFormat="1" ht="30" customHeight="1" x14ac:dyDescent="0.35">
      <c r="A1284" s="11">
        <f t="shared" si="221"/>
        <v>1280</v>
      </c>
      <c r="B1284" s="11">
        <v>2025</v>
      </c>
      <c r="C1284" s="9" t="s">
        <v>1190</v>
      </c>
      <c r="D1284" s="9" t="s">
        <v>1520</v>
      </c>
      <c r="E1284" s="9" t="s">
        <v>1576</v>
      </c>
      <c r="F1284" s="10" t="s">
        <v>1577</v>
      </c>
      <c r="G1284" s="11" t="s">
        <v>4</v>
      </c>
      <c r="H1284" s="10" t="s">
        <v>9205</v>
      </c>
      <c r="I1284" s="20">
        <v>418805.28</v>
      </c>
      <c r="J1284" s="21">
        <f t="shared" si="224"/>
        <v>167522.11200000002</v>
      </c>
      <c r="K1284" s="21">
        <f t="shared" si="225"/>
        <v>167522.11200000002</v>
      </c>
      <c r="L1284" s="22">
        <f t="shared" si="219"/>
        <v>418805.28</v>
      </c>
      <c r="M1284" s="22"/>
      <c r="N1284" s="22">
        <f t="shared" si="223"/>
        <v>3584.9731968000001</v>
      </c>
      <c r="O1284" s="9"/>
      <c r="P1284" s="23">
        <f t="shared" si="226"/>
        <v>167522.11200000002</v>
      </c>
      <c r="Q1284" s="24"/>
      <c r="R1284" s="24"/>
      <c r="S1284" s="107">
        <v>46021</v>
      </c>
      <c r="T1284" s="25"/>
      <c r="U1284" s="26"/>
      <c r="V1284" s="25"/>
    </row>
    <row r="1285" spans="1:22" s="1" customFormat="1" ht="30" customHeight="1" x14ac:dyDescent="0.35">
      <c r="A1285" s="11">
        <f t="shared" si="221"/>
        <v>1281</v>
      </c>
      <c r="B1285" s="11">
        <v>2025</v>
      </c>
      <c r="C1285" s="9" t="s">
        <v>1190</v>
      </c>
      <c r="D1285" s="9" t="s">
        <v>1579</v>
      </c>
      <c r="E1285" s="9" t="s">
        <v>1578</v>
      </c>
      <c r="F1285" s="10" t="s">
        <v>1580</v>
      </c>
      <c r="G1285" s="11" t="s">
        <v>4</v>
      </c>
      <c r="H1285" s="10" t="s">
        <v>9201</v>
      </c>
      <c r="I1285" s="20">
        <v>348928</v>
      </c>
      <c r="J1285" s="21">
        <f t="shared" si="224"/>
        <v>139571.20000000001</v>
      </c>
      <c r="K1285" s="21">
        <f t="shared" si="225"/>
        <v>139571.20000000001</v>
      </c>
      <c r="L1285" s="22">
        <f t="shared" si="219"/>
        <v>348928</v>
      </c>
      <c r="M1285" s="22"/>
      <c r="N1285" s="22"/>
      <c r="O1285" s="9"/>
      <c r="P1285" s="23">
        <f t="shared" si="226"/>
        <v>139571.20000000001</v>
      </c>
      <c r="Q1285" s="24"/>
      <c r="R1285" s="24"/>
      <c r="S1285" s="107">
        <v>46021</v>
      </c>
      <c r="T1285" s="25"/>
      <c r="U1285" s="26"/>
      <c r="V1285" s="25"/>
    </row>
    <row r="1286" spans="1:22" s="1" customFormat="1" ht="30" customHeight="1" x14ac:dyDescent="0.35">
      <c r="A1286" s="11">
        <f t="shared" si="221"/>
        <v>1282</v>
      </c>
      <c r="B1286" s="11">
        <v>2025</v>
      </c>
      <c r="C1286" s="9" t="s">
        <v>1190</v>
      </c>
      <c r="D1286" s="9" t="s">
        <v>1579</v>
      </c>
      <c r="E1286" s="9" t="s">
        <v>1581</v>
      </c>
      <c r="F1286" s="10" t="s">
        <v>1582</v>
      </c>
      <c r="G1286" s="11" t="s">
        <v>4</v>
      </c>
      <c r="H1286" s="10" t="s">
        <v>9201</v>
      </c>
      <c r="I1286" s="20">
        <v>387144</v>
      </c>
      <c r="J1286" s="21">
        <f t="shared" si="224"/>
        <v>154857.60000000001</v>
      </c>
      <c r="K1286" s="21">
        <f t="shared" si="225"/>
        <v>154857.60000000001</v>
      </c>
      <c r="L1286" s="22">
        <f t="shared" si="219"/>
        <v>387144</v>
      </c>
      <c r="M1286" s="22"/>
      <c r="N1286" s="22"/>
      <c r="O1286" s="9"/>
      <c r="P1286" s="23">
        <f t="shared" si="226"/>
        <v>154857.60000000001</v>
      </c>
      <c r="Q1286" s="24"/>
      <c r="R1286" s="24"/>
      <c r="S1286" s="107">
        <v>46021</v>
      </c>
      <c r="T1286" s="25"/>
      <c r="U1286" s="26"/>
      <c r="V1286" s="25"/>
    </row>
    <row r="1287" spans="1:22" s="1" customFormat="1" ht="30" customHeight="1" x14ac:dyDescent="0.35">
      <c r="A1287" s="11">
        <f t="shared" ref="A1287:A1350" si="227">A1286+1</f>
        <v>1283</v>
      </c>
      <c r="B1287" s="11">
        <v>2025</v>
      </c>
      <c r="C1287" s="9" t="s">
        <v>1190</v>
      </c>
      <c r="D1287" s="9" t="s">
        <v>1579</v>
      </c>
      <c r="E1287" s="9" t="s">
        <v>1583</v>
      </c>
      <c r="F1287" s="10" t="s">
        <v>1584</v>
      </c>
      <c r="G1287" s="11" t="s">
        <v>4</v>
      </c>
      <c r="H1287" s="10" t="s">
        <v>9201</v>
      </c>
      <c r="I1287" s="20">
        <v>319200</v>
      </c>
      <c r="J1287" s="21">
        <f t="shared" si="224"/>
        <v>127680</v>
      </c>
      <c r="K1287" s="21">
        <f t="shared" si="225"/>
        <v>127680</v>
      </c>
      <c r="L1287" s="22">
        <f t="shared" si="219"/>
        <v>319200</v>
      </c>
      <c r="M1287" s="22"/>
      <c r="N1287" s="22"/>
      <c r="O1287" s="9"/>
      <c r="P1287" s="23">
        <f t="shared" si="226"/>
        <v>127680</v>
      </c>
      <c r="Q1287" s="24"/>
      <c r="R1287" s="24"/>
      <c r="S1287" s="107">
        <v>46021</v>
      </c>
      <c r="T1287" s="25"/>
      <c r="U1287" s="26"/>
      <c r="V1287" s="25"/>
    </row>
    <row r="1288" spans="1:22" s="1" customFormat="1" ht="30" customHeight="1" x14ac:dyDescent="0.35">
      <c r="A1288" s="11">
        <f t="shared" si="227"/>
        <v>1284</v>
      </c>
      <c r="B1288" s="11">
        <v>2025</v>
      </c>
      <c r="C1288" s="9" t="s">
        <v>1190</v>
      </c>
      <c r="D1288" s="9" t="s">
        <v>1579</v>
      </c>
      <c r="E1288" s="9" t="s">
        <v>1585</v>
      </c>
      <c r="F1288" s="10" t="s">
        <v>1586</v>
      </c>
      <c r="G1288" s="11" t="s">
        <v>4</v>
      </c>
      <c r="H1288" s="10" t="s">
        <v>9203</v>
      </c>
      <c r="I1288" s="20">
        <v>851200</v>
      </c>
      <c r="J1288" s="21">
        <f t="shared" si="224"/>
        <v>340480</v>
      </c>
      <c r="K1288" s="21">
        <f t="shared" si="225"/>
        <v>340480</v>
      </c>
      <c r="L1288" s="22">
        <f t="shared" si="219"/>
        <v>851200</v>
      </c>
      <c r="M1288" s="22"/>
      <c r="N1288" s="22"/>
      <c r="O1288" s="9"/>
      <c r="P1288" s="23">
        <f t="shared" si="226"/>
        <v>340480</v>
      </c>
      <c r="Q1288" s="24"/>
      <c r="R1288" s="24"/>
      <c r="S1288" s="107">
        <v>46021</v>
      </c>
      <c r="T1288" s="25"/>
      <c r="U1288" s="26"/>
      <c r="V1288" s="25"/>
    </row>
    <row r="1289" spans="1:22" s="1" customFormat="1" ht="30" customHeight="1" x14ac:dyDescent="0.35">
      <c r="A1289" s="11">
        <f t="shared" si="227"/>
        <v>1285</v>
      </c>
      <c r="B1289" s="11">
        <v>2025</v>
      </c>
      <c r="C1289" s="9" t="s">
        <v>1190</v>
      </c>
      <c r="D1289" s="9" t="s">
        <v>1579</v>
      </c>
      <c r="E1289" s="9" t="s">
        <v>1587</v>
      </c>
      <c r="F1289" s="10" t="s">
        <v>1588</v>
      </c>
      <c r="G1289" s="11" t="s">
        <v>4</v>
      </c>
      <c r="H1289" s="10" t="s">
        <v>9201</v>
      </c>
      <c r="I1289" s="20">
        <v>319200</v>
      </c>
      <c r="J1289" s="21">
        <f t="shared" si="224"/>
        <v>127680</v>
      </c>
      <c r="K1289" s="21">
        <f t="shared" si="225"/>
        <v>127680</v>
      </c>
      <c r="L1289" s="22">
        <f t="shared" si="219"/>
        <v>319200</v>
      </c>
      <c r="M1289" s="22"/>
      <c r="N1289" s="22"/>
      <c r="O1289" s="9"/>
      <c r="P1289" s="23">
        <f t="shared" si="226"/>
        <v>127680</v>
      </c>
      <c r="Q1289" s="24"/>
      <c r="R1289" s="24"/>
      <c r="S1289" s="107">
        <v>46021</v>
      </c>
      <c r="T1289" s="25"/>
      <c r="U1289" s="26"/>
      <c r="V1289" s="25"/>
    </row>
    <row r="1290" spans="1:22" s="1" customFormat="1" ht="30" customHeight="1" x14ac:dyDescent="0.35">
      <c r="A1290" s="11">
        <f t="shared" si="227"/>
        <v>1286</v>
      </c>
      <c r="B1290" s="11">
        <v>2025</v>
      </c>
      <c r="C1290" s="9" t="s">
        <v>1190</v>
      </c>
      <c r="D1290" s="9" t="s">
        <v>1579</v>
      </c>
      <c r="E1290" s="9" t="s">
        <v>1589</v>
      </c>
      <c r="F1290" s="10" t="s">
        <v>1590</v>
      </c>
      <c r="G1290" s="11" t="s">
        <v>4</v>
      </c>
      <c r="H1290" s="10" t="s">
        <v>9201</v>
      </c>
      <c r="I1290" s="20">
        <v>319200</v>
      </c>
      <c r="J1290" s="21">
        <f t="shared" si="224"/>
        <v>127680</v>
      </c>
      <c r="K1290" s="21">
        <f t="shared" si="225"/>
        <v>127680</v>
      </c>
      <c r="L1290" s="22">
        <f t="shared" si="219"/>
        <v>319200</v>
      </c>
      <c r="M1290" s="22"/>
      <c r="N1290" s="22"/>
      <c r="O1290" s="9"/>
      <c r="P1290" s="23">
        <f t="shared" si="226"/>
        <v>127680</v>
      </c>
      <c r="Q1290" s="24"/>
      <c r="R1290" s="24"/>
      <c r="S1290" s="107">
        <v>46021</v>
      </c>
      <c r="T1290" s="25"/>
      <c r="U1290" s="26"/>
      <c r="V1290" s="25"/>
    </row>
    <row r="1291" spans="1:22" s="1" customFormat="1" ht="30" customHeight="1" x14ac:dyDescent="0.35">
      <c r="A1291" s="11">
        <f t="shared" si="227"/>
        <v>1287</v>
      </c>
      <c r="B1291" s="11">
        <v>2025</v>
      </c>
      <c r="C1291" s="9" t="s">
        <v>1190</v>
      </c>
      <c r="D1291" s="9" t="s">
        <v>1579</v>
      </c>
      <c r="E1291" s="9" t="s">
        <v>1591</v>
      </c>
      <c r="F1291" s="10" t="s">
        <v>1592</v>
      </c>
      <c r="G1291" s="11" t="s">
        <v>4</v>
      </c>
      <c r="H1291" s="10" t="s">
        <v>9201</v>
      </c>
      <c r="I1291" s="20">
        <v>450300</v>
      </c>
      <c r="J1291" s="21">
        <f t="shared" si="224"/>
        <v>180120</v>
      </c>
      <c r="K1291" s="21">
        <f t="shared" si="225"/>
        <v>180120</v>
      </c>
      <c r="L1291" s="22">
        <f t="shared" si="219"/>
        <v>450300</v>
      </c>
      <c r="M1291" s="22"/>
      <c r="N1291" s="22"/>
      <c r="O1291" s="9"/>
      <c r="P1291" s="23">
        <f t="shared" si="226"/>
        <v>180120</v>
      </c>
      <c r="Q1291" s="24"/>
      <c r="R1291" s="24"/>
      <c r="S1291" s="107">
        <v>46021</v>
      </c>
      <c r="T1291" s="25"/>
      <c r="U1291" s="26"/>
      <c r="V1291" s="25"/>
    </row>
    <row r="1292" spans="1:22" s="1" customFormat="1" ht="30" customHeight="1" x14ac:dyDescent="0.35">
      <c r="A1292" s="11">
        <f t="shared" si="227"/>
        <v>1288</v>
      </c>
      <c r="B1292" s="11">
        <v>2025</v>
      </c>
      <c r="C1292" s="9" t="s">
        <v>1190</v>
      </c>
      <c r="D1292" s="9" t="s">
        <v>1594</v>
      </c>
      <c r="E1292" s="9" t="s">
        <v>1593</v>
      </c>
      <c r="F1292" s="10" t="s">
        <v>1595</v>
      </c>
      <c r="G1292" s="11" t="s">
        <v>4</v>
      </c>
      <c r="H1292" s="10" t="s">
        <v>9200</v>
      </c>
      <c r="I1292" s="20">
        <v>6118140</v>
      </c>
      <c r="J1292" s="21">
        <f t="shared" si="224"/>
        <v>2447256</v>
      </c>
      <c r="K1292" s="21">
        <f t="shared" si="225"/>
        <v>2447256</v>
      </c>
      <c r="L1292" s="22">
        <f t="shared" si="219"/>
        <v>6118140</v>
      </c>
      <c r="M1292" s="22"/>
      <c r="N1292" s="22">
        <f>J1292*0.0214</f>
        <v>52371.278399999996</v>
      </c>
      <c r="O1292" s="9"/>
      <c r="P1292" s="23">
        <f t="shared" si="226"/>
        <v>2447256</v>
      </c>
      <c r="Q1292" s="24"/>
      <c r="R1292" s="24"/>
      <c r="S1292" s="107">
        <v>46021</v>
      </c>
      <c r="T1292" s="25"/>
      <c r="U1292" s="26"/>
      <c r="V1292" s="25"/>
    </row>
    <row r="1293" spans="1:22" s="1" customFormat="1" ht="30" customHeight="1" x14ac:dyDescent="0.35">
      <c r="A1293" s="11">
        <f t="shared" si="227"/>
        <v>1289</v>
      </c>
      <c r="B1293" s="11">
        <v>2025</v>
      </c>
      <c r="C1293" s="9" t="s">
        <v>1190</v>
      </c>
      <c r="D1293" s="9" t="s">
        <v>1594</v>
      </c>
      <c r="E1293" s="9" t="s">
        <v>1596</v>
      </c>
      <c r="F1293" s="10" t="s">
        <v>1597</v>
      </c>
      <c r="G1293" s="11" t="s">
        <v>4</v>
      </c>
      <c r="H1293" s="10" t="s">
        <v>9200</v>
      </c>
      <c r="I1293" s="20">
        <v>6118140</v>
      </c>
      <c r="J1293" s="21">
        <f t="shared" si="224"/>
        <v>2447256</v>
      </c>
      <c r="K1293" s="21">
        <f t="shared" si="225"/>
        <v>2447256</v>
      </c>
      <c r="L1293" s="22">
        <f t="shared" si="219"/>
        <v>6118140</v>
      </c>
      <c r="M1293" s="22"/>
      <c r="N1293" s="22">
        <f>J1293*0.0214</f>
        <v>52371.278399999996</v>
      </c>
      <c r="O1293" s="9"/>
      <c r="P1293" s="23">
        <f t="shared" si="226"/>
        <v>2447256</v>
      </c>
      <c r="Q1293" s="24"/>
      <c r="R1293" s="24"/>
      <c r="S1293" s="107">
        <v>46021</v>
      </c>
      <c r="T1293" s="25"/>
      <c r="U1293" s="26"/>
      <c r="V1293" s="25"/>
    </row>
    <row r="1294" spans="1:22" s="1" customFormat="1" ht="30" customHeight="1" x14ac:dyDescent="0.35">
      <c r="A1294" s="11">
        <f t="shared" si="227"/>
        <v>1290</v>
      </c>
      <c r="B1294" s="11">
        <v>2025</v>
      </c>
      <c r="C1294" s="9" t="s">
        <v>1190</v>
      </c>
      <c r="D1294" s="9" t="s">
        <v>1594</v>
      </c>
      <c r="E1294" s="9" t="s">
        <v>1598</v>
      </c>
      <c r="F1294" s="10" t="s">
        <v>1599</v>
      </c>
      <c r="G1294" s="11" t="s">
        <v>4</v>
      </c>
      <c r="H1294" s="10" t="s">
        <v>9201</v>
      </c>
      <c r="I1294" s="20">
        <v>820002</v>
      </c>
      <c r="J1294" s="21">
        <f t="shared" si="224"/>
        <v>328000.8</v>
      </c>
      <c r="K1294" s="21">
        <f t="shared" si="225"/>
        <v>328000.8</v>
      </c>
      <c r="L1294" s="22">
        <f t="shared" si="219"/>
        <v>820002</v>
      </c>
      <c r="M1294" s="22"/>
      <c r="N1294" s="22"/>
      <c r="O1294" s="9"/>
      <c r="P1294" s="23">
        <f t="shared" si="226"/>
        <v>328000.8</v>
      </c>
      <c r="Q1294" s="24"/>
      <c r="R1294" s="24"/>
      <c r="S1294" s="107">
        <v>46021</v>
      </c>
      <c r="T1294" s="25"/>
      <c r="U1294" s="26"/>
      <c r="V1294" s="25"/>
    </row>
    <row r="1295" spans="1:22" s="1" customFormat="1" ht="30" customHeight="1" x14ac:dyDescent="0.35">
      <c r="A1295" s="11">
        <f t="shared" si="227"/>
        <v>1291</v>
      </c>
      <c r="B1295" s="11">
        <v>2025</v>
      </c>
      <c r="C1295" s="9" t="s">
        <v>1190</v>
      </c>
      <c r="D1295" s="9" t="s">
        <v>1594</v>
      </c>
      <c r="E1295" s="9" t="s">
        <v>1600</v>
      </c>
      <c r="F1295" s="10" t="s">
        <v>1601</v>
      </c>
      <c r="G1295" s="11" t="s">
        <v>4</v>
      </c>
      <c r="H1295" s="10" t="s">
        <v>9201</v>
      </c>
      <c r="I1295" s="20">
        <v>661770</v>
      </c>
      <c r="J1295" s="21">
        <f t="shared" ref="J1295:J1317" si="228">IF(P1295&gt;0,P1295,L1295)</f>
        <v>264708</v>
      </c>
      <c r="K1295" s="21">
        <f t="shared" ref="K1295:K1317" si="229">IF(P1295&gt;0,P1295,L1295)</f>
        <v>264708</v>
      </c>
      <c r="L1295" s="22">
        <f t="shared" si="219"/>
        <v>661770</v>
      </c>
      <c r="M1295" s="22"/>
      <c r="N1295" s="22"/>
      <c r="O1295" s="9"/>
      <c r="P1295" s="23">
        <f t="shared" si="226"/>
        <v>264708</v>
      </c>
      <c r="Q1295" s="24"/>
      <c r="R1295" s="24"/>
      <c r="S1295" s="107">
        <v>46021</v>
      </c>
      <c r="T1295" s="25"/>
      <c r="U1295" s="26"/>
      <c r="V1295" s="25"/>
    </row>
    <row r="1296" spans="1:22" s="1" customFormat="1" ht="30" customHeight="1" x14ac:dyDescent="0.35">
      <c r="A1296" s="11">
        <f t="shared" si="227"/>
        <v>1292</v>
      </c>
      <c r="B1296" s="11">
        <v>2025</v>
      </c>
      <c r="C1296" s="9" t="s">
        <v>1190</v>
      </c>
      <c r="D1296" s="9" t="s">
        <v>1594</v>
      </c>
      <c r="E1296" s="9" t="s">
        <v>1602</v>
      </c>
      <c r="F1296" s="10" t="s">
        <v>1603</v>
      </c>
      <c r="G1296" s="11" t="s">
        <v>4</v>
      </c>
      <c r="H1296" s="10" t="s">
        <v>9201</v>
      </c>
      <c r="I1296" s="20">
        <v>905730</v>
      </c>
      <c r="J1296" s="21">
        <f t="shared" si="228"/>
        <v>362292</v>
      </c>
      <c r="K1296" s="21">
        <f t="shared" si="229"/>
        <v>362292</v>
      </c>
      <c r="L1296" s="22">
        <f t="shared" si="219"/>
        <v>905730</v>
      </c>
      <c r="M1296" s="22"/>
      <c r="N1296" s="22"/>
      <c r="O1296" s="9"/>
      <c r="P1296" s="23">
        <f t="shared" si="226"/>
        <v>362292</v>
      </c>
      <c r="Q1296" s="24"/>
      <c r="R1296" s="24"/>
      <c r="S1296" s="107">
        <v>46021</v>
      </c>
      <c r="T1296" s="25"/>
      <c r="U1296" s="26"/>
      <c r="V1296" s="25"/>
    </row>
    <row r="1297" spans="1:22" s="1" customFormat="1" ht="30" customHeight="1" x14ac:dyDescent="0.35">
      <c r="A1297" s="11">
        <f t="shared" si="227"/>
        <v>1293</v>
      </c>
      <c r="B1297" s="11">
        <v>2025</v>
      </c>
      <c r="C1297" s="9" t="s">
        <v>1190</v>
      </c>
      <c r="D1297" s="9" t="s">
        <v>1594</v>
      </c>
      <c r="E1297" s="9" t="s">
        <v>1604</v>
      </c>
      <c r="F1297" s="10" t="s">
        <v>1605</v>
      </c>
      <c r="G1297" s="11" t="s">
        <v>4</v>
      </c>
      <c r="H1297" s="10" t="s">
        <v>9201</v>
      </c>
      <c r="I1297" s="20">
        <v>430350</v>
      </c>
      <c r="J1297" s="21">
        <f t="shared" si="228"/>
        <v>172140</v>
      </c>
      <c r="K1297" s="21">
        <f t="shared" si="229"/>
        <v>172140</v>
      </c>
      <c r="L1297" s="22">
        <f t="shared" si="219"/>
        <v>430350</v>
      </c>
      <c r="M1297" s="22"/>
      <c r="N1297" s="22"/>
      <c r="O1297" s="9"/>
      <c r="P1297" s="23">
        <f t="shared" si="226"/>
        <v>172140</v>
      </c>
      <c r="Q1297" s="24"/>
      <c r="R1297" s="24"/>
      <c r="S1297" s="107">
        <v>46021</v>
      </c>
      <c r="T1297" s="25"/>
      <c r="U1297" s="26"/>
      <c r="V1297" s="25"/>
    </row>
    <row r="1298" spans="1:22" s="1" customFormat="1" ht="30" customHeight="1" x14ac:dyDescent="0.35">
      <c r="A1298" s="11">
        <f t="shared" si="227"/>
        <v>1294</v>
      </c>
      <c r="B1298" s="11">
        <v>2025</v>
      </c>
      <c r="C1298" s="9" t="s">
        <v>1190</v>
      </c>
      <c r="D1298" s="9" t="s">
        <v>1594</v>
      </c>
      <c r="E1298" s="9" t="s">
        <v>1606</v>
      </c>
      <c r="F1298" s="10" t="s">
        <v>1607</v>
      </c>
      <c r="G1298" s="11" t="s">
        <v>4</v>
      </c>
      <c r="H1298" s="10" t="s">
        <v>9201</v>
      </c>
      <c r="I1298" s="20">
        <v>482562</v>
      </c>
      <c r="J1298" s="21">
        <f t="shared" si="228"/>
        <v>193024.8</v>
      </c>
      <c r="K1298" s="21">
        <f t="shared" si="229"/>
        <v>193024.8</v>
      </c>
      <c r="L1298" s="22">
        <f t="shared" si="219"/>
        <v>482562</v>
      </c>
      <c r="M1298" s="22"/>
      <c r="N1298" s="22"/>
      <c r="O1298" s="9"/>
      <c r="P1298" s="23">
        <f t="shared" si="226"/>
        <v>193024.8</v>
      </c>
      <c r="Q1298" s="24"/>
      <c r="R1298" s="24"/>
      <c r="S1298" s="107">
        <v>46021</v>
      </c>
      <c r="T1298" s="25"/>
      <c r="U1298" s="26"/>
      <c r="V1298" s="25"/>
    </row>
    <row r="1299" spans="1:22" s="1" customFormat="1" ht="30" customHeight="1" x14ac:dyDescent="0.35">
      <c r="A1299" s="11">
        <f t="shared" si="227"/>
        <v>1295</v>
      </c>
      <c r="B1299" s="11">
        <v>2025</v>
      </c>
      <c r="C1299" s="9" t="s">
        <v>1190</v>
      </c>
      <c r="D1299" s="9" t="s">
        <v>1594</v>
      </c>
      <c r="E1299" s="9" t="s">
        <v>1608</v>
      </c>
      <c r="F1299" s="10" t="s">
        <v>1609</v>
      </c>
      <c r="G1299" s="11" t="s">
        <v>4</v>
      </c>
      <c r="H1299" s="10" t="s">
        <v>9201</v>
      </c>
      <c r="I1299" s="20">
        <v>402876</v>
      </c>
      <c r="J1299" s="21">
        <f t="shared" si="228"/>
        <v>161150.39999999999</v>
      </c>
      <c r="K1299" s="21">
        <f t="shared" si="229"/>
        <v>161150.39999999999</v>
      </c>
      <c r="L1299" s="22">
        <f t="shared" si="219"/>
        <v>402876</v>
      </c>
      <c r="M1299" s="22"/>
      <c r="N1299" s="22"/>
      <c r="O1299" s="9"/>
      <c r="P1299" s="23">
        <f t="shared" si="226"/>
        <v>161150.39999999999</v>
      </c>
      <c r="Q1299" s="24"/>
      <c r="R1299" s="24"/>
      <c r="S1299" s="107">
        <v>46021</v>
      </c>
      <c r="T1299" s="25"/>
      <c r="U1299" s="26"/>
      <c r="V1299" s="25"/>
    </row>
    <row r="1300" spans="1:22" s="1" customFormat="1" ht="30" customHeight="1" x14ac:dyDescent="0.35">
      <c r="A1300" s="11">
        <f t="shared" si="227"/>
        <v>1296</v>
      </c>
      <c r="B1300" s="11">
        <v>2025</v>
      </c>
      <c r="C1300" s="9" t="s">
        <v>1190</v>
      </c>
      <c r="D1300" s="9" t="s">
        <v>1594</v>
      </c>
      <c r="E1300" s="9" t="s">
        <v>1610</v>
      </c>
      <c r="F1300" s="10" t="s">
        <v>1611</v>
      </c>
      <c r="G1300" s="11" t="s">
        <v>4</v>
      </c>
      <c r="H1300" s="10" t="s">
        <v>9200</v>
      </c>
      <c r="I1300" s="20">
        <v>6305430</v>
      </c>
      <c r="J1300" s="21">
        <f t="shared" si="228"/>
        <v>2522172</v>
      </c>
      <c r="K1300" s="21">
        <f t="shared" si="229"/>
        <v>2522172</v>
      </c>
      <c r="L1300" s="22">
        <f t="shared" si="219"/>
        <v>6305430</v>
      </c>
      <c r="M1300" s="22"/>
      <c r="N1300" s="22">
        <f t="shared" ref="N1300:N1309" si="230">J1300*0.0214</f>
        <v>53974.480799999998</v>
      </c>
      <c r="O1300" s="9"/>
      <c r="P1300" s="23">
        <f t="shared" si="226"/>
        <v>2522172</v>
      </c>
      <c r="Q1300" s="24"/>
      <c r="R1300" s="24"/>
      <c r="S1300" s="107">
        <v>46021</v>
      </c>
      <c r="T1300" s="25"/>
      <c r="U1300" s="26"/>
      <c r="V1300" s="25"/>
    </row>
    <row r="1301" spans="1:22" s="1" customFormat="1" ht="30" customHeight="1" x14ac:dyDescent="0.35">
      <c r="A1301" s="11">
        <f t="shared" si="227"/>
        <v>1297</v>
      </c>
      <c r="B1301" s="11">
        <v>2025</v>
      </c>
      <c r="C1301" s="9" t="s">
        <v>1190</v>
      </c>
      <c r="D1301" s="9" t="s">
        <v>1594</v>
      </c>
      <c r="E1301" s="9" t="s">
        <v>1612</v>
      </c>
      <c r="F1301" s="10" t="s">
        <v>1613</v>
      </c>
      <c r="G1301" s="11" t="s">
        <v>4</v>
      </c>
      <c r="H1301" s="10" t="s">
        <v>9200</v>
      </c>
      <c r="I1301" s="20">
        <v>6305430</v>
      </c>
      <c r="J1301" s="21">
        <f t="shared" si="228"/>
        <v>2522172</v>
      </c>
      <c r="K1301" s="21">
        <f t="shared" si="229"/>
        <v>2522172</v>
      </c>
      <c r="L1301" s="22">
        <f t="shared" si="219"/>
        <v>6305430</v>
      </c>
      <c r="M1301" s="22"/>
      <c r="N1301" s="22">
        <f t="shared" si="230"/>
        <v>53974.480799999998</v>
      </c>
      <c r="O1301" s="9"/>
      <c r="P1301" s="23">
        <f t="shared" si="226"/>
        <v>2522172</v>
      </c>
      <c r="Q1301" s="24"/>
      <c r="R1301" s="24"/>
      <c r="S1301" s="107">
        <v>46021</v>
      </c>
      <c r="T1301" s="25"/>
      <c r="U1301" s="26"/>
      <c r="V1301" s="25"/>
    </row>
    <row r="1302" spans="1:22" s="1" customFormat="1" ht="30" customHeight="1" x14ac:dyDescent="0.35">
      <c r="A1302" s="11">
        <f t="shared" si="227"/>
        <v>1298</v>
      </c>
      <c r="B1302" s="11">
        <v>2025</v>
      </c>
      <c r="C1302" s="9" t="s">
        <v>1190</v>
      </c>
      <c r="D1302" s="9" t="s">
        <v>1594</v>
      </c>
      <c r="E1302" s="9" t="s">
        <v>1614</v>
      </c>
      <c r="F1302" s="10" t="s">
        <v>1615</v>
      </c>
      <c r="G1302" s="11" t="s">
        <v>4</v>
      </c>
      <c r="H1302" s="10" t="s">
        <v>9202</v>
      </c>
      <c r="I1302" s="20">
        <v>1422787</v>
      </c>
      <c r="J1302" s="21">
        <f t="shared" si="228"/>
        <v>569114.80000000005</v>
      </c>
      <c r="K1302" s="21">
        <f t="shared" si="229"/>
        <v>569114.80000000005</v>
      </c>
      <c r="L1302" s="22">
        <f t="shared" si="219"/>
        <v>1422787</v>
      </c>
      <c r="M1302" s="22"/>
      <c r="N1302" s="22">
        <f t="shared" si="230"/>
        <v>12179.05672</v>
      </c>
      <c r="O1302" s="9"/>
      <c r="P1302" s="23">
        <f t="shared" si="226"/>
        <v>569114.80000000005</v>
      </c>
      <c r="Q1302" s="24"/>
      <c r="R1302" s="24"/>
      <c r="S1302" s="107">
        <v>46021</v>
      </c>
      <c r="T1302" s="25"/>
      <c r="U1302" s="26"/>
      <c r="V1302" s="25"/>
    </row>
    <row r="1303" spans="1:22" s="1" customFormat="1" ht="30" customHeight="1" x14ac:dyDescent="0.35">
      <c r="A1303" s="11">
        <f t="shared" si="227"/>
        <v>1299</v>
      </c>
      <c r="B1303" s="11">
        <v>2025</v>
      </c>
      <c r="C1303" s="9" t="s">
        <v>1190</v>
      </c>
      <c r="D1303" s="9" t="s">
        <v>1594</v>
      </c>
      <c r="E1303" s="9" t="s">
        <v>1616</v>
      </c>
      <c r="F1303" s="10" t="s">
        <v>1617</v>
      </c>
      <c r="G1303" s="11" t="s">
        <v>4</v>
      </c>
      <c r="H1303" s="10" t="s">
        <v>9202</v>
      </c>
      <c r="I1303" s="20">
        <v>1562062</v>
      </c>
      <c r="J1303" s="21">
        <f t="shared" si="228"/>
        <v>624824.80000000005</v>
      </c>
      <c r="K1303" s="21">
        <f t="shared" si="229"/>
        <v>624824.80000000005</v>
      </c>
      <c r="L1303" s="22">
        <f t="shared" si="219"/>
        <v>1562062</v>
      </c>
      <c r="M1303" s="22"/>
      <c r="N1303" s="22">
        <f t="shared" si="230"/>
        <v>13371.25072</v>
      </c>
      <c r="O1303" s="9"/>
      <c r="P1303" s="23">
        <f t="shared" si="226"/>
        <v>624824.80000000005</v>
      </c>
      <c r="Q1303" s="24"/>
      <c r="R1303" s="24"/>
      <c r="S1303" s="107">
        <v>46021</v>
      </c>
      <c r="T1303" s="25"/>
      <c r="U1303" s="26"/>
      <c r="V1303" s="25"/>
    </row>
    <row r="1304" spans="1:22" s="1" customFormat="1" ht="30" customHeight="1" x14ac:dyDescent="0.35">
      <c r="A1304" s="11">
        <f t="shared" si="227"/>
        <v>1300</v>
      </c>
      <c r="B1304" s="11">
        <v>2025</v>
      </c>
      <c r="C1304" s="9" t="s">
        <v>1190</v>
      </c>
      <c r="D1304" s="9" t="s">
        <v>1594</v>
      </c>
      <c r="E1304" s="9" t="s">
        <v>1618</v>
      </c>
      <c r="F1304" s="10" t="s">
        <v>1619</v>
      </c>
      <c r="G1304" s="11" t="s">
        <v>4</v>
      </c>
      <c r="H1304" s="10" t="s">
        <v>9200</v>
      </c>
      <c r="I1304" s="20">
        <v>14149817</v>
      </c>
      <c r="J1304" s="21">
        <f t="shared" si="228"/>
        <v>5659926.7999999998</v>
      </c>
      <c r="K1304" s="21">
        <f t="shared" si="229"/>
        <v>5659926.7999999998</v>
      </c>
      <c r="L1304" s="22">
        <f t="shared" si="219"/>
        <v>14149817</v>
      </c>
      <c r="M1304" s="22"/>
      <c r="N1304" s="22">
        <f t="shared" si="230"/>
        <v>121122.43351999999</v>
      </c>
      <c r="O1304" s="9"/>
      <c r="P1304" s="23">
        <f t="shared" si="226"/>
        <v>5659926.7999999998</v>
      </c>
      <c r="Q1304" s="24"/>
      <c r="R1304" s="24"/>
      <c r="S1304" s="107">
        <v>46021</v>
      </c>
      <c r="T1304" s="25"/>
      <c r="U1304" s="26"/>
      <c r="V1304" s="25"/>
    </row>
    <row r="1305" spans="1:22" s="1" customFormat="1" ht="30" customHeight="1" x14ac:dyDescent="0.35">
      <c r="A1305" s="11">
        <f t="shared" si="227"/>
        <v>1301</v>
      </c>
      <c r="B1305" s="11">
        <v>2025</v>
      </c>
      <c r="C1305" s="9" t="s">
        <v>1190</v>
      </c>
      <c r="D1305" s="9" t="s">
        <v>1594</v>
      </c>
      <c r="E1305" s="9" t="s">
        <v>1620</v>
      </c>
      <c r="F1305" s="10" t="s">
        <v>1621</v>
      </c>
      <c r="G1305" s="11" t="s">
        <v>4</v>
      </c>
      <c r="H1305" s="10" t="s">
        <v>9200</v>
      </c>
      <c r="I1305" s="20">
        <v>9460814</v>
      </c>
      <c r="J1305" s="21">
        <f t="shared" si="228"/>
        <v>3784325.6</v>
      </c>
      <c r="K1305" s="21">
        <f t="shared" si="229"/>
        <v>3784325.6</v>
      </c>
      <c r="L1305" s="22">
        <f t="shared" si="219"/>
        <v>9460814</v>
      </c>
      <c r="M1305" s="22"/>
      <c r="N1305" s="22">
        <f t="shared" si="230"/>
        <v>80984.567840000003</v>
      </c>
      <c r="O1305" s="9"/>
      <c r="P1305" s="23">
        <f t="shared" si="226"/>
        <v>3784325.6</v>
      </c>
      <c r="Q1305" s="24"/>
      <c r="R1305" s="24"/>
      <c r="S1305" s="107">
        <v>46021</v>
      </c>
      <c r="T1305" s="25"/>
      <c r="U1305" s="26"/>
      <c r="V1305" s="25"/>
    </row>
    <row r="1306" spans="1:22" s="1" customFormat="1" ht="30" customHeight="1" x14ac:dyDescent="0.35">
      <c r="A1306" s="11">
        <f t="shared" si="227"/>
        <v>1302</v>
      </c>
      <c r="B1306" s="11">
        <v>2025</v>
      </c>
      <c r="C1306" s="9" t="s">
        <v>1190</v>
      </c>
      <c r="D1306" s="9" t="s">
        <v>1594</v>
      </c>
      <c r="E1306" s="9" t="s">
        <v>1622</v>
      </c>
      <c r="F1306" s="10" t="s">
        <v>1623</v>
      </c>
      <c r="G1306" s="11" t="s">
        <v>4</v>
      </c>
      <c r="H1306" s="10" t="s">
        <v>9200</v>
      </c>
      <c r="I1306" s="20">
        <v>4036890</v>
      </c>
      <c r="J1306" s="21">
        <f t="shared" si="228"/>
        <v>1614756</v>
      </c>
      <c r="K1306" s="21">
        <f t="shared" si="229"/>
        <v>1614756</v>
      </c>
      <c r="L1306" s="22">
        <f t="shared" si="219"/>
        <v>4036890</v>
      </c>
      <c r="M1306" s="22"/>
      <c r="N1306" s="22">
        <f t="shared" si="230"/>
        <v>34555.778399999996</v>
      </c>
      <c r="O1306" s="9"/>
      <c r="P1306" s="23">
        <f t="shared" si="226"/>
        <v>1614756</v>
      </c>
      <c r="Q1306" s="24"/>
      <c r="R1306" s="24"/>
      <c r="S1306" s="107">
        <v>46021</v>
      </c>
      <c r="T1306" s="25"/>
      <c r="U1306" s="26"/>
      <c r="V1306" s="25"/>
    </row>
    <row r="1307" spans="1:22" s="1" customFormat="1" ht="30" customHeight="1" x14ac:dyDescent="0.35">
      <c r="A1307" s="11">
        <f t="shared" si="227"/>
        <v>1303</v>
      </c>
      <c r="B1307" s="11">
        <v>2025</v>
      </c>
      <c r="C1307" s="9" t="s">
        <v>1190</v>
      </c>
      <c r="D1307" s="9" t="s">
        <v>1594</v>
      </c>
      <c r="E1307" s="9" t="s">
        <v>1624</v>
      </c>
      <c r="F1307" s="10" t="s">
        <v>1625</v>
      </c>
      <c r="G1307" s="11" t="s">
        <v>4</v>
      </c>
      <c r="H1307" s="10" t="s">
        <v>9200</v>
      </c>
      <c r="I1307" s="20">
        <v>4036890</v>
      </c>
      <c r="J1307" s="21">
        <f t="shared" si="228"/>
        <v>1614756</v>
      </c>
      <c r="K1307" s="21">
        <f t="shared" si="229"/>
        <v>1614756</v>
      </c>
      <c r="L1307" s="22">
        <f t="shared" si="219"/>
        <v>4036890</v>
      </c>
      <c r="M1307" s="22"/>
      <c r="N1307" s="22">
        <f t="shared" si="230"/>
        <v>34555.778399999996</v>
      </c>
      <c r="O1307" s="9"/>
      <c r="P1307" s="23">
        <f t="shared" si="226"/>
        <v>1614756</v>
      </c>
      <c r="Q1307" s="24"/>
      <c r="R1307" s="24"/>
      <c r="S1307" s="107">
        <v>46021</v>
      </c>
      <c r="T1307" s="25"/>
      <c r="U1307" s="26"/>
      <c r="V1307" s="25"/>
    </row>
    <row r="1308" spans="1:22" s="1" customFormat="1" ht="30" customHeight="1" x14ac:dyDescent="0.35">
      <c r="A1308" s="11">
        <f t="shared" si="227"/>
        <v>1304</v>
      </c>
      <c r="B1308" s="11">
        <v>2024</v>
      </c>
      <c r="C1308" s="9" t="s">
        <v>1190</v>
      </c>
      <c r="D1308" s="9" t="s">
        <v>1594</v>
      </c>
      <c r="E1308" s="9" t="s">
        <v>1626</v>
      </c>
      <c r="F1308" s="10" t="s">
        <v>1627</v>
      </c>
      <c r="G1308" s="11" t="s">
        <v>4</v>
      </c>
      <c r="H1308" s="10" t="s">
        <v>9202</v>
      </c>
      <c r="I1308" s="20">
        <v>17079657</v>
      </c>
      <c r="J1308" s="21">
        <f t="shared" si="228"/>
        <v>17079657</v>
      </c>
      <c r="K1308" s="21">
        <f t="shared" si="229"/>
        <v>17079657</v>
      </c>
      <c r="L1308" s="22">
        <f t="shared" si="219"/>
        <v>17079657</v>
      </c>
      <c r="M1308" s="22"/>
      <c r="N1308" s="22">
        <f t="shared" si="230"/>
        <v>365504.65979999996</v>
      </c>
      <c r="O1308" s="9"/>
      <c r="P1308" s="24"/>
      <c r="Q1308" s="24"/>
      <c r="R1308" s="24"/>
      <c r="S1308" s="107">
        <v>46021</v>
      </c>
      <c r="T1308" s="25"/>
      <c r="U1308" s="26"/>
      <c r="V1308" s="25"/>
    </row>
    <row r="1309" spans="1:22" s="1" customFormat="1" ht="30" customHeight="1" x14ac:dyDescent="0.35">
      <c r="A1309" s="11">
        <f t="shared" si="227"/>
        <v>1305</v>
      </c>
      <c r="B1309" s="11">
        <v>2024</v>
      </c>
      <c r="C1309" s="9" t="s">
        <v>1190</v>
      </c>
      <c r="D1309" s="9" t="s">
        <v>1594</v>
      </c>
      <c r="E1309" s="9" t="s">
        <v>1626</v>
      </c>
      <c r="F1309" s="10" t="s">
        <v>1627</v>
      </c>
      <c r="G1309" s="11" t="s">
        <v>4</v>
      </c>
      <c r="H1309" s="10" t="s">
        <v>9204</v>
      </c>
      <c r="I1309" s="20">
        <v>87998652.219999999</v>
      </c>
      <c r="J1309" s="21">
        <f t="shared" si="228"/>
        <v>87998652.219999999</v>
      </c>
      <c r="K1309" s="21">
        <f t="shared" si="229"/>
        <v>87998652.219999999</v>
      </c>
      <c r="L1309" s="22">
        <f t="shared" ref="L1309:L1360" si="231">I1309</f>
        <v>87998652.219999999</v>
      </c>
      <c r="M1309" s="22"/>
      <c r="N1309" s="22">
        <f t="shared" si="230"/>
        <v>1883171.1575079998</v>
      </c>
      <c r="O1309" s="9"/>
      <c r="P1309" s="24"/>
      <c r="Q1309" s="24"/>
      <c r="R1309" s="24"/>
      <c r="S1309" s="107">
        <v>46021</v>
      </c>
      <c r="T1309" s="25"/>
      <c r="U1309" s="26"/>
      <c r="V1309" s="25"/>
    </row>
    <row r="1310" spans="1:22" s="1" customFormat="1" ht="30" customHeight="1" x14ac:dyDescent="0.35">
      <c r="A1310" s="11">
        <f t="shared" si="227"/>
        <v>1306</v>
      </c>
      <c r="B1310" s="11">
        <v>2025</v>
      </c>
      <c r="C1310" s="9" t="s">
        <v>1190</v>
      </c>
      <c r="D1310" s="9" t="s">
        <v>1594</v>
      </c>
      <c r="E1310" s="9" t="s">
        <v>1658</v>
      </c>
      <c r="F1310" s="10" t="s">
        <v>9032</v>
      </c>
      <c r="G1310" s="11" t="s">
        <v>4</v>
      </c>
      <c r="H1310" s="10" t="s">
        <v>9231</v>
      </c>
      <c r="I1310" s="20">
        <v>891411</v>
      </c>
      <c r="J1310" s="21">
        <f t="shared" si="228"/>
        <v>356564.4</v>
      </c>
      <c r="K1310" s="21">
        <f t="shared" si="229"/>
        <v>356564.4</v>
      </c>
      <c r="L1310" s="22">
        <f t="shared" si="231"/>
        <v>891411</v>
      </c>
      <c r="M1310" s="22"/>
      <c r="N1310" s="22"/>
      <c r="O1310" s="9"/>
      <c r="P1310" s="23">
        <f t="shared" ref="P1310:P1317" si="232">L1310/2.5</f>
        <v>356564.4</v>
      </c>
      <c r="Q1310" s="24"/>
      <c r="R1310" s="24"/>
      <c r="S1310" s="107">
        <v>46021</v>
      </c>
      <c r="T1310" s="25"/>
      <c r="U1310" s="26"/>
      <c r="V1310" s="25"/>
    </row>
    <row r="1311" spans="1:22" s="1" customFormat="1" ht="30" customHeight="1" x14ac:dyDescent="0.35">
      <c r="A1311" s="11">
        <f t="shared" si="227"/>
        <v>1307</v>
      </c>
      <c r="B1311" s="11">
        <v>2025</v>
      </c>
      <c r="C1311" s="9" t="s">
        <v>1190</v>
      </c>
      <c r="D1311" s="9" t="s">
        <v>1594</v>
      </c>
      <c r="E1311" s="9" t="s">
        <v>1658</v>
      </c>
      <c r="F1311" s="10" t="s">
        <v>9032</v>
      </c>
      <c r="G1311" s="11" t="s">
        <v>4</v>
      </c>
      <c r="H1311" s="10" t="s">
        <v>9232</v>
      </c>
      <c r="I1311" s="20">
        <v>9368604</v>
      </c>
      <c r="J1311" s="21">
        <f t="shared" si="228"/>
        <v>3747441.6</v>
      </c>
      <c r="K1311" s="21">
        <f t="shared" si="229"/>
        <v>3747441.6</v>
      </c>
      <c r="L1311" s="22">
        <f t="shared" si="231"/>
        <v>9368604</v>
      </c>
      <c r="M1311" s="22"/>
      <c r="N1311" s="22">
        <f>J1311*0.0214</f>
        <v>80195.250239999994</v>
      </c>
      <c r="O1311" s="9">
        <v>3</v>
      </c>
      <c r="P1311" s="23">
        <f t="shared" si="232"/>
        <v>3747441.6</v>
      </c>
      <c r="Q1311" s="24"/>
      <c r="R1311" s="24"/>
      <c r="S1311" s="107">
        <v>46021</v>
      </c>
      <c r="T1311" s="25"/>
      <c r="U1311" s="26"/>
      <c r="V1311" s="25"/>
    </row>
    <row r="1312" spans="1:22" s="1" customFormat="1" ht="30" customHeight="1" x14ac:dyDescent="0.35">
      <c r="A1312" s="11">
        <f t="shared" si="227"/>
        <v>1308</v>
      </c>
      <c r="B1312" s="11">
        <v>2025</v>
      </c>
      <c r="C1312" s="9" t="s">
        <v>1190</v>
      </c>
      <c r="D1312" s="9" t="s">
        <v>1594</v>
      </c>
      <c r="E1312" s="9" t="s">
        <v>1658</v>
      </c>
      <c r="F1312" s="10" t="s">
        <v>9032</v>
      </c>
      <c r="G1312" s="11" t="s">
        <v>4</v>
      </c>
      <c r="H1312" s="10" t="s">
        <v>9233</v>
      </c>
      <c r="I1312" s="20">
        <v>212976</v>
      </c>
      <c r="J1312" s="21">
        <f t="shared" si="228"/>
        <v>85190.399999999994</v>
      </c>
      <c r="K1312" s="21">
        <f t="shared" si="229"/>
        <v>85190.399999999994</v>
      </c>
      <c r="L1312" s="22">
        <f t="shared" si="231"/>
        <v>212976</v>
      </c>
      <c r="M1312" s="22"/>
      <c r="N1312" s="22"/>
      <c r="O1312" s="9"/>
      <c r="P1312" s="23">
        <f t="shared" si="232"/>
        <v>85190.399999999994</v>
      </c>
      <c r="Q1312" s="24"/>
      <c r="R1312" s="24"/>
      <c r="S1312" s="107">
        <v>46021</v>
      </c>
      <c r="T1312" s="25"/>
      <c r="U1312" s="26"/>
      <c r="V1312" s="25"/>
    </row>
    <row r="1313" spans="1:22" s="1" customFormat="1" ht="30" customHeight="1" x14ac:dyDescent="0.35">
      <c r="A1313" s="11">
        <f t="shared" si="227"/>
        <v>1309</v>
      </c>
      <c r="B1313" s="11">
        <v>2025</v>
      </c>
      <c r="C1313" s="9" t="s">
        <v>1190</v>
      </c>
      <c r="D1313" s="9" t="s">
        <v>1594</v>
      </c>
      <c r="E1313" s="9" t="s">
        <v>1661</v>
      </c>
      <c r="F1313" s="10" t="s">
        <v>9033</v>
      </c>
      <c r="G1313" s="11" t="s">
        <v>4</v>
      </c>
      <c r="H1313" s="10" t="s">
        <v>9231</v>
      </c>
      <c r="I1313" s="20">
        <v>594274</v>
      </c>
      <c r="J1313" s="21">
        <f t="shared" si="228"/>
        <v>237709.6</v>
      </c>
      <c r="K1313" s="21">
        <f t="shared" si="229"/>
        <v>237709.6</v>
      </c>
      <c r="L1313" s="22">
        <f t="shared" si="231"/>
        <v>594274</v>
      </c>
      <c r="M1313" s="22"/>
      <c r="N1313" s="22"/>
      <c r="O1313" s="9"/>
      <c r="P1313" s="23">
        <f t="shared" si="232"/>
        <v>237709.6</v>
      </c>
      <c r="Q1313" s="24"/>
      <c r="R1313" s="24"/>
      <c r="S1313" s="107">
        <v>46021</v>
      </c>
      <c r="T1313" s="25"/>
      <c r="U1313" s="26"/>
      <c r="V1313" s="25"/>
    </row>
    <row r="1314" spans="1:22" s="1" customFormat="1" ht="30" customHeight="1" x14ac:dyDescent="0.35">
      <c r="A1314" s="11">
        <f t="shared" si="227"/>
        <v>1310</v>
      </c>
      <c r="B1314" s="11">
        <v>2025</v>
      </c>
      <c r="C1314" s="9" t="s">
        <v>1190</v>
      </c>
      <c r="D1314" s="9" t="s">
        <v>1594</v>
      </c>
      <c r="E1314" s="9" t="s">
        <v>1661</v>
      </c>
      <c r="F1314" s="10" t="s">
        <v>9033</v>
      </c>
      <c r="G1314" s="11" t="s">
        <v>4</v>
      </c>
      <c r="H1314" s="10" t="s">
        <v>9232</v>
      </c>
      <c r="I1314" s="20">
        <v>7449612</v>
      </c>
      <c r="J1314" s="21">
        <f t="shared" si="228"/>
        <v>2979844.8</v>
      </c>
      <c r="K1314" s="21">
        <f t="shared" si="229"/>
        <v>2979844.8</v>
      </c>
      <c r="L1314" s="22">
        <f t="shared" si="231"/>
        <v>7449612</v>
      </c>
      <c r="M1314" s="22"/>
      <c r="N1314" s="22">
        <f>J1314*0.0214</f>
        <v>63768.678719999996</v>
      </c>
      <c r="O1314" s="9">
        <v>2</v>
      </c>
      <c r="P1314" s="23">
        <f t="shared" si="232"/>
        <v>2979844.8</v>
      </c>
      <c r="Q1314" s="24"/>
      <c r="R1314" s="24"/>
      <c r="S1314" s="107">
        <v>46021</v>
      </c>
      <c r="T1314" s="25"/>
      <c r="U1314" s="26"/>
      <c r="V1314" s="25"/>
    </row>
    <row r="1315" spans="1:22" s="1" customFormat="1" ht="30" customHeight="1" x14ac:dyDescent="0.35">
      <c r="A1315" s="11">
        <f t="shared" si="227"/>
        <v>1311</v>
      </c>
      <c r="B1315" s="11">
        <v>2025</v>
      </c>
      <c r="C1315" s="9" t="s">
        <v>1190</v>
      </c>
      <c r="D1315" s="9" t="s">
        <v>1594</v>
      </c>
      <c r="E1315" s="9" t="s">
        <v>1661</v>
      </c>
      <c r="F1315" s="10" t="s">
        <v>9033</v>
      </c>
      <c r="G1315" s="11" t="s">
        <v>4</v>
      </c>
      <c r="H1315" s="10" t="s">
        <v>9233</v>
      </c>
      <c r="I1315" s="20">
        <v>172320</v>
      </c>
      <c r="J1315" s="21">
        <f t="shared" si="228"/>
        <v>68928</v>
      </c>
      <c r="K1315" s="21">
        <f t="shared" si="229"/>
        <v>68928</v>
      </c>
      <c r="L1315" s="22">
        <f t="shared" si="231"/>
        <v>172320</v>
      </c>
      <c r="M1315" s="22"/>
      <c r="N1315" s="22"/>
      <c r="O1315" s="9"/>
      <c r="P1315" s="23">
        <f t="shared" si="232"/>
        <v>68928</v>
      </c>
      <c r="Q1315" s="24"/>
      <c r="R1315" s="24"/>
      <c r="S1315" s="107">
        <v>46021</v>
      </c>
      <c r="T1315" s="25"/>
      <c r="U1315" s="26"/>
      <c r="V1315" s="25"/>
    </row>
    <row r="1316" spans="1:22" s="1" customFormat="1" ht="30" customHeight="1" x14ac:dyDescent="0.35">
      <c r="A1316" s="11">
        <f t="shared" si="227"/>
        <v>1312</v>
      </c>
      <c r="B1316" s="11">
        <v>2025</v>
      </c>
      <c r="C1316" s="9" t="s">
        <v>1190</v>
      </c>
      <c r="D1316" s="9" t="s">
        <v>1594</v>
      </c>
      <c r="E1316" s="9" t="s">
        <v>1628</v>
      </c>
      <c r="F1316" s="10" t="s">
        <v>1629</v>
      </c>
      <c r="G1316" s="11" t="s">
        <v>4</v>
      </c>
      <c r="H1316" s="10" t="s">
        <v>9201</v>
      </c>
      <c r="I1316" s="20">
        <v>302100</v>
      </c>
      <c r="J1316" s="21">
        <f t="shared" si="228"/>
        <v>120840</v>
      </c>
      <c r="K1316" s="21">
        <f t="shared" si="229"/>
        <v>120840</v>
      </c>
      <c r="L1316" s="22">
        <f t="shared" si="231"/>
        <v>302100</v>
      </c>
      <c r="M1316" s="22"/>
      <c r="N1316" s="22"/>
      <c r="O1316" s="9"/>
      <c r="P1316" s="23">
        <f t="shared" si="232"/>
        <v>120840</v>
      </c>
      <c r="Q1316" s="24"/>
      <c r="R1316" s="24"/>
      <c r="S1316" s="107">
        <v>46021</v>
      </c>
      <c r="T1316" s="25"/>
      <c r="U1316" s="26"/>
      <c r="V1316" s="25"/>
    </row>
    <row r="1317" spans="1:22" s="1" customFormat="1" ht="30" customHeight="1" x14ac:dyDescent="0.35">
      <c r="A1317" s="11">
        <f t="shared" si="227"/>
        <v>1313</v>
      </c>
      <c r="B1317" s="11">
        <v>2025</v>
      </c>
      <c r="C1317" s="9" t="s">
        <v>1190</v>
      </c>
      <c r="D1317" s="9" t="s">
        <v>1594</v>
      </c>
      <c r="E1317" s="9" t="s">
        <v>1630</v>
      </c>
      <c r="F1317" s="10" t="s">
        <v>1631</v>
      </c>
      <c r="G1317" s="11" t="s">
        <v>4</v>
      </c>
      <c r="H1317" s="10" t="s">
        <v>9201</v>
      </c>
      <c r="I1317" s="20">
        <v>278958</v>
      </c>
      <c r="J1317" s="21">
        <f t="shared" si="228"/>
        <v>111583.2</v>
      </c>
      <c r="K1317" s="21">
        <f t="shared" si="229"/>
        <v>111583.2</v>
      </c>
      <c r="L1317" s="22">
        <f t="shared" si="231"/>
        <v>278958</v>
      </c>
      <c r="M1317" s="22"/>
      <c r="N1317" s="22"/>
      <c r="O1317" s="9"/>
      <c r="P1317" s="23">
        <f t="shared" si="232"/>
        <v>111583.2</v>
      </c>
      <c r="Q1317" s="24"/>
      <c r="R1317" s="24"/>
      <c r="S1317" s="107">
        <v>46021</v>
      </c>
      <c r="T1317" s="25"/>
      <c r="U1317" s="26"/>
      <c r="V1317" s="25"/>
    </row>
    <row r="1318" spans="1:22" ht="30" customHeight="1" x14ac:dyDescent="0.35">
      <c r="A1318" s="11">
        <f t="shared" si="227"/>
        <v>1314</v>
      </c>
      <c r="B1318" s="13">
        <v>2023</v>
      </c>
      <c r="C1318" s="27" t="s">
        <v>1190</v>
      </c>
      <c r="D1318" s="27" t="s">
        <v>1594</v>
      </c>
      <c r="E1318" s="27" t="s">
        <v>1632</v>
      </c>
      <c r="F1318" s="28" t="s">
        <v>1633</v>
      </c>
      <c r="G1318" s="13" t="s">
        <v>4</v>
      </c>
      <c r="H1318" s="28" t="s">
        <v>9202</v>
      </c>
      <c r="I1318" s="20">
        <v>2018118</v>
      </c>
      <c r="J1318" s="20">
        <v>2514282</v>
      </c>
      <c r="K1318" s="20">
        <v>2514282</v>
      </c>
      <c r="L1318" s="22">
        <f t="shared" si="231"/>
        <v>2018118</v>
      </c>
      <c r="M1318" s="29"/>
      <c r="N1318" s="22">
        <f t="shared" ref="N1318:N1320" si="233">J1318*0.0214</f>
        <v>53805.6348</v>
      </c>
      <c r="O1318" s="27"/>
      <c r="P1318" s="24"/>
      <c r="S1318" s="107">
        <v>46021</v>
      </c>
      <c r="T1318" s="30"/>
      <c r="U1318" s="26"/>
      <c r="V1318" s="30"/>
    </row>
    <row r="1319" spans="1:22" ht="30" customHeight="1" x14ac:dyDescent="0.35">
      <c r="A1319" s="11">
        <f t="shared" si="227"/>
        <v>1315</v>
      </c>
      <c r="B1319" s="13">
        <v>2023</v>
      </c>
      <c r="C1319" s="27" t="s">
        <v>1190</v>
      </c>
      <c r="D1319" s="27" t="s">
        <v>1594</v>
      </c>
      <c r="E1319" s="27" t="s">
        <v>1632</v>
      </c>
      <c r="F1319" s="28" t="s">
        <v>1633</v>
      </c>
      <c r="G1319" s="13" t="s">
        <v>4</v>
      </c>
      <c r="H1319" s="28" t="s">
        <v>9204</v>
      </c>
      <c r="I1319" s="20">
        <v>13963550</v>
      </c>
      <c r="J1319" s="20">
        <v>15282056.4</v>
      </c>
      <c r="K1319" s="20">
        <v>15282056.4</v>
      </c>
      <c r="L1319" s="22">
        <f t="shared" si="231"/>
        <v>13963550</v>
      </c>
      <c r="M1319" s="29"/>
      <c r="N1319" s="22">
        <f t="shared" si="233"/>
        <v>327036.00695999997</v>
      </c>
      <c r="O1319" s="27"/>
      <c r="P1319" s="24"/>
      <c r="S1319" s="107">
        <v>46021</v>
      </c>
      <c r="T1319" s="30"/>
      <c r="U1319" s="26"/>
      <c r="V1319" s="30"/>
    </row>
    <row r="1320" spans="1:22" ht="30" customHeight="1" x14ac:dyDescent="0.35">
      <c r="A1320" s="11">
        <f t="shared" si="227"/>
        <v>1316</v>
      </c>
      <c r="B1320" s="13">
        <v>2023</v>
      </c>
      <c r="C1320" s="27" t="s">
        <v>1190</v>
      </c>
      <c r="D1320" s="27" t="s">
        <v>1594</v>
      </c>
      <c r="E1320" s="27" t="s">
        <v>1632</v>
      </c>
      <c r="F1320" s="28" t="s">
        <v>1633</v>
      </c>
      <c r="G1320" s="13" t="s">
        <v>4</v>
      </c>
      <c r="H1320" s="28" t="s">
        <v>9216</v>
      </c>
      <c r="I1320" s="20">
        <v>8939292.9000000004</v>
      </c>
      <c r="J1320" s="20">
        <f t="shared" ref="J1320:J1325" si="234">IF(P1320&gt;0,P1320,L1320)</f>
        <v>8939292.9000000004</v>
      </c>
      <c r="K1320" s="20">
        <f t="shared" ref="K1320:K1325" si="235">IF(P1320&gt;0,P1320,L1320)</f>
        <v>8939292.9000000004</v>
      </c>
      <c r="L1320" s="22">
        <f t="shared" si="231"/>
        <v>8939292.9000000004</v>
      </c>
      <c r="M1320" s="29"/>
      <c r="N1320" s="22">
        <f t="shared" si="233"/>
        <v>191300.86806000001</v>
      </c>
      <c r="O1320" s="27"/>
      <c r="P1320" s="24"/>
      <c r="S1320" s="107">
        <v>46021</v>
      </c>
      <c r="T1320" s="30"/>
      <c r="U1320" s="26"/>
      <c r="V1320" s="30"/>
    </row>
    <row r="1321" spans="1:22" ht="30" customHeight="1" x14ac:dyDescent="0.35">
      <c r="A1321" s="11">
        <f t="shared" si="227"/>
        <v>1317</v>
      </c>
      <c r="B1321" s="13">
        <v>2023</v>
      </c>
      <c r="C1321" s="27" t="s">
        <v>1190</v>
      </c>
      <c r="D1321" s="27" t="s">
        <v>1594</v>
      </c>
      <c r="E1321" s="27" t="s">
        <v>1632</v>
      </c>
      <c r="F1321" s="28" t="s">
        <v>1633</v>
      </c>
      <c r="G1321" s="13" t="s">
        <v>4</v>
      </c>
      <c r="H1321" s="28" t="s">
        <v>9219</v>
      </c>
      <c r="I1321" s="20">
        <v>396139</v>
      </c>
      <c r="J1321" s="20">
        <f t="shared" si="234"/>
        <v>396139</v>
      </c>
      <c r="K1321" s="20">
        <f t="shared" si="235"/>
        <v>396139</v>
      </c>
      <c r="L1321" s="22">
        <f t="shared" si="231"/>
        <v>396139</v>
      </c>
      <c r="M1321" s="29"/>
      <c r="N1321" s="29"/>
      <c r="O1321" s="27"/>
      <c r="P1321" s="24"/>
      <c r="S1321" s="107">
        <v>46021</v>
      </c>
      <c r="T1321" s="30"/>
      <c r="U1321" s="26"/>
      <c r="V1321" s="30"/>
    </row>
    <row r="1322" spans="1:22" ht="30" customHeight="1" x14ac:dyDescent="0.35">
      <c r="A1322" s="11">
        <f t="shared" si="227"/>
        <v>1318</v>
      </c>
      <c r="B1322" s="13">
        <v>2023</v>
      </c>
      <c r="C1322" s="27" t="s">
        <v>1190</v>
      </c>
      <c r="D1322" s="27" t="s">
        <v>1594</v>
      </c>
      <c r="E1322" s="27" t="s">
        <v>1632</v>
      </c>
      <c r="F1322" s="28" t="s">
        <v>1633</v>
      </c>
      <c r="G1322" s="13" t="s">
        <v>4</v>
      </c>
      <c r="H1322" s="28" t="s">
        <v>9206</v>
      </c>
      <c r="I1322" s="20">
        <v>387237</v>
      </c>
      <c r="J1322" s="20">
        <f t="shared" si="234"/>
        <v>387237</v>
      </c>
      <c r="K1322" s="20">
        <f t="shared" si="235"/>
        <v>387237</v>
      </c>
      <c r="L1322" s="22">
        <f t="shared" si="231"/>
        <v>387237</v>
      </c>
      <c r="M1322" s="29"/>
      <c r="N1322" s="29"/>
      <c r="O1322" s="27"/>
      <c r="P1322" s="24"/>
      <c r="S1322" s="107">
        <v>46021</v>
      </c>
      <c r="T1322" s="30"/>
      <c r="U1322" s="26"/>
      <c r="V1322" s="30"/>
    </row>
    <row r="1323" spans="1:22" ht="30" customHeight="1" x14ac:dyDescent="0.35">
      <c r="A1323" s="11">
        <f t="shared" si="227"/>
        <v>1319</v>
      </c>
      <c r="B1323" s="13">
        <v>2023</v>
      </c>
      <c r="C1323" s="27" t="s">
        <v>1190</v>
      </c>
      <c r="D1323" s="27" t="s">
        <v>1594</v>
      </c>
      <c r="E1323" s="27" t="s">
        <v>1632</v>
      </c>
      <c r="F1323" s="28" t="s">
        <v>1633</v>
      </c>
      <c r="G1323" s="13" t="s">
        <v>4</v>
      </c>
      <c r="H1323" s="28" t="s">
        <v>9213</v>
      </c>
      <c r="I1323" s="20">
        <v>369433</v>
      </c>
      <c r="J1323" s="20">
        <f t="shared" si="234"/>
        <v>369433</v>
      </c>
      <c r="K1323" s="20">
        <f t="shared" si="235"/>
        <v>369433</v>
      </c>
      <c r="L1323" s="22">
        <f t="shared" si="231"/>
        <v>369433</v>
      </c>
      <c r="M1323" s="29"/>
      <c r="N1323" s="29"/>
      <c r="O1323" s="27"/>
      <c r="P1323" s="24"/>
      <c r="S1323" s="107">
        <v>46021</v>
      </c>
      <c r="T1323" s="30"/>
      <c r="U1323" s="26"/>
      <c r="V1323" s="30"/>
    </row>
    <row r="1324" spans="1:22" ht="30" customHeight="1" x14ac:dyDescent="0.35">
      <c r="A1324" s="11">
        <f t="shared" si="227"/>
        <v>1320</v>
      </c>
      <c r="B1324" s="13">
        <v>2023</v>
      </c>
      <c r="C1324" s="27" t="s">
        <v>1190</v>
      </c>
      <c r="D1324" s="27" t="s">
        <v>1594</v>
      </c>
      <c r="E1324" s="27" t="s">
        <v>1632</v>
      </c>
      <c r="F1324" s="28" t="s">
        <v>1633</v>
      </c>
      <c r="G1324" s="13" t="s">
        <v>4</v>
      </c>
      <c r="H1324" s="28" t="s">
        <v>9203</v>
      </c>
      <c r="I1324" s="20">
        <v>1353104</v>
      </c>
      <c r="J1324" s="20">
        <f t="shared" si="234"/>
        <v>1353104</v>
      </c>
      <c r="K1324" s="20">
        <f t="shared" si="235"/>
        <v>1353104</v>
      </c>
      <c r="L1324" s="22">
        <f t="shared" si="231"/>
        <v>1353104</v>
      </c>
      <c r="M1324" s="29"/>
      <c r="N1324" s="29"/>
      <c r="O1324" s="27"/>
      <c r="P1324" s="24"/>
      <c r="S1324" s="107">
        <v>46021</v>
      </c>
      <c r="T1324" s="30"/>
      <c r="U1324" s="26"/>
      <c r="V1324" s="30"/>
    </row>
    <row r="1325" spans="1:22" s="1" customFormat="1" ht="30" customHeight="1" x14ac:dyDescent="0.35">
      <c r="A1325" s="11">
        <f t="shared" si="227"/>
        <v>1321</v>
      </c>
      <c r="B1325" s="11">
        <v>2025</v>
      </c>
      <c r="C1325" s="9" t="s">
        <v>1190</v>
      </c>
      <c r="D1325" s="9" t="s">
        <v>1594</v>
      </c>
      <c r="E1325" s="9" t="s">
        <v>1634</v>
      </c>
      <c r="F1325" s="10" t="s">
        <v>1635</v>
      </c>
      <c r="G1325" s="11" t="s">
        <v>4</v>
      </c>
      <c r="H1325" s="10" t="s">
        <v>9200</v>
      </c>
      <c r="I1325" s="20">
        <v>12411084</v>
      </c>
      <c r="J1325" s="21">
        <f t="shared" si="234"/>
        <v>4964433.5999999996</v>
      </c>
      <c r="K1325" s="21">
        <f t="shared" si="235"/>
        <v>4964433.5999999996</v>
      </c>
      <c r="L1325" s="22">
        <f t="shared" si="231"/>
        <v>12411084</v>
      </c>
      <c r="M1325" s="22"/>
      <c r="N1325" s="22">
        <f t="shared" ref="N1325:N1329" si="236">J1325*0.0214</f>
        <v>106238.87903999999</v>
      </c>
      <c r="O1325" s="9"/>
      <c r="P1325" s="23">
        <f>L1325/2.5</f>
        <v>4964433.5999999996</v>
      </c>
      <c r="Q1325" s="24"/>
      <c r="R1325" s="24"/>
      <c r="S1325" s="107">
        <v>46021</v>
      </c>
      <c r="T1325" s="25"/>
      <c r="U1325" s="26"/>
      <c r="V1325" s="25"/>
    </row>
    <row r="1326" spans="1:22" ht="30" customHeight="1" x14ac:dyDescent="0.35">
      <c r="A1326" s="11">
        <f t="shared" si="227"/>
        <v>1322</v>
      </c>
      <c r="B1326" s="13">
        <v>2023</v>
      </c>
      <c r="C1326" s="27" t="s">
        <v>1190</v>
      </c>
      <c r="D1326" s="27" t="s">
        <v>1594</v>
      </c>
      <c r="E1326" s="27" t="s">
        <v>1636</v>
      </c>
      <c r="F1326" s="28" t="s">
        <v>1637</v>
      </c>
      <c r="G1326" s="13" t="s">
        <v>4</v>
      </c>
      <c r="H1326" s="28" t="s">
        <v>9202</v>
      </c>
      <c r="I1326" s="20">
        <v>2018118</v>
      </c>
      <c r="J1326" s="20">
        <v>2263587</v>
      </c>
      <c r="K1326" s="20">
        <v>2263587</v>
      </c>
      <c r="L1326" s="22">
        <f t="shared" si="231"/>
        <v>2018118</v>
      </c>
      <c r="M1326" s="29"/>
      <c r="N1326" s="22">
        <f t="shared" si="236"/>
        <v>48440.7618</v>
      </c>
      <c r="O1326" s="27"/>
      <c r="P1326" s="24"/>
      <c r="S1326" s="107">
        <v>46021</v>
      </c>
      <c r="T1326" s="30"/>
      <c r="U1326" s="26"/>
      <c r="V1326" s="30"/>
    </row>
    <row r="1327" spans="1:22" ht="30" customHeight="1" x14ac:dyDescent="0.35">
      <c r="A1327" s="11">
        <f t="shared" si="227"/>
        <v>1323</v>
      </c>
      <c r="B1327" s="13">
        <v>2023</v>
      </c>
      <c r="C1327" s="27" t="s">
        <v>1190</v>
      </c>
      <c r="D1327" s="27" t="s">
        <v>1594</v>
      </c>
      <c r="E1327" s="27" t="s">
        <v>1636</v>
      </c>
      <c r="F1327" s="28" t="s">
        <v>1637</v>
      </c>
      <c r="G1327" s="13" t="s">
        <v>4</v>
      </c>
      <c r="H1327" s="28" t="s">
        <v>9200</v>
      </c>
      <c r="I1327" s="20">
        <v>10625586</v>
      </c>
      <c r="J1327" s="20">
        <f>IF(P1327&gt;0,P1327,L1327)</f>
        <v>10625586</v>
      </c>
      <c r="K1327" s="20">
        <f>IF(P1327&gt;0,P1327,L1327)</f>
        <v>10625586</v>
      </c>
      <c r="L1327" s="22">
        <f t="shared" si="231"/>
        <v>10625586</v>
      </c>
      <c r="M1327" s="29"/>
      <c r="N1327" s="22">
        <f t="shared" si="236"/>
        <v>227387.5404</v>
      </c>
      <c r="O1327" s="27"/>
      <c r="P1327" s="24"/>
      <c r="S1327" s="107">
        <v>46021</v>
      </c>
      <c r="T1327" s="30"/>
      <c r="U1327" s="26"/>
      <c r="V1327" s="30"/>
    </row>
    <row r="1328" spans="1:22" ht="30" customHeight="1" x14ac:dyDescent="0.35">
      <c r="A1328" s="11">
        <f t="shared" si="227"/>
        <v>1324</v>
      </c>
      <c r="B1328" s="13">
        <v>2023</v>
      </c>
      <c r="C1328" s="27" t="s">
        <v>1190</v>
      </c>
      <c r="D1328" s="27" t="s">
        <v>1594</v>
      </c>
      <c r="E1328" s="27" t="s">
        <v>1636</v>
      </c>
      <c r="F1328" s="28" t="s">
        <v>1637</v>
      </c>
      <c r="G1328" s="13" t="s">
        <v>4</v>
      </c>
      <c r="H1328" s="28" t="s">
        <v>9204</v>
      </c>
      <c r="I1328" s="20">
        <v>13975849.5</v>
      </c>
      <c r="J1328" s="20">
        <v>13978020</v>
      </c>
      <c r="K1328" s="20">
        <v>13978020</v>
      </c>
      <c r="L1328" s="22">
        <f t="shared" si="231"/>
        <v>13975849.5</v>
      </c>
      <c r="M1328" s="29"/>
      <c r="N1328" s="22">
        <f t="shared" si="236"/>
        <v>299129.62799999997</v>
      </c>
      <c r="O1328" s="27"/>
      <c r="P1328" s="24"/>
      <c r="S1328" s="107">
        <v>46021</v>
      </c>
      <c r="T1328" s="30"/>
      <c r="U1328" s="26"/>
      <c r="V1328" s="30"/>
    </row>
    <row r="1329" spans="1:22" ht="30" customHeight="1" x14ac:dyDescent="0.35">
      <c r="A1329" s="11">
        <f t="shared" si="227"/>
        <v>1325</v>
      </c>
      <c r="B1329" s="13">
        <v>2023</v>
      </c>
      <c r="C1329" s="27" t="s">
        <v>1190</v>
      </c>
      <c r="D1329" s="27" t="s">
        <v>1594</v>
      </c>
      <c r="E1329" s="27" t="s">
        <v>1636</v>
      </c>
      <c r="F1329" s="28" t="s">
        <v>1637</v>
      </c>
      <c r="G1329" s="13" t="s">
        <v>4</v>
      </c>
      <c r="H1329" s="28" t="s">
        <v>9216</v>
      </c>
      <c r="I1329" s="20">
        <v>2158929.5</v>
      </c>
      <c r="J1329" s="20">
        <v>3886692</v>
      </c>
      <c r="K1329" s="20">
        <v>3886692</v>
      </c>
      <c r="L1329" s="22">
        <f t="shared" si="231"/>
        <v>2158929.5</v>
      </c>
      <c r="M1329" s="29"/>
      <c r="N1329" s="22">
        <f t="shared" si="236"/>
        <v>83175.208799999993</v>
      </c>
      <c r="O1329" s="27"/>
      <c r="P1329" s="24"/>
      <c r="S1329" s="107">
        <v>46021</v>
      </c>
      <c r="T1329" s="30"/>
      <c r="U1329" s="26"/>
      <c r="V1329" s="30"/>
    </row>
    <row r="1330" spans="1:22" ht="30" customHeight="1" x14ac:dyDescent="0.35">
      <c r="A1330" s="11">
        <f t="shared" si="227"/>
        <v>1326</v>
      </c>
      <c r="B1330" s="13">
        <v>2023</v>
      </c>
      <c r="C1330" s="27" t="s">
        <v>1190</v>
      </c>
      <c r="D1330" s="27" t="s">
        <v>1594</v>
      </c>
      <c r="E1330" s="27" t="s">
        <v>1636</v>
      </c>
      <c r="F1330" s="28" t="s">
        <v>1637</v>
      </c>
      <c r="G1330" s="13" t="s">
        <v>4</v>
      </c>
      <c r="H1330" s="28" t="s">
        <v>9219</v>
      </c>
      <c r="I1330" s="20">
        <v>394003</v>
      </c>
      <c r="J1330" s="20">
        <f t="shared" ref="J1330:J1335" si="237">IF(P1330&gt;0,P1330,L1330)</f>
        <v>394003</v>
      </c>
      <c r="K1330" s="20">
        <f t="shared" ref="K1330:K1335" si="238">IF(P1330&gt;0,P1330,L1330)</f>
        <v>394003</v>
      </c>
      <c r="L1330" s="22">
        <f t="shared" si="231"/>
        <v>394003</v>
      </c>
      <c r="M1330" s="29"/>
      <c r="N1330" s="29"/>
      <c r="O1330" s="27"/>
      <c r="P1330" s="24"/>
      <c r="S1330" s="107">
        <v>46021</v>
      </c>
      <c r="T1330" s="30"/>
      <c r="U1330" s="26"/>
      <c r="V1330" s="30"/>
    </row>
    <row r="1331" spans="1:22" ht="30" customHeight="1" x14ac:dyDescent="0.35">
      <c r="A1331" s="11">
        <f t="shared" si="227"/>
        <v>1327</v>
      </c>
      <c r="B1331" s="13">
        <v>2023</v>
      </c>
      <c r="C1331" s="27" t="s">
        <v>1190</v>
      </c>
      <c r="D1331" s="27" t="s">
        <v>1594</v>
      </c>
      <c r="E1331" s="27" t="s">
        <v>1636</v>
      </c>
      <c r="F1331" s="28" t="s">
        <v>1637</v>
      </c>
      <c r="G1331" s="13" t="s">
        <v>4</v>
      </c>
      <c r="H1331" s="28" t="s">
        <v>9206</v>
      </c>
      <c r="I1331" s="20">
        <v>385149</v>
      </c>
      <c r="J1331" s="20">
        <f t="shared" si="237"/>
        <v>385149</v>
      </c>
      <c r="K1331" s="20">
        <f t="shared" si="238"/>
        <v>385149</v>
      </c>
      <c r="L1331" s="22">
        <f t="shared" si="231"/>
        <v>385149</v>
      </c>
      <c r="M1331" s="29"/>
      <c r="N1331" s="29"/>
      <c r="O1331" s="27"/>
      <c r="P1331" s="24"/>
      <c r="S1331" s="107">
        <v>46021</v>
      </c>
      <c r="T1331" s="30"/>
      <c r="U1331" s="26"/>
      <c r="V1331" s="30"/>
    </row>
    <row r="1332" spans="1:22" ht="30" customHeight="1" x14ac:dyDescent="0.35">
      <c r="A1332" s="11">
        <f t="shared" si="227"/>
        <v>1328</v>
      </c>
      <c r="B1332" s="13">
        <v>2023</v>
      </c>
      <c r="C1332" s="27" t="s">
        <v>1190</v>
      </c>
      <c r="D1332" s="27" t="s">
        <v>1594</v>
      </c>
      <c r="E1332" s="27" t="s">
        <v>1636</v>
      </c>
      <c r="F1332" s="28" t="s">
        <v>1637</v>
      </c>
      <c r="G1332" s="13" t="s">
        <v>4</v>
      </c>
      <c r="H1332" s="28" t="s">
        <v>9213</v>
      </c>
      <c r="I1332" s="20">
        <v>367441</v>
      </c>
      <c r="J1332" s="20">
        <f t="shared" si="237"/>
        <v>367441</v>
      </c>
      <c r="K1332" s="20">
        <f t="shared" si="238"/>
        <v>367441</v>
      </c>
      <c r="L1332" s="22">
        <f t="shared" si="231"/>
        <v>367441</v>
      </c>
      <c r="M1332" s="29"/>
      <c r="N1332" s="29"/>
      <c r="O1332" s="27"/>
      <c r="P1332" s="24"/>
      <c r="S1332" s="107">
        <v>46021</v>
      </c>
      <c r="T1332" s="30"/>
      <c r="U1332" s="26"/>
      <c r="V1332" s="30"/>
    </row>
    <row r="1333" spans="1:22" ht="30" customHeight="1" x14ac:dyDescent="0.35">
      <c r="A1333" s="11">
        <f t="shared" si="227"/>
        <v>1329</v>
      </c>
      <c r="B1333" s="13">
        <v>2023</v>
      </c>
      <c r="C1333" s="27" t="s">
        <v>1190</v>
      </c>
      <c r="D1333" s="27" t="s">
        <v>1594</v>
      </c>
      <c r="E1333" s="27" t="s">
        <v>1636</v>
      </c>
      <c r="F1333" s="28" t="s">
        <v>1637</v>
      </c>
      <c r="G1333" s="13" t="s">
        <v>4</v>
      </c>
      <c r="H1333" s="28" t="s">
        <v>9215</v>
      </c>
      <c r="I1333" s="20">
        <v>367441</v>
      </c>
      <c r="J1333" s="20">
        <f t="shared" si="237"/>
        <v>367441</v>
      </c>
      <c r="K1333" s="20">
        <f t="shared" si="238"/>
        <v>367441</v>
      </c>
      <c r="L1333" s="22">
        <f t="shared" si="231"/>
        <v>367441</v>
      </c>
      <c r="M1333" s="29"/>
      <c r="N1333" s="29"/>
      <c r="O1333" s="27"/>
      <c r="P1333" s="24"/>
      <c r="S1333" s="107">
        <v>46021</v>
      </c>
      <c r="T1333" s="30"/>
      <c r="U1333" s="26"/>
      <c r="V1333" s="30"/>
    </row>
    <row r="1334" spans="1:22" ht="30" customHeight="1" x14ac:dyDescent="0.35">
      <c r="A1334" s="11">
        <f t="shared" si="227"/>
        <v>1330</v>
      </c>
      <c r="B1334" s="13">
        <v>2023</v>
      </c>
      <c r="C1334" s="27" t="s">
        <v>1190</v>
      </c>
      <c r="D1334" s="27" t="s">
        <v>1594</v>
      </c>
      <c r="E1334" s="27" t="s">
        <v>1636</v>
      </c>
      <c r="F1334" s="28" t="s">
        <v>1637</v>
      </c>
      <c r="G1334" s="13" t="s">
        <v>4</v>
      </c>
      <c r="H1334" s="28" t="s">
        <v>9203</v>
      </c>
      <c r="I1334" s="20">
        <v>1345808</v>
      </c>
      <c r="J1334" s="20">
        <f t="shared" si="237"/>
        <v>1345808</v>
      </c>
      <c r="K1334" s="20">
        <f t="shared" si="238"/>
        <v>1345808</v>
      </c>
      <c r="L1334" s="22">
        <f t="shared" si="231"/>
        <v>1345808</v>
      </c>
      <c r="M1334" s="29"/>
      <c r="N1334" s="29"/>
      <c r="O1334" s="27"/>
      <c r="P1334" s="24"/>
      <c r="S1334" s="107">
        <v>46021</v>
      </c>
      <c r="T1334" s="30"/>
      <c r="U1334" s="26"/>
      <c r="V1334" s="30"/>
    </row>
    <row r="1335" spans="1:22" ht="30" customHeight="1" x14ac:dyDescent="0.35">
      <c r="A1335" s="11">
        <f t="shared" si="227"/>
        <v>1331</v>
      </c>
      <c r="B1335" s="13">
        <v>2023</v>
      </c>
      <c r="C1335" s="27" t="s">
        <v>1190</v>
      </c>
      <c r="D1335" s="27" t="s">
        <v>1594</v>
      </c>
      <c r="E1335" s="27" t="s">
        <v>1636</v>
      </c>
      <c r="F1335" s="28" t="s">
        <v>1637</v>
      </c>
      <c r="G1335" s="13" t="s">
        <v>4</v>
      </c>
      <c r="H1335" s="28" t="s">
        <v>9217</v>
      </c>
      <c r="I1335" s="20">
        <v>495824</v>
      </c>
      <c r="J1335" s="20">
        <f t="shared" si="237"/>
        <v>495824</v>
      </c>
      <c r="K1335" s="20">
        <f t="shared" si="238"/>
        <v>495824</v>
      </c>
      <c r="L1335" s="22">
        <f t="shared" si="231"/>
        <v>495824</v>
      </c>
      <c r="M1335" s="29"/>
      <c r="N1335" s="29"/>
      <c r="O1335" s="27"/>
      <c r="P1335" s="24"/>
      <c r="S1335" s="107">
        <v>46021</v>
      </c>
      <c r="T1335" s="30"/>
      <c r="U1335" s="26"/>
      <c r="V1335" s="30"/>
    </row>
    <row r="1336" spans="1:22" ht="30" customHeight="1" x14ac:dyDescent="0.35">
      <c r="A1336" s="11">
        <f t="shared" si="227"/>
        <v>1332</v>
      </c>
      <c r="B1336" s="13">
        <v>2023</v>
      </c>
      <c r="C1336" s="27" t="s">
        <v>1190</v>
      </c>
      <c r="D1336" s="27" t="s">
        <v>1594</v>
      </c>
      <c r="E1336" s="27" t="s">
        <v>1638</v>
      </c>
      <c r="F1336" s="28" t="s">
        <v>1639</v>
      </c>
      <c r="G1336" s="13" t="s">
        <v>4</v>
      </c>
      <c r="H1336" s="28" t="s">
        <v>9202</v>
      </c>
      <c r="I1336" s="20">
        <v>601521</v>
      </c>
      <c r="J1336" s="20">
        <v>937134</v>
      </c>
      <c r="K1336" s="20">
        <v>937134</v>
      </c>
      <c r="L1336" s="22">
        <f t="shared" si="231"/>
        <v>601521</v>
      </c>
      <c r="M1336" s="29"/>
      <c r="N1336" s="22">
        <f t="shared" ref="N1336:N1339" si="239">J1336*0.0214</f>
        <v>20054.667600000001</v>
      </c>
      <c r="O1336" s="27"/>
      <c r="P1336" s="24"/>
      <c r="S1336" s="107">
        <v>46021</v>
      </c>
      <c r="T1336" s="30"/>
      <c r="U1336" s="26"/>
      <c r="V1336" s="30"/>
    </row>
    <row r="1337" spans="1:22" ht="30" customHeight="1" x14ac:dyDescent="0.35">
      <c r="A1337" s="11">
        <f t="shared" si="227"/>
        <v>1333</v>
      </c>
      <c r="B1337" s="13">
        <v>2023</v>
      </c>
      <c r="C1337" s="27" t="s">
        <v>1190</v>
      </c>
      <c r="D1337" s="27" t="s">
        <v>1594</v>
      </c>
      <c r="E1337" s="27" t="s">
        <v>1638</v>
      </c>
      <c r="F1337" s="28" t="s">
        <v>1639</v>
      </c>
      <c r="G1337" s="13" t="s">
        <v>4</v>
      </c>
      <c r="H1337" s="28" t="s">
        <v>9200</v>
      </c>
      <c r="I1337" s="20">
        <v>4981914</v>
      </c>
      <c r="J1337" s="20">
        <f>IF(P1337&gt;0,P1337,L1337)</f>
        <v>4981914</v>
      </c>
      <c r="K1337" s="20">
        <f>IF(P1337&gt;0,P1337,L1337)</f>
        <v>4981914</v>
      </c>
      <c r="L1337" s="22">
        <f t="shared" si="231"/>
        <v>4981914</v>
      </c>
      <c r="M1337" s="29"/>
      <c r="N1337" s="22">
        <f t="shared" si="239"/>
        <v>106612.95959999999</v>
      </c>
      <c r="O1337" s="27"/>
      <c r="P1337" s="24"/>
      <c r="S1337" s="107">
        <v>46021</v>
      </c>
      <c r="T1337" s="30"/>
      <c r="U1337" s="26"/>
      <c r="V1337" s="30"/>
    </row>
    <row r="1338" spans="1:22" ht="30" customHeight="1" x14ac:dyDescent="0.35">
      <c r="A1338" s="11">
        <f t="shared" si="227"/>
        <v>1334</v>
      </c>
      <c r="B1338" s="13">
        <v>2023</v>
      </c>
      <c r="C1338" s="27" t="s">
        <v>1190</v>
      </c>
      <c r="D1338" s="27" t="s">
        <v>1594</v>
      </c>
      <c r="E1338" s="27" t="s">
        <v>1638</v>
      </c>
      <c r="F1338" s="28" t="s">
        <v>1639</v>
      </c>
      <c r="G1338" s="13" t="s">
        <v>4</v>
      </c>
      <c r="H1338" s="28" t="s">
        <v>9204</v>
      </c>
      <c r="I1338" s="20">
        <v>7423110</v>
      </c>
      <c r="J1338" s="20">
        <v>7429621.5</v>
      </c>
      <c r="K1338" s="20">
        <v>7429621.5</v>
      </c>
      <c r="L1338" s="22">
        <f t="shared" si="231"/>
        <v>7423110</v>
      </c>
      <c r="M1338" s="29"/>
      <c r="N1338" s="22">
        <f t="shared" si="239"/>
        <v>158993.9001</v>
      </c>
      <c r="O1338" s="27"/>
      <c r="P1338" s="24"/>
      <c r="S1338" s="107">
        <v>46021</v>
      </c>
      <c r="T1338" s="30"/>
      <c r="U1338" s="26"/>
      <c r="V1338" s="30"/>
    </row>
    <row r="1339" spans="1:22" ht="30" customHeight="1" x14ac:dyDescent="0.35">
      <c r="A1339" s="11">
        <f t="shared" si="227"/>
        <v>1335</v>
      </c>
      <c r="B1339" s="13">
        <v>2023</v>
      </c>
      <c r="C1339" s="27" t="s">
        <v>1190</v>
      </c>
      <c r="D1339" s="27" t="s">
        <v>1594</v>
      </c>
      <c r="E1339" s="27" t="s">
        <v>1638</v>
      </c>
      <c r="F1339" s="28" t="s">
        <v>1639</v>
      </c>
      <c r="G1339" s="13" t="s">
        <v>4</v>
      </c>
      <c r="H1339" s="28" t="s">
        <v>9216</v>
      </c>
      <c r="I1339" s="20">
        <v>6958731</v>
      </c>
      <c r="J1339" s="20">
        <v>7939151.4000000004</v>
      </c>
      <c r="K1339" s="20">
        <v>7939151.4000000004</v>
      </c>
      <c r="L1339" s="22">
        <f t="shared" si="231"/>
        <v>6958731</v>
      </c>
      <c r="M1339" s="29"/>
      <c r="N1339" s="22">
        <f t="shared" si="239"/>
        <v>169897.83996000001</v>
      </c>
      <c r="O1339" s="27"/>
      <c r="P1339" s="24"/>
      <c r="S1339" s="107">
        <v>46021</v>
      </c>
      <c r="T1339" s="30"/>
      <c r="U1339" s="26"/>
      <c r="V1339" s="30"/>
    </row>
    <row r="1340" spans="1:22" ht="30" customHeight="1" x14ac:dyDescent="0.35">
      <c r="A1340" s="11">
        <f t="shared" si="227"/>
        <v>1336</v>
      </c>
      <c r="B1340" s="13">
        <v>2023</v>
      </c>
      <c r="C1340" s="27" t="s">
        <v>1190</v>
      </c>
      <c r="D1340" s="27" t="s">
        <v>1594</v>
      </c>
      <c r="E1340" s="27" t="s">
        <v>1638</v>
      </c>
      <c r="F1340" s="28" t="s">
        <v>1639</v>
      </c>
      <c r="G1340" s="13" t="s">
        <v>4</v>
      </c>
      <c r="H1340" s="28" t="s">
        <v>9219</v>
      </c>
      <c r="I1340" s="20">
        <v>337348</v>
      </c>
      <c r="J1340" s="20">
        <f t="shared" ref="J1340:J1370" si="240">IF(P1340&gt;0,P1340,L1340)</f>
        <v>337348</v>
      </c>
      <c r="K1340" s="20">
        <f t="shared" ref="K1340:K1370" si="241">IF(P1340&gt;0,P1340,L1340)</f>
        <v>337348</v>
      </c>
      <c r="L1340" s="22">
        <f t="shared" si="231"/>
        <v>337348</v>
      </c>
      <c r="M1340" s="29"/>
      <c r="N1340" s="29"/>
      <c r="O1340" s="27"/>
      <c r="P1340" s="24"/>
      <c r="S1340" s="107">
        <v>46021</v>
      </c>
      <c r="T1340" s="30"/>
      <c r="U1340" s="26"/>
      <c r="V1340" s="30"/>
    </row>
    <row r="1341" spans="1:22" ht="30" customHeight="1" x14ac:dyDescent="0.35">
      <c r="A1341" s="11">
        <f t="shared" si="227"/>
        <v>1337</v>
      </c>
      <c r="B1341" s="13">
        <v>2023</v>
      </c>
      <c r="C1341" s="27" t="s">
        <v>1190</v>
      </c>
      <c r="D1341" s="27" t="s">
        <v>1594</v>
      </c>
      <c r="E1341" s="27" t="s">
        <v>1638</v>
      </c>
      <c r="F1341" s="28" t="s">
        <v>1639</v>
      </c>
      <c r="G1341" s="13" t="s">
        <v>4</v>
      </c>
      <c r="H1341" s="28" t="s">
        <v>9206</v>
      </c>
      <c r="I1341" s="20">
        <v>333740</v>
      </c>
      <c r="J1341" s="20">
        <f t="shared" si="240"/>
        <v>333740</v>
      </c>
      <c r="K1341" s="20">
        <f t="shared" si="241"/>
        <v>333740</v>
      </c>
      <c r="L1341" s="22">
        <f t="shared" si="231"/>
        <v>333740</v>
      </c>
      <c r="M1341" s="29"/>
      <c r="N1341" s="29"/>
      <c r="O1341" s="27"/>
      <c r="P1341" s="24"/>
      <c r="S1341" s="107">
        <v>46021</v>
      </c>
      <c r="T1341" s="30"/>
      <c r="U1341" s="26"/>
      <c r="V1341" s="30"/>
    </row>
    <row r="1342" spans="1:22" ht="30" customHeight="1" x14ac:dyDescent="0.35">
      <c r="A1342" s="11">
        <f t="shared" si="227"/>
        <v>1338</v>
      </c>
      <c r="B1342" s="13">
        <v>2023</v>
      </c>
      <c r="C1342" s="27" t="s">
        <v>1190</v>
      </c>
      <c r="D1342" s="27" t="s">
        <v>1594</v>
      </c>
      <c r="E1342" s="27" t="s">
        <v>1638</v>
      </c>
      <c r="F1342" s="28" t="s">
        <v>1639</v>
      </c>
      <c r="G1342" s="13" t="s">
        <v>4</v>
      </c>
      <c r="H1342" s="28" t="s">
        <v>9213</v>
      </c>
      <c r="I1342" s="20">
        <v>319308</v>
      </c>
      <c r="J1342" s="20">
        <f t="shared" si="240"/>
        <v>319308</v>
      </c>
      <c r="K1342" s="20">
        <f t="shared" si="241"/>
        <v>319308</v>
      </c>
      <c r="L1342" s="22">
        <f t="shared" si="231"/>
        <v>319308</v>
      </c>
      <c r="M1342" s="29"/>
      <c r="N1342" s="29"/>
      <c r="O1342" s="27"/>
      <c r="P1342" s="24"/>
      <c r="S1342" s="107">
        <v>46021</v>
      </c>
      <c r="T1342" s="30"/>
      <c r="U1342" s="26"/>
      <c r="V1342" s="30"/>
    </row>
    <row r="1343" spans="1:22" ht="30" customHeight="1" x14ac:dyDescent="0.35">
      <c r="A1343" s="11">
        <f t="shared" si="227"/>
        <v>1339</v>
      </c>
      <c r="B1343" s="13">
        <v>2023</v>
      </c>
      <c r="C1343" s="27" t="s">
        <v>1190</v>
      </c>
      <c r="D1343" s="27" t="s">
        <v>1594</v>
      </c>
      <c r="E1343" s="27" t="s">
        <v>1638</v>
      </c>
      <c r="F1343" s="28" t="s">
        <v>1639</v>
      </c>
      <c r="G1343" s="13" t="s">
        <v>4</v>
      </c>
      <c r="H1343" s="28" t="s">
        <v>9215</v>
      </c>
      <c r="I1343" s="20">
        <v>319308</v>
      </c>
      <c r="J1343" s="20">
        <f t="shared" si="240"/>
        <v>319308</v>
      </c>
      <c r="K1343" s="20">
        <f t="shared" si="241"/>
        <v>319308</v>
      </c>
      <c r="L1343" s="22">
        <f t="shared" si="231"/>
        <v>319308</v>
      </c>
      <c r="M1343" s="29"/>
      <c r="N1343" s="29"/>
      <c r="O1343" s="27"/>
      <c r="P1343" s="24"/>
      <c r="S1343" s="107">
        <v>46021</v>
      </c>
      <c r="T1343" s="30"/>
      <c r="U1343" s="26"/>
      <c r="V1343" s="30"/>
    </row>
    <row r="1344" spans="1:22" ht="30" customHeight="1" x14ac:dyDescent="0.35">
      <c r="A1344" s="11">
        <f t="shared" si="227"/>
        <v>1340</v>
      </c>
      <c r="B1344" s="13">
        <v>2023</v>
      </c>
      <c r="C1344" s="27" t="s">
        <v>1190</v>
      </c>
      <c r="D1344" s="27" t="s">
        <v>1594</v>
      </c>
      <c r="E1344" s="27" t="s">
        <v>1638</v>
      </c>
      <c r="F1344" s="28" t="s">
        <v>1639</v>
      </c>
      <c r="G1344" s="13" t="s">
        <v>4</v>
      </c>
      <c r="H1344" s="28" t="s">
        <v>9203</v>
      </c>
      <c r="I1344" s="20">
        <v>1109460</v>
      </c>
      <c r="J1344" s="20">
        <f t="shared" si="240"/>
        <v>1109460</v>
      </c>
      <c r="K1344" s="20">
        <f t="shared" si="241"/>
        <v>1109460</v>
      </c>
      <c r="L1344" s="22">
        <f t="shared" si="231"/>
        <v>1109460</v>
      </c>
      <c r="M1344" s="29"/>
      <c r="N1344" s="29"/>
      <c r="O1344" s="27"/>
      <c r="P1344" s="24"/>
      <c r="S1344" s="107">
        <v>46021</v>
      </c>
      <c r="T1344" s="30"/>
      <c r="U1344" s="26"/>
      <c r="V1344" s="30"/>
    </row>
    <row r="1345" spans="1:22" ht="30" customHeight="1" x14ac:dyDescent="0.35">
      <c r="A1345" s="11">
        <f t="shared" si="227"/>
        <v>1341</v>
      </c>
      <c r="B1345" s="13">
        <v>2023</v>
      </c>
      <c r="C1345" s="27" t="s">
        <v>1190</v>
      </c>
      <c r="D1345" s="27" t="s">
        <v>1594</v>
      </c>
      <c r="E1345" s="27" t="s">
        <v>1638</v>
      </c>
      <c r="F1345" s="28" t="s">
        <v>1639</v>
      </c>
      <c r="G1345" s="13" t="s">
        <v>4</v>
      </c>
      <c r="H1345" s="28" t="s">
        <v>9217</v>
      </c>
      <c r="I1345" s="20">
        <v>423940</v>
      </c>
      <c r="J1345" s="20">
        <f t="shared" si="240"/>
        <v>423940</v>
      </c>
      <c r="K1345" s="20">
        <f t="shared" si="241"/>
        <v>423940</v>
      </c>
      <c r="L1345" s="22">
        <f t="shared" si="231"/>
        <v>423940</v>
      </c>
      <c r="M1345" s="29"/>
      <c r="N1345" s="29"/>
      <c r="O1345" s="27"/>
      <c r="P1345" s="24"/>
      <c r="S1345" s="107">
        <v>46021</v>
      </c>
      <c r="T1345" s="30"/>
      <c r="U1345" s="26"/>
      <c r="V1345" s="30"/>
    </row>
    <row r="1346" spans="1:22" s="1" customFormat="1" ht="30" customHeight="1" x14ac:dyDescent="0.35">
      <c r="A1346" s="11">
        <f t="shared" si="227"/>
        <v>1342</v>
      </c>
      <c r="B1346" s="11">
        <v>2025</v>
      </c>
      <c r="C1346" s="9" t="s">
        <v>1190</v>
      </c>
      <c r="D1346" s="9" t="s">
        <v>1594</v>
      </c>
      <c r="E1346" s="9" t="s">
        <v>1640</v>
      </c>
      <c r="F1346" s="10" t="s">
        <v>1641</v>
      </c>
      <c r="G1346" s="11" t="s">
        <v>4</v>
      </c>
      <c r="H1346" s="10" t="s">
        <v>9200</v>
      </c>
      <c r="I1346" s="20">
        <v>13022898</v>
      </c>
      <c r="J1346" s="21">
        <f t="shared" si="240"/>
        <v>5209159.2</v>
      </c>
      <c r="K1346" s="21">
        <f t="shared" si="241"/>
        <v>5209159.2</v>
      </c>
      <c r="L1346" s="22">
        <f t="shared" si="231"/>
        <v>13022898</v>
      </c>
      <c r="M1346" s="22"/>
      <c r="N1346" s="22">
        <f t="shared" ref="N1346:N1364" si="242">J1346*0.0214</f>
        <v>111476.00688</v>
      </c>
      <c r="O1346" s="9"/>
      <c r="P1346" s="23">
        <f>L1346/2.5</f>
        <v>5209159.2</v>
      </c>
      <c r="Q1346" s="24"/>
      <c r="R1346" s="24"/>
      <c r="S1346" s="107">
        <v>46021</v>
      </c>
      <c r="T1346" s="25"/>
      <c r="U1346" s="26"/>
      <c r="V1346" s="25"/>
    </row>
    <row r="1347" spans="1:22" s="1" customFormat="1" ht="30" customHeight="1" x14ac:dyDescent="0.35">
      <c r="A1347" s="11">
        <f t="shared" si="227"/>
        <v>1343</v>
      </c>
      <c r="B1347" s="11">
        <v>2025</v>
      </c>
      <c r="C1347" s="9" t="s">
        <v>1190</v>
      </c>
      <c r="D1347" s="9" t="s">
        <v>1594</v>
      </c>
      <c r="E1347" s="9" t="s">
        <v>1642</v>
      </c>
      <c r="F1347" s="10" t="s">
        <v>1643</v>
      </c>
      <c r="G1347" s="11" t="s">
        <v>4</v>
      </c>
      <c r="H1347" s="10" t="s">
        <v>9200</v>
      </c>
      <c r="I1347" s="20">
        <v>5593728</v>
      </c>
      <c r="J1347" s="21">
        <f t="shared" si="240"/>
        <v>2237491.2000000002</v>
      </c>
      <c r="K1347" s="21">
        <f t="shared" si="241"/>
        <v>2237491.2000000002</v>
      </c>
      <c r="L1347" s="22">
        <f t="shared" si="231"/>
        <v>5593728</v>
      </c>
      <c r="M1347" s="22"/>
      <c r="N1347" s="22">
        <f t="shared" si="242"/>
        <v>47882.311679999999</v>
      </c>
      <c r="O1347" s="9"/>
      <c r="P1347" s="23">
        <f>L1347/2.5</f>
        <v>2237491.2000000002</v>
      </c>
      <c r="Q1347" s="24"/>
      <c r="R1347" s="24"/>
      <c r="S1347" s="107">
        <v>46021</v>
      </c>
      <c r="T1347" s="25"/>
      <c r="U1347" s="26"/>
      <c r="V1347" s="25"/>
    </row>
    <row r="1348" spans="1:22" s="1" customFormat="1" ht="30" customHeight="1" x14ac:dyDescent="0.35">
      <c r="A1348" s="11">
        <f t="shared" si="227"/>
        <v>1344</v>
      </c>
      <c r="B1348" s="11">
        <v>2025</v>
      </c>
      <c r="C1348" s="9" t="s">
        <v>1190</v>
      </c>
      <c r="D1348" s="9" t="s">
        <v>1594</v>
      </c>
      <c r="E1348" s="9" t="s">
        <v>1644</v>
      </c>
      <c r="F1348" s="10" t="s">
        <v>1645</v>
      </c>
      <c r="G1348" s="11" t="s">
        <v>4</v>
      </c>
      <c r="H1348" s="10" t="s">
        <v>9200</v>
      </c>
      <c r="I1348" s="20">
        <v>13022898</v>
      </c>
      <c r="J1348" s="21">
        <f t="shared" si="240"/>
        <v>5209159.2</v>
      </c>
      <c r="K1348" s="21">
        <f t="shared" si="241"/>
        <v>5209159.2</v>
      </c>
      <c r="L1348" s="22">
        <f t="shared" si="231"/>
        <v>13022898</v>
      </c>
      <c r="M1348" s="22"/>
      <c r="N1348" s="22">
        <f t="shared" si="242"/>
        <v>111476.00688</v>
      </c>
      <c r="O1348" s="9"/>
      <c r="P1348" s="23">
        <f>L1348/2.5</f>
        <v>5209159.2</v>
      </c>
      <c r="Q1348" s="24"/>
      <c r="R1348" s="24"/>
      <c r="S1348" s="107">
        <v>46021</v>
      </c>
      <c r="T1348" s="25"/>
      <c r="U1348" s="26"/>
      <c r="V1348" s="25"/>
    </row>
    <row r="1349" spans="1:22" s="1" customFormat="1" ht="30" customHeight="1" x14ac:dyDescent="0.35">
      <c r="A1349" s="11">
        <f t="shared" si="227"/>
        <v>1345</v>
      </c>
      <c r="B1349" s="11">
        <v>2025</v>
      </c>
      <c r="C1349" s="9" t="s">
        <v>1190</v>
      </c>
      <c r="D1349" s="9" t="s">
        <v>1594</v>
      </c>
      <c r="E1349" s="9" t="s">
        <v>1646</v>
      </c>
      <c r="F1349" s="10" t="s">
        <v>1647</v>
      </c>
      <c r="G1349" s="11" t="s">
        <v>4</v>
      </c>
      <c r="H1349" s="10" t="s">
        <v>9200</v>
      </c>
      <c r="I1349" s="20">
        <v>8140872</v>
      </c>
      <c r="J1349" s="21">
        <f t="shared" si="240"/>
        <v>3256348.8</v>
      </c>
      <c r="K1349" s="21">
        <f t="shared" si="241"/>
        <v>3256348.8</v>
      </c>
      <c r="L1349" s="22">
        <f t="shared" si="231"/>
        <v>8140872</v>
      </c>
      <c r="M1349" s="22"/>
      <c r="N1349" s="22">
        <f t="shared" si="242"/>
        <v>69685.864319999993</v>
      </c>
      <c r="O1349" s="9"/>
      <c r="P1349" s="23">
        <f>L1349/2.5</f>
        <v>3256348.8</v>
      </c>
      <c r="Q1349" s="24"/>
      <c r="R1349" s="24"/>
      <c r="S1349" s="107">
        <v>46021</v>
      </c>
      <c r="T1349" s="25"/>
      <c r="U1349" s="26"/>
      <c r="V1349" s="25"/>
    </row>
    <row r="1350" spans="1:22" ht="30" customHeight="1" x14ac:dyDescent="0.35">
      <c r="A1350" s="11">
        <f t="shared" si="227"/>
        <v>1346</v>
      </c>
      <c r="B1350" s="13">
        <v>2023</v>
      </c>
      <c r="C1350" s="27" t="s">
        <v>1190</v>
      </c>
      <c r="D1350" s="27" t="s">
        <v>1594</v>
      </c>
      <c r="E1350" s="27" t="s">
        <v>1648</v>
      </c>
      <c r="F1350" s="28" t="s">
        <v>1649</v>
      </c>
      <c r="G1350" s="13" t="s">
        <v>4</v>
      </c>
      <c r="H1350" s="28" t="s">
        <v>9200</v>
      </c>
      <c r="I1350" s="20">
        <v>10941007</v>
      </c>
      <c r="J1350" s="20">
        <f t="shared" si="240"/>
        <v>10941007</v>
      </c>
      <c r="K1350" s="20">
        <f t="shared" si="241"/>
        <v>10941007</v>
      </c>
      <c r="L1350" s="22">
        <f t="shared" si="231"/>
        <v>10941007</v>
      </c>
      <c r="M1350" s="29"/>
      <c r="N1350" s="22">
        <f t="shared" si="242"/>
        <v>234137.54979999998</v>
      </c>
      <c r="O1350" s="27"/>
      <c r="P1350" s="24"/>
      <c r="S1350" s="107">
        <v>46021</v>
      </c>
      <c r="T1350" s="30"/>
      <c r="U1350" s="26"/>
      <c r="V1350" s="30"/>
    </row>
    <row r="1351" spans="1:22" s="1" customFormat="1" ht="30" customHeight="1" x14ac:dyDescent="0.35">
      <c r="A1351" s="11">
        <f t="shared" ref="A1351:A1414" si="243">A1350+1</f>
        <v>1347</v>
      </c>
      <c r="B1351" s="11">
        <v>2024</v>
      </c>
      <c r="C1351" s="9" t="s">
        <v>1190</v>
      </c>
      <c r="D1351" s="9" t="s">
        <v>1594</v>
      </c>
      <c r="E1351" s="9" t="s">
        <v>1650</v>
      </c>
      <c r="F1351" s="10" t="s">
        <v>1651</v>
      </c>
      <c r="G1351" s="11" t="s">
        <v>4</v>
      </c>
      <c r="H1351" s="10" t="s">
        <v>9200</v>
      </c>
      <c r="I1351" s="20">
        <v>10613100</v>
      </c>
      <c r="J1351" s="21">
        <f t="shared" si="240"/>
        <v>10613100</v>
      </c>
      <c r="K1351" s="21">
        <f t="shared" si="241"/>
        <v>10613100</v>
      </c>
      <c r="L1351" s="22">
        <f t="shared" si="231"/>
        <v>10613100</v>
      </c>
      <c r="M1351" s="22"/>
      <c r="N1351" s="22">
        <f t="shared" si="242"/>
        <v>227120.34</v>
      </c>
      <c r="O1351" s="9"/>
      <c r="P1351" s="24"/>
      <c r="Q1351" s="24"/>
      <c r="R1351" s="24"/>
      <c r="S1351" s="107">
        <v>46021</v>
      </c>
      <c r="T1351" s="25"/>
      <c r="U1351" s="26"/>
      <c r="V1351" s="25"/>
    </row>
    <row r="1352" spans="1:22" s="1" customFormat="1" ht="30" customHeight="1" x14ac:dyDescent="0.35">
      <c r="A1352" s="11">
        <f t="shared" si="243"/>
        <v>1348</v>
      </c>
      <c r="B1352" s="11">
        <v>2025</v>
      </c>
      <c r="C1352" s="9" t="s">
        <v>1190</v>
      </c>
      <c r="D1352" s="9" t="s">
        <v>1594</v>
      </c>
      <c r="E1352" s="9" t="s">
        <v>1652</v>
      </c>
      <c r="F1352" s="10" t="s">
        <v>1653</v>
      </c>
      <c r="G1352" s="11" t="s">
        <v>4</v>
      </c>
      <c r="H1352" s="10" t="s">
        <v>9200</v>
      </c>
      <c r="I1352" s="20">
        <v>13996806</v>
      </c>
      <c r="J1352" s="21">
        <f t="shared" si="240"/>
        <v>5598722.4000000004</v>
      </c>
      <c r="K1352" s="21">
        <f t="shared" si="241"/>
        <v>5598722.4000000004</v>
      </c>
      <c r="L1352" s="22">
        <f t="shared" si="231"/>
        <v>13996806</v>
      </c>
      <c r="M1352" s="22"/>
      <c r="N1352" s="22">
        <f t="shared" si="242"/>
        <v>119812.65936000001</v>
      </c>
      <c r="O1352" s="9"/>
      <c r="P1352" s="23">
        <f>L1352/2.5</f>
        <v>5598722.4000000004</v>
      </c>
      <c r="Q1352" s="24"/>
      <c r="R1352" s="24"/>
      <c r="S1352" s="107">
        <v>46021</v>
      </c>
      <c r="T1352" s="25"/>
      <c r="U1352" s="26"/>
      <c r="V1352" s="25"/>
    </row>
    <row r="1353" spans="1:22" s="1" customFormat="1" ht="30" customHeight="1" x14ac:dyDescent="0.35">
      <c r="A1353" s="11">
        <f t="shared" si="243"/>
        <v>1349</v>
      </c>
      <c r="B1353" s="11" t="s">
        <v>9228</v>
      </c>
      <c r="C1353" s="9" t="s">
        <v>1190</v>
      </c>
      <c r="D1353" s="9" t="s">
        <v>1594</v>
      </c>
      <c r="E1353" s="9" t="s">
        <v>1654</v>
      </c>
      <c r="F1353" s="10" t="s">
        <v>1655</v>
      </c>
      <c r="G1353" s="11" t="s">
        <v>4</v>
      </c>
      <c r="H1353" s="10" t="s">
        <v>9202</v>
      </c>
      <c r="I1353" s="20">
        <v>939777</v>
      </c>
      <c r="J1353" s="21">
        <f t="shared" si="240"/>
        <v>375910.8</v>
      </c>
      <c r="K1353" s="21">
        <f t="shared" si="241"/>
        <v>375910.8</v>
      </c>
      <c r="L1353" s="22">
        <f t="shared" si="231"/>
        <v>939777</v>
      </c>
      <c r="M1353" s="22"/>
      <c r="N1353" s="22">
        <f t="shared" si="242"/>
        <v>8044.4911199999997</v>
      </c>
      <c r="O1353" s="9"/>
      <c r="P1353" s="23">
        <f>L1353/2.5</f>
        <v>375910.8</v>
      </c>
      <c r="Q1353" s="24"/>
      <c r="R1353" s="24"/>
      <c r="S1353" s="107">
        <v>46021</v>
      </c>
      <c r="T1353" s="25"/>
      <c r="U1353" s="26"/>
      <c r="V1353" s="25"/>
    </row>
    <row r="1354" spans="1:22" s="1" customFormat="1" ht="30" customHeight="1" x14ac:dyDescent="0.35">
      <c r="A1354" s="11">
        <f t="shared" si="243"/>
        <v>1350</v>
      </c>
      <c r="B1354" s="11" t="s">
        <v>9228</v>
      </c>
      <c r="C1354" s="9" t="s">
        <v>1190</v>
      </c>
      <c r="D1354" s="9" t="s">
        <v>1594</v>
      </c>
      <c r="E1354" s="9" t="s">
        <v>1656</v>
      </c>
      <c r="F1354" s="10" t="s">
        <v>1657</v>
      </c>
      <c r="G1354" s="11" t="s">
        <v>4</v>
      </c>
      <c r="H1354" s="10" t="s">
        <v>9202</v>
      </c>
      <c r="I1354" s="20">
        <v>1823844</v>
      </c>
      <c r="J1354" s="21">
        <f t="shared" si="240"/>
        <v>729537.6</v>
      </c>
      <c r="K1354" s="21">
        <f t="shared" si="241"/>
        <v>729537.6</v>
      </c>
      <c r="L1354" s="22">
        <f t="shared" si="231"/>
        <v>1823844</v>
      </c>
      <c r="M1354" s="22"/>
      <c r="N1354" s="22">
        <f t="shared" si="242"/>
        <v>15612.10464</v>
      </c>
      <c r="O1354" s="9"/>
      <c r="P1354" s="23">
        <f>L1354/2.5</f>
        <v>729537.6</v>
      </c>
      <c r="Q1354" s="24"/>
      <c r="R1354" s="24"/>
      <c r="S1354" s="107">
        <v>46021</v>
      </c>
      <c r="T1354" s="25"/>
      <c r="U1354" s="26"/>
      <c r="V1354" s="25"/>
    </row>
    <row r="1355" spans="1:22" s="1" customFormat="1" ht="30" customHeight="1" x14ac:dyDescent="0.35">
      <c r="A1355" s="11">
        <f t="shared" si="243"/>
        <v>1351</v>
      </c>
      <c r="B1355" s="11" t="s">
        <v>9228</v>
      </c>
      <c r="C1355" s="9" t="s">
        <v>1190</v>
      </c>
      <c r="D1355" s="9" t="s">
        <v>1594</v>
      </c>
      <c r="E1355" s="9" t="s">
        <v>1656</v>
      </c>
      <c r="F1355" s="10" t="s">
        <v>1657</v>
      </c>
      <c r="G1355" s="11" t="s">
        <v>4</v>
      </c>
      <c r="H1355" s="10" t="s">
        <v>9200</v>
      </c>
      <c r="I1355" s="20">
        <v>16724841</v>
      </c>
      <c r="J1355" s="21">
        <f t="shared" si="240"/>
        <v>6689936.4000000004</v>
      </c>
      <c r="K1355" s="21">
        <f t="shared" si="241"/>
        <v>6689936.4000000004</v>
      </c>
      <c r="L1355" s="22">
        <f t="shared" si="231"/>
        <v>16724841</v>
      </c>
      <c r="M1355" s="22"/>
      <c r="N1355" s="22">
        <f t="shared" si="242"/>
        <v>143164.63896000001</v>
      </c>
      <c r="O1355" s="9"/>
      <c r="P1355" s="23">
        <f>L1355/2.5</f>
        <v>6689936.4000000004</v>
      </c>
      <c r="Q1355" s="24"/>
      <c r="R1355" s="24"/>
      <c r="S1355" s="107">
        <v>46021</v>
      </c>
      <c r="T1355" s="25"/>
      <c r="U1355" s="26"/>
      <c r="V1355" s="25"/>
    </row>
    <row r="1356" spans="1:22" ht="30" customHeight="1" x14ac:dyDescent="0.35">
      <c r="A1356" s="11">
        <f t="shared" si="243"/>
        <v>1352</v>
      </c>
      <c r="B1356" s="13">
        <v>2023</v>
      </c>
      <c r="C1356" s="27" t="s">
        <v>1190</v>
      </c>
      <c r="D1356" s="27" t="s">
        <v>1594</v>
      </c>
      <c r="E1356" s="27" t="s">
        <v>1659</v>
      </c>
      <c r="F1356" s="28" t="s">
        <v>1660</v>
      </c>
      <c r="G1356" s="13" t="s">
        <v>4</v>
      </c>
      <c r="H1356" s="28" t="s">
        <v>9202</v>
      </c>
      <c r="I1356" s="20">
        <v>4597344</v>
      </c>
      <c r="J1356" s="20">
        <f t="shared" si="240"/>
        <v>4597344</v>
      </c>
      <c r="K1356" s="20">
        <f t="shared" si="241"/>
        <v>4597344</v>
      </c>
      <c r="L1356" s="22">
        <f t="shared" si="231"/>
        <v>4597344</v>
      </c>
      <c r="M1356" s="29"/>
      <c r="N1356" s="22">
        <f t="shared" si="242"/>
        <v>98383.161599999992</v>
      </c>
      <c r="O1356" s="27"/>
      <c r="P1356" s="24"/>
      <c r="S1356" s="107">
        <v>46021</v>
      </c>
      <c r="T1356" s="30"/>
      <c r="U1356" s="26"/>
      <c r="V1356" s="30"/>
    </row>
    <row r="1357" spans="1:22" ht="30" customHeight="1" x14ac:dyDescent="0.35">
      <c r="A1357" s="11">
        <f t="shared" si="243"/>
        <v>1353</v>
      </c>
      <c r="B1357" s="13">
        <v>2023</v>
      </c>
      <c r="C1357" s="27" t="s">
        <v>1190</v>
      </c>
      <c r="D1357" s="27" t="s">
        <v>1594</v>
      </c>
      <c r="E1357" s="27" t="s">
        <v>1659</v>
      </c>
      <c r="F1357" s="28" t="s">
        <v>1660</v>
      </c>
      <c r="G1357" s="13" t="s">
        <v>4</v>
      </c>
      <c r="H1357" s="28" t="s">
        <v>9200</v>
      </c>
      <c r="I1357" s="20">
        <v>13996806</v>
      </c>
      <c r="J1357" s="20">
        <f t="shared" si="240"/>
        <v>13996806</v>
      </c>
      <c r="K1357" s="20">
        <f t="shared" si="241"/>
        <v>13996806</v>
      </c>
      <c r="L1357" s="22">
        <f t="shared" si="231"/>
        <v>13996806</v>
      </c>
      <c r="M1357" s="29"/>
      <c r="N1357" s="22">
        <f t="shared" si="242"/>
        <v>299531.64840000001</v>
      </c>
      <c r="O1357" s="27"/>
      <c r="P1357" s="24"/>
      <c r="S1357" s="107">
        <v>46021</v>
      </c>
      <c r="T1357" s="30"/>
      <c r="U1357" s="26"/>
      <c r="V1357" s="30"/>
    </row>
    <row r="1358" spans="1:22" s="1" customFormat="1" ht="30" customHeight="1" x14ac:dyDescent="0.35">
      <c r="A1358" s="11">
        <f t="shared" si="243"/>
        <v>1354</v>
      </c>
      <c r="B1358" s="11" t="s">
        <v>9228</v>
      </c>
      <c r="C1358" s="9" t="s">
        <v>1190</v>
      </c>
      <c r="D1358" s="9" t="s">
        <v>1594</v>
      </c>
      <c r="E1358" s="9" t="s">
        <v>1662</v>
      </c>
      <c r="F1358" s="10" t="s">
        <v>1663</v>
      </c>
      <c r="G1358" s="11" t="s">
        <v>4</v>
      </c>
      <c r="H1358" s="10" t="s">
        <v>9202</v>
      </c>
      <c r="I1358" s="20">
        <v>961442</v>
      </c>
      <c r="J1358" s="21">
        <f t="shared" si="240"/>
        <v>384576.8</v>
      </c>
      <c r="K1358" s="21">
        <f t="shared" si="241"/>
        <v>384576.8</v>
      </c>
      <c r="L1358" s="22">
        <f t="shared" si="231"/>
        <v>961442</v>
      </c>
      <c r="M1358" s="22"/>
      <c r="N1358" s="22">
        <f t="shared" si="242"/>
        <v>8229.9435199999989</v>
      </c>
      <c r="O1358" s="9"/>
      <c r="P1358" s="23">
        <f>L1358/2.5</f>
        <v>384576.8</v>
      </c>
      <c r="Q1358" s="24"/>
      <c r="R1358" s="24"/>
      <c r="S1358" s="107">
        <v>46021</v>
      </c>
      <c r="T1358" s="25"/>
      <c r="U1358" s="26"/>
      <c r="V1358" s="25"/>
    </row>
    <row r="1359" spans="1:22" s="1" customFormat="1" ht="30" customHeight="1" x14ac:dyDescent="0.35">
      <c r="A1359" s="11">
        <f t="shared" si="243"/>
        <v>1355</v>
      </c>
      <c r="B1359" s="11" t="s">
        <v>9228</v>
      </c>
      <c r="C1359" s="9" t="s">
        <v>1190</v>
      </c>
      <c r="D1359" s="9" t="s">
        <v>1594</v>
      </c>
      <c r="E1359" s="9" t="s">
        <v>1662</v>
      </c>
      <c r="F1359" s="10" t="s">
        <v>1663</v>
      </c>
      <c r="G1359" s="11" t="s">
        <v>4</v>
      </c>
      <c r="H1359" s="10" t="s">
        <v>9200</v>
      </c>
      <c r="I1359" s="20">
        <v>9557052</v>
      </c>
      <c r="J1359" s="21">
        <f t="shared" si="240"/>
        <v>3822820.8</v>
      </c>
      <c r="K1359" s="21">
        <f t="shared" si="241"/>
        <v>3822820.8</v>
      </c>
      <c r="L1359" s="22">
        <f t="shared" si="231"/>
        <v>9557052</v>
      </c>
      <c r="M1359" s="22"/>
      <c r="N1359" s="22">
        <f t="shared" si="242"/>
        <v>81808.365119999988</v>
      </c>
      <c r="O1359" s="9"/>
      <c r="P1359" s="23">
        <f>L1359/2.5</f>
        <v>3822820.8</v>
      </c>
      <c r="Q1359" s="24"/>
      <c r="R1359" s="24"/>
      <c r="S1359" s="107">
        <v>46021</v>
      </c>
      <c r="T1359" s="25"/>
      <c r="U1359" s="26"/>
      <c r="V1359" s="25"/>
    </row>
    <row r="1360" spans="1:22" s="1" customFormat="1" ht="30" customHeight="1" x14ac:dyDescent="0.35">
      <c r="A1360" s="11">
        <f t="shared" si="243"/>
        <v>1356</v>
      </c>
      <c r="B1360" s="11" t="s">
        <v>9228</v>
      </c>
      <c r="C1360" s="9" t="s">
        <v>1190</v>
      </c>
      <c r="D1360" s="9" t="s">
        <v>1594</v>
      </c>
      <c r="E1360" s="9" t="s">
        <v>1664</v>
      </c>
      <c r="F1360" s="10" t="s">
        <v>1665</v>
      </c>
      <c r="G1360" s="11" t="s">
        <v>4</v>
      </c>
      <c r="H1360" s="10" t="s">
        <v>9200</v>
      </c>
      <c r="I1360" s="20">
        <v>24627392.600000001</v>
      </c>
      <c r="J1360" s="21">
        <f t="shared" si="240"/>
        <v>9850957.040000001</v>
      </c>
      <c r="K1360" s="21">
        <f t="shared" si="241"/>
        <v>9850957.040000001</v>
      </c>
      <c r="L1360" s="22">
        <f t="shared" si="231"/>
        <v>24627392.600000001</v>
      </c>
      <c r="M1360" s="22"/>
      <c r="N1360" s="22">
        <f t="shared" si="242"/>
        <v>210810.480656</v>
      </c>
      <c r="O1360" s="9"/>
      <c r="P1360" s="23">
        <f>L1360/2.5</f>
        <v>9850957.040000001</v>
      </c>
      <c r="Q1360" s="24"/>
      <c r="R1360" s="24"/>
      <c r="S1360" s="107">
        <v>46021</v>
      </c>
      <c r="T1360" s="25"/>
      <c r="U1360" s="26"/>
      <c r="V1360" s="25"/>
    </row>
    <row r="1361" spans="1:22" s="1" customFormat="1" ht="30" customHeight="1" x14ac:dyDescent="0.35">
      <c r="A1361" s="11">
        <f t="shared" si="243"/>
        <v>1357</v>
      </c>
      <c r="B1361" s="11">
        <v>2025</v>
      </c>
      <c r="C1361" s="9" t="s">
        <v>1190</v>
      </c>
      <c r="D1361" s="9" t="s">
        <v>1594</v>
      </c>
      <c r="E1361" s="9" t="s">
        <v>1666</v>
      </c>
      <c r="F1361" s="10" t="s">
        <v>1667</v>
      </c>
      <c r="G1361" s="11" t="s">
        <v>4</v>
      </c>
      <c r="H1361" s="10" t="s">
        <v>9200</v>
      </c>
      <c r="I1361" s="20">
        <v>7650075.1861499995</v>
      </c>
      <c r="J1361" s="21">
        <f t="shared" si="240"/>
        <v>3060030.0744599998</v>
      </c>
      <c r="K1361" s="21">
        <f t="shared" si="241"/>
        <v>3060030.0744599998</v>
      </c>
      <c r="L1361" s="22">
        <f t="shared" ref="L1361:L1425" si="244">I1361</f>
        <v>7650075.1861499995</v>
      </c>
      <c r="M1361" s="22"/>
      <c r="N1361" s="22">
        <f t="shared" si="242"/>
        <v>65484.643593443994</v>
      </c>
      <c r="O1361" s="9"/>
      <c r="P1361" s="23">
        <f t="shared" ref="P1361:P1369" si="245">L1361/2.5</f>
        <v>3060030.0744599998</v>
      </c>
      <c r="Q1361" s="24"/>
      <c r="R1361" s="24"/>
      <c r="S1361" s="107">
        <v>46021</v>
      </c>
      <c r="T1361" s="25"/>
      <c r="U1361" s="26"/>
      <c r="V1361" s="25"/>
    </row>
    <row r="1362" spans="1:22" s="1" customFormat="1" ht="30" customHeight="1" x14ac:dyDescent="0.35">
      <c r="A1362" s="11">
        <f t="shared" si="243"/>
        <v>1358</v>
      </c>
      <c r="B1362" s="11">
        <v>2025</v>
      </c>
      <c r="C1362" s="9" t="s">
        <v>1190</v>
      </c>
      <c r="D1362" s="9" t="s">
        <v>1594</v>
      </c>
      <c r="E1362" s="9" t="s">
        <v>1668</v>
      </c>
      <c r="F1362" s="10" t="s">
        <v>1669</v>
      </c>
      <c r="G1362" s="11" t="s">
        <v>4</v>
      </c>
      <c r="H1362" s="10" t="s">
        <v>9200</v>
      </c>
      <c r="I1362" s="20">
        <v>7549457.1584135992</v>
      </c>
      <c r="J1362" s="21">
        <f t="shared" si="240"/>
        <v>3019782.8633654397</v>
      </c>
      <c r="K1362" s="21">
        <f t="shared" si="241"/>
        <v>3019782.8633654397</v>
      </c>
      <c r="L1362" s="22">
        <f t="shared" si="244"/>
        <v>7549457.1584135992</v>
      </c>
      <c r="M1362" s="22"/>
      <c r="N1362" s="22">
        <f t="shared" si="242"/>
        <v>64623.353276020403</v>
      </c>
      <c r="O1362" s="9"/>
      <c r="P1362" s="23">
        <f t="shared" si="245"/>
        <v>3019782.8633654397</v>
      </c>
      <c r="Q1362" s="24"/>
      <c r="R1362" s="24"/>
      <c r="S1362" s="107">
        <v>46021</v>
      </c>
      <c r="T1362" s="25"/>
      <c r="U1362" s="26"/>
      <c r="V1362" s="25"/>
    </row>
    <row r="1363" spans="1:22" s="1" customFormat="1" ht="30" customHeight="1" x14ac:dyDescent="0.35">
      <c r="A1363" s="11">
        <f t="shared" si="243"/>
        <v>1359</v>
      </c>
      <c r="B1363" s="11">
        <v>2025</v>
      </c>
      <c r="C1363" s="9" t="s">
        <v>1190</v>
      </c>
      <c r="D1363" s="9" t="s">
        <v>1594</v>
      </c>
      <c r="E1363" s="9" t="s">
        <v>1670</v>
      </c>
      <c r="F1363" s="10" t="s">
        <v>1671</v>
      </c>
      <c r="G1363" s="11" t="s">
        <v>4</v>
      </c>
      <c r="H1363" s="10" t="s">
        <v>9200</v>
      </c>
      <c r="I1363" s="20">
        <v>8504229.671405999</v>
      </c>
      <c r="J1363" s="21">
        <f t="shared" si="240"/>
        <v>3401691.8685623994</v>
      </c>
      <c r="K1363" s="21">
        <f t="shared" si="241"/>
        <v>3401691.8685623994</v>
      </c>
      <c r="L1363" s="22">
        <f t="shared" si="244"/>
        <v>8504229.671405999</v>
      </c>
      <c r="M1363" s="22"/>
      <c r="N1363" s="22">
        <f t="shared" si="242"/>
        <v>72796.205987235342</v>
      </c>
      <c r="O1363" s="9"/>
      <c r="P1363" s="23">
        <f t="shared" si="245"/>
        <v>3401691.8685623994</v>
      </c>
      <c r="Q1363" s="24"/>
      <c r="R1363" s="24"/>
      <c r="S1363" s="107">
        <v>46021</v>
      </c>
      <c r="T1363" s="25"/>
      <c r="U1363" s="26"/>
      <c r="V1363" s="25"/>
    </row>
    <row r="1364" spans="1:22" s="1" customFormat="1" ht="30" customHeight="1" x14ac:dyDescent="0.35">
      <c r="A1364" s="11">
        <f t="shared" si="243"/>
        <v>1360</v>
      </c>
      <c r="B1364" s="11">
        <v>2025</v>
      </c>
      <c r="C1364" s="9" t="s">
        <v>1190</v>
      </c>
      <c r="D1364" s="9" t="s">
        <v>1594</v>
      </c>
      <c r="E1364" s="9" t="s">
        <v>1672</v>
      </c>
      <c r="F1364" s="10" t="s">
        <v>1673</v>
      </c>
      <c r="G1364" s="11" t="s">
        <v>4</v>
      </c>
      <c r="H1364" s="10" t="s">
        <v>9200</v>
      </c>
      <c r="I1364" s="20">
        <v>4361752.4077583998</v>
      </c>
      <c r="J1364" s="21">
        <f t="shared" si="240"/>
        <v>1744700.96310336</v>
      </c>
      <c r="K1364" s="21">
        <f t="shared" si="241"/>
        <v>1744700.96310336</v>
      </c>
      <c r="L1364" s="22">
        <f t="shared" si="244"/>
        <v>4361752.4077583998</v>
      </c>
      <c r="M1364" s="22"/>
      <c r="N1364" s="22">
        <f t="shared" si="242"/>
        <v>37336.600610411901</v>
      </c>
      <c r="O1364" s="9"/>
      <c r="P1364" s="23">
        <f t="shared" si="245"/>
        <v>1744700.96310336</v>
      </c>
      <c r="Q1364" s="24"/>
      <c r="R1364" s="24"/>
      <c r="S1364" s="107">
        <v>46021</v>
      </c>
      <c r="T1364" s="25"/>
      <c r="U1364" s="26"/>
      <c r="V1364" s="25"/>
    </row>
    <row r="1365" spans="1:22" s="1" customFormat="1" ht="30" customHeight="1" x14ac:dyDescent="0.35">
      <c r="A1365" s="11">
        <f t="shared" si="243"/>
        <v>1361</v>
      </c>
      <c r="B1365" s="11">
        <v>2025</v>
      </c>
      <c r="C1365" s="9" t="s">
        <v>1190</v>
      </c>
      <c r="D1365" s="9" t="s">
        <v>1675</v>
      </c>
      <c r="E1365" s="9" t="s">
        <v>1709</v>
      </c>
      <c r="F1365" s="10" t="s">
        <v>9034</v>
      </c>
      <c r="G1365" s="11" t="s">
        <v>814</v>
      </c>
      <c r="H1365" s="10" t="s">
        <v>9231</v>
      </c>
      <c r="I1365" s="20">
        <v>622204</v>
      </c>
      <c r="J1365" s="21">
        <f t="shared" si="240"/>
        <v>248881.6</v>
      </c>
      <c r="K1365" s="21">
        <f t="shared" si="241"/>
        <v>248881.6</v>
      </c>
      <c r="L1365" s="22">
        <f t="shared" si="244"/>
        <v>622204</v>
      </c>
      <c r="M1365" s="22"/>
      <c r="N1365" s="22"/>
      <c r="O1365" s="9"/>
      <c r="P1365" s="23">
        <f t="shared" si="245"/>
        <v>248881.6</v>
      </c>
      <c r="Q1365" s="24"/>
      <c r="R1365" s="24"/>
      <c r="S1365" s="107">
        <v>46021</v>
      </c>
      <c r="T1365" s="25"/>
      <c r="U1365" s="26"/>
      <c r="V1365" s="25"/>
    </row>
    <row r="1366" spans="1:22" s="1" customFormat="1" ht="30" customHeight="1" x14ac:dyDescent="0.35">
      <c r="A1366" s="11">
        <f t="shared" si="243"/>
        <v>1362</v>
      </c>
      <c r="B1366" s="11">
        <v>2025</v>
      </c>
      <c r="C1366" s="9" t="s">
        <v>1190</v>
      </c>
      <c r="D1366" s="9" t="s">
        <v>1675</v>
      </c>
      <c r="E1366" s="9" t="s">
        <v>1709</v>
      </c>
      <c r="F1366" s="10" t="s">
        <v>9034</v>
      </c>
      <c r="G1366" s="11" t="s">
        <v>814</v>
      </c>
      <c r="H1366" s="10" t="s">
        <v>9232</v>
      </c>
      <c r="I1366" s="20">
        <v>7799744</v>
      </c>
      <c r="J1366" s="21">
        <f t="shared" si="240"/>
        <v>3119897.6</v>
      </c>
      <c r="K1366" s="21">
        <f t="shared" si="241"/>
        <v>3119897.6</v>
      </c>
      <c r="L1366" s="22">
        <f t="shared" si="244"/>
        <v>7799744</v>
      </c>
      <c r="M1366" s="22"/>
      <c r="N1366" s="22">
        <f>J1366*0.0214</f>
        <v>66765.808640000003</v>
      </c>
      <c r="O1366" s="9">
        <v>2</v>
      </c>
      <c r="P1366" s="23">
        <f t="shared" si="245"/>
        <v>3119897.6</v>
      </c>
      <c r="Q1366" s="24"/>
      <c r="R1366" s="24"/>
      <c r="S1366" s="107">
        <v>46021</v>
      </c>
      <c r="T1366" s="25"/>
      <c r="U1366" s="26"/>
      <c r="V1366" s="25"/>
    </row>
    <row r="1367" spans="1:22" s="1" customFormat="1" ht="30" customHeight="1" x14ac:dyDescent="0.35">
      <c r="A1367" s="11">
        <f t="shared" si="243"/>
        <v>1363</v>
      </c>
      <c r="B1367" s="11">
        <v>2025</v>
      </c>
      <c r="C1367" s="9" t="s">
        <v>1190</v>
      </c>
      <c r="D1367" s="9" t="s">
        <v>1675</v>
      </c>
      <c r="E1367" s="9" t="s">
        <v>1709</v>
      </c>
      <c r="F1367" s="10" t="s">
        <v>9034</v>
      </c>
      <c r="G1367" s="11" t="s">
        <v>814</v>
      </c>
      <c r="H1367" s="10" t="s">
        <v>9233</v>
      </c>
      <c r="I1367" s="20">
        <v>180420</v>
      </c>
      <c r="J1367" s="21">
        <f t="shared" si="240"/>
        <v>72168</v>
      </c>
      <c r="K1367" s="21">
        <f t="shared" si="241"/>
        <v>72168</v>
      </c>
      <c r="L1367" s="22">
        <f t="shared" si="244"/>
        <v>180420</v>
      </c>
      <c r="M1367" s="22"/>
      <c r="N1367" s="22"/>
      <c r="O1367" s="9"/>
      <c r="P1367" s="23">
        <f t="shared" si="245"/>
        <v>72168</v>
      </c>
      <c r="Q1367" s="24"/>
      <c r="R1367" s="24"/>
      <c r="S1367" s="107">
        <v>46021</v>
      </c>
      <c r="T1367" s="25"/>
      <c r="U1367" s="26"/>
      <c r="V1367" s="25"/>
    </row>
    <row r="1368" spans="1:22" s="1" customFormat="1" ht="30" customHeight="1" x14ac:dyDescent="0.35">
      <c r="A1368" s="11">
        <f t="shared" si="243"/>
        <v>1364</v>
      </c>
      <c r="B1368" s="11">
        <v>2025</v>
      </c>
      <c r="C1368" s="9" t="s">
        <v>1190</v>
      </c>
      <c r="D1368" s="9" t="s">
        <v>1675</v>
      </c>
      <c r="E1368" s="9" t="s">
        <v>1674</v>
      </c>
      <c r="F1368" s="10" t="s">
        <v>1676</v>
      </c>
      <c r="G1368" s="11" t="s">
        <v>4</v>
      </c>
      <c r="H1368" s="10" t="s">
        <v>9203</v>
      </c>
      <c r="I1368" s="20">
        <v>5412112</v>
      </c>
      <c r="J1368" s="21">
        <f t="shared" si="240"/>
        <v>2164844.7999999998</v>
      </c>
      <c r="K1368" s="21">
        <f t="shared" si="241"/>
        <v>2164844.7999999998</v>
      </c>
      <c r="L1368" s="22">
        <f t="shared" si="244"/>
        <v>5412112</v>
      </c>
      <c r="M1368" s="22"/>
      <c r="N1368" s="22"/>
      <c r="O1368" s="9"/>
      <c r="P1368" s="23">
        <f t="shared" si="245"/>
        <v>2164844.7999999998</v>
      </c>
      <c r="Q1368" s="24"/>
      <c r="R1368" s="24"/>
      <c r="S1368" s="107">
        <v>46021</v>
      </c>
      <c r="T1368" s="25"/>
      <c r="U1368" s="26"/>
      <c r="V1368" s="25"/>
    </row>
    <row r="1369" spans="1:22" s="1" customFormat="1" ht="30" customHeight="1" x14ac:dyDescent="0.35">
      <c r="A1369" s="11">
        <f t="shared" si="243"/>
        <v>1365</v>
      </c>
      <c r="B1369" s="11">
        <v>2025</v>
      </c>
      <c r="C1369" s="9" t="s">
        <v>1190</v>
      </c>
      <c r="D1369" s="9" t="s">
        <v>1675</v>
      </c>
      <c r="E1369" s="9" t="s">
        <v>1677</v>
      </c>
      <c r="F1369" s="10" t="s">
        <v>1678</v>
      </c>
      <c r="G1369" s="11" t="s">
        <v>4</v>
      </c>
      <c r="H1369" s="10" t="s">
        <v>9219</v>
      </c>
      <c r="I1369" s="20">
        <v>1024311</v>
      </c>
      <c r="J1369" s="21">
        <f t="shared" si="240"/>
        <v>409724.4</v>
      </c>
      <c r="K1369" s="21">
        <f t="shared" si="241"/>
        <v>409724.4</v>
      </c>
      <c r="L1369" s="22">
        <f t="shared" si="244"/>
        <v>1024311</v>
      </c>
      <c r="M1369" s="22"/>
      <c r="N1369" s="22"/>
      <c r="O1369" s="9"/>
      <c r="P1369" s="23">
        <f t="shared" si="245"/>
        <v>409724.4</v>
      </c>
      <c r="Q1369" s="24"/>
      <c r="R1369" s="24"/>
      <c r="S1369" s="107">
        <v>46021</v>
      </c>
      <c r="T1369" s="25"/>
      <c r="U1369" s="26"/>
      <c r="V1369" s="25"/>
    </row>
    <row r="1370" spans="1:22" ht="30" customHeight="1" x14ac:dyDescent="0.35">
      <c r="A1370" s="11">
        <f t="shared" si="243"/>
        <v>1366</v>
      </c>
      <c r="B1370" s="13">
        <v>2023</v>
      </c>
      <c r="C1370" s="27" t="s">
        <v>1190</v>
      </c>
      <c r="D1370" s="27" t="s">
        <v>1675</v>
      </c>
      <c r="E1370" s="27" t="s">
        <v>1679</v>
      </c>
      <c r="F1370" s="28" t="s">
        <v>1680</v>
      </c>
      <c r="G1370" s="13" t="s">
        <v>4</v>
      </c>
      <c r="H1370" s="28" t="s">
        <v>9204</v>
      </c>
      <c r="I1370" s="20">
        <v>25901300</v>
      </c>
      <c r="J1370" s="20">
        <f t="shared" si="240"/>
        <v>25901300</v>
      </c>
      <c r="K1370" s="20">
        <f t="shared" si="241"/>
        <v>25901300</v>
      </c>
      <c r="L1370" s="22">
        <f t="shared" si="244"/>
        <v>25901300</v>
      </c>
      <c r="M1370" s="29"/>
      <c r="N1370" s="22">
        <f>J1370*0.0214</f>
        <v>554287.81999999995</v>
      </c>
      <c r="O1370" s="27"/>
      <c r="P1370" s="24"/>
      <c r="S1370" s="107">
        <v>46021</v>
      </c>
      <c r="T1370" s="30"/>
      <c r="U1370" s="26"/>
      <c r="V1370" s="30"/>
    </row>
    <row r="1371" spans="1:22" ht="30" customHeight="1" x14ac:dyDescent="0.35">
      <c r="A1371" s="11">
        <f t="shared" si="243"/>
        <v>1367</v>
      </c>
      <c r="B1371" s="13">
        <v>2023</v>
      </c>
      <c r="C1371" s="27" t="s">
        <v>1190</v>
      </c>
      <c r="D1371" s="27" t="s">
        <v>1675</v>
      </c>
      <c r="E1371" s="27" t="s">
        <v>1679</v>
      </c>
      <c r="F1371" s="28" t="s">
        <v>1680</v>
      </c>
      <c r="G1371" s="13" t="s">
        <v>4</v>
      </c>
      <c r="H1371" s="28" t="s">
        <v>9203</v>
      </c>
      <c r="I1371" s="20">
        <v>2955792</v>
      </c>
      <c r="J1371" s="20">
        <f t="shared" ref="J1371:J1404" si="246">IF(P1371&gt;0,P1371,L1371)</f>
        <v>2955792</v>
      </c>
      <c r="K1371" s="20">
        <f t="shared" ref="K1371:K1404" si="247">IF(P1371&gt;0,P1371,L1371)</f>
        <v>2955792</v>
      </c>
      <c r="L1371" s="22">
        <f t="shared" si="244"/>
        <v>2955792</v>
      </c>
      <c r="M1371" s="29"/>
      <c r="N1371" s="29"/>
      <c r="O1371" s="27"/>
      <c r="P1371" s="24"/>
      <c r="S1371" s="107">
        <v>46021</v>
      </c>
      <c r="T1371" s="30"/>
      <c r="U1371" s="26"/>
      <c r="V1371" s="30"/>
    </row>
    <row r="1372" spans="1:22" s="1" customFormat="1" ht="30" customHeight="1" x14ac:dyDescent="0.35">
      <c r="A1372" s="11">
        <f t="shared" si="243"/>
        <v>1368</v>
      </c>
      <c r="B1372" s="11">
        <v>2025</v>
      </c>
      <c r="C1372" s="9" t="s">
        <v>1190</v>
      </c>
      <c r="D1372" s="9" t="s">
        <v>1675</v>
      </c>
      <c r="E1372" s="9" t="s">
        <v>1681</v>
      </c>
      <c r="F1372" s="10" t="s">
        <v>1682</v>
      </c>
      <c r="G1372" s="11" t="s">
        <v>4</v>
      </c>
      <c r="H1372" s="10" t="s">
        <v>9201</v>
      </c>
      <c r="I1372" s="20">
        <v>1692900</v>
      </c>
      <c r="J1372" s="21">
        <f t="shared" si="246"/>
        <v>677160</v>
      </c>
      <c r="K1372" s="21">
        <f t="shared" si="247"/>
        <v>677160</v>
      </c>
      <c r="L1372" s="22">
        <f t="shared" si="244"/>
        <v>1692900</v>
      </c>
      <c r="M1372" s="22"/>
      <c r="N1372" s="22"/>
      <c r="O1372" s="9"/>
      <c r="P1372" s="23">
        <f t="shared" ref="P1372:P1390" si="248">L1372/2.5</f>
        <v>677160</v>
      </c>
      <c r="Q1372" s="24"/>
      <c r="R1372" s="24"/>
      <c r="S1372" s="107">
        <v>46021</v>
      </c>
      <c r="T1372" s="25"/>
      <c r="U1372" s="26"/>
      <c r="V1372" s="25"/>
    </row>
    <row r="1373" spans="1:22" s="1" customFormat="1" ht="30" customHeight="1" x14ac:dyDescent="0.35">
      <c r="A1373" s="11">
        <f t="shared" si="243"/>
        <v>1369</v>
      </c>
      <c r="B1373" s="11">
        <v>2025</v>
      </c>
      <c r="C1373" s="9" t="s">
        <v>1190</v>
      </c>
      <c r="D1373" s="9" t="s">
        <v>1675</v>
      </c>
      <c r="E1373" s="9" t="s">
        <v>1683</v>
      </c>
      <c r="F1373" s="10" t="s">
        <v>1684</v>
      </c>
      <c r="G1373" s="11" t="s">
        <v>4</v>
      </c>
      <c r="H1373" s="10" t="s">
        <v>9203</v>
      </c>
      <c r="I1373" s="20">
        <v>2955792</v>
      </c>
      <c r="J1373" s="21">
        <f t="shared" si="246"/>
        <v>1182316.8</v>
      </c>
      <c r="K1373" s="21">
        <f t="shared" si="247"/>
        <v>1182316.8</v>
      </c>
      <c r="L1373" s="22">
        <f t="shared" si="244"/>
        <v>2955792</v>
      </c>
      <c r="M1373" s="22"/>
      <c r="N1373" s="22"/>
      <c r="O1373" s="9"/>
      <c r="P1373" s="23">
        <f t="shared" si="248"/>
        <v>1182316.8</v>
      </c>
      <c r="Q1373" s="24"/>
      <c r="R1373" s="24"/>
      <c r="S1373" s="107">
        <v>46021</v>
      </c>
      <c r="T1373" s="25"/>
      <c r="U1373" s="26"/>
      <c r="V1373" s="25"/>
    </row>
    <row r="1374" spans="1:22" s="1" customFormat="1" ht="30" customHeight="1" x14ac:dyDescent="0.35">
      <c r="A1374" s="11">
        <f t="shared" si="243"/>
        <v>1370</v>
      </c>
      <c r="B1374" s="11">
        <v>2025</v>
      </c>
      <c r="C1374" s="9" t="s">
        <v>1190</v>
      </c>
      <c r="D1374" s="9" t="s">
        <v>1675</v>
      </c>
      <c r="E1374" s="9" t="s">
        <v>1685</v>
      </c>
      <c r="F1374" s="10" t="s">
        <v>1686</v>
      </c>
      <c r="G1374" s="11" t="s">
        <v>4</v>
      </c>
      <c r="H1374" s="10" t="s">
        <v>9202</v>
      </c>
      <c r="I1374" s="20">
        <v>1577537</v>
      </c>
      <c r="J1374" s="21">
        <f t="shared" si="246"/>
        <v>631014.80000000005</v>
      </c>
      <c r="K1374" s="21">
        <f t="shared" si="247"/>
        <v>631014.80000000005</v>
      </c>
      <c r="L1374" s="22">
        <f t="shared" si="244"/>
        <v>1577537</v>
      </c>
      <c r="M1374" s="22"/>
      <c r="N1374" s="22">
        <f>J1374*0.0214</f>
        <v>13503.71672</v>
      </c>
      <c r="O1374" s="9"/>
      <c r="P1374" s="23">
        <f t="shared" si="248"/>
        <v>631014.80000000005</v>
      </c>
      <c r="Q1374" s="24"/>
      <c r="R1374" s="24"/>
      <c r="S1374" s="107">
        <v>46021</v>
      </c>
      <c r="T1374" s="25"/>
      <c r="U1374" s="26"/>
      <c r="V1374" s="25"/>
    </row>
    <row r="1375" spans="1:22" s="1" customFormat="1" ht="30" customHeight="1" x14ac:dyDescent="0.35">
      <c r="A1375" s="11">
        <f t="shared" si="243"/>
        <v>1371</v>
      </c>
      <c r="B1375" s="11">
        <v>2025</v>
      </c>
      <c r="C1375" s="9" t="s">
        <v>1190</v>
      </c>
      <c r="D1375" s="9" t="s">
        <v>1675</v>
      </c>
      <c r="E1375" s="9" t="s">
        <v>1687</v>
      </c>
      <c r="F1375" s="10" t="s">
        <v>1688</v>
      </c>
      <c r="G1375" s="11" t="s">
        <v>4</v>
      </c>
      <c r="H1375" s="10" t="s">
        <v>9219</v>
      </c>
      <c r="I1375" s="20">
        <v>745362</v>
      </c>
      <c r="J1375" s="21">
        <f t="shared" si="246"/>
        <v>298144.8</v>
      </c>
      <c r="K1375" s="21">
        <f t="shared" si="247"/>
        <v>298144.8</v>
      </c>
      <c r="L1375" s="22">
        <f t="shared" si="244"/>
        <v>745362</v>
      </c>
      <c r="M1375" s="22"/>
      <c r="N1375" s="22"/>
      <c r="O1375" s="9"/>
      <c r="P1375" s="23">
        <f t="shared" si="248"/>
        <v>298144.8</v>
      </c>
      <c r="Q1375" s="24"/>
      <c r="R1375" s="24"/>
      <c r="S1375" s="107">
        <v>46021</v>
      </c>
      <c r="T1375" s="25"/>
      <c r="U1375" s="26"/>
      <c r="V1375" s="25"/>
    </row>
    <row r="1376" spans="1:22" s="1" customFormat="1" ht="30" customHeight="1" x14ac:dyDescent="0.35">
      <c r="A1376" s="11">
        <f t="shared" si="243"/>
        <v>1372</v>
      </c>
      <c r="B1376" s="11">
        <v>2025</v>
      </c>
      <c r="C1376" s="9" t="s">
        <v>1190</v>
      </c>
      <c r="D1376" s="9" t="s">
        <v>1675</v>
      </c>
      <c r="E1376" s="9" t="s">
        <v>1689</v>
      </c>
      <c r="F1376" s="10" t="s">
        <v>1690</v>
      </c>
      <c r="G1376" s="11" t="s">
        <v>4</v>
      </c>
      <c r="H1376" s="10" t="s">
        <v>9219</v>
      </c>
      <c r="I1376" s="20">
        <v>591710</v>
      </c>
      <c r="J1376" s="21">
        <f t="shared" si="246"/>
        <v>236684</v>
      </c>
      <c r="K1376" s="21">
        <f t="shared" si="247"/>
        <v>236684</v>
      </c>
      <c r="L1376" s="22">
        <f t="shared" si="244"/>
        <v>591710</v>
      </c>
      <c r="M1376" s="22"/>
      <c r="N1376" s="22"/>
      <c r="O1376" s="9"/>
      <c r="P1376" s="23">
        <f t="shared" si="248"/>
        <v>236684</v>
      </c>
      <c r="Q1376" s="24"/>
      <c r="R1376" s="24"/>
      <c r="S1376" s="107">
        <v>46021</v>
      </c>
      <c r="T1376" s="25"/>
      <c r="U1376" s="26"/>
      <c r="V1376" s="25"/>
    </row>
    <row r="1377" spans="1:22" s="1" customFormat="1" ht="30" customHeight="1" x14ac:dyDescent="0.35">
      <c r="A1377" s="11">
        <f t="shared" si="243"/>
        <v>1373</v>
      </c>
      <c r="B1377" s="11">
        <v>2025</v>
      </c>
      <c r="C1377" s="9" t="s">
        <v>1190</v>
      </c>
      <c r="D1377" s="9" t="s">
        <v>1675</v>
      </c>
      <c r="E1377" s="9" t="s">
        <v>1691</v>
      </c>
      <c r="F1377" s="10" t="s">
        <v>1692</v>
      </c>
      <c r="G1377" s="11" t="s">
        <v>4</v>
      </c>
      <c r="H1377" s="10" t="s">
        <v>9219</v>
      </c>
      <c r="I1377" s="20">
        <v>694002</v>
      </c>
      <c r="J1377" s="21">
        <f t="shared" si="246"/>
        <v>277600.8</v>
      </c>
      <c r="K1377" s="21">
        <f t="shared" si="247"/>
        <v>277600.8</v>
      </c>
      <c r="L1377" s="22">
        <f t="shared" si="244"/>
        <v>694002</v>
      </c>
      <c r="M1377" s="22"/>
      <c r="N1377" s="22"/>
      <c r="O1377" s="9"/>
      <c r="P1377" s="23">
        <f t="shared" si="248"/>
        <v>277600.8</v>
      </c>
      <c r="Q1377" s="24"/>
      <c r="R1377" s="24"/>
      <c r="S1377" s="107">
        <v>46021</v>
      </c>
      <c r="T1377" s="25"/>
      <c r="U1377" s="26"/>
      <c r="V1377" s="25"/>
    </row>
    <row r="1378" spans="1:22" s="1" customFormat="1" ht="30" customHeight="1" x14ac:dyDescent="0.35">
      <c r="A1378" s="11">
        <f t="shared" si="243"/>
        <v>1374</v>
      </c>
      <c r="B1378" s="11">
        <v>2025</v>
      </c>
      <c r="C1378" s="9" t="s">
        <v>1190</v>
      </c>
      <c r="D1378" s="9" t="s">
        <v>1675</v>
      </c>
      <c r="E1378" s="9" t="s">
        <v>1693</v>
      </c>
      <c r="F1378" s="10" t="s">
        <v>1694</v>
      </c>
      <c r="G1378" s="11" t="s">
        <v>4</v>
      </c>
      <c r="H1378" s="10" t="s">
        <v>9219</v>
      </c>
      <c r="I1378" s="20">
        <v>591710</v>
      </c>
      <c r="J1378" s="21">
        <f t="shared" si="246"/>
        <v>236684</v>
      </c>
      <c r="K1378" s="21">
        <f t="shared" si="247"/>
        <v>236684</v>
      </c>
      <c r="L1378" s="22">
        <f t="shared" si="244"/>
        <v>591710</v>
      </c>
      <c r="M1378" s="22"/>
      <c r="N1378" s="22"/>
      <c r="O1378" s="9"/>
      <c r="P1378" s="23">
        <f t="shared" si="248"/>
        <v>236684</v>
      </c>
      <c r="Q1378" s="24"/>
      <c r="R1378" s="24"/>
      <c r="S1378" s="107">
        <v>46021</v>
      </c>
      <c r="T1378" s="25"/>
      <c r="U1378" s="26"/>
      <c r="V1378" s="25"/>
    </row>
    <row r="1379" spans="1:22" s="1" customFormat="1" ht="30" customHeight="1" x14ac:dyDescent="0.35">
      <c r="A1379" s="11">
        <f t="shared" si="243"/>
        <v>1375</v>
      </c>
      <c r="B1379" s="11">
        <v>2025</v>
      </c>
      <c r="C1379" s="9" t="s">
        <v>1190</v>
      </c>
      <c r="D1379" s="9" t="s">
        <v>1675</v>
      </c>
      <c r="E1379" s="9" t="s">
        <v>1695</v>
      </c>
      <c r="F1379" s="10" t="s">
        <v>1696</v>
      </c>
      <c r="G1379" s="11" t="s">
        <v>4</v>
      </c>
      <c r="H1379" s="10" t="s">
        <v>9203</v>
      </c>
      <c r="I1379" s="20">
        <v>2417408</v>
      </c>
      <c r="J1379" s="21">
        <f t="shared" si="246"/>
        <v>966963.19999999995</v>
      </c>
      <c r="K1379" s="21">
        <f t="shared" si="247"/>
        <v>966963.19999999995</v>
      </c>
      <c r="L1379" s="22">
        <f t="shared" si="244"/>
        <v>2417408</v>
      </c>
      <c r="M1379" s="22"/>
      <c r="N1379" s="22"/>
      <c r="O1379" s="9"/>
      <c r="P1379" s="23">
        <f t="shared" si="248"/>
        <v>966963.19999999995</v>
      </c>
      <c r="Q1379" s="24"/>
      <c r="R1379" s="24"/>
      <c r="S1379" s="107">
        <v>46021</v>
      </c>
      <c r="T1379" s="25"/>
      <c r="U1379" s="26"/>
      <c r="V1379" s="25"/>
    </row>
    <row r="1380" spans="1:22" s="1" customFormat="1" ht="30" customHeight="1" x14ac:dyDescent="0.35">
      <c r="A1380" s="11">
        <f t="shared" si="243"/>
        <v>1376</v>
      </c>
      <c r="B1380" s="11">
        <v>2025</v>
      </c>
      <c r="C1380" s="9" t="s">
        <v>1190</v>
      </c>
      <c r="D1380" s="9" t="s">
        <v>1675</v>
      </c>
      <c r="E1380" s="9" t="s">
        <v>1697</v>
      </c>
      <c r="F1380" s="10" t="s">
        <v>1698</v>
      </c>
      <c r="G1380" s="11" t="s">
        <v>4</v>
      </c>
      <c r="H1380" s="10" t="s">
        <v>9201</v>
      </c>
      <c r="I1380" s="20">
        <v>338580</v>
      </c>
      <c r="J1380" s="21">
        <f t="shared" si="246"/>
        <v>135432</v>
      </c>
      <c r="K1380" s="21">
        <f t="shared" si="247"/>
        <v>135432</v>
      </c>
      <c r="L1380" s="22">
        <f t="shared" si="244"/>
        <v>338580</v>
      </c>
      <c r="M1380" s="22"/>
      <c r="N1380" s="22"/>
      <c r="O1380" s="9"/>
      <c r="P1380" s="23">
        <f t="shared" si="248"/>
        <v>135432</v>
      </c>
      <c r="Q1380" s="24"/>
      <c r="R1380" s="24"/>
      <c r="S1380" s="107">
        <v>46021</v>
      </c>
      <c r="T1380" s="25"/>
      <c r="U1380" s="26"/>
      <c r="V1380" s="25"/>
    </row>
    <row r="1381" spans="1:22" s="1" customFormat="1" ht="30" customHeight="1" x14ac:dyDescent="0.35">
      <c r="A1381" s="11">
        <f t="shared" si="243"/>
        <v>1377</v>
      </c>
      <c r="B1381" s="11">
        <v>2025</v>
      </c>
      <c r="C1381" s="9" t="s">
        <v>1190</v>
      </c>
      <c r="D1381" s="9" t="s">
        <v>1675</v>
      </c>
      <c r="E1381" s="9" t="s">
        <v>1699</v>
      </c>
      <c r="F1381" s="10" t="s">
        <v>1700</v>
      </c>
      <c r="G1381" s="11" t="s">
        <v>4</v>
      </c>
      <c r="H1381" s="10" t="s">
        <v>9201</v>
      </c>
      <c r="I1381" s="20">
        <v>674310</v>
      </c>
      <c r="J1381" s="21">
        <f t="shared" si="246"/>
        <v>269724</v>
      </c>
      <c r="K1381" s="21">
        <f t="shared" si="247"/>
        <v>269724</v>
      </c>
      <c r="L1381" s="22">
        <f t="shared" si="244"/>
        <v>674310</v>
      </c>
      <c r="M1381" s="22"/>
      <c r="N1381" s="22"/>
      <c r="O1381" s="9"/>
      <c r="P1381" s="23">
        <f t="shared" si="248"/>
        <v>269724</v>
      </c>
      <c r="Q1381" s="24"/>
      <c r="R1381" s="24"/>
      <c r="S1381" s="107">
        <v>46021</v>
      </c>
      <c r="T1381" s="25"/>
      <c r="U1381" s="26"/>
      <c r="V1381" s="25"/>
    </row>
    <row r="1382" spans="1:22" s="1" customFormat="1" ht="30" customHeight="1" x14ac:dyDescent="0.35">
      <c r="A1382" s="11">
        <f t="shared" si="243"/>
        <v>1378</v>
      </c>
      <c r="B1382" s="11">
        <v>2025</v>
      </c>
      <c r="C1382" s="9" t="s">
        <v>1190</v>
      </c>
      <c r="D1382" s="9" t="s">
        <v>1675</v>
      </c>
      <c r="E1382" s="9" t="s">
        <v>1701</v>
      </c>
      <c r="F1382" s="10" t="s">
        <v>1702</v>
      </c>
      <c r="G1382" s="11" t="s">
        <v>4</v>
      </c>
      <c r="H1382" s="10" t="s">
        <v>9203</v>
      </c>
      <c r="I1382" s="20">
        <v>2608320</v>
      </c>
      <c r="J1382" s="21">
        <f t="shared" si="246"/>
        <v>1043328</v>
      </c>
      <c r="K1382" s="21">
        <f t="shared" si="247"/>
        <v>1043328</v>
      </c>
      <c r="L1382" s="22">
        <f t="shared" si="244"/>
        <v>2608320</v>
      </c>
      <c r="M1382" s="22"/>
      <c r="N1382" s="22"/>
      <c r="O1382" s="9"/>
      <c r="P1382" s="23">
        <f t="shared" si="248"/>
        <v>1043328</v>
      </c>
      <c r="Q1382" s="24"/>
      <c r="R1382" s="24"/>
      <c r="S1382" s="107">
        <v>46021</v>
      </c>
      <c r="T1382" s="25"/>
      <c r="U1382" s="26"/>
      <c r="V1382" s="25"/>
    </row>
    <row r="1383" spans="1:22" s="1" customFormat="1" ht="30" customHeight="1" x14ac:dyDescent="0.35">
      <c r="A1383" s="11">
        <f t="shared" si="243"/>
        <v>1379</v>
      </c>
      <c r="B1383" s="11">
        <v>2025</v>
      </c>
      <c r="C1383" s="9" t="s">
        <v>1190</v>
      </c>
      <c r="D1383" s="9" t="s">
        <v>1675</v>
      </c>
      <c r="E1383" s="9" t="s">
        <v>1703</v>
      </c>
      <c r="F1383" s="10" t="s">
        <v>1704</v>
      </c>
      <c r="G1383" s="11" t="s">
        <v>4</v>
      </c>
      <c r="H1383" s="10" t="s">
        <v>9203</v>
      </c>
      <c r="I1383" s="20">
        <v>1521520</v>
      </c>
      <c r="J1383" s="21">
        <f t="shared" si="246"/>
        <v>608608</v>
      </c>
      <c r="K1383" s="21">
        <f t="shared" si="247"/>
        <v>608608</v>
      </c>
      <c r="L1383" s="22">
        <f t="shared" si="244"/>
        <v>1521520</v>
      </c>
      <c r="M1383" s="22"/>
      <c r="N1383" s="22"/>
      <c r="O1383" s="9"/>
      <c r="P1383" s="23">
        <f t="shared" si="248"/>
        <v>608608</v>
      </c>
      <c r="Q1383" s="24"/>
      <c r="R1383" s="24"/>
      <c r="S1383" s="107">
        <v>46021</v>
      </c>
      <c r="T1383" s="25"/>
      <c r="U1383" s="26"/>
      <c r="V1383" s="25"/>
    </row>
    <row r="1384" spans="1:22" s="1" customFormat="1" ht="30" customHeight="1" x14ac:dyDescent="0.35">
      <c r="A1384" s="11">
        <f t="shared" si="243"/>
        <v>1380</v>
      </c>
      <c r="B1384" s="11">
        <v>2025</v>
      </c>
      <c r="C1384" s="9" t="s">
        <v>1190</v>
      </c>
      <c r="D1384" s="9" t="s">
        <v>1675</v>
      </c>
      <c r="E1384" s="9" t="s">
        <v>1705</v>
      </c>
      <c r="F1384" s="10" t="s">
        <v>1706</v>
      </c>
      <c r="G1384" s="11" t="s">
        <v>4</v>
      </c>
      <c r="H1384" s="10" t="s">
        <v>9203</v>
      </c>
      <c r="I1384" s="20">
        <v>2608320</v>
      </c>
      <c r="J1384" s="21">
        <f t="shared" si="246"/>
        <v>1043328</v>
      </c>
      <c r="K1384" s="21">
        <f t="shared" si="247"/>
        <v>1043328</v>
      </c>
      <c r="L1384" s="22">
        <f t="shared" si="244"/>
        <v>2608320</v>
      </c>
      <c r="M1384" s="22"/>
      <c r="N1384" s="22"/>
      <c r="O1384" s="9"/>
      <c r="P1384" s="23">
        <f t="shared" si="248"/>
        <v>1043328</v>
      </c>
      <c r="Q1384" s="24"/>
      <c r="R1384" s="24"/>
      <c r="S1384" s="107">
        <v>46021</v>
      </c>
      <c r="T1384" s="25"/>
      <c r="U1384" s="26"/>
      <c r="V1384" s="25"/>
    </row>
    <row r="1385" spans="1:22" s="1" customFormat="1" ht="30" customHeight="1" x14ac:dyDescent="0.35">
      <c r="A1385" s="11">
        <f t="shared" si="243"/>
        <v>1381</v>
      </c>
      <c r="B1385" s="11">
        <v>2025</v>
      </c>
      <c r="C1385" s="9" t="s">
        <v>1190</v>
      </c>
      <c r="D1385" s="9" t="s">
        <v>1675</v>
      </c>
      <c r="E1385" s="9" t="s">
        <v>1707</v>
      </c>
      <c r="F1385" s="10" t="s">
        <v>1708</v>
      </c>
      <c r="G1385" s="11" t="s">
        <v>4</v>
      </c>
      <c r="H1385" s="10" t="s">
        <v>9201</v>
      </c>
      <c r="I1385" s="20">
        <v>674310</v>
      </c>
      <c r="J1385" s="21">
        <f t="shared" si="246"/>
        <v>269724</v>
      </c>
      <c r="K1385" s="21">
        <f t="shared" si="247"/>
        <v>269724</v>
      </c>
      <c r="L1385" s="22">
        <f t="shared" si="244"/>
        <v>674310</v>
      </c>
      <c r="M1385" s="22"/>
      <c r="N1385" s="22"/>
      <c r="O1385" s="9"/>
      <c r="P1385" s="23">
        <f t="shared" si="248"/>
        <v>269724</v>
      </c>
      <c r="Q1385" s="24"/>
      <c r="R1385" s="24"/>
      <c r="S1385" s="107">
        <v>46021</v>
      </c>
      <c r="T1385" s="25"/>
      <c r="U1385" s="26"/>
      <c r="V1385" s="25"/>
    </row>
    <row r="1386" spans="1:22" s="1" customFormat="1" ht="30" customHeight="1" x14ac:dyDescent="0.35">
      <c r="A1386" s="11">
        <f t="shared" si="243"/>
        <v>1382</v>
      </c>
      <c r="B1386" s="11">
        <v>2025</v>
      </c>
      <c r="C1386" s="9" t="s">
        <v>1190</v>
      </c>
      <c r="D1386" s="9" t="s">
        <v>1675</v>
      </c>
      <c r="E1386" s="9" t="s">
        <v>1710</v>
      </c>
      <c r="F1386" s="10" t="s">
        <v>1711</v>
      </c>
      <c r="G1386" s="11" t="s">
        <v>4</v>
      </c>
      <c r="H1386" s="10" t="s">
        <v>9201</v>
      </c>
      <c r="I1386" s="20">
        <v>674310</v>
      </c>
      <c r="J1386" s="21">
        <f t="shared" si="246"/>
        <v>269724</v>
      </c>
      <c r="K1386" s="21">
        <f t="shared" si="247"/>
        <v>269724</v>
      </c>
      <c r="L1386" s="22">
        <f t="shared" si="244"/>
        <v>674310</v>
      </c>
      <c r="M1386" s="22"/>
      <c r="N1386" s="22"/>
      <c r="O1386" s="9"/>
      <c r="P1386" s="23">
        <f t="shared" si="248"/>
        <v>269724</v>
      </c>
      <c r="Q1386" s="24"/>
      <c r="R1386" s="24"/>
      <c r="S1386" s="107">
        <v>46021</v>
      </c>
      <c r="T1386" s="25"/>
      <c r="U1386" s="26"/>
      <c r="V1386" s="25"/>
    </row>
    <row r="1387" spans="1:22" s="1" customFormat="1" ht="30" customHeight="1" x14ac:dyDescent="0.35">
      <c r="A1387" s="11">
        <f t="shared" si="243"/>
        <v>1383</v>
      </c>
      <c r="B1387" s="11">
        <v>2025</v>
      </c>
      <c r="C1387" s="9" t="s">
        <v>1190</v>
      </c>
      <c r="D1387" s="9" t="s">
        <v>1675</v>
      </c>
      <c r="E1387" s="9" t="s">
        <v>1712</v>
      </c>
      <c r="F1387" s="10" t="s">
        <v>1713</v>
      </c>
      <c r="G1387" s="11" t="s">
        <v>4</v>
      </c>
      <c r="H1387" s="10" t="s">
        <v>9200</v>
      </c>
      <c r="I1387" s="20">
        <v>16848264.033113997</v>
      </c>
      <c r="J1387" s="21">
        <f t="shared" si="246"/>
        <v>6739305.613245599</v>
      </c>
      <c r="K1387" s="21">
        <f t="shared" si="247"/>
        <v>6739305.613245599</v>
      </c>
      <c r="L1387" s="22">
        <f t="shared" si="244"/>
        <v>16848264.033113997</v>
      </c>
      <c r="M1387" s="22"/>
      <c r="N1387" s="22">
        <f>J1387*0.0214</f>
        <v>144221.14012345581</v>
      </c>
      <c r="O1387" s="9"/>
      <c r="P1387" s="23">
        <f t="shared" si="248"/>
        <v>6739305.613245599</v>
      </c>
      <c r="Q1387" s="24"/>
      <c r="R1387" s="24"/>
      <c r="S1387" s="107">
        <v>46021</v>
      </c>
      <c r="T1387" s="25"/>
      <c r="U1387" s="26"/>
      <c r="V1387" s="25"/>
    </row>
    <row r="1388" spans="1:22" s="1" customFormat="1" ht="30" customHeight="1" x14ac:dyDescent="0.35">
      <c r="A1388" s="11">
        <f t="shared" si="243"/>
        <v>1384</v>
      </c>
      <c r="B1388" s="11">
        <v>2025</v>
      </c>
      <c r="C1388" s="9" t="s">
        <v>1190</v>
      </c>
      <c r="D1388" s="9" t="s">
        <v>1675</v>
      </c>
      <c r="E1388" s="9" t="s">
        <v>1714</v>
      </c>
      <c r="F1388" s="10" t="s">
        <v>1715</v>
      </c>
      <c r="G1388" s="11" t="s">
        <v>4</v>
      </c>
      <c r="H1388" s="10" t="s">
        <v>9203</v>
      </c>
      <c r="I1388" s="20">
        <v>3246720</v>
      </c>
      <c r="J1388" s="21">
        <f t="shared" si="246"/>
        <v>1298688</v>
      </c>
      <c r="K1388" s="21">
        <f t="shared" si="247"/>
        <v>1298688</v>
      </c>
      <c r="L1388" s="22">
        <f t="shared" si="244"/>
        <v>3246720</v>
      </c>
      <c r="M1388" s="22"/>
      <c r="N1388" s="22"/>
      <c r="O1388" s="9"/>
      <c r="P1388" s="23">
        <f t="shared" si="248"/>
        <v>1298688</v>
      </c>
      <c r="Q1388" s="24"/>
      <c r="R1388" s="24"/>
      <c r="S1388" s="107">
        <v>46021</v>
      </c>
      <c r="T1388" s="25"/>
      <c r="U1388" s="26"/>
      <c r="V1388" s="25"/>
    </row>
    <row r="1389" spans="1:22" s="1" customFormat="1" ht="30" customHeight="1" x14ac:dyDescent="0.35">
      <c r="A1389" s="11">
        <f t="shared" si="243"/>
        <v>1385</v>
      </c>
      <c r="B1389" s="11">
        <v>2025</v>
      </c>
      <c r="C1389" s="9" t="s">
        <v>1190</v>
      </c>
      <c r="D1389" s="9" t="s">
        <v>1675</v>
      </c>
      <c r="E1389" s="9" t="s">
        <v>1716</v>
      </c>
      <c r="F1389" s="10" t="s">
        <v>1717</v>
      </c>
      <c r="G1389" s="11" t="s">
        <v>4</v>
      </c>
      <c r="H1389" s="10" t="s">
        <v>9203</v>
      </c>
      <c r="I1389" s="20">
        <v>5412112</v>
      </c>
      <c r="J1389" s="21">
        <f t="shared" si="246"/>
        <v>2164844.7999999998</v>
      </c>
      <c r="K1389" s="21">
        <f t="shared" si="247"/>
        <v>2164844.7999999998</v>
      </c>
      <c r="L1389" s="22">
        <f t="shared" si="244"/>
        <v>5412112</v>
      </c>
      <c r="M1389" s="22"/>
      <c r="N1389" s="22"/>
      <c r="O1389" s="9"/>
      <c r="P1389" s="23">
        <f t="shared" si="248"/>
        <v>2164844.7999999998</v>
      </c>
      <c r="Q1389" s="24"/>
      <c r="R1389" s="24"/>
      <c r="S1389" s="107">
        <v>46021</v>
      </c>
      <c r="T1389" s="25"/>
      <c r="U1389" s="26"/>
      <c r="V1389" s="25"/>
    </row>
    <row r="1390" spans="1:22" s="1" customFormat="1" ht="30" customHeight="1" x14ac:dyDescent="0.35">
      <c r="A1390" s="11">
        <f t="shared" si="243"/>
        <v>1386</v>
      </c>
      <c r="B1390" s="11">
        <v>2025</v>
      </c>
      <c r="C1390" s="9" t="s">
        <v>1190</v>
      </c>
      <c r="D1390" s="9" t="s">
        <v>1675</v>
      </c>
      <c r="E1390" s="9" t="s">
        <v>1718</v>
      </c>
      <c r="F1390" s="10" t="s">
        <v>1719</v>
      </c>
      <c r="G1390" s="11" t="s">
        <v>4</v>
      </c>
      <c r="H1390" s="10" t="s">
        <v>9203</v>
      </c>
      <c r="I1390" s="20">
        <v>524595</v>
      </c>
      <c r="J1390" s="21">
        <f t="shared" si="246"/>
        <v>209838</v>
      </c>
      <c r="K1390" s="21">
        <f t="shared" si="247"/>
        <v>209838</v>
      </c>
      <c r="L1390" s="22">
        <f t="shared" si="244"/>
        <v>524595</v>
      </c>
      <c r="M1390" s="22"/>
      <c r="N1390" s="22"/>
      <c r="O1390" s="9"/>
      <c r="P1390" s="23">
        <f t="shared" si="248"/>
        <v>209838</v>
      </c>
      <c r="Q1390" s="24"/>
      <c r="R1390" s="24"/>
      <c r="S1390" s="107">
        <v>46021</v>
      </c>
      <c r="T1390" s="25"/>
      <c r="U1390" s="26"/>
      <c r="V1390" s="25"/>
    </row>
    <row r="1391" spans="1:22" s="1" customFormat="1" ht="30" customHeight="1" x14ac:dyDescent="0.35">
      <c r="A1391" s="11">
        <f t="shared" si="243"/>
        <v>1387</v>
      </c>
      <c r="B1391" s="11">
        <v>2024</v>
      </c>
      <c r="C1391" s="9" t="s">
        <v>1190</v>
      </c>
      <c r="D1391" s="9" t="s">
        <v>1675</v>
      </c>
      <c r="E1391" s="9" t="s">
        <v>1720</v>
      </c>
      <c r="F1391" s="10" t="s">
        <v>1721</v>
      </c>
      <c r="G1391" s="11" t="s">
        <v>814</v>
      </c>
      <c r="H1391" s="10" t="s">
        <v>9201</v>
      </c>
      <c r="I1391" s="20">
        <v>130000</v>
      </c>
      <c r="J1391" s="21">
        <f t="shared" si="246"/>
        <v>130000</v>
      </c>
      <c r="K1391" s="21">
        <f t="shared" si="247"/>
        <v>130000</v>
      </c>
      <c r="L1391" s="22">
        <f t="shared" si="244"/>
        <v>130000</v>
      </c>
      <c r="M1391" s="22"/>
      <c r="N1391" s="22"/>
      <c r="O1391" s="9"/>
      <c r="P1391" s="24"/>
      <c r="Q1391" s="24"/>
      <c r="R1391" s="24"/>
      <c r="S1391" s="108">
        <v>45656</v>
      </c>
      <c r="T1391" s="25"/>
      <c r="U1391" s="26"/>
      <c r="V1391" s="25"/>
    </row>
    <row r="1392" spans="1:22" s="1" customFormat="1" ht="30" customHeight="1" x14ac:dyDescent="0.35">
      <c r="A1392" s="11">
        <f t="shared" si="243"/>
        <v>1388</v>
      </c>
      <c r="B1392" s="11">
        <v>2025</v>
      </c>
      <c r="C1392" s="9" t="s">
        <v>1190</v>
      </c>
      <c r="D1392" s="9" t="s">
        <v>1675</v>
      </c>
      <c r="E1392" s="9" t="s">
        <v>1722</v>
      </c>
      <c r="F1392" s="10" t="s">
        <v>1723</v>
      </c>
      <c r="G1392" s="11" t="s">
        <v>814</v>
      </c>
      <c r="H1392" s="10" t="s">
        <v>9201</v>
      </c>
      <c r="I1392" s="20">
        <v>130000</v>
      </c>
      <c r="J1392" s="21">
        <f t="shared" si="246"/>
        <v>52000</v>
      </c>
      <c r="K1392" s="21">
        <f t="shared" si="247"/>
        <v>52000</v>
      </c>
      <c r="L1392" s="22">
        <f t="shared" si="244"/>
        <v>130000</v>
      </c>
      <c r="M1392" s="22"/>
      <c r="N1392" s="22"/>
      <c r="O1392" s="9"/>
      <c r="P1392" s="23">
        <f t="shared" ref="P1392:P1425" si="249">L1392/2.5</f>
        <v>52000</v>
      </c>
      <c r="Q1392" s="24"/>
      <c r="R1392" s="24"/>
      <c r="S1392" s="107">
        <v>46021</v>
      </c>
      <c r="T1392" s="25"/>
      <c r="U1392" s="26"/>
      <c r="V1392" s="25"/>
    </row>
    <row r="1393" spans="1:22" s="1" customFormat="1" ht="30" customHeight="1" x14ac:dyDescent="0.35">
      <c r="A1393" s="11">
        <f t="shared" si="243"/>
        <v>1389</v>
      </c>
      <c r="B1393" s="11">
        <v>2025</v>
      </c>
      <c r="C1393" s="9" t="s">
        <v>1190</v>
      </c>
      <c r="D1393" s="9" t="s">
        <v>1675</v>
      </c>
      <c r="E1393" s="9" t="s">
        <v>1724</v>
      </c>
      <c r="F1393" s="10" t="s">
        <v>1725</v>
      </c>
      <c r="G1393" s="11" t="s">
        <v>4</v>
      </c>
      <c r="H1393" s="10" t="s">
        <v>9201</v>
      </c>
      <c r="I1393" s="20">
        <v>580374</v>
      </c>
      <c r="J1393" s="21">
        <f t="shared" si="246"/>
        <v>232149.6</v>
      </c>
      <c r="K1393" s="21">
        <f t="shared" si="247"/>
        <v>232149.6</v>
      </c>
      <c r="L1393" s="22">
        <f t="shared" si="244"/>
        <v>580374</v>
      </c>
      <c r="M1393" s="22"/>
      <c r="N1393" s="22"/>
      <c r="O1393" s="9"/>
      <c r="P1393" s="23">
        <f t="shared" si="249"/>
        <v>232149.6</v>
      </c>
      <c r="Q1393" s="24"/>
      <c r="R1393" s="24"/>
      <c r="S1393" s="107">
        <v>46021</v>
      </c>
      <c r="T1393" s="25"/>
      <c r="U1393" s="26"/>
      <c r="V1393" s="25"/>
    </row>
    <row r="1394" spans="1:22" s="1" customFormat="1" ht="30" customHeight="1" x14ac:dyDescent="0.35">
      <c r="A1394" s="11">
        <f t="shared" si="243"/>
        <v>1390</v>
      </c>
      <c r="B1394" s="11">
        <v>2025</v>
      </c>
      <c r="C1394" s="9" t="s">
        <v>1190</v>
      </c>
      <c r="D1394" s="9" t="s">
        <v>1675</v>
      </c>
      <c r="E1394" s="9" t="s">
        <v>1726</v>
      </c>
      <c r="F1394" s="10" t="s">
        <v>1727</v>
      </c>
      <c r="G1394" s="11" t="s">
        <v>4</v>
      </c>
      <c r="H1394" s="10" t="s">
        <v>9203</v>
      </c>
      <c r="I1394" s="20">
        <v>5328208</v>
      </c>
      <c r="J1394" s="21">
        <f t="shared" si="246"/>
        <v>2131283.2000000002</v>
      </c>
      <c r="K1394" s="21">
        <f t="shared" si="247"/>
        <v>2131283.2000000002</v>
      </c>
      <c r="L1394" s="22">
        <f t="shared" si="244"/>
        <v>5328208</v>
      </c>
      <c r="M1394" s="22"/>
      <c r="N1394" s="22"/>
      <c r="O1394" s="9"/>
      <c r="P1394" s="23">
        <f t="shared" si="249"/>
        <v>2131283.2000000002</v>
      </c>
      <c r="Q1394" s="24"/>
      <c r="R1394" s="24"/>
      <c r="S1394" s="107">
        <v>46021</v>
      </c>
      <c r="T1394" s="25"/>
      <c r="U1394" s="26"/>
      <c r="V1394" s="25"/>
    </row>
    <row r="1395" spans="1:22" s="1" customFormat="1" ht="30" customHeight="1" x14ac:dyDescent="0.35">
      <c r="A1395" s="11">
        <f t="shared" si="243"/>
        <v>1391</v>
      </c>
      <c r="B1395" s="11">
        <v>2025</v>
      </c>
      <c r="C1395" s="9" t="s">
        <v>1190</v>
      </c>
      <c r="D1395" s="9" t="s">
        <v>1675</v>
      </c>
      <c r="E1395" s="9" t="s">
        <v>1728</v>
      </c>
      <c r="F1395" s="10" t="s">
        <v>1729</v>
      </c>
      <c r="G1395" s="11" t="s">
        <v>4</v>
      </c>
      <c r="H1395" s="10" t="s">
        <v>9203</v>
      </c>
      <c r="I1395" s="20">
        <v>5241872</v>
      </c>
      <c r="J1395" s="21">
        <f t="shared" si="246"/>
        <v>2096748.8</v>
      </c>
      <c r="K1395" s="21">
        <f t="shared" si="247"/>
        <v>2096748.8</v>
      </c>
      <c r="L1395" s="22">
        <f t="shared" si="244"/>
        <v>5241872</v>
      </c>
      <c r="M1395" s="22"/>
      <c r="N1395" s="22"/>
      <c r="O1395" s="9"/>
      <c r="P1395" s="23">
        <f t="shared" si="249"/>
        <v>2096748.8</v>
      </c>
      <c r="Q1395" s="24"/>
      <c r="R1395" s="24"/>
      <c r="S1395" s="107">
        <v>46021</v>
      </c>
      <c r="T1395" s="25"/>
      <c r="U1395" s="26"/>
      <c r="V1395" s="25"/>
    </row>
    <row r="1396" spans="1:22" s="1" customFormat="1" ht="30" customHeight="1" x14ac:dyDescent="0.35">
      <c r="A1396" s="11">
        <f t="shared" si="243"/>
        <v>1392</v>
      </c>
      <c r="B1396" s="11">
        <v>2025</v>
      </c>
      <c r="C1396" s="9" t="s">
        <v>1190</v>
      </c>
      <c r="D1396" s="9" t="s">
        <v>1675</v>
      </c>
      <c r="E1396" s="9" t="s">
        <v>1730</v>
      </c>
      <c r="F1396" s="10" t="s">
        <v>1731</v>
      </c>
      <c r="G1396" s="11" t="s">
        <v>4</v>
      </c>
      <c r="H1396" s="10" t="s">
        <v>9203</v>
      </c>
      <c r="I1396" s="20">
        <v>5241872</v>
      </c>
      <c r="J1396" s="21">
        <f t="shared" si="246"/>
        <v>2096748.8</v>
      </c>
      <c r="K1396" s="21">
        <f t="shared" si="247"/>
        <v>2096748.8</v>
      </c>
      <c r="L1396" s="22">
        <f t="shared" si="244"/>
        <v>5241872</v>
      </c>
      <c r="M1396" s="22"/>
      <c r="N1396" s="22"/>
      <c r="O1396" s="9"/>
      <c r="P1396" s="23">
        <f t="shared" si="249"/>
        <v>2096748.8</v>
      </c>
      <c r="Q1396" s="24"/>
      <c r="R1396" s="24"/>
      <c r="S1396" s="107">
        <v>46021</v>
      </c>
      <c r="T1396" s="25"/>
      <c r="U1396" s="26"/>
      <c r="V1396" s="25"/>
    </row>
    <row r="1397" spans="1:22" s="1" customFormat="1" ht="30" customHeight="1" x14ac:dyDescent="0.35">
      <c r="A1397" s="11">
        <f t="shared" si="243"/>
        <v>1393</v>
      </c>
      <c r="B1397" s="11">
        <v>2025</v>
      </c>
      <c r="C1397" s="9" t="s">
        <v>1190</v>
      </c>
      <c r="D1397" s="9" t="s">
        <v>1675</v>
      </c>
      <c r="E1397" s="9" t="s">
        <v>1732</v>
      </c>
      <c r="F1397" s="10" t="s">
        <v>1733</v>
      </c>
      <c r="G1397" s="11" t="s">
        <v>4</v>
      </c>
      <c r="H1397" s="10" t="s">
        <v>9203</v>
      </c>
      <c r="I1397" s="20">
        <v>5264064</v>
      </c>
      <c r="J1397" s="21">
        <f t="shared" si="246"/>
        <v>2105625.6000000001</v>
      </c>
      <c r="K1397" s="21">
        <f t="shared" si="247"/>
        <v>2105625.6000000001</v>
      </c>
      <c r="L1397" s="22">
        <f t="shared" si="244"/>
        <v>5264064</v>
      </c>
      <c r="M1397" s="22"/>
      <c r="N1397" s="22"/>
      <c r="O1397" s="9"/>
      <c r="P1397" s="23">
        <f t="shared" si="249"/>
        <v>2105625.6000000001</v>
      </c>
      <c r="Q1397" s="24"/>
      <c r="R1397" s="24"/>
      <c r="S1397" s="107">
        <v>46021</v>
      </c>
      <c r="T1397" s="25"/>
      <c r="U1397" s="26"/>
      <c r="V1397" s="25"/>
    </row>
    <row r="1398" spans="1:22" s="1" customFormat="1" ht="30" customHeight="1" x14ac:dyDescent="0.35">
      <c r="A1398" s="11">
        <f t="shared" si="243"/>
        <v>1394</v>
      </c>
      <c r="B1398" s="11">
        <v>2025</v>
      </c>
      <c r="C1398" s="9" t="s">
        <v>1190</v>
      </c>
      <c r="D1398" s="9" t="s">
        <v>1675</v>
      </c>
      <c r="E1398" s="9" t="s">
        <v>1734</v>
      </c>
      <c r="F1398" s="10" t="s">
        <v>1735</v>
      </c>
      <c r="G1398" s="11" t="s">
        <v>4</v>
      </c>
      <c r="H1398" s="10" t="s">
        <v>9203</v>
      </c>
      <c r="I1398" s="20">
        <v>2235312</v>
      </c>
      <c r="J1398" s="21">
        <f t="shared" si="246"/>
        <v>894124.8</v>
      </c>
      <c r="K1398" s="21">
        <f t="shared" si="247"/>
        <v>894124.8</v>
      </c>
      <c r="L1398" s="22">
        <f t="shared" si="244"/>
        <v>2235312</v>
      </c>
      <c r="M1398" s="22"/>
      <c r="N1398" s="22"/>
      <c r="O1398" s="9"/>
      <c r="P1398" s="23">
        <f t="shared" si="249"/>
        <v>894124.8</v>
      </c>
      <c r="Q1398" s="24"/>
      <c r="R1398" s="24"/>
      <c r="S1398" s="107">
        <v>46021</v>
      </c>
      <c r="T1398" s="25"/>
      <c r="U1398" s="26"/>
      <c r="V1398" s="25"/>
    </row>
    <row r="1399" spans="1:22" s="1" customFormat="1" ht="30" customHeight="1" x14ac:dyDescent="0.35">
      <c r="A1399" s="11">
        <f t="shared" si="243"/>
        <v>1395</v>
      </c>
      <c r="B1399" s="11">
        <v>2025</v>
      </c>
      <c r="C1399" s="9" t="s">
        <v>1190</v>
      </c>
      <c r="D1399" s="9" t="s">
        <v>1675</v>
      </c>
      <c r="E1399" s="9" t="s">
        <v>1736</v>
      </c>
      <c r="F1399" s="10" t="s">
        <v>1737</v>
      </c>
      <c r="G1399" s="11" t="s">
        <v>4</v>
      </c>
      <c r="H1399" s="10" t="s">
        <v>9201</v>
      </c>
      <c r="I1399" s="20"/>
      <c r="J1399" s="21">
        <v>217147.2</v>
      </c>
      <c r="K1399" s="21">
        <v>217147.2</v>
      </c>
      <c r="L1399" s="22"/>
      <c r="M1399" s="22"/>
      <c r="N1399" s="22"/>
      <c r="O1399" s="9"/>
      <c r="P1399" s="23"/>
      <c r="Q1399" s="24"/>
      <c r="R1399" s="24"/>
      <c r="S1399" s="107">
        <v>46021</v>
      </c>
      <c r="T1399" s="25"/>
      <c r="U1399" s="26"/>
      <c r="V1399" s="25"/>
    </row>
    <row r="1400" spans="1:22" s="1" customFormat="1" ht="30" customHeight="1" x14ac:dyDescent="0.35">
      <c r="A1400" s="11">
        <f t="shared" si="243"/>
        <v>1396</v>
      </c>
      <c r="B1400" s="11">
        <v>2024</v>
      </c>
      <c r="C1400" s="9" t="s">
        <v>1190</v>
      </c>
      <c r="D1400" s="9" t="s">
        <v>1675</v>
      </c>
      <c r="E1400" s="9" t="s">
        <v>9345</v>
      </c>
      <c r="F1400" s="10" t="s">
        <v>9354</v>
      </c>
      <c r="G1400" s="11" t="s">
        <v>4</v>
      </c>
      <c r="H1400" s="10" t="s">
        <v>9203</v>
      </c>
      <c r="I1400" s="20"/>
      <c r="J1400" s="21">
        <v>6089064</v>
      </c>
      <c r="K1400" s="21">
        <v>6089064</v>
      </c>
      <c r="L1400" s="22"/>
      <c r="M1400" s="22"/>
      <c r="N1400" s="22"/>
      <c r="O1400" s="9"/>
      <c r="P1400" s="23"/>
      <c r="Q1400" s="24"/>
      <c r="R1400" s="24"/>
      <c r="S1400" s="107">
        <v>46021</v>
      </c>
      <c r="T1400" s="25"/>
      <c r="U1400" s="26"/>
      <c r="V1400" s="25"/>
    </row>
    <row r="1401" spans="1:22" s="1" customFormat="1" ht="30" customHeight="1" x14ac:dyDescent="0.35">
      <c r="A1401" s="11">
        <f t="shared" si="243"/>
        <v>1397</v>
      </c>
      <c r="B1401" s="11">
        <v>2024</v>
      </c>
      <c r="C1401" s="9" t="s">
        <v>1190</v>
      </c>
      <c r="D1401" s="9" t="s">
        <v>1675</v>
      </c>
      <c r="E1401" s="9" t="s">
        <v>9345</v>
      </c>
      <c r="F1401" s="10" t="s">
        <v>9354</v>
      </c>
      <c r="G1401" s="11" t="s">
        <v>4</v>
      </c>
      <c r="H1401" s="10" t="s">
        <v>9204</v>
      </c>
      <c r="I1401" s="20"/>
      <c r="J1401" s="21">
        <v>52343250</v>
      </c>
      <c r="K1401" s="21">
        <v>52343250</v>
      </c>
      <c r="L1401" s="22"/>
      <c r="M1401" s="22"/>
      <c r="N1401" s="22">
        <f>K1401*0.0214</f>
        <v>1120145.55</v>
      </c>
      <c r="O1401" s="9"/>
      <c r="P1401" s="23"/>
      <c r="Q1401" s="24"/>
      <c r="R1401" s="24"/>
      <c r="S1401" s="107">
        <v>46021</v>
      </c>
      <c r="T1401" s="25"/>
      <c r="U1401" s="26"/>
      <c r="V1401" s="25"/>
    </row>
    <row r="1402" spans="1:22" s="1" customFormat="1" ht="30" customHeight="1" x14ac:dyDescent="0.35">
      <c r="A1402" s="11">
        <f t="shared" si="243"/>
        <v>1398</v>
      </c>
      <c r="B1402" s="11">
        <v>2025</v>
      </c>
      <c r="C1402" s="9" t="s">
        <v>1190</v>
      </c>
      <c r="D1402" s="9" t="s">
        <v>1739</v>
      </c>
      <c r="E1402" s="9" t="s">
        <v>1738</v>
      </c>
      <c r="F1402" s="10" t="s">
        <v>1740</v>
      </c>
      <c r="G1402" s="11" t="s">
        <v>4</v>
      </c>
      <c r="H1402" s="10" t="s">
        <v>9201</v>
      </c>
      <c r="I1402" s="20">
        <v>836874</v>
      </c>
      <c r="J1402" s="21">
        <f t="shared" si="246"/>
        <v>334749.59999999998</v>
      </c>
      <c r="K1402" s="21">
        <f t="shared" si="247"/>
        <v>334749.59999999998</v>
      </c>
      <c r="L1402" s="22">
        <f t="shared" si="244"/>
        <v>836874</v>
      </c>
      <c r="M1402" s="22"/>
      <c r="N1402" s="22"/>
      <c r="O1402" s="9"/>
      <c r="P1402" s="23">
        <f t="shared" si="249"/>
        <v>334749.59999999998</v>
      </c>
      <c r="Q1402" s="24"/>
      <c r="R1402" s="24"/>
      <c r="S1402" s="107">
        <v>46021</v>
      </c>
      <c r="T1402" s="25"/>
      <c r="U1402" s="26"/>
      <c r="V1402" s="25"/>
    </row>
    <row r="1403" spans="1:22" s="1" customFormat="1" ht="30" customHeight="1" x14ac:dyDescent="0.35">
      <c r="A1403" s="11">
        <f t="shared" si="243"/>
        <v>1399</v>
      </c>
      <c r="B1403" s="11">
        <v>2025</v>
      </c>
      <c r="C1403" s="9" t="s">
        <v>1190</v>
      </c>
      <c r="D1403" s="9" t="s">
        <v>1739</v>
      </c>
      <c r="E1403" s="9" t="s">
        <v>1741</v>
      </c>
      <c r="F1403" s="10" t="s">
        <v>1742</v>
      </c>
      <c r="G1403" s="11" t="s">
        <v>4</v>
      </c>
      <c r="H1403" s="10" t="s">
        <v>9201</v>
      </c>
      <c r="I1403" s="20">
        <v>668496</v>
      </c>
      <c r="J1403" s="21">
        <f t="shared" si="246"/>
        <v>267398.40000000002</v>
      </c>
      <c r="K1403" s="21">
        <f t="shared" si="247"/>
        <v>267398.40000000002</v>
      </c>
      <c r="L1403" s="22">
        <f t="shared" si="244"/>
        <v>668496</v>
      </c>
      <c r="M1403" s="22"/>
      <c r="N1403" s="22"/>
      <c r="O1403" s="9"/>
      <c r="P1403" s="23">
        <f t="shared" si="249"/>
        <v>267398.40000000002</v>
      </c>
      <c r="Q1403" s="24"/>
      <c r="R1403" s="24"/>
      <c r="S1403" s="107">
        <v>46021</v>
      </c>
      <c r="T1403" s="25"/>
      <c r="U1403" s="26"/>
      <c r="V1403" s="25"/>
    </row>
    <row r="1404" spans="1:22" s="1" customFormat="1" ht="30" customHeight="1" x14ac:dyDescent="0.35">
      <c r="A1404" s="11">
        <f t="shared" si="243"/>
        <v>1400</v>
      </c>
      <c r="B1404" s="11">
        <v>2025</v>
      </c>
      <c r="C1404" s="9" t="s">
        <v>1190</v>
      </c>
      <c r="D1404" s="9" t="s">
        <v>1739</v>
      </c>
      <c r="E1404" s="9" t="s">
        <v>1743</v>
      </c>
      <c r="F1404" s="10" t="s">
        <v>1744</v>
      </c>
      <c r="G1404" s="11" t="s">
        <v>4</v>
      </c>
      <c r="H1404" s="10" t="s">
        <v>9201</v>
      </c>
      <c r="I1404" s="20">
        <v>542868</v>
      </c>
      <c r="J1404" s="21">
        <f t="shared" si="246"/>
        <v>217147.2</v>
      </c>
      <c r="K1404" s="21">
        <f t="shared" si="247"/>
        <v>217147.2</v>
      </c>
      <c r="L1404" s="22">
        <f t="shared" si="244"/>
        <v>542868</v>
      </c>
      <c r="M1404" s="22"/>
      <c r="N1404" s="22"/>
      <c r="O1404" s="9"/>
      <c r="P1404" s="23">
        <f t="shared" si="249"/>
        <v>217147.2</v>
      </c>
      <c r="Q1404" s="24"/>
      <c r="R1404" s="24"/>
      <c r="S1404" s="107">
        <v>46021</v>
      </c>
      <c r="T1404" s="25"/>
      <c r="U1404" s="26"/>
      <c r="V1404" s="25"/>
    </row>
    <row r="1405" spans="1:22" s="1" customFormat="1" ht="30" customHeight="1" x14ac:dyDescent="0.35">
      <c r="A1405" s="11">
        <f t="shared" si="243"/>
        <v>1401</v>
      </c>
      <c r="B1405" s="11">
        <v>2025</v>
      </c>
      <c r="C1405" s="9" t="s">
        <v>1190</v>
      </c>
      <c r="D1405" s="9" t="s">
        <v>1739</v>
      </c>
      <c r="E1405" s="9" t="s">
        <v>1745</v>
      </c>
      <c r="F1405" s="10" t="s">
        <v>1746</v>
      </c>
      <c r="G1405" s="11" t="s">
        <v>4</v>
      </c>
      <c r="H1405" s="10" t="s">
        <v>9201</v>
      </c>
      <c r="I1405" s="20">
        <v>675678</v>
      </c>
      <c r="J1405" s="21">
        <f t="shared" ref="J1405:J1436" si="250">IF(P1405&gt;0,P1405,L1405)</f>
        <v>270271.2</v>
      </c>
      <c r="K1405" s="21">
        <f t="shared" ref="K1405:K1436" si="251">IF(P1405&gt;0,P1405,L1405)</f>
        <v>270271.2</v>
      </c>
      <c r="L1405" s="22">
        <f t="shared" si="244"/>
        <v>675678</v>
      </c>
      <c r="M1405" s="22"/>
      <c r="N1405" s="22"/>
      <c r="O1405" s="9"/>
      <c r="P1405" s="23">
        <f t="shared" si="249"/>
        <v>270271.2</v>
      </c>
      <c r="Q1405" s="24"/>
      <c r="R1405" s="24"/>
      <c r="S1405" s="107">
        <v>46021</v>
      </c>
      <c r="T1405" s="25"/>
      <c r="U1405" s="26"/>
      <c r="V1405" s="25"/>
    </row>
    <row r="1406" spans="1:22" s="1" customFormat="1" ht="30" customHeight="1" x14ac:dyDescent="0.35">
      <c r="A1406" s="11">
        <f t="shared" si="243"/>
        <v>1402</v>
      </c>
      <c r="B1406" s="11">
        <v>2025</v>
      </c>
      <c r="C1406" s="9" t="s">
        <v>1190</v>
      </c>
      <c r="D1406" s="9" t="s">
        <v>1739</v>
      </c>
      <c r="E1406" s="9" t="s">
        <v>1747</v>
      </c>
      <c r="F1406" s="10" t="s">
        <v>1748</v>
      </c>
      <c r="G1406" s="11" t="s">
        <v>4</v>
      </c>
      <c r="H1406" s="10" t="s">
        <v>9201</v>
      </c>
      <c r="I1406" s="20">
        <v>687876</v>
      </c>
      <c r="J1406" s="21">
        <f t="shared" si="250"/>
        <v>275150.40000000002</v>
      </c>
      <c r="K1406" s="21">
        <f t="shared" si="251"/>
        <v>275150.40000000002</v>
      </c>
      <c r="L1406" s="22">
        <f t="shared" si="244"/>
        <v>687876</v>
      </c>
      <c r="M1406" s="22"/>
      <c r="N1406" s="22"/>
      <c r="O1406" s="9"/>
      <c r="P1406" s="23">
        <f t="shared" si="249"/>
        <v>275150.40000000002</v>
      </c>
      <c r="Q1406" s="24"/>
      <c r="R1406" s="24"/>
      <c r="S1406" s="107">
        <v>46021</v>
      </c>
      <c r="T1406" s="25"/>
      <c r="U1406" s="26"/>
      <c r="V1406" s="25"/>
    </row>
    <row r="1407" spans="1:22" s="1" customFormat="1" ht="30" customHeight="1" x14ac:dyDescent="0.35">
      <c r="A1407" s="11">
        <f t="shared" si="243"/>
        <v>1403</v>
      </c>
      <c r="B1407" s="11">
        <v>2025</v>
      </c>
      <c r="C1407" s="9" t="s">
        <v>1190</v>
      </c>
      <c r="D1407" s="9" t="s">
        <v>1739</v>
      </c>
      <c r="E1407" s="9" t="s">
        <v>1749</v>
      </c>
      <c r="F1407" s="10" t="s">
        <v>1750</v>
      </c>
      <c r="G1407" s="11" t="s">
        <v>4</v>
      </c>
      <c r="H1407" s="10" t="s">
        <v>9201</v>
      </c>
      <c r="I1407" s="20">
        <v>836874</v>
      </c>
      <c r="J1407" s="21">
        <f t="shared" si="250"/>
        <v>334749.59999999998</v>
      </c>
      <c r="K1407" s="21">
        <f t="shared" si="251"/>
        <v>334749.59999999998</v>
      </c>
      <c r="L1407" s="22">
        <f t="shared" si="244"/>
        <v>836874</v>
      </c>
      <c r="M1407" s="22"/>
      <c r="N1407" s="22"/>
      <c r="O1407" s="9"/>
      <c r="P1407" s="23">
        <f t="shared" si="249"/>
        <v>334749.59999999998</v>
      </c>
      <c r="Q1407" s="24"/>
      <c r="R1407" s="24"/>
      <c r="S1407" s="107">
        <v>46021</v>
      </c>
      <c r="T1407" s="25"/>
      <c r="U1407" s="26"/>
      <c r="V1407" s="25"/>
    </row>
    <row r="1408" spans="1:22" s="1" customFormat="1" ht="30" customHeight="1" x14ac:dyDescent="0.35">
      <c r="A1408" s="11">
        <f t="shared" si="243"/>
        <v>1404</v>
      </c>
      <c r="B1408" s="11">
        <v>2025</v>
      </c>
      <c r="C1408" s="9" t="s">
        <v>1190</v>
      </c>
      <c r="D1408" s="9" t="s">
        <v>1739</v>
      </c>
      <c r="E1408" s="9" t="s">
        <v>1751</v>
      </c>
      <c r="F1408" s="10" t="s">
        <v>1752</v>
      </c>
      <c r="G1408" s="11" t="s">
        <v>4</v>
      </c>
      <c r="H1408" s="10" t="s">
        <v>9201</v>
      </c>
      <c r="I1408" s="20">
        <v>668496</v>
      </c>
      <c r="J1408" s="21">
        <f t="shared" si="250"/>
        <v>267398.40000000002</v>
      </c>
      <c r="K1408" s="21">
        <f t="shared" si="251"/>
        <v>267398.40000000002</v>
      </c>
      <c r="L1408" s="22">
        <f t="shared" si="244"/>
        <v>668496</v>
      </c>
      <c r="M1408" s="22"/>
      <c r="N1408" s="22"/>
      <c r="O1408" s="9"/>
      <c r="P1408" s="23">
        <f t="shared" si="249"/>
        <v>267398.40000000002</v>
      </c>
      <c r="Q1408" s="24"/>
      <c r="R1408" s="24"/>
      <c r="S1408" s="107">
        <v>46021</v>
      </c>
      <c r="T1408" s="25"/>
      <c r="U1408" s="26"/>
      <c r="V1408" s="25"/>
    </row>
    <row r="1409" spans="1:22" s="1" customFormat="1" ht="30" customHeight="1" x14ac:dyDescent="0.35">
      <c r="A1409" s="11">
        <f t="shared" si="243"/>
        <v>1405</v>
      </c>
      <c r="B1409" s="11">
        <v>2025</v>
      </c>
      <c r="C1409" s="9" t="s">
        <v>1190</v>
      </c>
      <c r="D1409" s="9" t="s">
        <v>1739</v>
      </c>
      <c r="E1409" s="9" t="s">
        <v>1753</v>
      </c>
      <c r="F1409" s="10" t="s">
        <v>1754</v>
      </c>
      <c r="G1409" s="11" t="s">
        <v>4</v>
      </c>
      <c r="H1409" s="10" t="s">
        <v>9201</v>
      </c>
      <c r="I1409" s="20">
        <v>542868</v>
      </c>
      <c r="J1409" s="21">
        <f t="shared" si="250"/>
        <v>217147.2</v>
      </c>
      <c r="K1409" s="21">
        <f t="shared" si="251"/>
        <v>217147.2</v>
      </c>
      <c r="L1409" s="22">
        <f t="shared" si="244"/>
        <v>542868</v>
      </c>
      <c r="M1409" s="22"/>
      <c r="N1409" s="22"/>
      <c r="O1409" s="9"/>
      <c r="P1409" s="23">
        <f t="shared" si="249"/>
        <v>217147.2</v>
      </c>
      <c r="Q1409" s="24"/>
      <c r="R1409" s="24"/>
      <c r="S1409" s="107">
        <v>46021</v>
      </c>
      <c r="T1409" s="25"/>
      <c r="U1409" s="26"/>
      <c r="V1409" s="25"/>
    </row>
    <row r="1410" spans="1:22" s="1" customFormat="1" ht="30" customHeight="1" x14ac:dyDescent="0.35">
      <c r="A1410" s="11">
        <f t="shared" si="243"/>
        <v>1406</v>
      </c>
      <c r="B1410" s="11">
        <v>2025</v>
      </c>
      <c r="C1410" s="9" t="s">
        <v>1190</v>
      </c>
      <c r="D1410" s="9" t="s">
        <v>1739</v>
      </c>
      <c r="E1410" s="9" t="s">
        <v>1755</v>
      </c>
      <c r="F1410" s="10" t="s">
        <v>1756</v>
      </c>
      <c r="G1410" s="11" t="s">
        <v>4</v>
      </c>
      <c r="H1410" s="10" t="s">
        <v>9201</v>
      </c>
      <c r="I1410" s="20">
        <v>675678</v>
      </c>
      <c r="J1410" s="21">
        <f t="shared" si="250"/>
        <v>270271.2</v>
      </c>
      <c r="K1410" s="21">
        <f t="shared" si="251"/>
        <v>270271.2</v>
      </c>
      <c r="L1410" s="22">
        <f t="shared" si="244"/>
        <v>675678</v>
      </c>
      <c r="M1410" s="22"/>
      <c r="N1410" s="22"/>
      <c r="O1410" s="9"/>
      <c r="P1410" s="23">
        <f t="shared" si="249"/>
        <v>270271.2</v>
      </c>
      <c r="Q1410" s="24"/>
      <c r="R1410" s="24"/>
      <c r="S1410" s="107">
        <v>46021</v>
      </c>
      <c r="T1410" s="25"/>
      <c r="U1410" s="26"/>
      <c r="V1410" s="25"/>
    </row>
    <row r="1411" spans="1:22" s="1" customFormat="1" ht="30" customHeight="1" x14ac:dyDescent="0.35">
      <c r="A1411" s="11">
        <f t="shared" si="243"/>
        <v>1407</v>
      </c>
      <c r="B1411" s="11">
        <v>2025</v>
      </c>
      <c r="C1411" s="9" t="s">
        <v>1190</v>
      </c>
      <c r="D1411" s="9" t="s">
        <v>1739</v>
      </c>
      <c r="E1411" s="9" t="s">
        <v>1757</v>
      </c>
      <c r="F1411" s="10" t="s">
        <v>1758</v>
      </c>
      <c r="G1411" s="11" t="s">
        <v>4</v>
      </c>
      <c r="H1411" s="10" t="s">
        <v>9201</v>
      </c>
      <c r="I1411" s="20">
        <v>687876</v>
      </c>
      <c r="J1411" s="21">
        <f t="shared" si="250"/>
        <v>275150.40000000002</v>
      </c>
      <c r="K1411" s="21">
        <f t="shared" si="251"/>
        <v>275150.40000000002</v>
      </c>
      <c r="L1411" s="22">
        <f t="shared" si="244"/>
        <v>687876</v>
      </c>
      <c r="M1411" s="22"/>
      <c r="N1411" s="22"/>
      <c r="O1411" s="9"/>
      <c r="P1411" s="23">
        <f t="shared" si="249"/>
        <v>275150.40000000002</v>
      </c>
      <c r="Q1411" s="24"/>
      <c r="R1411" s="24"/>
      <c r="S1411" s="107">
        <v>46021</v>
      </c>
      <c r="T1411" s="25"/>
      <c r="U1411" s="26"/>
      <c r="V1411" s="25"/>
    </row>
    <row r="1412" spans="1:22" s="1" customFormat="1" ht="30" customHeight="1" x14ac:dyDescent="0.35">
      <c r="A1412" s="11">
        <f t="shared" si="243"/>
        <v>1408</v>
      </c>
      <c r="B1412" s="11">
        <v>2025</v>
      </c>
      <c r="C1412" s="9" t="s">
        <v>1190</v>
      </c>
      <c r="D1412" s="9" t="s">
        <v>1739</v>
      </c>
      <c r="E1412" s="9" t="s">
        <v>1759</v>
      </c>
      <c r="F1412" s="10" t="s">
        <v>1760</v>
      </c>
      <c r="G1412" s="11" t="s">
        <v>4</v>
      </c>
      <c r="H1412" s="10" t="s">
        <v>9201</v>
      </c>
      <c r="I1412" s="20">
        <v>836874</v>
      </c>
      <c r="J1412" s="21">
        <f t="shared" si="250"/>
        <v>334749.59999999998</v>
      </c>
      <c r="K1412" s="21">
        <f t="shared" si="251"/>
        <v>334749.59999999998</v>
      </c>
      <c r="L1412" s="22">
        <f t="shared" si="244"/>
        <v>836874</v>
      </c>
      <c r="M1412" s="22"/>
      <c r="N1412" s="22"/>
      <c r="O1412" s="9"/>
      <c r="P1412" s="23">
        <f t="shared" si="249"/>
        <v>334749.59999999998</v>
      </c>
      <c r="Q1412" s="24"/>
      <c r="R1412" s="24"/>
      <c r="S1412" s="107">
        <v>46021</v>
      </c>
      <c r="T1412" s="25"/>
      <c r="U1412" s="26"/>
      <c r="V1412" s="25"/>
    </row>
    <row r="1413" spans="1:22" s="1" customFormat="1" ht="30" customHeight="1" x14ac:dyDescent="0.35">
      <c r="A1413" s="11">
        <f t="shared" si="243"/>
        <v>1409</v>
      </c>
      <c r="B1413" s="11">
        <v>2025</v>
      </c>
      <c r="C1413" s="9" t="s">
        <v>1190</v>
      </c>
      <c r="D1413" s="9" t="s">
        <v>1739</v>
      </c>
      <c r="E1413" s="9" t="s">
        <v>1761</v>
      </c>
      <c r="F1413" s="10" t="s">
        <v>1762</v>
      </c>
      <c r="G1413" s="11" t="s">
        <v>4</v>
      </c>
      <c r="H1413" s="10" t="s">
        <v>9201</v>
      </c>
      <c r="I1413" s="20">
        <v>668496</v>
      </c>
      <c r="J1413" s="21">
        <f t="shared" si="250"/>
        <v>267398.40000000002</v>
      </c>
      <c r="K1413" s="21">
        <f t="shared" si="251"/>
        <v>267398.40000000002</v>
      </c>
      <c r="L1413" s="22">
        <f t="shared" si="244"/>
        <v>668496</v>
      </c>
      <c r="M1413" s="22"/>
      <c r="N1413" s="22"/>
      <c r="O1413" s="9"/>
      <c r="P1413" s="23">
        <f t="shared" si="249"/>
        <v>267398.40000000002</v>
      </c>
      <c r="Q1413" s="24"/>
      <c r="R1413" s="24"/>
      <c r="S1413" s="107">
        <v>46021</v>
      </c>
      <c r="T1413" s="25"/>
      <c r="U1413" s="26"/>
      <c r="V1413" s="25"/>
    </row>
    <row r="1414" spans="1:22" s="1" customFormat="1" ht="30" customHeight="1" x14ac:dyDescent="0.35">
      <c r="A1414" s="11">
        <f t="shared" si="243"/>
        <v>1410</v>
      </c>
      <c r="B1414" s="11">
        <v>2025</v>
      </c>
      <c r="C1414" s="9" t="s">
        <v>1190</v>
      </c>
      <c r="D1414" s="9" t="s">
        <v>1739</v>
      </c>
      <c r="E1414" s="9" t="s">
        <v>1763</v>
      </c>
      <c r="F1414" s="10" t="s">
        <v>1764</v>
      </c>
      <c r="G1414" s="11" t="s">
        <v>4</v>
      </c>
      <c r="H1414" s="10" t="s">
        <v>9201</v>
      </c>
      <c r="I1414" s="20">
        <v>542868</v>
      </c>
      <c r="J1414" s="21">
        <f t="shared" si="250"/>
        <v>217147.2</v>
      </c>
      <c r="K1414" s="21">
        <f t="shared" si="251"/>
        <v>217147.2</v>
      </c>
      <c r="L1414" s="22">
        <f t="shared" si="244"/>
        <v>542868</v>
      </c>
      <c r="M1414" s="22"/>
      <c r="N1414" s="22"/>
      <c r="O1414" s="9"/>
      <c r="P1414" s="23">
        <f t="shared" si="249"/>
        <v>217147.2</v>
      </c>
      <c r="Q1414" s="24"/>
      <c r="R1414" s="24"/>
      <c r="S1414" s="107">
        <v>46021</v>
      </c>
      <c r="T1414" s="25"/>
      <c r="U1414" s="26"/>
      <c r="V1414" s="25"/>
    </row>
    <row r="1415" spans="1:22" s="1" customFormat="1" ht="30" customHeight="1" x14ac:dyDescent="0.35">
      <c r="A1415" s="11">
        <f t="shared" ref="A1415:A1478" si="252">A1414+1</f>
        <v>1411</v>
      </c>
      <c r="B1415" s="11">
        <v>2025</v>
      </c>
      <c r="C1415" s="9" t="s">
        <v>1190</v>
      </c>
      <c r="D1415" s="9" t="s">
        <v>1739</v>
      </c>
      <c r="E1415" s="9" t="s">
        <v>1765</v>
      </c>
      <c r="F1415" s="10" t="s">
        <v>1766</v>
      </c>
      <c r="G1415" s="11" t="s">
        <v>4</v>
      </c>
      <c r="H1415" s="10" t="s">
        <v>9201</v>
      </c>
      <c r="I1415" s="20">
        <v>675678</v>
      </c>
      <c r="J1415" s="21">
        <f t="shared" si="250"/>
        <v>270271.2</v>
      </c>
      <c r="K1415" s="21">
        <f t="shared" si="251"/>
        <v>270271.2</v>
      </c>
      <c r="L1415" s="22">
        <f t="shared" si="244"/>
        <v>675678</v>
      </c>
      <c r="M1415" s="22"/>
      <c r="N1415" s="22"/>
      <c r="O1415" s="9"/>
      <c r="P1415" s="23">
        <f t="shared" si="249"/>
        <v>270271.2</v>
      </c>
      <c r="Q1415" s="24"/>
      <c r="R1415" s="24"/>
      <c r="S1415" s="107">
        <v>46021</v>
      </c>
      <c r="T1415" s="25"/>
      <c r="U1415" s="26"/>
      <c r="V1415" s="25"/>
    </row>
    <row r="1416" spans="1:22" s="1" customFormat="1" ht="30" customHeight="1" x14ac:dyDescent="0.35">
      <c r="A1416" s="11">
        <f t="shared" si="252"/>
        <v>1412</v>
      </c>
      <c r="B1416" s="11">
        <v>2025</v>
      </c>
      <c r="C1416" s="9" t="s">
        <v>1190</v>
      </c>
      <c r="D1416" s="9" t="s">
        <v>1739</v>
      </c>
      <c r="E1416" s="9" t="s">
        <v>1767</v>
      </c>
      <c r="F1416" s="10" t="s">
        <v>1768</v>
      </c>
      <c r="G1416" s="11" t="s">
        <v>4</v>
      </c>
      <c r="H1416" s="10" t="s">
        <v>9201</v>
      </c>
      <c r="I1416" s="20">
        <v>687876</v>
      </c>
      <c r="J1416" s="21">
        <f t="shared" si="250"/>
        <v>275150.40000000002</v>
      </c>
      <c r="K1416" s="21">
        <f t="shared" si="251"/>
        <v>275150.40000000002</v>
      </c>
      <c r="L1416" s="22">
        <f t="shared" si="244"/>
        <v>687876</v>
      </c>
      <c r="M1416" s="22"/>
      <c r="N1416" s="22"/>
      <c r="O1416" s="9"/>
      <c r="P1416" s="23">
        <f t="shared" si="249"/>
        <v>275150.40000000002</v>
      </c>
      <c r="Q1416" s="24"/>
      <c r="R1416" s="24"/>
      <c r="S1416" s="107">
        <v>46021</v>
      </c>
      <c r="T1416" s="25"/>
      <c r="U1416" s="26"/>
      <c r="V1416" s="25"/>
    </row>
    <row r="1417" spans="1:22" s="1" customFormat="1" ht="30" customHeight="1" x14ac:dyDescent="0.35">
      <c r="A1417" s="11">
        <f t="shared" si="252"/>
        <v>1413</v>
      </c>
      <c r="B1417" s="11">
        <v>2025</v>
      </c>
      <c r="C1417" s="9" t="s">
        <v>1190</v>
      </c>
      <c r="D1417" s="9" t="s">
        <v>1739</v>
      </c>
      <c r="E1417" s="9" t="s">
        <v>1769</v>
      </c>
      <c r="F1417" s="10" t="s">
        <v>1770</v>
      </c>
      <c r="G1417" s="11" t="s">
        <v>4</v>
      </c>
      <c r="H1417" s="10" t="s">
        <v>9201</v>
      </c>
      <c r="I1417" s="20">
        <v>836874</v>
      </c>
      <c r="J1417" s="21">
        <f t="shared" si="250"/>
        <v>334749.59999999998</v>
      </c>
      <c r="K1417" s="21">
        <f t="shared" si="251"/>
        <v>334749.59999999998</v>
      </c>
      <c r="L1417" s="22">
        <f t="shared" si="244"/>
        <v>836874</v>
      </c>
      <c r="M1417" s="22"/>
      <c r="N1417" s="22"/>
      <c r="O1417" s="9"/>
      <c r="P1417" s="23">
        <f t="shared" si="249"/>
        <v>334749.59999999998</v>
      </c>
      <c r="Q1417" s="24"/>
      <c r="R1417" s="24"/>
      <c r="S1417" s="107">
        <v>46021</v>
      </c>
      <c r="T1417" s="25"/>
      <c r="U1417" s="26"/>
      <c r="V1417" s="25"/>
    </row>
    <row r="1418" spans="1:22" s="1" customFormat="1" ht="30" customHeight="1" x14ac:dyDescent="0.35">
      <c r="A1418" s="11">
        <f t="shared" si="252"/>
        <v>1414</v>
      </c>
      <c r="B1418" s="11">
        <v>2025</v>
      </c>
      <c r="C1418" s="9" t="s">
        <v>1190</v>
      </c>
      <c r="D1418" s="9" t="s">
        <v>1739</v>
      </c>
      <c r="E1418" s="9" t="s">
        <v>1771</v>
      </c>
      <c r="F1418" s="10" t="s">
        <v>1772</v>
      </c>
      <c r="G1418" s="11" t="s">
        <v>4</v>
      </c>
      <c r="H1418" s="10" t="s">
        <v>9201</v>
      </c>
      <c r="I1418" s="20">
        <v>668496</v>
      </c>
      <c r="J1418" s="21">
        <f t="shared" si="250"/>
        <v>267398.40000000002</v>
      </c>
      <c r="K1418" s="21">
        <f t="shared" si="251"/>
        <v>267398.40000000002</v>
      </c>
      <c r="L1418" s="22">
        <f t="shared" si="244"/>
        <v>668496</v>
      </c>
      <c r="M1418" s="22"/>
      <c r="N1418" s="22"/>
      <c r="O1418" s="9"/>
      <c r="P1418" s="23">
        <f t="shared" si="249"/>
        <v>267398.40000000002</v>
      </c>
      <c r="Q1418" s="24"/>
      <c r="R1418" s="24"/>
      <c r="S1418" s="107">
        <v>46021</v>
      </c>
      <c r="T1418" s="25"/>
      <c r="U1418" s="26"/>
      <c r="V1418" s="25"/>
    </row>
    <row r="1419" spans="1:22" s="1" customFormat="1" ht="30" customHeight="1" x14ac:dyDescent="0.35">
      <c r="A1419" s="11">
        <f t="shared" si="252"/>
        <v>1415</v>
      </c>
      <c r="B1419" s="11">
        <v>2025</v>
      </c>
      <c r="C1419" s="9" t="s">
        <v>1190</v>
      </c>
      <c r="D1419" s="9" t="s">
        <v>1739</v>
      </c>
      <c r="E1419" s="9" t="s">
        <v>1773</v>
      </c>
      <c r="F1419" s="10" t="s">
        <v>1774</v>
      </c>
      <c r="G1419" s="11" t="s">
        <v>4</v>
      </c>
      <c r="H1419" s="10" t="s">
        <v>9201</v>
      </c>
      <c r="I1419" s="20">
        <v>542868</v>
      </c>
      <c r="J1419" s="21">
        <f t="shared" si="250"/>
        <v>217147.2</v>
      </c>
      <c r="K1419" s="21">
        <f t="shared" si="251"/>
        <v>217147.2</v>
      </c>
      <c r="L1419" s="22">
        <f t="shared" si="244"/>
        <v>542868</v>
      </c>
      <c r="M1419" s="22"/>
      <c r="N1419" s="22"/>
      <c r="O1419" s="9"/>
      <c r="P1419" s="23">
        <f t="shared" si="249"/>
        <v>217147.2</v>
      </c>
      <c r="Q1419" s="24"/>
      <c r="R1419" s="24"/>
      <c r="S1419" s="107">
        <v>46021</v>
      </c>
      <c r="T1419" s="25"/>
      <c r="U1419" s="26"/>
      <c r="V1419" s="25"/>
    </row>
    <row r="1420" spans="1:22" s="1" customFormat="1" ht="30" customHeight="1" x14ac:dyDescent="0.35">
      <c r="A1420" s="11">
        <f t="shared" si="252"/>
        <v>1416</v>
      </c>
      <c r="B1420" s="11">
        <v>2025</v>
      </c>
      <c r="C1420" s="9" t="s">
        <v>1190</v>
      </c>
      <c r="D1420" s="9" t="s">
        <v>1739</v>
      </c>
      <c r="E1420" s="9" t="s">
        <v>1775</v>
      </c>
      <c r="F1420" s="10" t="s">
        <v>1776</v>
      </c>
      <c r="G1420" s="11" t="s">
        <v>4</v>
      </c>
      <c r="H1420" s="10" t="s">
        <v>9201</v>
      </c>
      <c r="I1420" s="20">
        <v>675678</v>
      </c>
      <c r="J1420" s="21">
        <f t="shared" si="250"/>
        <v>270271.2</v>
      </c>
      <c r="K1420" s="21">
        <f t="shared" si="251"/>
        <v>270271.2</v>
      </c>
      <c r="L1420" s="22">
        <f t="shared" si="244"/>
        <v>675678</v>
      </c>
      <c r="M1420" s="22"/>
      <c r="N1420" s="22"/>
      <c r="O1420" s="9"/>
      <c r="P1420" s="23">
        <f t="shared" si="249"/>
        <v>270271.2</v>
      </c>
      <c r="Q1420" s="24"/>
      <c r="R1420" s="24"/>
      <c r="S1420" s="107">
        <v>46021</v>
      </c>
      <c r="T1420" s="25"/>
      <c r="U1420" s="26"/>
      <c r="V1420" s="25"/>
    </row>
    <row r="1421" spans="1:22" s="1" customFormat="1" ht="30" customHeight="1" x14ac:dyDescent="0.35">
      <c r="A1421" s="11">
        <f t="shared" si="252"/>
        <v>1417</v>
      </c>
      <c r="B1421" s="11">
        <v>2025</v>
      </c>
      <c r="C1421" s="9" t="s">
        <v>1190</v>
      </c>
      <c r="D1421" s="9" t="s">
        <v>1739</v>
      </c>
      <c r="E1421" s="9" t="s">
        <v>1777</v>
      </c>
      <c r="F1421" s="10" t="s">
        <v>1778</v>
      </c>
      <c r="G1421" s="11" t="s">
        <v>4</v>
      </c>
      <c r="H1421" s="10" t="s">
        <v>9201</v>
      </c>
      <c r="I1421" s="20">
        <v>687876</v>
      </c>
      <c r="J1421" s="21">
        <f t="shared" si="250"/>
        <v>275150.40000000002</v>
      </c>
      <c r="K1421" s="21">
        <f t="shared" si="251"/>
        <v>275150.40000000002</v>
      </c>
      <c r="L1421" s="22">
        <f t="shared" si="244"/>
        <v>687876</v>
      </c>
      <c r="M1421" s="22"/>
      <c r="N1421" s="22"/>
      <c r="O1421" s="9"/>
      <c r="P1421" s="23">
        <f t="shared" si="249"/>
        <v>275150.40000000002</v>
      </c>
      <c r="Q1421" s="24"/>
      <c r="R1421" s="24"/>
      <c r="S1421" s="107">
        <v>46021</v>
      </c>
      <c r="T1421" s="25"/>
      <c r="U1421" s="26"/>
      <c r="V1421" s="25"/>
    </row>
    <row r="1422" spans="1:22" s="1" customFormat="1" ht="30" customHeight="1" x14ac:dyDescent="0.35">
      <c r="A1422" s="11">
        <f t="shared" si="252"/>
        <v>1418</v>
      </c>
      <c r="B1422" s="11">
        <v>2025</v>
      </c>
      <c r="C1422" s="9" t="s">
        <v>1190</v>
      </c>
      <c r="D1422" s="9" t="s">
        <v>1739</v>
      </c>
      <c r="E1422" s="9" t="s">
        <v>1779</v>
      </c>
      <c r="F1422" s="10" t="s">
        <v>1780</v>
      </c>
      <c r="G1422" s="11" t="s">
        <v>4</v>
      </c>
      <c r="H1422" s="10" t="s">
        <v>9201</v>
      </c>
      <c r="I1422" s="20">
        <v>836874</v>
      </c>
      <c r="J1422" s="21">
        <f t="shared" si="250"/>
        <v>334749.59999999998</v>
      </c>
      <c r="K1422" s="21">
        <f t="shared" si="251"/>
        <v>334749.59999999998</v>
      </c>
      <c r="L1422" s="22">
        <f t="shared" si="244"/>
        <v>836874</v>
      </c>
      <c r="M1422" s="22"/>
      <c r="N1422" s="22"/>
      <c r="O1422" s="9"/>
      <c r="P1422" s="23">
        <f t="shared" si="249"/>
        <v>334749.59999999998</v>
      </c>
      <c r="Q1422" s="24"/>
      <c r="R1422" s="24"/>
      <c r="S1422" s="107">
        <v>46021</v>
      </c>
      <c r="T1422" s="25"/>
      <c r="U1422" s="26"/>
      <c r="V1422" s="25"/>
    </row>
    <row r="1423" spans="1:22" s="1" customFormat="1" ht="30" customHeight="1" x14ac:dyDescent="0.35">
      <c r="A1423" s="11">
        <f t="shared" si="252"/>
        <v>1419</v>
      </c>
      <c r="B1423" s="11">
        <v>2025</v>
      </c>
      <c r="C1423" s="9" t="s">
        <v>1190</v>
      </c>
      <c r="D1423" s="9" t="s">
        <v>1739</v>
      </c>
      <c r="E1423" s="9" t="s">
        <v>1781</v>
      </c>
      <c r="F1423" s="10" t="s">
        <v>1782</v>
      </c>
      <c r="G1423" s="11" t="s">
        <v>4</v>
      </c>
      <c r="H1423" s="10" t="s">
        <v>9201</v>
      </c>
      <c r="I1423" s="20">
        <v>668496</v>
      </c>
      <c r="J1423" s="21">
        <f t="shared" si="250"/>
        <v>267398.40000000002</v>
      </c>
      <c r="K1423" s="21">
        <f t="shared" si="251"/>
        <v>267398.40000000002</v>
      </c>
      <c r="L1423" s="22">
        <f t="shared" si="244"/>
        <v>668496</v>
      </c>
      <c r="M1423" s="22"/>
      <c r="N1423" s="22"/>
      <c r="O1423" s="9"/>
      <c r="P1423" s="23">
        <f t="shared" si="249"/>
        <v>267398.40000000002</v>
      </c>
      <c r="Q1423" s="24"/>
      <c r="R1423" s="24"/>
      <c r="S1423" s="107">
        <v>46021</v>
      </c>
      <c r="T1423" s="25"/>
      <c r="U1423" s="26"/>
      <c r="V1423" s="25"/>
    </row>
    <row r="1424" spans="1:22" s="1" customFormat="1" ht="30" customHeight="1" x14ac:dyDescent="0.35">
      <c r="A1424" s="11">
        <f t="shared" si="252"/>
        <v>1420</v>
      </c>
      <c r="B1424" s="11">
        <v>2025</v>
      </c>
      <c r="C1424" s="9" t="s">
        <v>1190</v>
      </c>
      <c r="D1424" s="9" t="s">
        <v>1739</v>
      </c>
      <c r="E1424" s="9" t="s">
        <v>1783</v>
      </c>
      <c r="F1424" s="10" t="s">
        <v>1784</v>
      </c>
      <c r="G1424" s="11" t="s">
        <v>4</v>
      </c>
      <c r="H1424" s="10" t="s">
        <v>9201</v>
      </c>
      <c r="I1424" s="20">
        <v>542868</v>
      </c>
      <c r="J1424" s="21">
        <f t="shared" si="250"/>
        <v>217147.2</v>
      </c>
      <c r="K1424" s="21">
        <f t="shared" si="251"/>
        <v>217147.2</v>
      </c>
      <c r="L1424" s="22">
        <f t="shared" si="244"/>
        <v>542868</v>
      </c>
      <c r="M1424" s="22"/>
      <c r="N1424" s="22"/>
      <c r="O1424" s="9"/>
      <c r="P1424" s="23">
        <f t="shared" si="249"/>
        <v>217147.2</v>
      </c>
      <c r="Q1424" s="24"/>
      <c r="R1424" s="24"/>
      <c r="S1424" s="107">
        <v>46021</v>
      </c>
      <c r="T1424" s="25"/>
      <c r="U1424" s="26"/>
      <c r="V1424" s="25"/>
    </row>
    <row r="1425" spans="1:22" s="1" customFormat="1" ht="30" customHeight="1" x14ac:dyDescent="0.35">
      <c r="A1425" s="11">
        <f t="shared" si="252"/>
        <v>1421</v>
      </c>
      <c r="B1425" s="11">
        <v>2025</v>
      </c>
      <c r="C1425" s="9" t="s">
        <v>1190</v>
      </c>
      <c r="D1425" s="9" t="s">
        <v>1739</v>
      </c>
      <c r="E1425" s="9" t="s">
        <v>1785</v>
      </c>
      <c r="F1425" s="10" t="s">
        <v>1786</v>
      </c>
      <c r="G1425" s="11" t="s">
        <v>4</v>
      </c>
      <c r="H1425" s="10" t="s">
        <v>9201</v>
      </c>
      <c r="I1425" s="20">
        <v>675678</v>
      </c>
      <c r="J1425" s="21">
        <f t="shared" si="250"/>
        <v>270271.2</v>
      </c>
      <c r="K1425" s="21">
        <f t="shared" si="251"/>
        <v>270271.2</v>
      </c>
      <c r="L1425" s="22">
        <f t="shared" si="244"/>
        <v>675678</v>
      </c>
      <c r="M1425" s="22"/>
      <c r="N1425" s="22"/>
      <c r="O1425" s="9"/>
      <c r="P1425" s="23">
        <f t="shared" si="249"/>
        <v>270271.2</v>
      </c>
      <c r="Q1425" s="24"/>
      <c r="R1425" s="24"/>
      <c r="S1425" s="107">
        <v>46021</v>
      </c>
      <c r="T1425" s="25"/>
      <c r="U1425" s="26"/>
      <c r="V1425" s="25"/>
    </row>
    <row r="1426" spans="1:22" s="1" customFormat="1" ht="30" customHeight="1" x14ac:dyDescent="0.35">
      <c r="A1426" s="11">
        <f t="shared" si="252"/>
        <v>1422</v>
      </c>
      <c r="B1426" s="11">
        <v>2025</v>
      </c>
      <c r="C1426" s="9" t="s">
        <v>1190</v>
      </c>
      <c r="D1426" s="9" t="s">
        <v>1739</v>
      </c>
      <c r="E1426" s="9" t="s">
        <v>1787</v>
      </c>
      <c r="F1426" s="10" t="s">
        <v>1788</v>
      </c>
      <c r="G1426" s="11" t="s">
        <v>4</v>
      </c>
      <c r="H1426" s="10" t="s">
        <v>9201</v>
      </c>
      <c r="I1426" s="20">
        <v>687876</v>
      </c>
      <c r="J1426" s="21">
        <f t="shared" si="250"/>
        <v>275150.40000000002</v>
      </c>
      <c r="K1426" s="21">
        <f t="shared" si="251"/>
        <v>275150.40000000002</v>
      </c>
      <c r="L1426" s="22">
        <f t="shared" ref="L1426:L1489" si="253">I1426</f>
        <v>687876</v>
      </c>
      <c r="M1426" s="22"/>
      <c r="N1426" s="22"/>
      <c r="O1426" s="9"/>
      <c r="P1426" s="23">
        <f t="shared" ref="P1426:P1457" si="254">L1426/2.5</f>
        <v>275150.40000000002</v>
      </c>
      <c r="Q1426" s="24"/>
      <c r="R1426" s="24"/>
      <c r="S1426" s="107">
        <v>46021</v>
      </c>
      <c r="T1426" s="25"/>
      <c r="U1426" s="26"/>
      <c r="V1426" s="25"/>
    </row>
    <row r="1427" spans="1:22" s="1" customFormat="1" ht="30" customHeight="1" x14ac:dyDescent="0.35">
      <c r="A1427" s="11">
        <f t="shared" si="252"/>
        <v>1423</v>
      </c>
      <c r="B1427" s="11">
        <v>2025</v>
      </c>
      <c r="C1427" s="9" t="s">
        <v>1190</v>
      </c>
      <c r="D1427" s="9" t="s">
        <v>1739</v>
      </c>
      <c r="E1427" s="9" t="s">
        <v>1789</v>
      </c>
      <c r="F1427" s="10" t="s">
        <v>1790</v>
      </c>
      <c r="G1427" s="11" t="s">
        <v>4</v>
      </c>
      <c r="H1427" s="10" t="s">
        <v>9201</v>
      </c>
      <c r="I1427" s="20">
        <v>836874</v>
      </c>
      <c r="J1427" s="21">
        <f t="shared" si="250"/>
        <v>334749.59999999998</v>
      </c>
      <c r="K1427" s="21">
        <f t="shared" si="251"/>
        <v>334749.59999999998</v>
      </c>
      <c r="L1427" s="22">
        <f t="shared" si="253"/>
        <v>836874</v>
      </c>
      <c r="M1427" s="22"/>
      <c r="N1427" s="22"/>
      <c r="O1427" s="9"/>
      <c r="P1427" s="23">
        <f t="shared" si="254"/>
        <v>334749.59999999998</v>
      </c>
      <c r="Q1427" s="24"/>
      <c r="R1427" s="24"/>
      <c r="S1427" s="107">
        <v>46021</v>
      </c>
      <c r="T1427" s="25"/>
      <c r="U1427" s="26"/>
      <c r="V1427" s="25"/>
    </row>
    <row r="1428" spans="1:22" s="1" customFormat="1" ht="30" customHeight="1" x14ac:dyDescent="0.35">
      <c r="A1428" s="11">
        <f t="shared" si="252"/>
        <v>1424</v>
      </c>
      <c r="B1428" s="11">
        <v>2025</v>
      </c>
      <c r="C1428" s="9" t="s">
        <v>1190</v>
      </c>
      <c r="D1428" s="9" t="s">
        <v>1739</v>
      </c>
      <c r="E1428" s="9" t="s">
        <v>1791</v>
      </c>
      <c r="F1428" s="10" t="s">
        <v>1792</v>
      </c>
      <c r="G1428" s="11" t="s">
        <v>4</v>
      </c>
      <c r="H1428" s="10" t="s">
        <v>9201</v>
      </c>
      <c r="I1428" s="20">
        <v>668496</v>
      </c>
      <c r="J1428" s="21">
        <f t="shared" si="250"/>
        <v>267398.40000000002</v>
      </c>
      <c r="K1428" s="21">
        <f t="shared" si="251"/>
        <v>267398.40000000002</v>
      </c>
      <c r="L1428" s="22">
        <f t="shared" si="253"/>
        <v>668496</v>
      </c>
      <c r="M1428" s="22"/>
      <c r="N1428" s="22"/>
      <c r="O1428" s="9"/>
      <c r="P1428" s="23">
        <f t="shared" si="254"/>
        <v>267398.40000000002</v>
      </c>
      <c r="Q1428" s="24"/>
      <c r="R1428" s="24"/>
      <c r="S1428" s="107">
        <v>46021</v>
      </c>
      <c r="T1428" s="25"/>
      <c r="U1428" s="26"/>
      <c r="V1428" s="25"/>
    </row>
    <row r="1429" spans="1:22" s="1" customFormat="1" ht="30" customHeight="1" x14ac:dyDescent="0.35">
      <c r="A1429" s="11">
        <f t="shared" si="252"/>
        <v>1425</v>
      </c>
      <c r="B1429" s="11">
        <v>2025</v>
      </c>
      <c r="C1429" s="9" t="s">
        <v>1190</v>
      </c>
      <c r="D1429" s="9" t="s">
        <v>1739</v>
      </c>
      <c r="E1429" s="9" t="s">
        <v>1793</v>
      </c>
      <c r="F1429" s="10" t="s">
        <v>1794</v>
      </c>
      <c r="G1429" s="11" t="s">
        <v>4</v>
      </c>
      <c r="H1429" s="10" t="s">
        <v>9201</v>
      </c>
      <c r="I1429" s="20">
        <v>542868</v>
      </c>
      <c r="J1429" s="21">
        <f t="shared" si="250"/>
        <v>217147.2</v>
      </c>
      <c r="K1429" s="21">
        <f t="shared" si="251"/>
        <v>217147.2</v>
      </c>
      <c r="L1429" s="22">
        <f t="shared" si="253"/>
        <v>542868</v>
      </c>
      <c r="M1429" s="22"/>
      <c r="N1429" s="22"/>
      <c r="O1429" s="9"/>
      <c r="P1429" s="23">
        <f t="shared" si="254"/>
        <v>217147.2</v>
      </c>
      <c r="Q1429" s="24"/>
      <c r="R1429" s="24"/>
      <c r="S1429" s="107">
        <v>46021</v>
      </c>
      <c r="T1429" s="25"/>
      <c r="U1429" s="26"/>
      <c r="V1429" s="25"/>
    </row>
    <row r="1430" spans="1:22" s="1" customFormat="1" ht="30" customHeight="1" x14ac:dyDescent="0.35">
      <c r="A1430" s="11">
        <f t="shared" si="252"/>
        <v>1426</v>
      </c>
      <c r="B1430" s="11">
        <v>2025</v>
      </c>
      <c r="C1430" s="9" t="s">
        <v>1190</v>
      </c>
      <c r="D1430" s="9" t="s">
        <v>1739</v>
      </c>
      <c r="E1430" s="9" t="s">
        <v>1795</v>
      </c>
      <c r="F1430" s="10" t="s">
        <v>1796</v>
      </c>
      <c r="G1430" s="11" t="s">
        <v>4</v>
      </c>
      <c r="H1430" s="10" t="s">
        <v>9201</v>
      </c>
      <c r="I1430" s="20">
        <v>675678</v>
      </c>
      <c r="J1430" s="21">
        <f t="shared" si="250"/>
        <v>270271.2</v>
      </c>
      <c r="K1430" s="21">
        <f t="shared" si="251"/>
        <v>270271.2</v>
      </c>
      <c r="L1430" s="22">
        <f t="shared" si="253"/>
        <v>675678</v>
      </c>
      <c r="M1430" s="22"/>
      <c r="N1430" s="22"/>
      <c r="O1430" s="9"/>
      <c r="P1430" s="23">
        <f t="shared" si="254"/>
        <v>270271.2</v>
      </c>
      <c r="Q1430" s="24"/>
      <c r="R1430" s="24"/>
      <c r="S1430" s="107">
        <v>46021</v>
      </c>
      <c r="T1430" s="25"/>
      <c r="U1430" s="26"/>
      <c r="V1430" s="25"/>
    </row>
    <row r="1431" spans="1:22" s="1" customFormat="1" ht="30" customHeight="1" x14ac:dyDescent="0.35">
      <c r="A1431" s="11">
        <f t="shared" si="252"/>
        <v>1427</v>
      </c>
      <c r="B1431" s="11">
        <v>2025</v>
      </c>
      <c r="C1431" s="9" t="s">
        <v>1190</v>
      </c>
      <c r="D1431" s="9" t="s">
        <v>1739</v>
      </c>
      <c r="E1431" s="9" t="s">
        <v>1797</v>
      </c>
      <c r="F1431" s="10" t="s">
        <v>1798</v>
      </c>
      <c r="G1431" s="11" t="s">
        <v>4</v>
      </c>
      <c r="H1431" s="10" t="s">
        <v>9201</v>
      </c>
      <c r="I1431" s="20">
        <v>687876</v>
      </c>
      <c r="J1431" s="21">
        <f t="shared" si="250"/>
        <v>275150.40000000002</v>
      </c>
      <c r="K1431" s="21">
        <f t="shared" si="251"/>
        <v>275150.40000000002</v>
      </c>
      <c r="L1431" s="22">
        <f t="shared" si="253"/>
        <v>687876</v>
      </c>
      <c r="M1431" s="22"/>
      <c r="N1431" s="22"/>
      <c r="O1431" s="9"/>
      <c r="P1431" s="23">
        <f t="shared" si="254"/>
        <v>275150.40000000002</v>
      </c>
      <c r="Q1431" s="24"/>
      <c r="R1431" s="24"/>
      <c r="S1431" s="107">
        <v>46021</v>
      </c>
      <c r="T1431" s="25"/>
      <c r="U1431" s="26"/>
      <c r="V1431" s="25"/>
    </row>
    <row r="1432" spans="1:22" s="1" customFormat="1" ht="30" customHeight="1" x14ac:dyDescent="0.35">
      <c r="A1432" s="11">
        <f t="shared" si="252"/>
        <v>1428</v>
      </c>
      <c r="B1432" s="11">
        <v>2025</v>
      </c>
      <c r="C1432" s="9" t="s">
        <v>1190</v>
      </c>
      <c r="D1432" s="9" t="s">
        <v>1739</v>
      </c>
      <c r="E1432" s="9" t="s">
        <v>1799</v>
      </c>
      <c r="F1432" s="10" t="s">
        <v>1800</v>
      </c>
      <c r="G1432" s="11" t="s">
        <v>4</v>
      </c>
      <c r="H1432" s="10" t="s">
        <v>9201</v>
      </c>
      <c r="I1432" s="20">
        <v>836874</v>
      </c>
      <c r="J1432" s="21">
        <f t="shared" si="250"/>
        <v>334749.59999999998</v>
      </c>
      <c r="K1432" s="21">
        <f t="shared" si="251"/>
        <v>334749.59999999998</v>
      </c>
      <c r="L1432" s="22">
        <f t="shared" si="253"/>
        <v>836874</v>
      </c>
      <c r="M1432" s="22"/>
      <c r="N1432" s="22"/>
      <c r="O1432" s="9"/>
      <c r="P1432" s="23">
        <f t="shared" si="254"/>
        <v>334749.59999999998</v>
      </c>
      <c r="Q1432" s="24"/>
      <c r="R1432" s="24"/>
      <c r="S1432" s="107">
        <v>46021</v>
      </c>
      <c r="T1432" s="25"/>
      <c r="U1432" s="26"/>
      <c r="V1432" s="25"/>
    </row>
    <row r="1433" spans="1:22" s="1" customFormat="1" ht="30" customHeight="1" x14ac:dyDescent="0.35">
      <c r="A1433" s="11">
        <f t="shared" si="252"/>
        <v>1429</v>
      </c>
      <c r="B1433" s="11">
        <v>2025</v>
      </c>
      <c r="C1433" s="9" t="s">
        <v>1190</v>
      </c>
      <c r="D1433" s="9" t="s">
        <v>1739</v>
      </c>
      <c r="E1433" s="9" t="s">
        <v>1801</v>
      </c>
      <c r="F1433" s="10" t="s">
        <v>1802</v>
      </c>
      <c r="G1433" s="11" t="s">
        <v>4</v>
      </c>
      <c r="H1433" s="10" t="s">
        <v>9201</v>
      </c>
      <c r="I1433" s="20">
        <v>668496</v>
      </c>
      <c r="J1433" s="21">
        <f t="shared" si="250"/>
        <v>267398.40000000002</v>
      </c>
      <c r="K1433" s="21">
        <f t="shared" si="251"/>
        <v>267398.40000000002</v>
      </c>
      <c r="L1433" s="22">
        <f t="shared" si="253"/>
        <v>668496</v>
      </c>
      <c r="M1433" s="22"/>
      <c r="N1433" s="22"/>
      <c r="O1433" s="9"/>
      <c r="P1433" s="23">
        <f t="shared" si="254"/>
        <v>267398.40000000002</v>
      </c>
      <c r="Q1433" s="24"/>
      <c r="R1433" s="24"/>
      <c r="S1433" s="107">
        <v>46021</v>
      </c>
      <c r="T1433" s="25"/>
      <c r="U1433" s="26"/>
      <c r="V1433" s="25"/>
    </row>
    <row r="1434" spans="1:22" s="1" customFormat="1" ht="30" customHeight="1" x14ac:dyDescent="0.35">
      <c r="A1434" s="11">
        <f t="shared" si="252"/>
        <v>1430</v>
      </c>
      <c r="B1434" s="11">
        <v>2025</v>
      </c>
      <c r="C1434" s="9" t="s">
        <v>1190</v>
      </c>
      <c r="D1434" s="9" t="s">
        <v>1739</v>
      </c>
      <c r="E1434" s="9" t="s">
        <v>1803</v>
      </c>
      <c r="F1434" s="10" t="s">
        <v>1804</v>
      </c>
      <c r="G1434" s="11" t="s">
        <v>4</v>
      </c>
      <c r="H1434" s="10" t="s">
        <v>9201</v>
      </c>
      <c r="I1434" s="20">
        <v>542868</v>
      </c>
      <c r="J1434" s="21">
        <f t="shared" si="250"/>
        <v>217147.2</v>
      </c>
      <c r="K1434" s="21">
        <f t="shared" si="251"/>
        <v>217147.2</v>
      </c>
      <c r="L1434" s="22">
        <f t="shared" si="253"/>
        <v>542868</v>
      </c>
      <c r="M1434" s="22"/>
      <c r="N1434" s="22"/>
      <c r="O1434" s="9"/>
      <c r="P1434" s="23">
        <f t="shared" si="254"/>
        <v>217147.2</v>
      </c>
      <c r="Q1434" s="24"/>
      <c r="R1434" s="24"/>
      <c r="S1434" s="107">
        <v>46021</v>
      </c>
      <c r="T1434" s="25"/>
      <c r="U1434" s="26"/>
      <c r="V1434" s="25"/>
    </row>
    <row r="1435" spans="1:22" s="1" customFormat="1" ht="30" customHeight="1" x14ac:dyDescent="0.35">
      <c r="A1435" s="11">
        <f t="shared" si="252"/>
        <v>1431</v>
      </c>
      <c r="B1435" s="11">
        <v>2025</v>
      </c>
      <c r="C1435" s="9" t="s">
        <v>1190</v>
      </c>
      <c r="D1435" s="9" t="s">
        <v>1739</v>
      </c>
      <c r="E1435" s="9" t="s">
        <v>1805</v>
      </c>
      <c r="F1435" s="10" t="s">
        <v>1806</v>
      </c>
      <c r="G1435" s="11" t="s">
        <v>4</v>
      </c>
      <c r="H1435" s="10" t="s">
        <v>9201</v>
      </c>
      <c r="I1435" s="20">
        <v>675678</v>
      </c>
      <c r="J1435" s="21">
        <f t="shared" si="250"/>
        <v>270271.2</v>
      </c>
      <c r="K1435" s="21">
        <f t="shared" si="251"/>
        <v>270271.2</v>
      </c>
      <c r="L1435" s="22">
        <f t="shared" si="253"/>
        <v>675678</v>
      </c>
      <c r="M1435" s="22"/>
      <c r="N1435" s="22"/>
      <c r="O1435" s="9"/>
      <c r="P1435" s="23">
        <f t="shared" si="254"/>
        <v>270271.2</v>
      </c>
      <c r="Q1435" s="24"/>
      <c r="R1435" s="24"/>
      <c r="S1435" s="107">
        <v>46021</v>
      </c>
      <c r="T1435" s="25"/>
      <c r="U1435" s="26"/>
      <c r="V1435" s="25"/>
    </row>
    <row r="1436" spans="1:22" s="1" customFormat="1" ht="30" customHeight="1" x14ac:dyDescent="0.35">
      <c r="A1436" s="11">
        <f t="shared" si="252"/>
        <v>1432</v>
      </c>
      <c r="B1436" s="11">
        <v>2025</v>
      </c>
      <c r="C1436" s="9" t="s">
        <v>1190</v>
      </c>
      <c r="D1436" s="9" t="s">
        <v>1739</v>
      </c>
      <c r="E1436" s="9" t="s">
        <v>1807</v>
      </c>
      <c r="F1436" s="10" t="s">
        <v>1808</v>
      </c>
      <c r="G1436" s="11" t="s">
        <v>4</v>
      </c>
      <c r="H1436" s="10" t="s">
        <v>9201</v>
      </c>
      <c r="I1436" s="20">
        <v>687876</v>
      </c>
      <c r="J1436" s="21">
        <f t="shared" si="250"/>
        <v>275150.40000000002</v>
      </c>
      <c r="K1436" s="21">
        <f t="shared" si="251"/>
        <v>275150.40000000002</v>
      </c>
      <c r="L1436" s="22">
        <f t="shared" si="253"/>
        <v>687876</v>
      </c>
      <c r="M1436" s="22"/>
      <c r="N1436" s="22"/>
      <c r="O1436" s="9"/>
      <c r="P1436" s="23">
        <f t="shared" si="254"/>
        <v>275150.40000000002</v>
      </c>
      <c r="Q1436" s="24"/>
      <c r="R1436" s="24"/>
      <c r="S1436" s="107">
        <v>46021</v>
      </c>
      <c r="T1436" s="25"/>
      <c r="U1436" s="26"/>
      <c r="V1436" s="25"/>
    </row>
    <row r="1437" spans="1:22" s="1" customFormat="1" ht="30" customHeight="1" x14ac:dyDescent="0.35">
      <c r="A1437" s="11">
        <f t="shared" si="252"/>
        <v>1433</v>
      </c>
      <c r="B1437" s="11">
        <v>2025</v>
      </c>
      <c r="C1437" s="9" t="s">
        <v>1190</v>
      </c>
      <c r="D1437" s="9" t="s">
        <v>1739</v>
      </c>
      <c r="E1437" s="9" t="s">
        <v>1809</v>
      </c>
      <c r="F1437" s="10" t="s">
        <v>1810</v>
      </c>
      <c r="G1437" s="11" t="s">
        <v>4</v>
      </c>
      <c r="H1437" s="10" t="s">
        <v>9201</v>
      </c>
      <c r="I1437" s="20">
        <v>836874</v>
      </c>
      <c r="J1437" s="21">
        <f t="shared" ref="J1437:J1468" si="255">IF(P1437&gt;0,P1437,L1437)</f>
        <v>334749.59999999998</v>
      </c>
      <c r="K1437" s="21">
        <f t="shared" ref="K1437:K1468" si="256">IF(P1437&gt;0,P1437,L1437)</f>
        <v>334749.59999999998</v>
      </c>
      <c r="L1437" s="22">
        <f t="shared" si="253"/>
        <v>836874</v>
      </c>
      <c r="M1437" s="22"/>
      <c r="N1437" s="22"/>
      <c r="O1437" s="9"/>
      <c r="P1437" s="23">
        <f t="shared" si="254"/>
        <v>334749.59999999998</v>
      </c>
      <c r="Q1437" s="24"/>
      <c r="R1437" s="24"/>
      <c r="S1437" s="107">
        <v>46021</v>
      </c>
      <c r="T1437" s="25"/>
      <c r="U1437" s="26"/>
      <c r="V1437" s="25"/>
    </row>
    <row r="1438" spans="1:22" s="1" customFormat="1" ht="30" customHeight="1" x14ac:dyDescent="0.35">
      <c r="A1438" s="11">
        <f t="shared" si="252"/>
        <v>1434</v>
      </c>
      <c r="B1438" s="11">
        <v>2025</v>
      </c>
      <c r="C1438" s="9" t="s">
        <v>1190</v>
      </c>
      <c r="D1438" s="9" t="s">
        <v>1739</v>
      </c>
      <c r="E1438" s="9" t="s">
        <v>1811</v>
      </c>
      <c r="F1438" s="10" t="s">
        <v>1812</v>
      </c>
      <c r="G1438" s="11" t="s">
        <v>4</v>
      </c>
      <c r="H1438" s="10" t="s">
        <v>9201</v>
      </c>
      <c r="I1438" s="20">
        <v>668496</v>
      </c>
      <c r="J1438" s="21">
        <f t="shared" si="255"/>
        <v>267398.40000000002</v>
      </c>
      <c r="K1438" s="21">
        <f t="shared" si="256"/>
        <v>267398.40000000002</v>
      </c>
      <c r="L1438" s="22">
        <f t="shared" si="253"/>
        <v>668496</v>
      </c>
      <c r="M1438" s="22"/>
      <c r="N1438" s="22"/>
      <c r="O1438" s="9"/>
      <c r="P1438" s="23">
        <f t="shared" si="254"/>
        <v>267398.40000000002</v>
      </c>
      <c r="Q1438" s="24"/>
      <c r="R1438" s="24"/>
      <c r="S1438" s="107">
        <v>46021</v>
      </c>
      <c r="T1438" s="25"/>
      <c r="U1438" s="26"/>
      <c r="V1438" s="25"/>
    </row>
    <row r="1439" spans="1:22" s="1" customFormat="1" ht="30" customHeight="1" x14ac:dyDescent="0.35">
      <c r="A1439" s="11">
        <f t="shared" si="252"/>
        <v>1435</v>
      </c>
      <c r="B1439" s="11">
        <v>2025</v>
      </c>
      <c r="C1439" s="9" t="s">
        <v>1190</v>
      </c>
      <c r="D1439" s="9" t="s">
        <v>1739</v>
      </c>
      <c r="E1439" s="9" t="s">
        <v>1813</v>
      </c>
      <c r="F1439" s="10" t="s">
        <v>1814</v>
      </c>
      <c r="G1439" s="11" t="s">
        <v>4</v>
      </c>
      <c r="H1439" s="10" t="s">
        <v>9201</v>
      </c>
      <c r="I1439" s="20">
        <v>542868</v>
      </c>
      <c r="J1439" s="21">
        <f t="shared" si="255"/>
        <v>217147.2</v>
      </c>
      <c r="K1439" s="21">
        <f t="shared" si="256"/>
        <v>217147.2</v>
      </c>
      <c r="L1439" s="22">
        <f t="shared" si="253"/>
        <v>542868</v>
      </c>
      <c r="M1439" s="22"/>
      <c r="N1439" s="22"/>
      <c r="O1439" s="9"/>
      <c r="P1439" s="23">
        <f t="shared" si="254"/>
        <v>217147.2</v>
      </c>
      <c r="Q1439" s="24"/>
      <c r="R1439" s="24"/>
      <c r="S1439" s="107">
        <v>46021</v>
      </c>
      <c r="T1439" s="25"/>
      <c r="U1439" s="26"/>
      <c r="V1439" s="25"/>
    </row>
    <row r="1440" spans="1:22" s="1" customFormat="1" ht="30" customHeight="1" x14ac:dyDescent="0.35">
      <c r="A1440" s="11">
        <f t="shared" si="252"/>
        <v>1436</v>
      </c>
      <c r="B1440" s="11">
        <v>2025</v>
      </c>
      <c r="C1440" s="9" t="s">
        <v>1190</v>
      </c>
      <c r="D1440" s="9" t="s">
        <v>1739</v>
      </c>
      <c r="E1440" s="9" t="s">
        <v>1815</v>
      </c>
      <c r="F1440" s="10" t="s">
        <v>1816</v>
      </c>
      <c r="G1440" s="11" t="s">
        <v>4</v>
      </c>
      <c r="H1440" s="10" t="s">
        <v>9201</v>
      </c>
      <c r="I1440" s="20">
        <v>675678</v>
      </c>
      <c r="J1440" s="21">
        <f t="shared" si="255"/>
        <v>270271.2</v>
      </c>
      <c r="K1440" s="21">
        <f t="shared" si="256"/>
        <v>270271.2</v>
      </c>
      <c r="L1440" s="22">
        <f t="shared" si="253"/>
        <v>675678</v>
      </c>
      <c r="M1440" s="22"/>
      <c r="N1440" s="22"/>
      <c r="O1440" s="9"/>
      <c r="P1440" s="23">
        <f t="shared" si="254"/>
        <v>270271.2</v>
      </c>
      <c r="Q1440" s="24"/>
      <c r="R1440" s="24"/>
      <c r="S1440" s="107">
        <v>46021</v>
      </c>
      <c r="T1440" s="25"/>
      <c r="U1440" s="26"/>
      <c r="V1440" s="25"/>
    </row>
    <row r="1441" spans="1:22" s="1" customFormat="1" ht="30" customHeight="1" x14ac:dyDescent="0.35">
      <c r="A1441" s="11">
        <f t="shared" si="252"/>
        <v>1437</v>
      </c>
      <c r="B1441" s="11">
        <v>2025</v>
      </c>
      <c r="C1441" s="9" t="s">
        <v>1190</v>
      </c>
      <c r="D1441" s="9" t="s">
        <v>1739</v>
      </c>
      <c r="E1441" s="9" t="s">
        <v>1817</v>
      </c>
      <c r="F1441" s="10" t="s">
        <v>1818</v>
      </c>
      <c r="G1441" s="11" t="s">
        <v>4</v>
      </c>
      <c r="H1441" s="10" t="s">
        <v>9201</v>
      </c>
      <c r="I1441" s="20">
        <v>687876</v>
      </c>
      <c r="J1441" s="21">
        <f t="shared" si="255"/>
        <v>275150.40000000002</v>
      </c>
      <c r="K1441" s="21">
        <f t="shared" si="256"/>
        <v>275150.40000000002</v>
      </c>
      <c r="L1441" s="22">
        <f t="shared" si="253"/>
        <v>687876</v>
      </c>
      <c r="M1441" s="22"/>
      <c r="N1441" s="22"/>
      <c r="O1441" s="9"/>
      <c r="P1441" s="23">
        <f t="shared" si="254"/>
        <v>275150.40000000002</v>
      </c>
      <c r="Q1441" s="24"/>
      <c r="R1441" s="24"/>
      <c r="S1441" s="107">
        <v>46021</v>
      </c>
      <c r="T1441" s="25"/>
      <c r="U1441" s="26"/>
      <c r="V1441" s="25"/>
    </row>
    <row r="1442" spans="1:22" s="1" customFormat="1" ht="30" customHeight="1" x14ac:dyDescent="0.35">
      <c r="A1442" s="11">
        <f t="shared" si="252"/>
        <v>1438</v>
      </c>
      <c r="B1442" s="11">
        <v>2025</v>
      </c>
      <c r="C1442" s="9" t="s">
        <v>1190</v>
      </c>
      <c r="D1442" s="9" t="s">
        <v>1739</v>
      </c>
      <c r="E1442" s="9" t="s">
        <v>1819</v>
      </c>
      <c r="F1442" s="10" t="s">
        <v>1820</v>
      </c>
      <c r="G1442" s="11" t="s">
        <v>4</v>
      </c>
      <c r="H1442" s="10" t="s">
        <v>9201</v>
      </c>
      <c r="I1442" s="20">
        <v>836874</v>
      </c>
      <c r="J1442" s="21">
        <f t="shared" si="255"/>
        <v>334749.59999999998</v>
      </c>
      <c r="K1442" s="21">
        <f t="shared" si="256"/>
        <v>334749.59999999998</v>
      </c>
      <c r="L1442" s="22">
        <f t="shared" si="253"/>
        <v>836874</v>
      </c>
      <c r="M1442" s="22"/>
      <c r="N1442" s="22"/>
      <c r="O1442" s="9"/>
      <c r="P1442" s="23">
        <f t="shared" si="254"/>
        <v>334749.59999999998</v>
      </c>
      <c r="Q1442" s="24"/>
      <c r="R1442" s="24"/>
      <c r="S1442" s="107">
        <v>46021</v>
      </c>
      <c r="T1442" s="25"/>
      <c r="U1442" s="26"/>
      <c r="V1442" s="25"/>
    </row>
    <row r="1443" spans="1:22" s="1" customFormat="1" ht="30" customHeight="1" x14ac:dyDescent="0.35">
      <c r="A1443" s="11">
        <f t="shared" si="252"/>
        <v>1439</v>
      </c>
      <c r="B1443" s="11">
        <v>2025</v>
      </c>
      <c r="C1443" s="9" t="s">
        <v>1190</v>
      </c>
      <c r="D1443" s="9" t="s">
        <v>1739</v>
      </c>
      <c r="E1443" s="9" t="s">
        <v>1821</v>
      </c>
      <c r="F1443" s="10" t="s">
        <v>1822</v>
      </c>
      <c r="G1443" s="11" t="s">
        <v>4</v>
      </c>
      <c r="H1443" s="10" t="s">
        <v>9201</v>
      </c>
      <c r="I1443" s="20">
        <v>668496</v>
      </c>
      <c r="J1443" s="21">
        <f t="shared" si="255"/>
        <v>267398.40000000002</v>
      </c>
      <c r="K1443" s="21">
        <f t="shared" si="256"/>
        <v>267398.40000000002</v>
      </c>
      <c r="L1443" s="22">
        <f t="shared" si="253"/>
        <v>668496</v>
      </c>
      <c r="M1443" s="22"/>
      <c r="N1443" s="22"/>
      <c r="O1443" s="9"/>
      <c r="P1443" s="23">
        <f t="shared" si="254"/>
        <v>267398.40000000002</v>
      </c>
      <c r="Q1443" s="24"/>
      <c r="R1443" s="24"/>
      <c r="S1443" s="107">
        <v>46021</v>
      </c>
      <c r="T1443" s="25"/>
      <c r="U1443" s="26"/>
      <c r="V1443" s="25"/>
    </row>
    <row r="1444" spans="1:22" s="1" customFormat="1" ht="30" customHeight="1" x14ac:dyDescent="0.35">
      <c r="A1444" s="11">
        <f t="shared" si="252"/>
        <v>1440</v>
      </c>
      <c r="B1444" s="11">
        <v>2025</v>
      </c>
      <c r="C1444" s="9" t="s">
        <v>1190</v>
      </c>
      <c r="D1444" s="9" t="s">
        <v>1739</v>
      </c>
      <c r="E1444" s="9" t="s">
        <v>1823</v>
      </c>
      <c r="F1444" s="10" t="s">
        <v>1824</v>
      </c>
      <c r="G1444" s="11" t="s">
        <v>4</v>
      </c>
      <c r="H1444" s="10" t="s">
        <v>9201</v>
      </c>
      <c r="I1444" s="20">
        <v>542868</v>
      </c>
      <c r="J1444" s="21">
        <f t="shared" si="255"/>
        <v>217147.2</v>
      </c>
      <c r="K1444" s="21">
        <f t="shared" si="256"/>
        <v>217147.2</v>
      </c>
      <c r="L1444" s="22">
        <f t="shared" si="253"/>
        <v>542868</v>
      </c>
      <c r="M1444" s="22"/>
      <c r="N1444" s="22"/>
      <c r="O1444" s="9"/>
      <c r="P1444" s="23">
        <f t="shared" si="254"/>
        <v>217147.2</v>
      </c>
      <c r="Q1444" s="24"/>
      <c r="R1444" s="24"/>
      <c r="S1444" s="107">
        <v>46021</v>
      </c>
      <c r="T1444" s="25"/>
      <c r="U1444" s="26"/>
      <c r="V1444" s="25"/>
    </row>
    <row r="1445" spans="1:22" s="1" customFormat="1" ht="30" customHeight="1" x14ac:dyDescent="0.35">
      <c r="A1445" s="11">
        <f t="shared" si="252"/>
        <v>1441</v>
      </c>
      <c r="B1445" s="11">
        <v>2025</v>
      </c>
      <c r="C1445" s="9" t="s">
        <v>1190</v>
      </c>
      <c r="D1445" s="9" t="s">
        <v>1739</v>
      </c>
      <c r="E1445" s="9" t="s">
        <v>1825</v>
      </c>
      <c r="F1445" s="10" t="s">
        <v>1826</v>
      </c>
      <c r="G1445" s="11" t="s">
        <v>4</v>
      </c>
      <c r="H1445" s="10" t="s">
        <v>9201</v>
      </c>
      <c r="I1445" s="20">
        <v>675678</v>
      </c>
      <c r="J1445" s="21">
        <f t="shared" si="255"/>
        <v>270271.2</v>
      </c>
      <c r="K1445" s="21">
        <f t="shared" si="256"/>
        <v>270271.2</v>
      </c>
      <c r="L1445" s="22">
        <f t="shared" si="253"/>
        <v>675678</v>
      </c>
      <c r="M1445" s="22"/>
      <c r="N1445" s="22"/>
      <c r="O1445" s="9"/>
      <c r="P1445" s="23">
        <f t="shared" si="254"/>
        <v>270271.2</v>
      </c>
      <c r="Q1445" s="24"/>
      <c r="R1445" s="24"/>
      <c r="S1445" s="107">
        <v>46021</v>
      </c>
      <c r="T1445" s="25"/>
      <c r="U1445" s="26"/>
      <c r="V1445" s="25"/>
    </row>
    <row r="1446" spans="1:22" s="1" customFormat="1" ht="30" customHeight="1" x14ac:dyDescent="0.35">
      <c r="A1446" s="11">
        <f t="shared" si="252"/>
        <v>1442</v>
      </c>
      <c r="B1446" s="11">
        <v>2025</v>
      </c>
      <c r="C1446" s="9" t="s">
        <v>1190</v>
      </c>
      <c r="D1446" s="9" t="s">
        <v>1739</v>
      </c>
      <c r="E1446" s="9" t="s">
        <v>1827</v>
      </c>
      <c r="F1446" s="10" t="s">
        <v>1828</v>
      </c>
      <c r="G1446" s="11" t="s">
        <v>4</v>
      </c>
      <c r="H1446" s="10" t="s">
        <v>9201</v>
      </c>
      <c r="I1446" s="20">
        <v>687876</v>
      </c>
      <c r="J1446" s="21">
        <f t="shared" si="255"/>
        <v>275150.40000000002</v>
      </c>
      <c r="K1446" s="21">
        <f t="shared" si="256"/>
        <v>275150.40000000002</v>
      </c>
      <c r="L1446" s="22">
        <f t="shared" si="253"/>
        <v>687876</v>
      </c>
      <c r="M1446" s="22"/>
      <c r="N1446" s="22"/>
      <c r="O1446" s="9"/>
      <c r="P1446" s="23">
        <f t="shared" si="254"/>
        <v>275150.40000000002</v>
      </c>
      <c r="Q1446" s="24"/>
      <c r="R1446" s="24"/>
      <c r="S1446" s="107">
        <v>46021</v>
      </c>
      <c r="T1446" s="25"/>
      <c r="U1446" s="26"/>
      <c r="V1446" s="25"/>
    </row>
    <row r="1447" spans="1:22" s="1" customFormat="1" ht="30" customHeight="1" x14ac:dyDescent="0.35">
      <c r="A1447" s="11">
        <f t="shared" si="252"/>
        <v>1443</v>
      </c>
      <c r="B1447" s="11">
        <v>2025</v>
      </c>
      <c r="C1447" s="9" t="s">
        <v>1190</v>
      </c>
      <c r="D1447" s="9" t="s">
        <v>1739</v>
      </c>
      <c r="E1447" s="9" t="s">
        <v>1829</v>
      </c>
      <c r="F1447" s="10" t="s">
        <v>1830</v>
      </c>
      <c r="G1447" s="11" t="s">
        <v>4</v>
      </c>
      <c r="H1447" s="10" t="s">
        <v>9201</v>
      </c>
      <c r="I1447" s="20">
        <v>836874</v>
      </c>
      <c r="J1447" s="21">
        <f t="shared" si="255"/>
        <v>334749.59999999998</v>
      </c>
      <c r="K1447" s="21">
        <f t="shared" si="256"/>
        <v>334749.59999999998</v>
      </c>
      <c r="L1447" s="22">
        <f t="shared" si="253"/>
        <v>836874</v>
      </c>
      <c r="M1447" s="22"/>
      <c r="N1447" s="22"/>
      <c r="O1447" s="9"/>
      <c r="P1447" s="23">
        <f t="shared" si="254"/>
        <v>334749.59999999998</v>
      </c>
      <c r="Q1447" s="24"/>
      <c r="R1447" s="24"/>
      <c r="S1447" s="107">
        <v>46021</v>
      </c>
      <c r="T1447" s="25"/>
      <c r="U1447" s="26"/>
      <c r="V1447" s="25"/>
    </row>
    <row r="1448" spans="1:22" s="1" customFormat="1" ht="30" customHeight="1" x14ac:dyDescent="0.35">
      <c r="A1448" s="11">
        <f t="shared" si="252"/>
        <v>1444</v>
      </c>
      <c r="B1448" s="11">
        <v>2025</v>
      </c>
      <c r="C1448" s="9" t="s">
        <v>1190</v>
      </c>
      <c r="D1448" s="9" t="s">
        <v>1739</v>
      </c>
      <c r="E1448" s="9" t="s">
        <v>1831</v>
      </c>
      <c r="F1448" s="10" t="s">
        <v>1832</v>
      </c>
      <c r="G1448" s="11" t="s">
        <v>4</v>
      </c>
      <c r="H1448" s="10" t="s">
        <v>9201</v>
      </c>
      <c r="I1448" s="20">
        <v>668496</v>
      </c>
      <c r="J1448" s="21">
        <f t="shared" si="255"/>
        <v>267398.40000000002</v>
      </c>
      <c r="K1448" s="21">
        <f t="shared" si="256"/>
        <v>267398.40000000002</v>
      </c>
      <c r="L1448" s="22">
        <f t="shared" si="253"/>
        <v>668496</v>
      </c>
      <c r="M1448" s="22"/>
      <c r="N1448" s="22"/>
      <c r="O1448" s="9"/>
      <c r="P1448" s="23">
        <f t="shared" si="254"/>
        <v>267398.40000000002</v>
      </c>
      <c r="Q1448" s="24"/>
      <c r="R1448" s="24"/>
      <c r="S1448" s="107">
        <v>46021</v>
      </c>
      <c r="T1448" s="25"/>
      <c r="U1448" s="26"/>
      <c r="V1448" s="25"/>
    </row>
    <row r="1449" spans="1:22" s="1" customFormat="1" ht="30" customHeight="1" x14ac:dyDescent="0.35">
      <c r="A1449" s="11">
        <f t="shared" si="252"/>
        <v>1445</v>
      </c>
      <c r="B1449" s="11">
        <v>2025</v>
      </c>
      <c r="C1449" s="9" t="s">
        <v>1190</v>
      </c>
      <c r="D1449" s="9" t="s">
        <v>1739</v>
      </c>
      <c r="E1449" s="9" t="s">
        <v>1833</v>
      </c>
      <c r="F1449" s="10" t="s">
        <v>1834</v>
      </c>
      <c r="G1449" s="11" t="s">
        <v>4</v>
      </c>
      <c r="H1449" s="10" t="s">
        <v>9201</v>
      </c>
      <c r="I1449" s="20">
        <v>542868</v>
      </c>
      <c r="J1449" s="21">
        <f t="shared" si="255"/>
        <v>217147.2</v>
      </c>
      <c r="K1449" s="21">
        <f t="shared" si="256"/>
        <v>217147.2</v>
      </c>
      <c r="L1449" s="22">
        <f t="shared" si="253"/>
        <v>542868</v>
      </c>
      <c r="M1449" s="22"/>
      <c r="N1449" s="22"/>
      <c r="O1449" s="9"/>
      <c r="P1449" s="23">
        <f t="shared" si="254"/>
        <v>217147.2</v>
      </c>
      <c r="Q1449" s="24"/>
      <c r="R1449" s="24"/>
      <c r="S1449" s="107">
        <v>46021</v>
      </c>
      <c r="T1449" s="25"/>
      <c r="U1449" s="26"/>
      <c r="V1449" s="25"/>
    </row>
    <row r="1450" spans="1:22" s="1" customFormat="1" ht="30" customHeight="1" x14ac:dyDescent="0.35">
      <c r="A1450" s="11">
        <f t="shared" si="252"/>
        <v>1446</v>
      </c>
      <c r="B1450" s="11">
        <v>2025</v>
      </c>
      <c r="C1450" s="9" t="s">
        <v>1190</v>
      </c>
      <c r="D1450" s="9" t="s">
        <v>1739</v>
      </c>
      <c r="E1450" s="9" t="s">
        <v>1835</v>
      </c>
      <c r="F1450" s="10" t="s">
        <v>1836</v>
      </c>
      <c r="G1450" s="11" t="s">
        <v>4</v>
      </c>
      <c r="H1450" s="10" t="s">
        <v>9201</v>
      </c>
      <c r="I1450" s="20">
        <v>675678</v>
      </c>
      <c r="J1450" s="21">
        <f t="shared" si="255"/>
        <v>270271.2</v>
      </c>
      <c r="K1450" s="21">
        <f t="shared" si="256"/>
        <v>270271.2</v>
      </c>
      <c r="L1450" s="22">
        <f t="shared" si="253"/>
        <v>675678</v>
      </c>
      <c r="M1450" s="22"/>
      <c r="N1450" s="22"/>
      <c r="O1450" s="9"/>
      <c r="P1450" s="23">
        <f t="shared" si="254"/>
        <v>270271.2</v>
      </c>
      <c r="Q1450" s="24"/>
      <c r="R1450" s="24"/>
      <c r="S1450" s="107">
        <v>46021</v>
      </c>
      <c r="T1450" s="25"/>
      <c r="U1450" s="26"/>
      <c r="V1450" s="25"/>
    </row>
    <row r="1451" spans="1:22" s="1" customFormat="1" ht="30" customHeight="1" x14ac:dyDescent="0.35">
      <c r="A1451" s="11">
        <f t="shared" si="252"/>
        <v>1447</v>
      </c>
      <c r="B1451" s="11">
        <v>2025</v>
      </c>
      <c r="C1451" s="9" t="s">
        <v>1190</v>
      </c>
      <c r="D1451" s="9" t="s">
        <v>1838</v>
      </c>
      <c r="E1451" s="9" t="s">
        <v>1837</v>
      </c>
      <c r="F1451" s="10" t="s">
        <v>1839</v>
      </c>
      <c r="G1451" s="11" t="s">
        <v>4</v>
      </c>
      <c r="H1451" s="10" t="s">
        <v>9216</v>
      </c>
      <c r="I1451" s="20">
        <v>2505330.7845290634</v>
      </c>
      <c r="J1451" s="21">
        <f t="shared" si="255"/>
        <v>1002132.3138116254</v>
      </c>
      <c r="K1451" s="21">
        <f t="shared" si="256"/>
        <v>1002132.3138116254</v>
      </c>
      <c r="L1451" s="22">
        <f t="shared" si="253"/>
        <v>2505330.7845290634</v>
      </c>
      <c r="M1451" s="22"/>
      <c r="N1451" s="22">
        <f>J1451*0.0214</f>
        <v>21445.631515568781</v>
      </c>
      <c r="O1451" s="9"/>
      <c r="P1451" s="23">
        <f t="shared" si="254"/>
        <v>1002132.3138116254</v>
      </c>
      <c r="Q1451" s="24"/>
      <c r="R1451" s="24"/>
      <c r="S1451" s="107">
        <v>46021</v>
      </c>
      <c r="T1451" s="25"/>
      <c r="U1451" s="26"/>
      <c r="V1451" s="25"/>
    </row>
    <row r="1452" spans="1:22" s="1" customFormat="1" ht="30" customHeight="1" x14ac:dyDescent="0.35">
      <c r="A1452" s="11">
        <f t="shared" si="252"/>
        <v>1448</v>
      </c>
      <c r="B1452" s="11">
        <v>2025</v>
      </c>
      <c r="C1452" s="9" t="s">
        <v>1190</v>
      </c>
      <c r="D1452" s="9" t="s">
        <v>1838</v>
      </c>
      <c r="E1452" s="9" t="s">
        <v>1840</v>
      </c>
      <c r="F1452" s="10" t="s">
        <v>1841</v>
      </c>
      <c r="G1452" s="11" t="s">
        <v>4</v>
      </c>
      <c r="H1452" s="10" t="s">
        <v>9207</v>
      </c>
      <c r="I1452" s="20">
        <v>1281520</v>
      </c>
      <c r="J1452" s="21">
        <f t="shared" si="255"/>
        <v>512608</v>
      </c>
      <c r="K1452" s="21">
        <f t="shared" si="256"/>
        <v>512608</v>
      </c>
      <c r="L1452" s="22">
        <f t="shared" si="253"/>
        <v>1281520</v>
      </c>
      <c r="M1452" s="22"/>
      <c r="N1452" s="22"/>
      <c r="O1452" s="9"/>
      <c r="P1452" s="23">
        <f t="shared" si="254"/>
        <v>512608</v>
      </c>
      <c r="Q1452" s="24"/>
      <c r="R1452" s="24"/>
      <c r="S1452" s="107">
        <v>46021</v>
      </c>
      <c r="T1452" s="25"/>
      <c r="U1452" s="26"/>
      <c r="V1452" s="25"/>
    </row>
    <row r="1453" spans="1:22" s="1" customFormat="1" ht="30" customHeight="1" x14ac:dyDescent="0.35">
      <c r="A1453" s="11">
        <f t="shared" si="252"/>
        <v>1449</v>
      </c>
      <c r="B1453" s="11">
        <v>2025</v>
      </c>
      <c r="C1453" s="9" t="s">
        <v>1190</v>
      </c>
      <c r="D1453" s="9" t="s">
        <v>1838</v>
      </c>
      <c r="E1453" s="9" t="s">
        <v>1842</v>
      </c>
      <c r="F1453" s="10" t="s">
        <v>1843</v>
      </c>
      <c r="G1453" s="11" t="s">
        <v>4</v>
      </c>
      <c r="H1453" s="10" t="s">
        <v>9203</v>
      </c>
      <c r="I1453" s="20">
        <v>3726432</v>
      </c>
      <c r="J1453" s="21">
        <f t="shared" si="255"/>
        <v>1490572.8</v>
      </c>
      <c r="K1453" s="21">
        <f t="shared" si="256"/>
        <v>1490572.8</v>
      </c>
      <c r="L1453" s="22">
        <f t="shared" si="253"/>
        <v>3726432</v>
      </c>
      <c r="M1453" s="22"/>
      <c r="N1453" s="22"/>
      <c r="O1453" s="9"/>
      <c r="P1453" s="23">
        <f t="shared" si="254"/>
        <v>1490572.8</v>
      </c>
      <c r="Q1453" s="24"/>
      <c r="R1453" s="24"/>
      <c r="S1453" s="107">
        <v>46021</v>
      </c>
      <c r="T1453" s="25"/>
      <c r="U1453" s="26"/>
      <c r="V1453" s="25"/>
    </row>
    <row r="1454" spans="1:22" s="1" customFormat="1" ht="30" customHeight="1" x14ac:dyDescent="0.35">
      <c r="A1454" s="11">
        <f t="shared" si="252"/>
        <v>1450</v>
      </c>
      <c r="B1454" s="11">
        <v>2025</v>
      </c>
      <c r="C1454" s="9" t="s">
        <v>1190</v>
      </c>
      <c r="D1454" s="9" t="s">
        <v>1838</v>
      </c>
      <c r="E1454" s="9" t="s">
        <v>1844</v>
      </c>
      <c r="F1454" s="10" t="s">
        <v>1845</v>
      </c>
      <c r="G1454" s="11" t="s">
        <v>4</v>
      </c>
      <c r="H1454" s="10" t="s">
        <v>9207</v>
      </c>
      <c r="I1454" s="20">
        <v>1281600</v>
      </c>
      <c r="J1454" s="21">
        <f t="shared" si="255"/>
        <v>512640</v>
      </c>
      <c r="K1454" s="21">
        <f t="shared" si="256"/>
        <v>512640</v>
      </c>
      <c r="L1454" s="22">
        <f t="shared" si="253"/>
        <v>1281600</v>
      </c>
      <c r="M1454" s="22"/>
      <c r="N1454" s="22"/>
      <c r="O1454" s="9"/>
      <c r="P1454" s="23">
        <f t="shared" si="254"/>
        <v>512640</v>
      </c>
      <c r="Q1454" s="24"/>
      <c r="R1454" s="24"/>
      <c r="S1454" s="107">
        <v>46021</v>
      </c>
      <c r="T1454" s="25"/>
      <c r="U1454" s="26"/>
      <c r="V1454" s="25"/>
    </row>
    <row r="1455" spans="1:22" s="1" customFormat="1" ht="30" customHeight="1" x14ac:dyDescent="0.35">
      <c r="A1455" s="11">
        <f t="shared" si="252"/>
        <v>1451</v>
      </c>
      <c r="B1455" s="11">
        <v>2025</v>
      </c>
      <c r="C1455" s="9" t="s">
        <v>1190</v>
      </c>
      <c r="D1455" s="9" t="s">
        <v>1838</v>
      </c>
      <c r="E1455" s="9" t="s">
        <v>1846</v>
      </c>
      <c r="F1455" s="10" t="s">
        <v>1847</v>
      </c>
      <c r="G1455" s="11" t="s">
        <v>4</v>
      </c>
      <c r="H1455" s="10" t="s">
        <v>9201</v>
      </c>
      <c r="I1455" s="20">
        <v>675678</v>
      </c>
      <c r="J1455" s="21">
        <f t="shared" si="255"/>
        <v>270271.2</v>
      </c>
      <c r="K1455" s="21">
        <f t="shared" si="256"/>
        <v>270271.2</v>
      </c>
      <c r="L1455" s="22">
        <f t="shared" si="253"/>
        <v>675678</v>
      </c>
      <c r="M1455" s="22"/>
      <c r="N1455" s="22"/>
      <c r="O1455" s="9"/>
      <c r="P1455" s="23">
        <f t="shared" si="254"/>
        <v>270271.2</v>
      </c>
      <c r="Q1455" s="24"/>
      <c r="R1455" s="24"/>
      <c r="S1455" s="107">
        <v>46021</v>
      </c>
      <c r="T1455" s="25"/>
      <c r="U1455" s="26"/>
      <c r="V1455" s="25"/>
    </row>
    <row r="1456" spans="1:22" s="1" customFormat="1" ht="30" customHeight="1" x14ac:dyDescent="0.35">
      <c r="A1456" s="11">
        <f t="shared" si="252"/>
        <v>1452</v>
      </c>
      <c r="B1456" s="11">
        <v>2025</v>
      </c>
      <c r="C1456" s="9" t="s">
        <v>1190</v>
      </c>
      <c r="D1456" s="9" t="s">
        <v>1838</v>
      </c>
      <c r="E1456" s="9" t="s">
        <v>1848</v>
      </c>
      <c r="F1456" s="10" t="s">
        <v>1849</v>
      </c>
      <c r="G1456" s="11" t="s">
        <v>4</v>
      </c>
      <c r="H1456" s="10" t="s">
        <v>9201</v>
      </c>
      <c r="I1456" s="20">
        <v>687876</v>
      </c>
      <c r="J1456" s="21">
        <f t="shared" si="255"/>
        <v>275150.40000000002</v>
      </c>
      <c r="K1456" s="21">
        <f t="shared" si="256"/>
        <v>275150.40000000002</v>
      </c>
      <c r="L1456" s="22">
        <f t="shared" si="253"/>
        <v>687876</v>
      </c>
      <c r="M1456" s="22"/>
      <c r="N1456" s="22"/>
      <c r="O1456" s="9"/>
      <c r="P1456" s="23">
        <f t="shared" si="254"/>
        <v>275150.40000000002</v>
      </c>
      <c r="Q1456" s="24"/>
      <c r="R1456" s="24"/>
      <c r="S1456" s="107">
        <v>46021</v>
      </c>
      <c r="T1456" s="25"/>
      <c r="U1456" s="26"/>
      <c r="V1456" s="25"/>
    </row>
    <row r="1457" spans="1:22" s="1" customFormat="1" ht="30" customHeight="1" x14ac:dyDescent="0.35">
      <c r="A1457" s="11">
        <f t="shared" si="252"/>
        <v>1453</v>
      </c>
      <c r="B1457" s="11">
        <v>2025</v>
      </c>
      <c r="C1457" s="9" t="s">
        <v>1190</v>
      </c>
      <c r="D1457" s="9" t="s">
        <v>1838</v>
      </c>
      <c r="E1457" s="9" t="s">
        <v>1850</v>
      </c>
      <c r="F1457" s="10" t="s">
        <v>1851</v>
      </c>
      <c r="G1457" s="11" t="s">
        <v>4</v>
      </c>
      <c r="H1457" s="10" t="s">
        <v>9201</v>
      </c>
      <c r="I1457" s="20">
        <v>687876</v>
      </c>
      <c r="J1457" s="21">
        <f t="shared" si="255"/>
        <v>275150.40000000002</v>
      </c>
      <c r="K1457" s="21">
        <f t="shared" si="256"/>
        <v>275150.40000000002</v>
      </c>
      <c r="L1457" s="22">
        <f t="shared" si="253"/>
        <v>687876</v>
      </c>
      <c r="M1457" s="22"/>
      <c r="N1457" s="22"/>
      <c r="O1457" s="9"/>
      <c r="P1457" s="23">
        <f t="shared" si="254"/>
        <v>275150.40000000002</v>
      </c>
      <c r="Q1457" s="24"/>
      <c r="R1457" s="24"/>
      <c r="S1457" s="107">
        <v>46021</v>
      </c>
      <c r="T1457" s="25"/>
      <c r="U1457" s="26"/>
      <c r="V1457" s="25"/>
    </row>
    <row r="1458" spans="1:22" s="1" customFormat="1" ht="30" customHeight="1" x14ac:dyDescent="0.35">
      <c r="A1458" s="11">
        <f t="shared" si="252"/>
        <v>1454</v>
      </c>
      <c r="B1458" s="11">
        <v>2025</v>
      </c>
      <c r="C1458" s="9" t="s">
        <v>1190</v>
      </c>
      <c r="D1458" s="9" t="s">
        <v>1838</v>
      </c>
      <c r="E1458" s="9" t="s">
        <v>1852</v>
      </c>
      <c r="F1458" s="10" t="s">
        <v>1853</v>
      </c>
      <c r="G1458" s="11" t="s">
        <v>4</v>
      </c>
      <c r="H1458" s="10" t="s">
        <v>9201</v>
      </c>
      <c r="I1458" s="20">
        <v>668496</v>
      </c>
      <c r="J1458" s="21">
        <f t="shared" si="255"/>
        <v>267398.40000000002</v>
      </c>
      <c r="K1458" s="21">
        <f t="shared" si="256"/>
        <v>267398.40000000002</v>
      </c>
      <c r="L1458" s="22">
        <f t="shared" si="253"/>
        <v>668496</v>
      </c>
      <c r="M1458" s="22"/>
      <c r="N1458" s="22"/>
      <c r="O1458" s="9"/>
      <c r="P1458" s="23">
        <f t="shared" ref="P1458:P1489" si="257">L1458/2.5</f>
        <v>267398.40000000002</v>
      </c>
      <c r="Q1458" s="24"/>
      <c r="R1458" s="24"/>
      <c r="S1458" s="107">
        <v>46021</v>
      </c>
      <c r="T1458" s="25"/>
      <c r="U1458" s="26"/>
      <c r="V1458" s="25"/>
    </row>
    <row r="1459" spans="1:22" s="1" customFormat="1" ht="31.5" customHeight="1" x14ac:dyDescent="0.35">
      <c r="A1459" s="11">
        <f t="shared" si="252"/>
        <v>1455</v>
      </c>
      <c r="B1459" s="11">
        <v>2025</v>
      </c>
      <c r="C1459" s="9" t="s">
        <v>1190</v>
      </c>
      <c r="D1459" s="9" t="s">
        <v>1838</v>
      </c>
      <c r="E1459" s="9" t="s">
        <v>1854</v>
      </c>
      <c r="F1459" s="10" t="s">
        <v>1855</v>
      </c>
      <c r="G1459" s="11" t="s">
        <v>4</v>
      </c>
      <c r="H1459" s="10" t="s">
        <v>9200</v>
      </c>
      <c r="I1459" s="20">
        <v>11378500.130355598</v>
      </c>
      <c r="J1459" s="21">
        <f t="shared" si="255"/>
        <v>4551400.0521422392</v>
      </c>
      <c r="K1459" s="21">
        <f t="shared" si="256"/>
        <v>4551400.0521422392</v>
      </c>
      <c r="L1459" s="22">
        <f t="shared" si="253"/>
        <v>11378500.130355598</v>
      </c>
      <c r="M1459" s="22"/>
      <c r="N1459" s="22">
        <f t="shared" ref="N1459:N1466" si="258">J1459*0.0214</f>
        <v>97399.961115843907</v>
      </c>
      <c r="O1459" s="9"/>
      <c r="P1459" s="23">
        <f t="shared" si="257"/>
        <v>4551400.0521422392</v>
      </c>
      <c r="Q1459" s="24"/>
      <c r="R1459" s="24"/>
      <c r="S1459" s="107">
        <v>46021</v>
      </c>
      <c r="T1459" s="25"/>
      <c r="U1459" s="26"/>
      <c r="V1459" s="25"/>
    </row>
    <row r="1460" spans="1:22" s="1" customFormat="1" ht="30" customHeight="1" x14ac:dyDescent="0.35">
      <c r="A1460" s="11">
        <f t="shared" si="252"/>
        <v>1456</v>
      </c>
      <c r="B1460" s="11">
        <v>2025</v>
      </c>
      <c r="C1460" s="9" t="s">
        <v>1190</v>
      </c>
      <c r="D1460" s="9" t="s">
        <v>1838</v>
      </c>
      <c r="E1460" s="9" t="s">
        <v>1856</v>
      </c>
      <c r="F1460" s="10" t="s">
        <v>1857</v>
      </c>
      <c r="G1460" s="11" t="s">
        <v>4</v>
      </c>
      <c r="H1460" s="10" t="s">
        <v>9200</v>
      </c>
      <c r="I1460" s="20">
        <v>11652602.990735998</v>
      </c>
      <c r="J1460" s="21">
        <f t="shared" si="255"/>
        <v>4661041.196294399</v>
      </c>
      <c r="K1460" s="21">
        <f t="shared" si="256"/>
        <v>4661041.196294399</v>
      </c>
      <c r="L1460" s="22">
        <f t="shared" si="253"/>
        <v>11652602.990735998</v>
      </c>
      <c r="M1460" s="22"/>
      <c r="N1460" s="22">
        <f t="shared" si="258"/>
        <v>99746.281600700138</v>
      </c>
      <c r="O1460" s="9"/>
      <c r="P1460" s="23">
        <f t="shared" si="257"/>
        <v>4661041.196294399</v>
      </c>
      <c r="Q1460" s="24"/>
      <c r="R1460" s="24"/>
      <c r="S1460" s="107">
        <v>46021</v>
      </c>
      <c r="T1460" s="25"/>
      <c r="U1460" s="26"/>
      <c r="V1460" s="25"/>
    </row>
    <row r="1461" spans="1:22" s="1" customFormat="1" ht="30" customHeight="1" x14ac:dyDescent="0.35">
      <c r="A1461" s="11">
        <f t="shared" si="252"/>
        <v>1457</v>
      </c>
      <c r="B1461" s="11">
        <v>2025</v>
      </c>
      <c r="C1461" s="9" t="s">
        <v>1190</v>
      </c>
      <c r="D1461" s="9" t="s">
        <v>1859</v>
      </c>
      <c r="E1461" s="9" t="s">
        <v>1858</v>
      </c>
      <c r="F1461" s="10" t="s">
        <v>1860</v>
      </c>
      <c r="G1461" s="11" t="s">
        <v>4</v>
      </c>
      <c r="H1461" s="10" t="s">
        <v>9210</v>
      </c>
      <c r="I1461" s="20">
        <v>284881.33160400001</v>
      </c>
      <c r="J1461" s="21">
        <f t="shared" si="255"/>
        <v>113952.5326416</v>
      </c>
      <c r="K1461" s="21">
        <f t="shared" si="256"/>
        <v>113952.5326416</v>
      </c>
      <c r="L1461" s="22">
        <f t="shared" si="253"/>
        <v>284881.33160400001</v>
      </c>
      <c r="M1461" s="22"/>
      <c r="N1461" s="22">
        <f t="shared" si="258"/>
        <v>2438.58419853024</v>
      </c>
      <c r="O1461" s="9"/>
      <c r="P1461" s="23">
        <f t="shared" si="257"/>
        <v>113952.5326416</v>
      </c>
      <c r="Q1461" s="24"/>
      <c r="R1461" s="24"/>
      <c r="S1461" s="107">
        <v>46021</v>
      </c>
      <c r="T1461" s="25"/>
      <c r="U1461" s="26"/>
      <c r="V1461" s="25"/>
    </row>
    <row r="1462" spans="1:22" s="1" customFormat="1" ht="30" customHeight="1" x14ac:dyDescent="0.35">
      <c r="A1462" s="11">
        <f t="shared" si="252"/>
        <v>1458</v>
      </c>
      <c r="B1462" s="11">
        <v>2025</v>
      </c>
      <c r="C1462" s="9" t="s">
        <v>1190</v>
      </c>
      <c r="D1462" s="9" t="s">
        <v>1859</v>
      </c>
      <c r="E1462" s="9" t="s">
        <v>1858</v>
      </c>
      <c r="F1462" s="10" t="s">
        <v>1860</v>
      </c>
      <c r="G1462" s="11" t="s">
        <v>4</v>
      </c>
      <c r="H1462" s="10" t="s">
        <v>9211</v>
      </c>
      <c r="I1462" s="20">
        <v>545142.97853879991</v>
      </c>
      <c r="J1462" s="21">
        <f t="shared" si="255"/>
        <v>218057.19141551998</v>
      </c>
      <c r="K1462" s="21">
        <f t="shared" si="256"/>
        <v>218057.19141551998</v>
      </c>
      <c r="L1462" s="22">
        <f t="shared" si="253"/>
        <v>545142.97853879991</v>
      </c>
      <c r="M1462" s="22"/>
      <c r="N1462" s="22">
        <f t="shared" si="258"/>
        <v>4666.4238962921272</v>
      </c>
      <c r="O1462" s="9"/>
      <c r="P1462" s="23">
        <f t="shared" si="257"/>
        <v>218057.19141551998</v>
      </c>
      <c r="Q1462" s="24"/>
      <c r="R1462" s="24"/>
      <c r="S1462" s="107">
        <v>46021</v>
      </c>
      <c r="T1462" s="25"/>
      <c r="U1462" s="26"/>
      <c r="V1462" s="25"/>
    </row>
    <row r="1463" spans="1:22" s="1" customFormat="1" ht="30" customHeight="1" x14ac:dyDescent="0.35">
      <c r="A1463" s="11">
        <f t="shared" si="252"/>
        <v>1459</v>
      </c>
      <c r="B1463" s="11">
        <v>2025</v>
      </c>
      <c r="C1463" s="9" t="s">
        <v>1190</v>
      </c>
      <c r="D1463" s="9" t="s">
        <v>1859</v>
      </c>
      <c r="E1463" s="9" t="s">
        <v>1858</v>
      </c>
      <c r="F1463" s="10" t="s">
        <v>1860</v>
      </c>
      <c r="G1463" s="11" t="s">
        <v>4</v>
      </c>
      <c r="H1463" s="10" t="s">
        <v>9205</v>
      </c>
      <c r="I1463" s="20">
        <v>344990.45908319997</v>
      </c>
      <c r="J1463" s="21">
        <f t="shared" si="255"/>
        <v>137996.18363327999</v>
      </c>
      <c r="K1463" s="21">
        <f t="shared" si="256"/>
        <v>137996.18363327999</v>
      </c>
      <c r="L1463" s="22">
        <f t="shared" si="253"/>
        <v>344990.45908319997</v>
      </c>
      <c r="M1463" s="22"/>
      <c r="N1463" s="22">
        <f t="shared" si="258"/>
        <v>2953.1183297521916</v>
      </c>
      <c r="O1463" s="9"/>
      <c r="P1463" s="23">
        <f t="shared" si="257"/>
        <v>137996.18363327999</v>
      </c>
      <c r="Q1463" s="24"/>
      <c r="R1463" s="24"/>
      <c r="S1463" s="107">
        <v>46021</v>
      </c>
      <c r="T1463" s="25"/>
      <c r="U1463" s="26"/>
      <c r="V1463" s="25"/>
    </row>
    <row r="1464" spans="1:22" s="1" customFormat="1" ht="38.25" customHeight="1" x14ac:dyDescent="0.35">
      <c r="A1464" s="11">
        <f t="shared" si="252"/>
        <v>1460</v>
      </c>
      <c r="B1464" s="11">
        <v>2025</v>
      </c>
      <c r="C1464" s="9" t="s">
        <v>1190</v>
      </c>
      <c r="D1464" s="9" t="s">
        <v>1859</v>
      </c>
      <c r="E1464" s="9" t="s">
        <v>1861</v>
      </c>
      <c r="F1464" s="10" t="s">
        <v>1862</v>
      </c>
      <c r="G1464" s="11" t="s">
        <v>4</v>
      </c>
      <c r="H1464" s="10" t="s">
        <v>9210</v>
      </c>
      <c r="I1464" s="20">
        <v>164062.43519039999</v>
      </c>
      <c r="J1464" s="21">
        <f t="shared" si="255"/>
        <v>65624.974076159997</v>
      </c>
      <c r="K1464" s="21">
        <f t="shared" si="256"/>
        <v>65624.974076159997</v>
      </c>
      <c r="L1464" s="22">
        <f t="shared" si="253"/>
        <v>164062.43519039999</v>
      </c>
      <c r="M1464" s="22"/>
      <c r="N1464" s="22">
        <f t="shared" si="258"/>
        <v>1404.3744452298238</v>
      </c>
      <c r="O1464" s="9"/>
      <c r="P1464" s="23">
        <f t="shared" si="257"/>
        <v>65624.974076159997</v>
      </c>
      <c r="Q1464" s="24"/>
      <c r="R1464" s="24"/>
      <c r="S1464" s="107">
        <v>46021</v>
      </c>
      <c r="T1464" s="25"/>
      <c r="U1464" s="26"/>
      <c r="V1464" s="25"/>
    </row>
    <row r="1465" spans="1:22" s="1" customFormat="1" ht="30" customHeight="1" x14ac:dyDescent="0.35">
      <c r="A1465" s="11">
        <f t="shared" si="252"/>
        <v>1461</v>
      </c>
      <c r="B1465" s="11">
        <v>2025</v>
      </c>
      <c r="C1465" s="9" t="s">
        <v>1190</v>
      </c>
      <c r="D1465" s="9" t="s">
        <v>1859</v>
      </c>
      <c r="E1465" s="9" t="s">
        <v>1861</v>
      </c>
      <c r="F1465" s="10" t="s">
        <v>1862</v>
      </c>
      <c r="G1465" s="11" t="s">
        <v>4</v>
      </c>
      <c r="H1465" s="10" t="s">
        <v>9211</v>
      </c>
      <c r="I1465" s="20">
        <v>602358.09750099992</v>
      </c>
      <c r="J1465" s="21">
        <f t="shared" si="255"/>
        <v>240943.23900039998</v>
      </c>
      <c r="K1465" s="21">
        <f t="shared" si="256"/>
        <v>240943.23900039998</v>
      </c>
      <c r="L1465" s="22">
        <f t="shared" si="253"/>
        <v>602358.09750099992</v>
      </c>
      <c r="M1465" s="22"/>
      <c r="N1465" s="22">
        <f t="shared" si="258"/>
        <v>5156.1853146085596</v>
      </c>
      <c r="O1465" s="9"/>
      <c r="P1465" s="23">
        <f t="shared" si="257"/>
        <v>240943.23900039998</v>
      </c>
      <c r="Q1465" s="24"/>
      <c r="R1465" s="24"/>
      <c r="S1465" s="107">
        <v>46021</v>
      </c>
      <c r="T1465" s="25"/>
      <c r="U1465" s="26"/>
      <c r="V1465" s="25"/>
    </row>
    <row r="1466" spans="1:22" s="1" customFormat="1" ht="30" customHeight="1" x14ac:dyDescent="0.35">
      <c r="A1466" s="11">
        <f t="shared" si="252"/>
        <v>1462</v>
      </c>
      <c r="B1466" s="11">
        <v>2025</v>
      </c>
      <c r="C1466" s="9" t="s">
        <v>1190</v>
      </c>
      <c r="D1466" s="9" t="s">
        <v>1859</v>
      </c>
      <c r="E1466" s="9" t="s">
        <v>1861</v>
      </c>
      <c r="F1466" s="10" t="s">
        <v>1862</v>
      </c>
      <c r="G1466" s="11" t="s">
        <v>4</v>
      </c>
      <c r="H1466" s="10" t="s">
        <v>9205</v>
      </c>
      <c r="I1466" s="20">
        <v>277754.3370684</v>
      </c>
      <c r="J1466" s="21">
        <f t="shared" si="255"/>
        <v>111101.73482735999</v>
      </c>
      <c r="K1466" s="21">
        <f t="shared" si="256"/>
        <v>111101.73482735999</v>
      </c>
      <c r="L1466" s="22">
        <f t="shared" si="253"/>
        <v>277754.3370684</v>
      </c>
      <c r="M1466" s="22"/>
      <c r="N1466" s="22">
        <f t="shared" si="258"/>
        <v>2377.5771253055036</v>
      </c>
      <c r="O1466" s="9"/>
      <c r="P1466" s="23">
        <f t="shared" si="257"/>
        <v>111101.73482735999</v>
      </c>
      <c r="Q1466" s="24"/>
      <c r="R1466" s="24"/>
      <c r="S1466" s="107">
        <v>46021</v>
      </c>
      <c r="T1466" s="25"/>
      <c r="U1466" s="26"/>
      <c r="V1466" s="25"/>
    </row>
    <row r="1467" spans="1:22" s="1" customFormat="1" ht="30" customHeight="1" x14ac:dyDescent="0.35">
      <c r="A1467" s="11">
        <f t="shared" si="252"/>
        <v>1463</v>
      </c>
      <c r="B1467" s="11">
        <v>2025</v>
      </c>
      <c r="C1467" s="9" t="s">
        <v>1190</v>
      </c>
      <c r="D1467" s="9" t="s">
        <v>1859</v>
      </c>
      <c r="E1467" s="9" t="s">
        <v>1863</v>
      </c>
      <c r="F1467" s="10" t="s">
        <v>1864</v>
      </c>
      <c r="G1467" s="11" t="s">
        <v>322</v>
      </c>
      <c r="H1467" s="10" t="s">
        <v>9203</v>
      </c>
      <c r="I1467" s="20">
        <v>130000</v>
      </c>
      <c r="J1467" s="21">
        <f t="shared" si="255"/>
        <v>52000</v>
      </c>
      <c r="K1467" s="21">
        <f t="shared" si="256"/>
        <v>52000</v>
      </c>
      <c r="L1467" s="22">
        <f t="shared" si="253"/>
        <v>130000</v>
      </c>
      <c r="M1467" s="22"/>
      <c r="N1467" s="22"/>
      <c r="O1467" s="9"/>
      <c r="P1467" s="23">
        <f t="shared" si="257"/>
        <v>52000</v>
      </c>
      <c r="Q1467" s="24"/>
      <c r="R1467" s="24"/>
      <c r="S1467" s="107">
        <v>46021</v>
      </c>
      <c r="T1467" s="25"/>
      <c r="U1467" s="26"/>
      <c r="V1467" s="25"/>
    </row>
    <row r="1468" spans="1:22" s="1" customFormat="1" ht="30" customHeight="1" x14ac:dyDescent="0.35">
      <c r="A1468" s="11">
        <f t="shared" si="252"/>
        <v>1464</v>
      </c>
      <c r="B1468" s="11">
        <v>2025</v>
      </c>
      <c r="C1468" s="9" t="s">
        <v>1190</v>
      </c>
      <c r="D1468" s="9" t="s">
        <v>1859</v>
      </c>
      <c r="E1468" s="9" t="s">
        <v>1865</v>
      </c>
      <c r="F1468" s="10" t="s">
        <v>1866</v>
      </c>
      <c r="G1468" s="11" t="s">
        <v>4</v>
      </c>
      <c r="H1468" s="10" t="s">
        <v>9202</v>
      </c>
      <c r="I1468" s="20">
        <v>5899087.9148685122</v>
      </c>
      <c r="J1468" s="21">
        <f t="shared" si="255"/>
        <v>2359635.1659474047</v>
      </c>
      <c r="K1468" s="21">
        <f t="shared" si="256"/>
        <v>2359635.1659474047</v>
      </c>
      <c r="L1468" s="22">
        <f t="shared" si="253"/>
        <v>5899087.9148685122</v>
      </c>
      <c r="M1468" s="22"/>
      <c r="N1468" s="22">
        <f t="shared" ref="N1468:N1499" si="259">J1468*0.0214</f>
        <v>50496.192551274456</v>
      </c>
      <c r="O1468" s="9"/>
      <c r="P1468" s="23">
        <f t="shared" si="257"/>
        <v>2359635.1659474047</v>
      </c>
      <c r="Q1468" s="24"/>
      <c r="R1468" s="24"/>
      <c r="S1468" s="107">
        <v>46021</v>
      </c>
      <c r="T1468" s="25"/>
      <c r="U1468" s="26"/>
      <c r="V1468" s="25"/>
    </row>
    <row r="1469" spans="1:22" s="1" customFormat="1" ht="30" customHeight="1" x14ac:dyDescent="0.35">
      <c r="A1469" s="11">
        <f t="shared" si="252"/>
        <v>1465</v>
      </c>
      <c r="B1469" s="11">
        <v>2025</v>
      </c>
      <c r="C1469" s="9" t="s">
        <v>1190</v>
      </c>
      <c r="D1469" s="9" t="s">
        <v>1859</v>
      </c>
      <c r="E1469" s="9" t="s">
        <v>1865</v>
      </c>
      <c r="F1469" s="10" t="s">
        <v>1866</v>
      </c>
      <c r="G1469" s="11" t="s">
        <v>4</v>
      </c>
      <c r="H1469" s="10" t="s">
        <v>9200</v>
      </c>
      <c r="I1469" s="20">
        <v>5466894.3183611985</v>
      </c>
      <c r="J1469" s="21">
        <f t="shared" ref="J1469:J1500" si="260">IF(P1469&gt;0,P1469,L1469)</f>
        <v>2186757.7273444794</v>
      </c>
      <c r="K1469" s="21">
        <f t="shared" ref="K1469:K1500" si="261">IF(P1469&gt;0,P1469,L1469)</f>
        <v>2186757.7273444794</v>
      </c>
      <c r="L1469" s="22">
        <f t="shared" si="253"/>
        <v>5466894.3183611985</v>
      </c>
      <c r="M1469" s="22"/>
      <c r="N1469" s="22">
        <f t="shared" si="259"/>
        <v>46796.615365171856</v>
      </c>
      <c r="O1469" s="9"/>
      <c r="P1469" s="23">
        <f t="shared" si="257"/>
        <v>2186757.7273444794</v>
      </c>
      <c r="Q1469" s="24"/>
      <c r="R1469" s="24"/>
      <c r="S1469" s="107">
        <v>46021</v>
      </c>
      <c r="T1469" s="25"/>
      <c r="U1469" s="26"/>
      <c r="V1469" s="25"/>
    </row>
    <row r="1470" spans="1:22" s="1" customFormat="1" ht="30" customHeight="1" x14ac:dyDescent="0.35">
      <c r="A1470" s="11">
        <f t="shared" si="252"/>
        <v>1466</v>
      </c>
      <c r="B1470" s="11">
        <v>2025</v>
      </c>
      <c r="C1470" s="9" t="s">
        <v>1190</v>
      </c>
      <c r="D1470" s="9" t="s">
        <v>1859</v>
      </c>
      <c r="E1470" s="9" t="s">
        <v>1865</v>
      </c>
      <c r="F1470" s="10" t="s">
        <v>1866</v>
      </c>
      <c r="G1470" s="11" t="s">
        <v>4</v>
      </c>
      <c r="H1470" s="10" t="s">
        <v>9209</v>
      </c>
      <c r="I1470" s="20">
        <v>1436477</v>
      </c>
      <c r="J1470" s="21">
        <f t="shared" si="260"/>
        <v>574590.80000000005</v>
      </c>
      <c r="K1470" s="21">
        <f t="shared" si="261"/>
        <v>574590.80000000005</v>
      </c>
      <c r="L1470" s="22">
        <f t="shared" si="253"/>
        <v>1436477</v>
      </c>
      <c r="M1470" s="22"/>
      <c r="N1470" s="22">
        <f t="shared" si="259"/>
        <v>12296.243120000001</v>
      </c>
      <c r="O1470" s="9"/>
      <c r="P1470" s="23">
        <f t="shared" si="257"/>
        <v>574590.80000000005</v>
      </c>
      <c r="Q1470" s="24"/>
      <c r="R1470" s="24"/>
      <c r="S1470" s="107">
        <v>46021</v>
      </c>
      <c r="T1470" s="25"/>
      <c r="U1470" s="26"/>
      <c r="V1470" s="25"/>
    </row>
    <row r="1471" spans="1:22" s="1" customFormat="1" ht="30" customHeight="1" x14ac:dyDescent="0.35">
      <c r="A1471" s="11">
        <f t="shared" si="252"/>
        <v>1467</v>
      </c>
      <c r="B1471" s="11">
        <v>2025</v>
      </c>
      <c r="C1471" s="9" t="s">
        <v>1190</v>
      </c>
      <c r="D1471" s="9" t="s">
        <v>1859</v>
      </c>
      <c r="E1471" s="9" t="s">
        <v>1867</v>
      </c>
      <c r="F1471" s="10" t="s">
        <v>1868</v>
      </c>
      <c r="G1471" s="11" t="s">
        <v>4</v>
      </c>
      <c r="H1471" s="10" t="s">
        <v>9202</v>
      </c>
      <c r="I1471" s="20">
        <v>7989713.9034073912</v>
      </c>
      <c r="J1471" s="21">
        <f t="shared" si="260"/>
        <v>3195885.5613629567</v>
      </c>
      <c r="K1471" s="21">
        <f t="shared" si="261"/>
        <v>3195885.5613629567</v>
      </c>
      <c r="L1471" s="22">
        <f t="shared" si="253"/>
        <v>7989713.9034073912</v>
      </c>
      <c r="M1471" s="22"/>
      <c r="N1471" s="22">
        <f t="shared" si="259"/>
        <v>68391.951013167272</v>
      </c>
      <c r="O1471" s="9"/>
      <c r="P1471" s="23">
        <f t="shared" si="257"/>
        <v>3195885.5613629567</v>
      </c>
      <c r="Q1471" s="24"/>
      <c r="R1471" s="24"/>
      <c r="S1471" s="107">
        <v>46021</v>
      </c>
      <c r="T1471" s="25"/>
      <c r="U1471" s="26"/>
      <c r="V1471" s="25"/>
    </row>
    <row r="1472" spans="1:22" s="1" customFormat="1" ht="30" customHeight="1" x14ac:dyDescent="0.35">
      <c r="A1472" s="11">
        <f t="shared" si="252"/>
        <v>1468</v>
      </c>
      <c r="B1472" s="11">
        <v>2025</v>
      </c>
      <c r="C1472" s="9" t="s">
        <v>1190</v>
      </c>
      <c r="D1472" s="9" t="s">
        <v>1859</v>
      </c>
      <c r="E1472" s="9" t="s">
        <v>1867</v>
      </c>
      <c r="F1472" s="10" t="s">
        <v>1868</v>
      </c>
      <c r="G1472" s="11" t="s">
        <v>4</v>
      </c>
      <c r="H1472" s="10" t="s">
        <v>9200</v>
      </c>
      <c r="I1472" s="20">
        <v>14484415.772195999</v>
      </c>
      <c r="J1472" s="21">
        <f t="shared" si="260"/>
        <v>5793766.3088783994</v>
      </c>
      <c r="K1472" s="21">
        <f t="shared" si="261"/>
        <v>5793766.3088783994</v>
      </c>
      <c r="L1472" s="22">
        <f t="shared" si="253"/>
        <v>14484415.772195999</v>
      </c>
      <c r="M1472" s="22"/>
      <c r="N1472" s="22">
        <f t="shared" si="259"/>
        <v>123986.59900999774</v>
      </c>
      <c r="O1472" s="9"/>
      <c r="P1472" s="23">
        <f t="shared" si="257"/>
        <v>5793766.3088783994</v>
      </c>
      <c r="Q1472" s="24"/>
      <c r="R1472" s="24"/>
      <c r="S1472" s="107">
        <v>46021</v>
      </c>
      <c r="T1472" s="25"/>
      <c r="U1472" s="26"/>
      <c r="V1472" s="25"/>
    </row>
    <row r="1473" spans="1:22" s="1" customFormat="1" ht="30" customHeight="1" x14ac:dyDescent="0.35">
      <c r="A1473" s="11">
        <f t="shared" si="252"/>
        <v>1469</v>
      </c>
      <c r="B1473" s="11">
        <v>2025</v>
      </c>
      <c r="C1473" s="9" t="s">
        <v>1190</v>
      </c>
      <c r="D1473" s="9" t="s">
        <v>1859</v>
      </c>
      <c r="E1473" s="9" t="s">
        <v>1867</v>
      </c>
      <c r="F1473" s="10" t="s">
        <v>1868</v>
      </c>
      <c r="G1473" s="11" t="s">
        <v>4</v>
      </c>
      <c r="H1473" s="10" t="s">
        <v>9209</v>
      </c>
      <c r="I1473" s="20">
        <v>1436477</v>
      </c>
      <c r="J1473" s="21">
        <f t="shared" si="260"/>
        <v>574590.80000000005</v>
      </c>
      <c r="K1473" s="21">
        <f t="shared" si="261"/>
        <v>574590.80000000005</v>
      </c>
      <c r="L1473" s="22">
        <f t="shared" si="253"/>
        <v>1436477</v>
      </c>
      <c r="M1473" s="22"/>
      <c r="N1473" s="22">
        <f t="shared" si="259"/>
        <v>12296.243120000001</v>
      </c>
      <c r="O1473" s="9"/>
      <c r="P1473" s="23">
        <f t="shared" si="257"/>
        <v>574590.80000000005</v>
      </c>
      <c r="Q1473" s="24"/>
      <c r="R1473" s="24"/>
      <c r="S1473" s="107">
        <v>46021</v>
      </c>
      <c r="T1473" s="25"/>
      <c r="U1473" s="26"/>
      <c r="V1473" s="25"/>
    </row>
    <row r="1474" spans="1:22" s="1" customFormat="1" ht="30" customHeight="1" x14ac:dyDescent="0.35">
      <c r="A1474" s="11">
        <f t="shared" si="252"/>
        <v>1470</v>
      </c>
      <c r="B1474" s="11">
        <v>2025</v>
      </c>
      <c r="C1474" s="9" t="s">
        <v>1190</v>
      </c>
      <c r="D1474" s="9" t="s">
        <v>1859</v>
      </c>
      <c r="E1474" s="9" t="s">
        <v>1869</v>
      </c>
      <c r="F1474" s="10" t="s">
        <v>1870</v>
      </c>
      <c r="G1474" s="11" t="s">
        <v>4</v>
      </c>
      <c r="H1474" s="10" t="s">
        <v>9200</v>
      </c>
      <c r="I1474" s="20">
        <v>12375981.690609599</v>
      </c>
      <c r="J1474" s="21">
        <f t="shared" si="260"/>
        <v>4950392.6762438398</v>
      </c>
      <c r="K1474" s="21">
        <f t="shared" si="261"/>
        <v>4950392.6762438398</v>
      </c>
      <c r="L1474" s="22">
        <f t="shared" si="253"/>
        <v>12375981.690609599</v>
      </c>
      <c r="M1474" s="22"/>
      <c r="N1474" s="22">
        <f t="shared" si="259"/>
        <v>105938.40327161817</v>
      </c>
      <c r="O1474" s="9"/>
      <c r="P1474" s="23">
        <f t="shared" si="257"/>
        <v>4950392.6762438398</v>
      </c>
      <c r="Q1474" s="24"/>
      <c r="R1474" s="24"/>
      <c r="S1474" s="107">
        <v>46021</v>
      </c>
      <c r="T1474" s="25"/>
      <c r="U1474" s="26"/>
      <c r="V1474" s="25"/>
    </row>
    <row r="1475" spans="1:22" s="1" customFormat="1" ht="30" customHeight="1" x14ac:dyDescent="0.35">
      <c r="A1475" s="11">
        <f t="shared" si="252"/>
        <v>1471</v>
      </c>
      <c r="B1475" s="11">
        <v>2025</v>
      </c>
      <c r="C1475" s="9" t="s">
        <v>1190</v>
      </c>
      <c r="D1475" s="9" t="s">
        <v>1859</v>
      </c>
      <c r="E1475" s="9" t="s">
        <v>1871</v>
      </c>
      <c r="F1475" s="10" t="s">
        <v>1872</v>
      </c>
      <c r="G1475" s="11" t="s">
        <v>4</v>
      </c>
      <c r="H1475" s="10" t="s">
        <v>9200</v>
      </c>
      <c r="I1475" s="20">
        <v>8852249.7977411989</v>
      </c>
      <c r="J1475" s="21">
        <f t="shared" si="260"/>
        <v>3540899.9190964797</v>
      </c>
      <c r="K1475" s="21">
        <f t="shared" si="261"/>
        <v>3540899.9190964797</v>
      </c>
      <c r="L1475" s="22">
        <f t="shared" si="253"/>
        <v>8852249.7977411989</v>
      </c>
      <c r="M1475" s="22"/>
      <c r="N1475" s="22">
        <f t="shared" si="259"/>
        <v>75775.258268664664</v>
      </c>
      <c r="O1475" s="9"/>
      <c r="P1475" s="23">
        <f t="shared" si="257"/>
        <v>3540899.9190964797</v>
      </c>
      <c r="Q1475" s="24"/>
      <c r="R1475" s="24"/>
      <c r="S1475" s="107">
        <v>46021</v>
      </c>
      <c r="T1475" s="25"/>
      <c r="U1475" s="26"/>
      <c r="V1475" s="25"/>
    </row>
    <row r="1476" spans="1:22" s="1" customFormat="1" ht="30" customHeight="1" x14ac:dyDescent="0.35">
      <c r="A1476" s="11">
        <f t="shared" si="252"/>
        <v>1472</v>
      </c>
      <c r="B1476" s="11">
        <v>2025</v>
      </c>
      <c r="C1476" s="9" t="s">
        <v>1190</v>
      </c>
      <c r="D1476" s="9" t="s">
        <v>1859</v>
      </c>
      <c r="E1476" s="9" t="s">
        <v>1873</v>
      </c>
      <c r="F1476" s="10" t="s">
        <v>1874</v>
      </c>
      <c r="G1476" s="11" t="s">
        <v>4</v>
      </c>
      <c r="H1476" s="10" t="s">
        <v>9202</v>
      </c>
      <c r="I1476" s="20">
        <v>3129045.6298608002</v>
      </c>
      <c r="J1476" s="21">
        <f t="shared" si="260"/>
        <v>1251618.25194432</v>
      </c>
      <c r="K1476" s="21">
        <f t="shared" si="261"/>
        <v>1251618.25194432</v>
      </c>
      <c r="L1476" s="22">
        <f t="shared" si="253"/>
        <v>3129045.6298608002</v>
      </c>
      <c r="M1476" s="22"/>
      <c r="N1476" s="22">
        <f t="shared" si="259"/>
        <v>26784.630591608449</v>
      </c>
      <c r="O1476" s="9"/>
      <c r="P1476" s="23">
        <f t="shared" si="257"/>
        <v>1251618.25194432</v>
      </c>
      <c r="Q1476" s="24"/>
      <c r="R1476" s="24"/>
      <c r="S1476" s="107">
        <v>46021</v>
      </c>
      <c r="T1476" s="25"/>
      <c r="U1476" s="26"/>
      <c r="V1476" s="25"/>
    </row>
    <row r="1477" spans="1:22" s="1" customFormat="1" ht="30" customHeight="1" x14ac:dyDescent="0.35">
      <c r="A1477" s="11">
        <f t="shared" si="252"/>
        <v>1473</v>
      </c>
      <c r="B1477" s="11">
        <v>2025</v>
      </c>
      <c r="C1477" s="9" t="s">
        <v>1190</v>
      </c>
      <c r="D1477" s="9" t="s">
        <v>1859</v>
      </c>
      <c r="E1477" s="9" t="s">
        <v>1873</v>
      </c>
      <c r="F1477" s="10" t="s">
        <v>1874</v>
      </c>
      <c r="G1477" s="11" t="s">
        <v>4</v>
      </c>
      <c r="H1477" s="10" t="s">
        <v>9200</v>
      </c>
      <c r="I1477" s="20">
        <v>5436615.4798650239</v>
      </c>
      <c r="J1477" s="21">
        <f t="shared" si="260"/>
        <v>2174646.1919460096</v>
      </c>
      <c r="K1477" s="21">
        <f t="shared" si="261"/>
        <v>2174646.1919460096</v>
      </c>
      <c r="L1477" s="22">
        <f t="shared" si="253"/>
        <v>5436615.4798650239</v>
      </c>
      <c r="M1477" s="22"/>
      <c r="N1477" s="22">
        <f t="shared" si="259"/>
        <v>46537.428507644603</v>
      </c>
      <c r="O1477" s="9"/>
      <c r="P1477" s="23">
        <f t="shared" si="257"/>
        <v>2174646.1919460096</v>
      </c>
      <c r="Q1477" s="24"/>
      <c r="R1477" s="24"/>
      <c r="S1477" s="107">
        <v>46021</v>
      </c>
      <c r="T1477" s="25"/>
      <c r="U1477" s="26"/>
      <c r="V1477" s="25"/>
    </row>
    <row r="1478" spans="1:22" s="1" customFormat="1" ht="30" customHeight="1" x14ac:dyDescent="0.35">
      <c r="A1478" s="11">
        <f t="shared" si="252"/>
        <v>1474</v>
      </c>
      <c r="B1478" s="11">
        <v>2025</v>
      </c>
      <c r="C1478" s="9" t="s">
        <v>1190</v>
      </c>
      <c r="D1478" s="9" t="s">
        <v>1859</v>
      </c>
      <c r="E1478" s="9" t="s">
        <v>1873</v>
      </c>
      <c r="F1478" s="10" t="s">
        <v>1874</v>
      </c>
      <c r="G1478" s="11" t="s">
        <v>4</v>
      </c>
      <c r="H1478" s="10" t="s">
        <v>9209</v>
      </c>
      <c r="I1478" s="20">
        <v>957652</v>
      </c>
      <c r="J1478" s="21">
        <f t="shared" si="260"/>
        <v>383060.8</v>
      </c>
      <c r="K1478" s="21">
        <f t="shared" si="261"/>
        <v>383060.8</v>
      </c>
      <c r="L1478" s="22">
        <f t="shared" si="253"/>
        <v>957652</v>
      </c>
      <c r="M1478" s="22"/>
      <c r="N1478" s="22">
        <f t="shared" si="259"/>
        <v>8197.501119999999</v>
      </c>
      <c r="O1478" s="9"/>
      <c r="P1478" s="23">
        <f t="shared" si="257"/>
        <v>383060.8</v>
      </c>
      <c r="Q1478" s="24"/>
      <c r="R1478" s="24"/>
      <c r="S1478" s="107">
        <v>46021</v>
      </c>
      <c r="T1478" s="25"/>
      <c r="U1478" s="26"/>
      <c r="V1478" s="25"/>
    </row>
    <row r="1479" spans="1:22" s="1" customFormat="1" ht="30" customHeight="1" x14ac:dyDescent="0.35">
      <c r="A1479" s="11">
        <f t="shared" ref="A1479:A1542" si="262">A1478+1</f>
        <v>1475</v>
      </c>
      <c r="B1479" s="11">
        <v>2025</v>
      </c>
      <c r="C1479" s="9" t="s">
        <v>1190</v>
      </c>
      <c r="D1479" s="9" t="s">
        <v>1859</v>
      </c>
      <c r="E1479" s="9" t="s">
        <v>1875</v>
      </c>
      <c r="F1479" s="10" t="s">
        <v>1876</v>
      </c>
      <c r="G1479" s="11" t="s">
        <v>4</v>
      </c>
      <c r="H1479" s="10" t="s">
        <v>9200</v>
      </c>
      <c r="I1479" s="20">
        <v>6073879.129447584</v>
      </c>
      <c r="J1479" s="21">
        <f t="shared" si="260"/>
        <v>2429551.6517790337</v>
      </c>
      <c r="K1479" s="21">
        <f t="shared" si="261"/>
        <v>2429551.6517790337</v>
      </c>
      <c r="L1479" s="22">
        <f t="shared" si="253"/>
        <v>6073879.129447584</v>
      </c>
      <c r="M1479" s="22"/>
      <c r="N1479" s="22">
        <f t="shared" si="259"/>
        <v>51992.405348071319</v>
      </c>
      <c r="O1479" s="9"/>
      <c r="P1479" s="23">
        <f t="shared" si="257"/>
        <v>2429551.6517790337</v>
      </c>
      <c r="Q1479" s="24"/>
      <c r="R1479" s="24"/>
      <c r="S1479" s="107">
        <v>46021</v>
      </c>
      <c r="T1479" s="25"/>
      <c r="U1479" s="26"/>
      <c r="V1479" s="25"/>
    </row>
    <row r="1480" spans="1:22" s="1" customFormat="1" ht="30" customHeight="1" x14ac:dyDescent="0.35">
      <c r="A1480" s="11">
        <f t="shared" si="262"/>
        <v>1476</v>
      </c>
      <c r="B1480" s="11">
        <v>2025</v>
      </c>
      <c r="C1480" s="9" t="s">
        <v>1190</v>
      </c>
      <c r="D1480" s="9" t="s">
        <v>1859</v>
      </c>
      <c r="E1480" s="9" t="s">
        <v>1877</v>
      </c>
      <c r="F1480" s="10" t="s">
        <v>1878</v>
      </c>
      <c r="G1480" s="11" t="s">
        <v>4</v>
      </c>
      <c r="H1480" s="10" t="s">
        <v>9200</v>
      </c>
      <c r="I1480" s="20">
        <v>6917560.8620426869</v>
      </c>
      <c r="J1480" s="21">
        <f t="shared" si="260"/>
        <v>2767024.3448170749</v>
      </c>
      <c r="K1480" s="21">
        <f t="shared" si="261"/>
        <v>2767024.3448170749</v>
      </c>
      <c r="L1480" s="22">
        <f t="shared" si="253"/>
        <v>6917560.8620426869</v>
      </c>
      <c r="M1480" s="22"/>
      <c r="N1480" s="22">
        <f t="shared" si="259"/>
        <v>59214.320979085402</v>
      </c>
      <c r="O1480" s="9"/>
      <c r="P1480" s="23">
        <f t="shared" si="257"/>
        <v>2767024.3448170749</v>
      </c>
      <c r="Q1480" s="24"/>
      <c r="R1480" s="24"/>
      <c r="S1480" s="107">
        <v>46021</v>
      </c>
      <c r="T1480" s="25"/>
      <c r="U1480" s="26"/>
      <c r="V1480" s="25"/>
    </row>
    <row r="1481" spans="1:22" s="1" customFormat="1" ht="30" customHeight="1" x14ac:dyDescent="0.35">
      <c r="A1481" s="11">
        <f t="shared" si="262"/>
        <v>1477</v>
      </c>
      <c r="B1481" s="11">
        <v>2025</v>
      </c>
      <c r="C1481" s="9" t="s">
        <v>1190</v>
      </c>
      <c r="D1481" s="9" t="s">
        <v>1859</v>
      </c>
      <c r="E1481" s="9" t="s">
        <v>1877</v>
      </c>
      <c r="F1481" s="10" t="s">
        <v>1878</v>
      </c>
      <c r="G1481" s="11" t="s">
        <v>4</v>
      </c>
      <c r="H1481" s="10" t="s">
        <v>9202</v>
      </c>
      <c r="I1481" s="20">
        <v>5815890.2356913276</v>
      </c>
      <c r="J1481" s="21">
        <f t="shared" si="260"/>
        <v>2326356.0942765311</v>
      </c>
      <c r="K1481" s="21">
        <f t="shared" si="261"/>
        <v>2326356.0942765311</v>
      </c>
      <c r="L1481" s="22">
        <f t="shared" si="253"/>
        <v>5815890.2356913276</v>
      </c>
      <c r="M1481" s="22"/>
      <c r="N1481" s="22">
        <f t="shared" si="259"/>
        <v>49784.020417517764</v>
      </c>
      <c r="O1481" s="9"/>
      <c r="P1481" s="23">
        <f t="shared" si="257"/>
        <v>2326356.0942765311</v>
      </c>
      <c r="Q1481" s="24"/>
      <c r="R1481" s="24"/>
      <c r="S1481" s="107">
        <v>46021</v>
      </c>
      <c r="T1481" s="25"/>
      <c r="U1481" s="26"/>
      <c r="V1481" s="25"/>
    </row>
    <row r="1482" spans="1:22" s="1" customFormat="1" ht="30" customHeight="1" x14ac:dyDescent="0.35">
      <c r="A1482" s="11">
        <f t="shared" si="262"/>
        <v>1478</v>
      </c>
      <c r="B1482" s="11">
        <v>2025</v>
      </c>
      <c r="C1482" s="9" t="s">
        <v>1190</v>
      </c>
      <c r="D1482" s="9" t="s">
        <v>1859</v>
      </c>
      <c r="E1482" s="9" t="s">
        <v>1877</v>
      </c>
      <c r="F1482" s="10" t="s">
        <v>1878</v>
      </c>
      <c r="G1482" s="11" t="s">
        <v>4</v>
      </c>
      <c r="H1482" s="10" t="s">
        <v>9209</v>
      </c>
      <c r="I1482" s="20">
        <v>1436477</v>
      </c>
      <c r="J1482" s="21">
        <f t="shared" si="260"/>
        <v>574590.80000000005</v>
      </c>
      <c r="K1482" s="21">
        <f t="shared" si="261"/>
        <v>574590.80000000005</v>
      </c>
      <c r="L1482" s="22">
        <f t="shared" si="253"/>
        <v>1436477</v>
      </c>
      <c r="M1482" s="22"/>
      <c r="N1482" s="22">
        <f t="shared" si="259"/>
        <v>12296.243120000001</v>
      </c>
      <c r="O1482" s="9"/>
      <c r="P1482" s="23">
        <f t="shared" si="257"/>
        <v>574590.80000000005</v>
      </c>
      <c r="Q1482" s="24"/>
      <c r="R1482" s="24"/>
      <c r="S1482" s="107">
        <v>46021</v>
      </c>
      <c r="T1482" s="25"/>
      <c r="U1482" s="26"/>
      <c r="V1482" s="25"/>
    </row>
    <row r="1483" spans="1:22" s="1" customFormat="1" ht="30" customHeight="1" x14ac:dyDescent="0.35">
      <c r="A1483" s="11">
        <f t="shared" si="262"/>
        <v>1479</v>
      </c>
      <c r="B1483" s="11">
        <v>2025</v>
      </c>
      <c r="C1483" s="9" t="s">
        <v>1190</v>
      </c>
      <c r="D1483" s="9" t="s">
        <v>1859</v>
      </c>
      <c r="E1483" s="9" t="s">
        <v>1879</v>
      </c>
      <c r="F1483" s="10" t="s">
        <v>1880</v>
      </c>
      <c r="G1483" s="11" t="s">
        <v>4</v>
      </c>
      <c r="H1483" s="10" t="s">
        <v>9202</v>
      </c>
      <c r="I1483" s="20">
        <v>4316350.6874991357</v>
      </c>
      <c r="J1483" s="21">
        <f t="shared" si="260"/>
        <v>1726540.2749996544</v>
      </c>
      <c r="K1483" s="21">
        <f t="shared" si="261"/>
        <v>1726540.2749996544</v>
      </c>
      <c r="L1483" s="22">
        <f t="shared" si="253"/>
        <v>4316350.6874991357</v>
      </c>
      <c r="M1483" s="22"/>
      <c r="N1483" s="22">
        <f t="shared" si="259"/>
        <v>36947.961884992605</v>
      </c>
      <c r="O1483" s="9"/>
      <c r="P1483" s="23">
        <f t="shared" si="257"/>
        <v>1726540.2749996544</v>
      </c>
      <c r="Q1483" s="24"/>
      <c r="R1483" s="24"/>
      <c r="S1483" s="107">
        <v>46021</v>
      </c>
      <c r="T1483" s="25"/>
      <c r="U1483" s="26"/>
      <c r="V1483" s="25"/>
    </row>
    <row r="1484" spans="1:22" s="1" customFormat="1" ht="30" customHeight="1" x14ac:dyDescent="0.35">
      <c r="A1484" s="11">
        <f t="shared" si="262"/>
        <v>1480</v>
      </c>
      <c r="B1484" s="11">
        <v>2025</v>
      </c>
      <c r="C1484" s="9" t="s">
        <v>1190</v>
      </c>
      <c r="D1484" s="9" t="s">
        <v>1859</v>
      </c>
      <c r="E1484" s="9" t="s">
        <v>1879</v>
      </c>
      <c r="F1484" s="10" t="s">
        <v>1880</v>
      </c>
      <c r="G1484" s="11" t="s">
        <v>4</v>
      </c>
      <c r="H1484" s="10" t="s">
        <v>9209</v>
      </c>
      <c r="I1484" s="20">
        <v>957652</v>
      </c>
      <c r="J1484" s="21">
        <f t="shared" si="260"/>
        <v>383060.8</v>
      </c>
      <c r="K1484" s="21">
        <f t="shared" si="261"/>
        <v>383060.8</v>
      </c>
      <c r="L1484" s="22">
        <f t="shared" si="253"/>
        <v>957652</v>
      </c>
      <c r="M1484" s="22"/>
      <c r="N1484" s="22">
        <f t="shared" si="259"/>
        <v>8197.501119999999</v>
      </c>
      <c r="O1484" s="9"/>
      <c r="P1484" s="23">
        <f t="shared" si="257"/>
        <v>383060.8</v>
      </c>
      <c r="Q1484" s="24"/>
      <c r="R1484" s="24"/>
      <c r="S1484" s="107">
        <v>46021</v>
      </c>
      <c r="T1484" s="25"/>
      <c r="U1484" s="26"/>
      <c r="V1484" s="25"/>
    </row>
    <row r="1485" spans="1:22" s="1" customFormat="1" ht="30" customHeight="1" x14ac:dyDescent="0.35">
      <c r="A1485" s="11">
        <f t="shared" si="262"/>
        <v>1481</v>
      </c>
      <c r="B1485" s="11">
        <v>2025</v>
      </c>
      <c r="C1485" s="9" t="s">
        <v>1190</v>
      </c>
      <c r="D1485" s="9" t="s">
        <v>1859</v>
      </c>
      <c r="E1485" s="9" t="s">
        <v>1879</v>
      </c>
      <c r="F1485" s="10" t="s">
        <v>1880</v>
      </c>
      <c r="G1485" s="11" t="s">
        <v>4</v>
      </c>
      <c r="H1485" s="10" t="s">
        <v>9212</v>
      </c>
      <c r="I1485" s="20">
        <v>17451732.538934816</v>
      </c>
      <c r="J1485" s="21">
        <f t="shared" si="260"/>
        <v>6980693.0155739263</v>
      </c>
      <c r="K1485" s="21">
        <f t="shared" si="261"/>
        <v>6980693.0155739263</v>
      </c>
      <c r="L1485" s="22">
        <f t="shared" si="253"/>
        <v>17451732.538934816</v>
      </c>
      <c r="M1485" s="22"/>
      <c r="N1485" s="22">
        <f t="shared" si="259"/>
        <v>149386.83053328202</v>
      </c>
      <c r="O1485" s="9"/>
      <c r="P1485" s="23">
        <f t="shared" si="257"/>
        <v>6980693.0155739263</v>
      </c>
      <c r="Q1485" s="24"/>
      <c r="R1485" s="24"/>
      <c r="S1485" s="107">
        <v>46021</v>
      </c>
      <c r="T1485" s="25"/>
      <c r="U1485" s="26"/>
      <c r="V1485" s="25"/>
    </row>
    <row r="1486" spans="1:22" s="1" customFormat="1" ht="30" customHeight="1" x14ac:dyDescent="0.35">
      <c r="A1486" s="11">
        <f t="shared" si="262"/>
        <v>1482</v>
      </c>
      <c r="B1486" s="11">
        <v>2025</v>
      </c>
      <c r="C1486" s="9" t="s">
        <v>1190</v>
      </c>
      <c r="D1486" s="9" t="s">
        <v>1859</v>
      </c>
      <c r="E1486" s="9" t="s">
        <v>1881</v>
      </c>
      <c r="F1486" s="10" t="s">
        <v>1882</v>
      </c>
      <c r="G1486" s="11" t="s">
        <v>4</v>
      </c>
      <c r="H1486" s="10" t="s">
        <v>9208</v>
      </c>
      <c r="I1486" s="20">
        <v>8723656.298879398</v>
      </c>
      <c r="J1486" s="21">
        <f t="shared" si="260"/>
        <v>3489462.5195517591</v>
      </c>
      <c r="K1486" s="21">
        <f t="shared" si="261"/>
        <v>3489462.5195517591</v>
      </c>
      <c r="L1486" s="22">
        <f t="shared" si="253"/>
        <v>8723656.298879398</v>
      </c>
      <c r="M1486" s="22"/>
      <c r="N1486" s="22">
        <f t="shared" si="259"/>
        <v>74674.497918407636</v>
      </c>
      <c r="O1486" s="9"/>
      <c r="P1486" s="23">
        <f t="shared" si="257"/>
        <v>3489462.5195517591</v>
      </c>
      <c r="Q1486" s="24"/>
      <c r="R1486" s="24"/>
      <c r="S1486" s="107">
        <v>46021</v>
      </c>
      <c r="T1486" s="25"/>
      <c r="U1486" s="26"/>
      <c r="V1486" s="25"/>
    </row>
    <row r="1487" spans="1:22" s="1" customFormat="1" ht="30" customHeight="1" x14ac:dyDescent="0.35">
      <c r="A1487" s="11">
        <f t="shared" si="262"/>
        <v>1483</v>
      </c>
      <c r="B1487" s="11">
        <v>2025</v>
      </c>
      <c r="C1487" s="9" t="s">
        <v>1190</v>
      </c>
      <c r="D1487" s="9" t="s">
        <v>1859</v>
      </c>
      <c r="E1487" s="9" t="s">
        <v>1881</v>
      </c>
      <c r="F1487" s="10" t="s">
        <v>1882</v>
      </c>
      <c r="G1487" s="11" t="s">
        <v>4</v>
      </c>
      <c r="H1487" s="10" t="s">
        <v>9212</v>
      </c>
      <c r="I1487" s="20">
        <v>15092137.577333346</v>
      </c>
      <c r="J1487" s="21">
        <f t="shared" si="260"/>
        <v>6036855.0309333382</v>
      </c>
      <c r="K1487" s="21">
        <f t="shared" si="261"/>
        <v>6036855.0309333382</v>
      </c>
      <c r="L1487" s="22">
        <f t="shared" si="253"/>
        <v>15092137.577333346</v>
      </c>
      <c r="M1487" s="22"/>
      <c r="N1487" s="22">
        <f t="shared" si="259"/>
        <v>129188.69766197343</v>
      </c>
      <c r="O1487" s="9"/>
      <c r="P1487" s="23">
        <f t="shared" si="257"/>
        <v>6036855.0309333382</v>
      </c>
      <c r="Q1487" s="24"/>
      <c r="R1487" s="24"/>
      <c r="S1487" s="107">
        <v>46021</v>
      </c>
      <c r="T1487" s="25"/>
      <c r="U1487" s="26"/>
      <c r="V1487" s="25"/>
    </row>
    <row r="1488" spans="1:22" s="1" customFormat="1" ht="30" customHeight="1" x14ac:dyDescent="0.35">
      <c r="A1488" s="11">
        <f t="shared" si="262"/>
        <v>1484</v>
      </c>
      <c r="B1488" s="11">
        <v>2025</v>
      </c>
      <c r="C1488" s="9" t="s">
        <v>1190</v>
      </c>
      <c r="D1488" s="9" t="s">
        <v>1859</v>
      </c>
      <c r="E1488" s="9" t="s">
        <v>1881</v>
      </c>
      <c r="F1488" s="10" t="s">
        <v>1882</v>
      </c>
      <c r="G1488" s="11" t="s">
        <v>4</v>
      </c>
      <c r="H1488" s="10" t="s">
        <v>9209</v>
      </c>
      <c r="I1488" s="20">
        <v>957652</v>
      </c>
      <c r="J1488" s="21">
        <f t="shared" si="260"/>
        <v>383060.8</v>
      </c>
      <c r="K1488" s="21">
        <f t="shared" si="261"/>
        <v>383060.8</v>
      </c>
      <c r="L1488" s="22">
        <f t="shared" si="253"/>
        <v>957652</v>
      </c>
      <c r="M1488" s="22"/>
      <c r="N1488" s="22">
        <f t="shared" si="259"/>
        <v>8197.501119999999</v>
      </c>
      <c r="O1488" s="9"/>
      <c r="P1488" s="23">
        <f t="shared" si="257"/>
        <v>383060.8</v>
      </c>
      <c r="Q1488" s="24"/>
      <c r="R1488" s="24"/>
      <c r="S1488" s="107">
        <v>46021</v>
      </c>
      <c r="T1488" s="25"/>
      <c r="U1488" s="26"/>
      <c r="V1488" s="25"/>
    </row>
    <row r="1489" spans="1:22" s="1" customFormat="1" ht="30" customHeight="1" x14ac:dyDescent="0.35">
      <c r="A1489" s="11">
        <f t="shared" si="262"/>
        <v>1485</v>
      </c>
      <c r="B1489" s="11">
        <v>2025</v>
      </c>
      <c r="C1489" s="9" t="s">
        <v>1190</v>
      </c>
      <c r="D1489" s="9" t="s">
        <v>1859</v>
      </c>
      <c r="E1489" s="9" t="s">
        <v>1883</v>
      </c>
      <c r="F1489" s="10" t="s">
        <v>1884</v>
      </c>
      <c r="G1489" s="11" t="s">
        <v>4</v>
      </c>
      <c r="H1489" s="10" t="s">
        <v>9208</v>
      </c>
      <c r="I1489" s="20">
        <v>9282392.4285887964</v>
      </c>
      <c r="J1489" s="21">
        <f t="shared" si="260"/>
        <v>3712956.9714355185</v>
      </c>
      <c r="K1489" s="21">
        <f t="shared" si="261"/>
        <v>3712956.9714355185</v>
      </c>
      <c r="L1489" s="22">
        <f t="shared" si="253"/>
        <v>9282392.4285887964</v>
      </c>
      <c r="M1489" s="22"/>
      <c r="N1489" s="22">
        <f t="shared" si="259"/>
        <v>79457.279188720087</v>
      </c>
      <c r="O1489" s="9"/>
      <c r="P1489" s="23">
        <f t="shared" si="257"/>
        <v>3712956.9714355185</v>
      </c>
      <c r="Q1489" s="24"/>
      <c r="R1489" s="24"/>
      <c r="S1489" s="107">
        <v>46021</v>
      </c>
      <c r="T1489" s="25"/>
      <c r="U1489" s="26"/>
      <c r="V1489" s="25"/>
    </row>
    <row r="1490" spans="1:22" s="1" customFormat="1" ht="30" customHeight="1" x14ac:dyDescent="0.35">
      <c r="A1490" s="11">
        <f t="shared" si="262"/>
        <v>1486</v>
      </c>
      <c r="B1490" s="11">
        <v>2025</v>
      </c>
      <c r="C1490" s="9" t="s">
        <v>1190</v>
      </c>
      <c r="D1490" s="9" t="s">
        <v>1859</v>
      </c>
      <c r="E1490" s="9" t="s">
        <v>1883</v>
      </c>
      <c r="F1490" s="10" t="s">
        <v>1884</v>
      </c>
      <c r="G1490" s="11" t="s">
        <v>4</v>
      </c>
      <c r="H1490" s="10" t="s">
        <v>9212</v>
      </c>
      <c r="I1490" s="20">
        <v>13856052.043286061</v>
      </c>
      <c r="J1490" s="21">
        <f t="shared" si="260"/>
        <v>5542420.8173144246</v>
      </c>
      <c r="K1490" s="21">
        <f t="shared" si="261"/>
        <v>5542420.8173144246</v>
      </c>
      <c r="L1490" s="22">
        <f t="shared" ref="L1490:L1552" si="263">I1490</f>
        <v>13856052.043286061</v>
      </c>
      <c r="M1490" s="22"/>
      <c r="N1490" s="22">
        <f t="shared" si="259"/>
        <v>118607.80549052868</v>
      </c>
      <c r="O1490" s="9"/>
      <c r="P1490" s="23">
        <f t="shared" ref="P1490:P1508" si="264">L1490/2.5</f>
        <v>5542420.8173144246</v>
      </c>
      <c r="Q1490" s="24"/>
      <c r="R1490" s="24"/>
      <c r="S1490" s="107">
        <v>46021</v>
      </c>
      <c r="T1490" s="25"/>
      <c r="U1490" s="26"/>
      <c r="V1490" s="25"/>
    </row>
    <row r="1491" spans="1:22" s="1" customFormat="1" ht="30" customHeight="1" x14ac:dyDescent="0.35">
      <c r="A1491" s="11">
        <f t="shared" si="262"/>
        <v>1487</v>
      </c>
      <c r="B1491" s="11">
        <v>2025</v>
      </c>
      <c r="C1491" s="9" t="s">
        <v>1190</v>
      </c>
      <c r="D1491" s="9" t="s">
        <v>1859</v>
      </c>
      <c r="E1491" s="9" t="s">
        <v>1883</v>
      </c>
      <c r="F1491" s="10" t="s">
        <v>1884</v>
      </c>
      <c r="G1491" s="11" t="s">
        <v>4</v>
      </c>
      <c r="H1491" s="10" t="s">
        <v>9209</v>
      </c>
      <c r="I1491" s="20">
        <v>180676.6541208</v>
      </c>
      <c r="J1491" s="21">
        <f t="shared" si="260"/>
        <v>72270.661648320005</v>
      </c>
      <c r="K1491" s="21">
        <f t="shared" si="261"/>
        <v>72270.661648320005</v>
      </c>
      <c r="L1491" s="22">
        <f t="shared" si="263"/>
        <v>180676.6541208</v>
      </c>
      <c r="M1491" s="22"/>
      <c r="N1491" s="22">
        <f t="shared" si="259"/>
        <v>1546.5921592740481</v>
      </c>
      <c r="O1491" s="9"/>
      <c r="P1491" s="23">
        <f t="shared" si="264"/>
        <v>72270.661648320005</v>
      </c>
      <c r="Q1491" s="24"/>
      <c r="R1491" s="24"/>
      <c r="S1491" s="107">
        <v>46021</v>
      </c>
      <c r="T1491" s="25"/>
      <c r="U1491" s="26"/>
      <c r="V1491" s="25"/>
    </row>
    <row r="1492" spans="1:22" s="1" customFormat="1" ht="30" customHeight="1" x14ac:dyDescent="0.35">
      <c r="A1492" s="11">
        <f t="shared" si="262"/>
        <v>1488</v>
      </c>
      <c r="B1492" s="11">
        <v>2025</v>
      </c>
      <c r="C1492" s="9" t="s">
        <v>1190</v>
      </c>
      <c r="D1492" s="9" t="s">
        <v>1859</v>
      </c>
      <c r="E1492" s="9" t="s">
        <v>1885</v>
      </c>
      <c r="F1492" s="10" t="s">
        <v>1886</v>
      </c>
      <c r="G1492" s="11" t="s">
        <v>4</v>
      </c>
      <c r="H1492" s="10" t="s">
        <v>9212</v>
      </c>
      <c r="I1492" s="20">
        <v>23084217.122617587</v>
      </c>
      <c r="J1492" s="21">
        <f t="shared" si="260"/>
        <v>9233686.849047035</v>
      </c>
      <c r="K1492" s="21">
        <f t="shared" si="261"/>
        <v>9233686.849047035</v>
      </c>
      <c r="L1492" s="22">
        <f t="shared" si="263"/>
        <v>23084217.122617587</v>
      </c>
      <c r="M1492" s="22"/>
      <c r="N1492" s="22">
        <f t="shared" si="259"/>
        <v>197600.89856960654</v>
      </c>
      <c r="O1492" s="9"/>
      <c r="P1492" s="23">
        <f t="shared" si="264"/>
        <v>9233686.849047035</v>
      </c>
      <c r="Q1492" s="24"/>
      <c r="R1492" s="24"/>
      <c r="S1492" s="107">
        <v>46021</v>
      </c>
      <c r="T1492" s="25"/>
      <c r="U1492" s="26"/>
      <c r="V1492" s="25"/>
    </row>
    <row r="1493" spans="1:22" s="1" customFormat="1" ht="30" customHeight="1" x14ac:dyDescent="0.35">
      <c r="A1493" s="11">
        <f t="shared" si="262"/>
        <v>1489</v>
      </c>
      <c r="B1493" s="11">
        <v>2025</v>
      </c>
      <c r="C1493" s="9" t="s">
        <v>1190</v>
      </c>
      <c r="D1493" s="9" t="s">
        <v>1859</v>
      </c>
      <c r="E1493" s="9" t="s">
        <v>1885</v>
      </c>
      <c r="F1493" s="10" t="s">
        <v>1886</v>
      </c>
      <c r="G1493" s="11" t="s">
        <v>4</v>
      </c>
      <c r="H1493" s="10" t="s">
        <v>9209</v>
      </c>
      <c r="I1493" s="20">
        <v>1436477</v>
      </c>
      <c r="J1493" s="21">
        <f t="shared" si="260"/>
        <v>574590.80000000005</v>
      </c>
      <c r="K1493" s="21">
        <f t="shared" si="261"/>
        <v>574590.80000000005</v>
      </c>
      <c r="L1493" s="22">
        <f t="shared" si="263"/>
        <v>1436477</v>
      </c>
      <c r="M1493" s="22"/>
      <c r="N1493" s="22">
        <f t="shared" si="259"/>
        <v>12296.243120000001</v>
      </c>
      <c r="O1493" s="9"/>
      <c r="P1493" s="23">
        <f t="shared" si="264"/>
        <v>574590.80000000005</v>
      </c>
      <c r="Q1493" s="24"/>
      <c r="R1493" s="24"/>
      <c r="S1493" s="107">
        <v>46021</v>
      </c>
      <c r="T1493" s="25"/>
      <c r="U1493" s="26"/>
      <c r="V1493" s="25"/>
    </row>
    <row r="1494" spans="1:22" s="1" customFormat="1" ht="30" customHeight="1" x14ac:dyDescent="0.35">
      <c r="A1494" s="11">
        <f t="shared" si="262"/>
        <v>1490</v>
      </c>
      <c r="B1494" s="11">
        <v>2025</v>
      </c>
      <c r="C1494" s="9" t="s">
        <v>1190</v>
      </c>
      <c r="D1494" s="9" t="s">
        <v>1859</v>
      </c>
      <c r="E1494" s="9" t="s">
        <v>1885</v>
      </c>
      <c r="F1494" s="10" t="s">
        <v>1886</v>
      </c>
      <c r="G1494" s="11" t="s">
        <v>4</v>
      </c>
      <c r="H1494" s="10" t="s">
        <v>9202</v>
      </c>
      <c r="I1494" s="20">
        <v>5592202.149703199</v>
      </c>
      <c r="J1494" s="21">
        <f t="shared" si="260"/>
        <v>2236880.8598812795</v>
      </c>
      <c r="K1494" s="21">
        <f t="shared" si="261"/>
        <v>2236880.8598812795</v>
      </c>
      <c r="L1494" s="22">
        <f t="shared" si="263"/>
        <v>5592202.149703199</v>
      </c>
      <c r="M1494" s="22"/>
      <c r="N1494" s="22">
        <f t="shared" si="259"/>
        <v>47869.25040145938</v>
      </c>
      <c r="O1494" s="9"/>
      <c r="P1494" s="23">
        <f t="shared" si="264"/>
        <v>2236880.8598812795</v>
      </c>
      <c r="Q1494" s="24"/>
      <c r="R1494" s="24"/>
      <c r="S1494" s="107">
        <v>46021</v>
      </c>
      <c r="T1494" s="25"/>
      <c r="U1494" s="26"/>
      <c r="V1494" s="25"/>
    </row>
    <row r="1495" spans="1:22" s="1" customFormat="1" ht="30" customHeight="1" x14ac:dyDescent="0.35">
      <c r="A1495" s="11">
        <f t="shared" si="262"/>
        <v>1491</v>
      </c>
      <c r="B1495" s="11">
        <v>2025</v>
      </c>
      <c r="C1495" s="9" t="s">
        <v>1190</v>
      </c>
      <c r="D1495" s="9" t="s">
        <v>1859</v>
      </c>
      <c r="E1495" s="9" t="s">
        <v>1887</v>
      </c>
      <c r="F1495" s="10" t="s">
        <v>1888</v>
      </c>
      <c r="G1495" s="11" t="s">
        <v>4</v>
      </c>
      <c r="H1495" s="10" t="s">
        <v>9212</v>
      </c>
      <c r="I1495" s="20">
        <v>21613617.001104299</v>
      </c>
      <c r="J1495" s="21">
        <f t="shared" si="260"/>
        <v>8645446.8004417196</v>
      </c>
      <c r="K1495" s="21">
        <f t="shared" si="261"/>
        <v>8645446.8004417196</v>
      </c>
      <c r="L1495" s="22">
        <f t="shared" si="263"/>
        <v>21613617.001104299</v>
      </c>
      <c r="M1495" s="22"/>
      <c r="N1495" s="22">
        <f t="shared" si="259"/>
        <v>185012.5615294528</v>
      </c>
      <c r="O1495" s="9"/>
      <c r="P1495" s="23">
        <f t="shared" si="264"/>
        <v>8645446.8004417196</v>
      </c>
      <c r="Q1495" s="24"/>
      <c r="R1495" s="24"/>
      <c r="S1495" s="107">
        <v>46021</v>
      </c>
      <c r="T1495" s="25"/>
      <c r="U1495" s="26"/>
      <c r="V1495" s="25"/>
    </row>
    <row r="1496" spans="1:22" s="1" customFormat="1" ht="30" customHeight="1" x14ac:dyDescent="0.35">
      <c r="A1496" s="11">
        <f t="shared" si="262"/>
        <v>1492</v>
      </c>
      <c r="B1496" s="11">
        <v>2025</v>
      </c>
      <c r="C1496" s="9" t="s">
        <v>1190</v>
      </c>
      <c r="D1496" s="9" t="s">
        <v>1859</v>
      </c>
      <c r="E1496" s="9" t="s">
        <v>1887</v>
      </c>
      <c r="F1496" s="10" t="s">
        <v>1888</v>
      </c>
      <c r="G1496" s="11" t="s">
        <v>4</v>
      </c>
      <c r="H1496" s="10" t="s">
        <v>9202</v>
      </c>
      <c r="I1496" s="20">
        <v>5682380.3939087987</v>
      </c>
      <c r="J1496" s="21">
        <f t="shared" si="260"/>
        <v>2272952.1575635197</v>
      </c>
      <c r="K1496" s="21">
        <f t="shared" si="261"/>
        <v>2272952.1575635197</v>
      </c>
      <c r="L1496" s="22">
        <f t="shared" si="263"/>
        <v>5682380.3939087987</v>
      </c>
      <c r="M1496" s="22"/>
      <c r="N1496" s="22">
        <f t="shared" si="259"/>
        <v>48641.176171859319</v>
      </c>
      <c r="O1496" s="9"/>
      <c r="P1496" s="23">
        <f t="shared" si="264"/>
        <v>2272952.1575635197</v>
      </c>
      <c r="Q1496" s="24"/>
      <c r="R1496" s="24"/>
      <c r="S1496" s="107">
        <v>46021</v>
      </c>
      <c r="T1496" s="25"/>
      <c r="U1496" s="26"/>
      <c r="V1496" s="25"/>
    </row>
    <row r="1497" spans="1:22" s="1" customFormat="1" ht="30" customHeight="1" x14ac:dyDescent="0.35">
      <c r="A1497" s="11">
        <f t="shared" si="262"/>
        <v>1493</v>
      </c>
      <c r="B1497" s="11">
        <v>2025</v>
      </c>
      <c r="C1497" s="9" t="s">
        <v>1190</v>
      </c>
      <c r="D1497" s="9" t="s">
        <v>1859</v>
      </c>
      <c r="E1497" s="9" t="s">
        <v>1887</v>
      </c>
      <c r="F1497" s="10" t="s">
        <v>1888</v>
      </c>
      <c r="G1497" s="11" t="s">
        <v>4</v>
      </c>
      <c r="H1497" s="10" t="s">
        <v>9209</v>
      </c>
      <c r="I1497" s="20">
        <v>1436477</v>
      </c>
      <c r="J1497" s="21">
        <f t="shared" si="260"/>
        <v>574590.80000000005</v>
      </c>
      <c r="K1497" s="21">
        <f t="shared" si="261"/>
        <v>574590.80000000005</v>
      </c>
      <c r="L1497" s="22">
        <f t="shared" si="263"/>
        <v>1436477</v>
      </c>
      <c r="M1497" s="22"/>
      <c r="N1497" s="22">
        <f t="shared" si="259"/>
        <v>12296.243120000001</v>
      </c>
      <c r="O1497" s="9"/>
      <c r="P1497" s="23">
        <f t="shared" si="264"/>
        <v>574590.80000000005</v>
      </c>
      <c r="Q1497" s="24"/>
      <c r="R1497" s="24"/>
      <c r="S1497" s="107">
        <v>46021</v>
      </c>
      <c r="T1497" s="25"/>
      <c r="U1497" s="26"/>
      <c r="V1497" s="25"/>
    </row>
    <row r="1498" spans="1:22" s="1" customFormat="1" ht="30" customHeight="1" x14ac:dyDescent="0.35">
      <c r="A1498" s="11">
        <f t="shared" si="262"/>
        <v>1494</v>
      </c>
      <c r="B1498" s="11">
        <v>2025</v>
      </c>
      <c r="C1498" s="9" t="s">
        <v>1190</v>
      </c>
      <c r="D1498" s="9" t="s">
        <v>1859</v>
      </c>
      <c r="E1498" s="9" t="s">
        <v>1889</v>
      </c>
      <c r="F1498" s="10" t="s">
        <v>1890</v>
      </c>
      <c r="G1498" s="11" t="s">
        <v>4</v>
      </c>
      <c r="H1498" s="10" t="s">
        <v>9200</v>
      </c>
      <c r="I1498" s="20">
        <v>11863706.712138528</v>
      </c>
      <c r="J1498" s="21">
        <f t="shared" si="260"/>
        <v>4745482.6848554108</v>
      </c>
      <c r="K1498" s="21">
        <f t="shared" si="261"/>
        <v>4745482.6848554108</v>
      </c>
      <c r="L1498" s="22">
        <f t="shared" si="263"/>
        <v>11863706.712138528</v>
      </c>
      <c r="M1498" s="22"/>
      <c r="N1498" s="22">
        <f t="shared" si="259"/>
        <v>101553.32945590578</v>
      </c>
      <c r="O1498" s="9"/>
      <c r="P1498" s="23">
        <f t="shared" si="264"/>
        <v>4745482.6848554108</v>
      </c>
      <c r="Q1498" s="24"/>
      <c r="R1498" s="24"/>
      <c r="S1498" s="107">
        <v>46021</v>
      </c>
      <c r="T1498" s="25"/>
      <c r="U1498" s="26"/>
      <c r="V1498" s="25"/>
    </row>
    <row r="1499" spans="1:22" s="1" customFormat="1" ht="30" customHeight="1" x14ac:dyDescent="0.35">
      <c r="A1499" s="11">
        <f t="shared" si="262"/>
        <v>1495</v>
      </c>
      <c r="B1499" s="11">
        <v>2025</v>
      </c>
      <c r="C1499" s="9" t="s">
        <v>1190</v>
      </c>
      <c r="D1499" s="9" t="s">
        <v>1859</v>
      </c>
      <c r="E1499" s="9" t="s">
        <v>1889</v>
      </c>
      <c r="F1499" s="10" t="s">
        <v>1890</v>
      </c>
      <c r="G1499" s="11" t="s">
        <v>4</v>
      </c>
      <c r="H1499" s="10" t="s">
        <v>9202</v>
      </c>
      <c r="I1499" s="20">
        <v>2580155.9187204</v>
      </c>
      <c r="J1499" s="21">
        <f t="shared" si="260"/>
        <v>1032062.36748816</v>
      </c>
      <c r="K1499" s="21">
        <f t="shared" si="261"/>
        <v>1032062.36748816</v>
      </c>
      <c r="L1499" s="22">
        <f t="shared" si="263"/>
        <v>2580155.9187204</v>
      </c>
      <c r="M1499" s="22"/>
      <c r="N1499" s="22">
        <f t="shared" si="259"/>
        <v>22086.134664246623</v>
      </c>
      <c r="O1499" s="9"/>
      <c r="P1499" s="23">
        <f t="shared" si="264"/>
        <v>1032062.36748816</v>
      </c>
      <c r="Q1499" s="24"/>
      <c r="R1499" s="24"/>
      <c r="S1499" s="107">
        <v>46021</v>
      </c>
      <c r="T1499" s="25"/>
      <c r="U1499" s="26"/>
      <c r="V1499" s="25"/>
    </row>
    <row r="1500" spans="1:22" s="1" customFormat="1" ht="30" customHeight="1" x14ac:dyDescent="0.35">
      <c r="A1500" s="11">
        <f t="shared" si="262"/>
        <v>1496</v>
      </c>
      <c r="B1500" s="11">
        <v>2025</v>
      </c>
      <c r="C1500" s="9" t="s">
        <v>1190</v>
      </c>
      <c r="D1500" s="9" t="s">
        <v>1859</v>
      </c>
      <c r="E1500" s="9" t="s">
        <v>1889</v>
      </c>
      <c r="F1500" s="10" t="s">
        <v>1890</v>
      </c>
      <c r="G1500" s="11" t="s">
        <v>4</v>
      </c>
      <c r="H1500" s="10" t="s">
        <v>9209</v>
      </c>
      <c r="I1500" s="20">
        <v>957652</v>
      </c>
      <c r="J1500" s="21">
        <f t="shared" si="260"/>
        <v>383060.8</v>
      </c>
      <c r="K1500" s="21">
        <f t="shared" si="261"/>
        <v>383060.8</v>
      </c>
      <c r="L1500" s="22">
        <f t="shared" si="263"/>
        <v>957652</v>
      </c>
      <c r="M1500" s="22"/>
      <c r="N1500" s="22">
        <f t="shared" ref="N1500:N1515" si="265">J1500*0.0214</f>
        <v>8197.501119999999</v>
      </c>
      <c r="O1500" s="9"/>
      <c r="P1500" s="23">
        <f t="shared" si="264"/>
        <v>383060.8</v>
      </c>
      <c r="Q1500" s="24"/>
      <c r="R1500" s="24"/>
      <c r="S1500" s="107">
        <v>46021</v>
      </c>
      <c r="T1500" s="25"/>
      <c r="U1500" s="26"/>
      <c r="V1500" s="25"/>
    </row>
    <row r="1501" spans="1:22" s="1" customFormat="1" ht="30" customHeight="1" x14ac:dyDescent="0.35">
      <c r="A1501" s="11">
        <f t="shared" si="262"/>
        <v>1497</v>
      </c>
      <c r="B1501" s="11">
        <v>2025</v>
      </c>
      <c r="C1501" s="9" t="s">
        <v>1190</v>
      </c>
      <c r="D1501" s="9" t="s">
        <v>1859</v>
      </c>
      <c r="E1501" s="9" t="s">
        <v>1891</v>
      </c>
      <c r="F1501" s="10" t="s">
        <v>1892</v>
      </c>
      <c r="G1501" s="11" t="s">
        <v>4</v>
      </c>
      <c r="H1501" s="10" t="s">
        <v>9200</v>
      </c>
      <c r="I1501" s="20">
        <v>5766208.5613941113</v>
      </c>
      <c r="J1501" s="21">
        <f t="shared" ref="J1501:J1508" si="266">IF(P1501&gt;0,P1501,L1501)</f>
        <v>2306483.4245576444</v>
      </c>
      <c r="K1501" s="21">
        <f t="shared" ref="K1501:K1508" si="267">IF(P1501&gt;0,P1501,L1501)</f>
        <v>2306483.4245576444</v>
      </c>
      <c r="L1501" s="22">
        <f t="shared" si="263"/>
        <v>5766208.5613941113</v>
      </c>
      <c r="M1501" s="22"/>
      <c r="N1501" s="22">
        <f t="shared" si="265"/>
        <v>49358.745285533587</v>
      </c>
      <c r="O1501" s="9"/>
      <c r="P1501" s="23">
        <f t="shared" si="264"/>
        <v>2306483.4245576444</v>
      </c>
      <c r="Q1501" s="24"/>
      <c r="R1501" s="24"/>
      <c r="S1501" s="107">
        <v>46021</v>
      </c>
      <c r="T1501" s="25"/>
      <c r="U1501" s="26"/>
      <c r="V1501" s="25"/>
    </row>
    <row r="1502" spans="1:22" s="1" customFormat="1" ht="30" customHeight="1" x14ac:dyDescent="0.35">
      <c r="A1502" s="11">
        <f t="shared" si="262"/>
        <v>1498</v>
      </c>
      <c r="B1502" s="11">
        <v>2025</v>
      </c>
      <c r="C1502" s="9" t="s">
        <v>1190</v>
      </c>
      <c r="D1502" s="9" t="s">
        <v>1859</v>
      </c>
      <c r="E1502" s="9" t="s">
        <v>1891</v>
      </c>
      <c r="F1502" s="10" t="s">
        <v>1892</v>
      </c>
      <c r="G1502" s="11" t="s">
        <v>4</v>
      </c>
      <c r="H1502" s="10" t="s">
        <v>9202</v>
      </c>
      <c r="I1502" s="20">
        <v>7400530.3586947192</v>
      </c>
      <c r="J1502" s="21">
        <f t="shared" si="266"/>
        <v>2960212.1434778878</v>
      </c>
      <c r="K1502" s="21">
        <f t="shared" si="267"/>
        <v>2960212.1434778878</v>
      </c>
      <c r="L1502" s="22">
        <f t="shared" si="263"/>
        <v>7400530.3586947192</v>
      </c>
      <c r="M1502" s="22"/>
      <c r="N1502" s="22">
        <f t="shared" si="265"/>
        <v>63348.539870426794</v>
      </c>
      <c r="O1502" s="9"/>
      <c r="P1502" s="23">
        <f t="shared" si="264"/>
        <v>2960212.1434778878</v>
      </c>
      <c r="Q1502" s="24"/>
      <c r="R1502" s="24"/>
      <c r="S1502" s="107">
        <v>46021</v>
      </c>
      <c r="T1502" s="25"/>
      <c r="U1502" s="26"/>
      <c r="V1502" s="25"/>
    </row>
    <row r="1503" spans="1:22" s="1" customFormat="1" ht="30" customHeight="1" x14ac:dyDescent="0.35">
      <c r="A1503" s="11">
        <f t="shared" si="262"/>
        <v>1499</v>
      </c>
      <c r="B1503" s="11">
        <v>2025</v>
      </c>
      <c r="C1503" s="9" t="s">
        <v>1190</v>
      </c>
      <c r="D1503" s="9" t="s">
        <v>1859</v>
      </c>
      <c r="E1503" s="9" t="s">
        <v>1891</v>
      </c>
      <c r="F1503" s="10" t="s">
        <v>1892</v>
      </c>
      <c r="G1503" s="11" t="s">
        <v>4</v>
      </c>
      <c r="H1503" s="10" t="s">
        <v>9209</v>
      </c>
      <c r="I1503" s="20">
        <v>957652</v>
      </c>
      <c r="J1503" s="21">
        <f t="shared" si="266"/>
        <v>383060.8</v>
      </c>
      <c r="K1503" s="21">
        <f t="shared" si="267"/>
        <v>383060.8</v>
      </c>
      <c r="L1503" s="22">
        <f t="shared" si="263"/>
        <v>957652</v>
      </c>
      <c r="M1503" s="22"/>
      <c r="N1503" s="22">
        <f t="shared" si="265"/>
        <v>8197.501119999999</v>
      </c>
      <c r="O1503" s="9"/>
      <c r="P1503" s="23">
        <f t="shared" si="264"/>
        <v>383060.8</v>
      </c>
      <c r="Q1503" s="24"/>
      <c r="R1503" s="24"/>
      <c r="S1503" s="107">
        <v>46021</v>
      </c>
      <c r="T1503" s="25"/>
      <c r="U1503" s="26"/>
      <c r="V1503" s="25"/>
    </row>
    <row r="1504" spans="1:22" s="1" customFormat="1" ht="30" customHeight="1" x14ac:dyDescent="0.35">
      <c r="A1504" s="11">
        <f t="shared" si="262"/>
        <v>1500</v>
      </c>
      <c r="B1504" s="11">
        <v>2025</v>
      </c>
      <c r="C1504" s="9" t="s">
        <v>1190</v>
      </c>
      <c r="D1504" s="9" t="s">
        <v>1859</v>
      </c>
      <c r="E1504" s="9" t="s">
        <v>1893</v>
      </c>
      <c r="F1504" s="10" t="s">
        <v>1894</v>
      </c>
      <c r="G1504" s="11" t="s">
        <v>4</v>
      </c>
      <c r="H1504" s="10" t="s">
        <v>9200</v>
      </c>
      <c r="I1504" s="20">
        <v>5689176.3741446398</v>
      </c>
      <c r="J1504" s="21">
        <f t="shared" si="266"/>
        <v>2275670.5496578561</v>
      </c>
      <c r="K1504" s="21">
        <f t="shared" si="267"/>
        <v>2275670.5496578561</v>
      </c>
      <c r="L1504" s="22">
        <f t="shared" si="263"/>
        <v>5689176.3741446398</v>
      </c>
      <c r="M1504" s="22"/>
      <c r="N1504" s="22">
        <f t="shared" si="265"/>
        <v>48699.349762678117</v>
      </c>
      <c r="O1504" s="9"/>
      <c r="P1504" s="23">
        <f t="shared" si="264"/>
        <v>2275670.5496578561</v>
      </c>
      <c r="Q1504" s="24"/>
      <c r="R1504" s="24"/>
      <c r="S1504" s="107">
        <v>46021</v>
      </c>
      <c r="T1504" s="25"/>
      <c r="U1504" s="26"/>
      <c r="V1504" s="25"/>
    </row>
    <row r="1505" spans="1:22" s="1" customFormat="1" ht="30" customHeight="1" x14ac:dyDescent="0.35">
      <c r="A1505" s="11">
        <f t="shared" si="262"/>
        <v>1501</v>
      </c>
      <c r="B1505" s="11">
        <v>2025</v>
      </c>
      <c r="C1505" s="9" t="s">
        <v>1190</v>
      </c>
      <c r="D1505" s="9" t="s">
        <v>1859</v>
      </c>
      <c r="E1505" s="9" t="s">
        <v>1893</v>
      </c>
      <c r="F1505" s="10" t="s">
        <v>1894</v>
      </c>
      <c r="G1505" s="11" t="s">
        <v>4</v>
      </c>
      <c r="H1505" s="10" t="s">
        <v>9202</v>
      </c>
      <c r="I1505" s="20">
        <v>5470361.8982159989</v>
      </c>
      <c r="J1505" s="21">
        <f t="shared" si="266"/>
        <v>2188144.7592863995</v>
      </c>
      <c r="K1505" s="21">
        <f t="shared" si="267"/>
        <v>2188144.7592863995</v>
      </c>
      <c r="L1505" s="22">
        <f t="shared" si="263"/>
        <v>5470361.8982159989</v>
      </c>
      <c r="M1505" s="22"/>
      <c r="N1505" s="22">
        <f t="shared" si="265"/>
        <v>46826.297848728944</v>
      </c>
      <c r="O1505" s="9"/>
      <c r="P1505" s="23">
        <f t="shared" si="264"/>
        <v>2188144.7592863995</v>
      </c>
      <c r="Q1505" s="24"/>
      <c r="R1505" s="24"/>
      <c r="S1505" s="107">
        <v>46021</v>
      </c>
      <c r="T1505" s="25"/>
      <c r="U1505" s="26"/>
      <c r="V1505" s="25"/>
    </row>
    <row r="1506" spans="1:22" s="1" customFormat="1" ht="30" customHeight="1" x14ac:dyDescent="0.35">
      <c r="A1506" s="11">
        <f t="shared" si="262"/>
        <v>1502</v>
      </c>
      <c r="B1506" s="11">
        <v>2025</v>
      </c>
      <c r="C1506" s="9" t="s">
        <v>1190</v>
      </c>
      <c r="D1506" s="9" t="s">
        <v>1859</v>
      </c>
      <c r="E1506" s="9" t="s">
        <v>1893</v>
      </c>
      <c r="F1506" s="10" t="s">
        <v>1894</v>
      </c>
      <c r="G1506" s="11" t="s">
        <v>4</v>
      </c>
      <c r="H1506" s="10" t="s">
        <v>9209</v>
      </c>
      <c r="I1506" s="20">
        <v>1436477</v>
      </c>
      <c r="J1506" s="21">
        <f t="shared" si="266"/>
        <v>574590.80000000005</v>
      </c>
      <c r="K1506" s="21">
        <f t="shared" si="267"/>
        <v>574590.80000000005</v>
      </c>
      <c r="L1506" s="22">
        <f t="shared" si="263"/>
        <v>1436477</v>
      </c>
      <c r="M1506" s="22"/>
      <c r="N1506" s="22">
        <f t="shared" si="265"/>
        <v>12296.243120000001</v>
      </c>
      <c r="O1506" s="9"/>
      <c r="P1506" s="23">
        <f t="shared" si="264"/>
        <v>574590.80000000005</v>
      </c>
      <c r="Q1506" s="24"/>
      <c r="R1506" s="24"/>
      <c r="S1506" s="107">
        <v>46021</v>
      </c>
      <c r="T1506" s="25"/>
      <c r="U1506" s="26"/>
      <c r="V1506" s="25"/>
    </row>
    <row r="1507" spans="1:22" s="1" customFormat="1" ht="30" customHeight="1" x14ac:dyDescent="0.35">
      <c r="A1507" s="11">
        <f t="shared" si="262"/>
        <v>1503</v>
      </c>
      <c r="B1507" s="11">
        <v>2025</v>
      </c>
      <c r="C1507" s="9" t="s">
        <v>1190</v>
      </c>
      <c r="D1507" s="9" t="s">
        <v>1859</v>
      </c>
      <c r="E1507" s="9" t="s">
        <v>1895</v>
      </c>
      <c r="F1507" s="10" t="s">
        <v>1896</v>
      </c>
      <c r="G1507" s="11" t="s">
        <v>4</v>
      </c>
      <c r="H1507" s="10" t="s">
        <v>9200</v>
      </c>
      <c r="I1507" s="20">
        <v>8834435.830579007</v>
      </c>
      <c r="J1507" s="21">
        <f t="shared" si="266"/>
        <v>3533774.3322316026</v>
      </c>
      <c r="K1507" s="21">
        <f t="shared" si="267"/>
        <v>3533774.3322316026</v>
      </c>
      <c r="L1507" s="22">
        <f t="shared" si="263"/>
        <v>8834435.830579007</v>
      </c>
      <c r="M1507" s="22"/>
      <c r="N1507" s="22">
        <f t="shared" si="265"/>
        <v>75622.770709756296</v>
      </c>
      <c r="O1507" s="9"/>
      <c r="P1507" s="23">
        <f t="shared" si="264"/>
        <v>3533774.3322316026</v>
      </c>
      <c r="Q1507" s="24"/>
      <c r="R1507" s="24"/>
      <c r="S1507" s="107">
        <v>46021</v>
      </c>
      <c r="T1507" s="25"/>
      <c r="U1507" s="26"/>
      <c r="V1507" s="25"/>
    </row>
    <row r="1508" spans="1:22" s="1" customFormat="1" ht="30" customHeight="1" x14ac:dyDescent="0.35">
      <c r="A1508" s="11">
        <f t="shared" si="262"/>
        <v>1504</v>
      </c>
      <c r="B1508" s="11">
        <v>2025</v>
      </c>
      <c r="C1508" s="9" t="s">
        <v>1190</v>
      </c>
      <c r="D1508" s="9" t="s">
        <v>1859</v>
      </c>
      <c r="E1508" s="9" t="s">
        <v>1895</v>
      </c>
      <c r="F1508" s="10" t="s">
        <v>1896</v>
      </c>
      <c r="G1508" s="11" t="s">
        <v>4</v>
      </c>
      <c r="H1508" s="10" t="s">
        <v>9202</v>
      </c>
      <c r="I1508" s="20">
        <v>6832543.9536755998</v>
      </c>
      <c r="J1508" s="21">
        <f t="shared" si="266"/>
        <v>2733017.5814702399</v>
      </c>
      <c r="K1508" s="21">
        <f t="shared" si="267"/>
        <v>2733017.5814702399</v>
      </c>
      <c r="L1508" s="22">
        <f t="shared" si="263"/>
        <v>6832543.9536755998</v>
      </c>
      <c r="M1508" s="22"/>
      <c r="N1508" s="22">
        <f t="shared" si="265"/>
        <v>58486.576243463132</v>
      </c>
      <c r="O1508" s="9"/>
      <c r="P1508" s="23">
        <f t="shared" si="264"/>
        <v>2733017.5814702399</v>
      </c>
      <c r="Q1508" s="24"/>
      <c r="R1508" s="24"/>
      <c r="S1508" s="107">
        <v>46021</v>
      </c>
      <c r="T1508" s="25"/>
      <c r="U1508" s="26"/>
      <c r="V1508" s="25"/>
    </row>
    <row r="1509" spans="1:22" ht="30" customHeight="1" x14ac:dyDescent="0.35">
      <c r="A1509" s="11">
        <f t="shared" si="262"/>
        <v>1505</v>
      </c>
      <c r="B1509" s="13">
        <v>2023</v>
      </c>
      <c r="C1509" s="27" t="s">
        <v>1190</v>
      </c>
      <c r="D1509" s="27" t="s">
        <v>1859</v>
      </c>
      <c r="E1509" s="27" t="s">
        <v>1897</v>
      </c>
      <c r="F1509" s="28" t="s">
        <v>1898</v>
      </c>
      <c r="G1509" s="13" t="s">
        <v>4</v>
      </c>
      <c r="H1509" s="28" t="s">
        <v>9202</v>
      </c>
      <c r="I1509" s="20">
        <v>3650274</v>
      </c>
      <c r="J1509" s="20">
        <v>4658077</v>
      </c>
      <c r="K1509" s="20">
        <v>4658077</v>
      </c>
      <c r="L1509" s="22">
        <f t="shared" si="263"/>
        <v>3650274</v>
      </c>
      <c r="M1509" s="29"/>
      <c r="N1509" s="22">
        <f t="shared" si="265"/>
        <v>99682.847799999989</v>
      </c>
      <c r="O1509" s="27"/>
      <c r="P1509" s="24"/>
      <c r="S1509" s="107">
        <v>46021</v>
      </c>
      <c r="T1509" s="30"/>
      <c r="U1509" s="26"/>
      <c r="V1509" s="30"/>
    </row>
    <row r="1510" spans="1:22" ht="30" customHeight="1" x14ac:dyDescent="0.35">
      <c r="A1510" s="11">
        <f t="shared" si="262"/>
        <v>1506</v>
      </c>
      <c r="B1510" s="13">
        <v>2023</v>
      </c>
      <c r="C1510" s="27" t="s">
        <v>1190</v>
      </c>
      <c r="D1510" s="27" t="s">
        <v>1859</v>
      </c>
      <c r="E1510" s="27" t="s">
        <v>1897</v>
      </c>
      <c r="F1510" s="28" t="s">
        <v>1898</v>
      </c>
      <c r="G1510" s="13" t="s">
        <v>4</v>
      </c>
      <c r="H1510" s="28" t="s">
        <v>9208</v>
      </c>
      <c r="I1510" s="20">
        <v>8656078</v>
      </c>
      <c r="J1510" s="20">
        <f>IF(P1510&gt;0,P1510,L1510)</f>
        <v>8656078</v>
      </c>
      <c r="K1510" s="20">
        <f>IF(P1510&gt;0,P1510,L1510)</f>
        <v>8656078</v>
      </c>
      <c r="L1510" s="22">
        <f t="shared" si="263"/>
        <v>8656078</v>
      </c>
      <c r="M1510" s="29"/>
      <c r="N1510" s="22">
        <f t="shared" si="265"/>
        <v>185240.0692</v>
      </c>
      <c r="O1510" s="27"/>
      <c r="P1510" s="24"/>
      <c r="S1510" s="107">
        <v>46021</v>
      </c>
      <c r="T1510" s="30"/>
      <c r="U1510" s="26"/>
      <c r="V1510" s="30"/>
    </row>
    <row r="1511" spans="1:22" ht="30" customHeight="1" x14ac:dyDescent="0.35">
      <c r="A1511" s="11">
        <f t="shared" si="262"/>
        <v>1507</v>
      </c>
      <c r="B1511" s="13">
        <v>2023</v>
      </c>
      <c r="C1511" s="27" t="s">
        <v>1190</v>
      </c>
      <c r="D1511" s="27" t="s">
        <v>1859</v>
      </c>
      <c r="E1511" s="27" t="s">
        <v>1897</v>
      </c>
      <c r="F1511" s="28" t="s">
        <v>1898</v>
      </c>
      <c r="G1511" s="13" t="s">
        <v>4</v>
      </c>
      <c r="H1511" s="28" t="s">
        <v>9209</v>
      </c>
      <c r="I1511" s="20">
        <v>957652</v>
      </c>
      <c r="J1511" s="20">
        <f>IF(P1511&gt;0,P1511,L1511)</f>
        <v>957652</v>
      </c>
      <c r="K1511" s="20">
        <f>IF(P1511&gt;0,P1511,L1511)</f>
        <v>957652</v>
      </c>
      <c r="L1511" s="22">
        <f t="shared" si="263"/>
        <v>957652</v>
      </c>
      <c r="M1511" s="29"/>
      <c r="N1511" s="22">
        <f t="shared" si="265"/>
        <v>20493.752799999998</v>
      </c>
      <c r="O1511" s="27"/>
      <c r="P1511" s="24"/>
      <c r="S1511" s="107">
        <v>46021</v>
      </c>
      <c r="T1511" s="30"/>
      <c r="U1511" s="26"/>
      <c r="V1511" s="30"/>
    </row>
    <row r="1512" spans="1:22" ht="30" customHeight="1" x14ac:dyDescent="0.35">
      <c r="A1512" s="11">
        <f t="shared" si="262"/>
        <v>1508</v>
      </c>
      <c r="B1512" s="13">
        <v>2023</v>
      </c>
      <c r="C1512" s="27" t="s">
        <v>1190</v>
      </c>
      <c r="D1512" s="27" t="s">
        <v>1859</v>
      </c>
      <c r="E1512" s="27" t="s">
        <v>1897</v>
      </c>
      <c r="F1512" s="28" t="s">
        <v>1898</v>
      </c>
      <c r="G1512" s="13" t="s">
        <v>4</v>
      </c>
      <c r="H1512" s="28" t="s">
        <v>9210</v>
      </c>
      <c r="I1512" s="20">
        <v>1257585</v>
      </c>
      <c r="J1512" s="20">
        <f>IF(P1512&gt;0,P1512,L1512)</f>
        <v>1257585</v>
      </c>
      <c r="K1512" s="20">
        <f>IF(P1512&gt;0,P1512,L1512)</f>
        <v>1257585</v>
      </c>
      <c r="L1512" s="22">
        <f t="shared" si="263"/>
        <v>1257585</v>
      </c>
      <c r="M1512" s="29"/>
      <c r="N1512" s="22">
        <f t="shared" si="265"/>
        <v>26912.319</v>
      </c>
      <c r="O1512" s="27"/>
      <c r="P1512" s="24"/>
      <c r="S1512" s="107">
        <v>46021</v>
      </c>
      <c r="T1512" s="30"/>
      <c r="U1512" s="26"/>
      <c r="V1512" s="30"/>
    </row>
    <row r="1513" spans="1:22" ht="30" customHeight="1" x14ac:dyDescent="0.35">
      <c r="A1513" s="11">
        <f t="shared" si="262"/>
        <v>1509</v>
      </c>
      <c r="B1513" s="13">
        <v>2023</v>
      </c>
      <c r="C1513" s="27" t="s">
        <v>1190</v>
      </c>
      <c r="D1513" s="27" t="s">
        <v>1859</v>
      </c>
      <c r="E1513" s="27" t="s">
        <v>1897</v>
      </c>
      <c r="F1513" s="28" t="s">
        <v>1898</v>
      </c>
      <c r="G1513" s="13" t="s">
        <v>4</v>
      </c>
      <c r="H1513" s="28" t="s">
        <v>9211</v>
      </c>
      <c r="I1513" s="20">
        <v>2515170</v>
      </c>
      <c r="J1513" s="20">
        <v>2617830</v>
      </c>
      <c r="K1513" s="20">
        <v>2617830</v>
      </c>
      <c r="L1513" s="22">
        <f t="shared" si="263"/>
        <v>2515170</v>
      </c>
      <c r="M1513" s="29"/>
      <c r="N1513" s="22">
        <f t="shared" si="265"/>
        <v>56021.561999999998</v>
      </c>
      <c r="O1513" s="27"/>
      <c r="P1513" s="24"/>
      <c r="S1513" s="107">
        <v>46021</v>
      </c>
      <c r="T1513" s="30"/>
      <c r="U1513" s="26"/>
      <c r="V1513" s="30"/>
    </row>
    <row r="1514" spans="1:22" ht="30" customHeight="1" x14ac:dyDescent="0.35">
      <c r="A1514" s="11">
        <f t="shared" si="262"/>
        <v>1510</v>
      </c>
      <c r="B1514" s="13">
        <v>2023</v>
      </c>
      <c r="C1514" s="27" t="s">
        <v>1190</v>
      </c>
      <c r="D1514" s="27" t="s">
        <v>1859</v>
      </c>
      <c r="E1514" s="27" t="s">
        <v>1897</v>
      </c>
      <c r="F1514" s="28" t="s">
        <v>1898</v>
      </c>
      <c r="G1514" s="13" t="s">
        <v>4</v>
      </c>
      <c r="H1514" s="28" t="s">
        <v>9216</v>
      </c>
      <c r="I1514" s="20">
        <v>3478733.75</v>
      </c>
      <c r="J1514" s="20">
        <v>6835131.5999999996</v>
      </c>
      <c r="K1514" s="20">
        <v>6835131.5999999996</v>
      </c>
      <c r="L1514" s="22">
        <f t="shared" si="263"/>
        <v>3478733.75</v>
      </c>
      <c r="M1514" s="29"/>
      <c r="N1514" s="22">
        <f t="shared" si="265"/>
        <v>146271.81623999999</v>
      </c>
      <c r="O1514" s="27"/>
      <c r="P1514" s="24"/>
      <c r="S1514" s="107">
        <v>46021</v>
      </c>
      <c r="T1514" s="30"/>
      <c r="U1514" s="26"/>
      <c r="V1514" s="30"/>
    </row>
    <row r="1515" spans="1:22" ht="30" customHeight="1" x14ac:dyDescent="0.35">
      <c r="A1515" s="11">
        <f t="shared" si="262"/>
        <v>1511</v>
      </c>
      <c r="B1515" s="13">
        <v>2023</v>
      </c>
      <c r="C1515" s="27" t="s">
        <v>1190</v>
      </c>
      <c r="D1515" s="27" t="s">
        <v>1859</v>
      </c>
      <c r="E1515" s="27" t="s">
        <v>1897</v>
      </c>
      <c r="F1515" s="28" t="s">
        <v>1898</v>
      </c>
      <c r="G1515" s="13" t="s">
        <v>4</v>
      </c>
      <c r="H1515" s="28" t="s">
        <v>9200</v>
      </c>
      <c r="I1515" s="20">
        <v>7845264.4491474237</v>
      </c>
      <c r="J1515" s="20">
        <v>8876480.4000000004</v>
      </c>
      <c r="K1515" s="20">
        <v>8876480.4000000004</v>
      </c>
      <c r="L1515" s="22">
        <f t="shared" si="263"/>
        <v>7845264.4491474237</v>
      </c>
      <c r="M1515" s="29"/>
      <c r="N1515" s="22">
        <f t="shared" si="265"/>
        <v>189956.68056000001</v>
      </c>
      <c r="O1515" s="27"/>
      <c r="P1515" s="24"/>
      <c r="S1515" s="107">
        <v>46021</v>
      </c>
      <c r="T1515" s="30"/>
      <c r="U1515" s="26"/>
      <c r="V1515" s="30"/>
    </row>
    <row r="1516" spans="1:22" ht="30" customHeight="1" x14ac:dyDescent="0.35">
      <c r="A1516" s="11">
        <f t="shared" si="262"/>
        <v>1512</v>
      </c>
      <c r="B1516" s="13">
        <v>2023</v>
      </c>
      <c r="C1516" s="27" t="s">
        <v>1190</v>
      </c>
      <c r="D1516" s="27" t="s">
        <v>1859</v>
      </c>
      <c r="E1516" s="27" t="s">
        <v>1897</v>
      </c>
      <c r="F1516" s="28" t="s">
        <v>1898</v>
      </c>
      <c r="G1516" s="13" t="s">
        <v>4</v>
      </c>
      <c r="H1516" s="28" t="s">
        <v>9219</v>
      </c>
      <c r="I1516" s="20">
        <v>700341</v>
      </c>
      <c r="J1516" s="20">
        <f t="shared" ref="J1516:J1523" si="268">IF(P1516&gt;0,P1516,L1516)</f>
        <v>700341</v>
      </c>
      <c r="K1516" s="20">
        <f t="shared" ref="K1516:K1523" si="269">IF(P1516&gt;0,P1516,L1516)</f>
        <v>700341</v>
      </c>
      <c r="L1516" s="22">
        <f t="shared" si="263"/>
        <v>700341</v>
      </c>
      <c r="M1516" s="29"/>
      <c r="N1516" s="29"/>
      <c r="O1516" s="27"/>
      <c r="P1516" s="24"/>
      <c r="S1516" s="107">
        <v>46021</v>
      </c>
      <c r="T1516" s="30"/>
      <c r="U1516" s="26"/>
      <c r="V1516" s="30"/>
    </row>
    <row r="1517" spans="1:22" ht="30" customHeight="1" x14ac:dyDescent="0.35">
      <c r="A1517" s="11">
        <f t="shared" si="262"/>
        <v>1513</v>
      </c>
      <c r="B1517" s="13">
        <v>2023</v>
      </c>
      <c r="C1517" s="27" t="s">
        <v>1190</v>
      </c>
      <c r="D1517" s="27" t="s">
        <v>1859</v>
      </c>
      <c r="E1517" s="27" t="s">
        <v>1897</v>
      </c>
      <c r="F1517" s="28" t="s">
        <v>1898</v>
      </c>
      <c r="G1517" s="13" t="s">
        <v>4</v>
      </c>
      <c r="H1517" s="28" t="s">
        <v>9206</v>
      </c>
      <c r="I1517" s="20">
        <v>684603</v>
      </c>
      <c r="J1517" s="20">
        <f t="shared" si="268"/>
        <v>684603</v>
      </c>
      <c r="K1517" s="20">
        <f t="shared" si="269"/>
        <v>684603</v>
      </c>
      <c r="L1517" s="22">
        <f t="shared" si="263"/>
        <v>684603</v>
      </c>
      <c r="M1517" s="29"/>
      <c r="N1517" s="29"/>
      <c r="O1517" s="27"/>
      <c r="P1517" s="24"/>
      <c r="S1517" s="107">
        <v>46021</v>
      </c>
      <c r="T1517" s="30"/>
      <c r="U1517" s="26"/>
      <c r="V1517" s="30"/>
    </row>
    <row r="1518" spans="1:22" ht="30" customHeight="1" x14ac:dyDescent="0.35">
      <c r="A1518" s="11">
        <f t="shared" si="262"/>
        <v>1514</v>
      </c>
      <c r="B1518" s="13">
        <v>2023</v>
      </c>
      <c r="C1518" s="27" t="s">
        <v>1190</v>
      </c>
      <c r="D1518" s="27" t="s">
        <v>1859</v>
      </c>
      <c r="E1518" s="27" t="s">
        <v>1897</v>
      </c>
      <c r="F1518" s="28" t="s">
        <v>1898</v>
      </c>
      <c r="G1518" s="13" t="s">
        <v>4</v>
      </c>
      <c r="H1518" s="28" t="s">
        <v>9213</v>
      </c>
      <c r="I1518" s="20">
        <v>653127</v>
      </c>
      <c r="J1518" s="20">
        <f t="shared" si="268"/>
        <v>653127</v>
      </c>
      <c r="K1518" s="20">
        <f t="shared" si="269"/>
        <v>653127</v>
      </c>
      <c r="L1518" s="22">
        <f t="shared" si="263"/>
        <v>653127</v>
      </c>
      <c r="M1518" s="29"/>
      <c r="N1518" s="29"/>
      <c r="O1518" s="27"/>
      <c r="P1518" s="24"/>
      <c r="S1518" s="107">
        <v>46021</v>
      </c>
      <c r="T1518" s="30"/>
      <c r="U1518" s="26"/>
      <c r="V1518" s="30"/>
    </row>
    <row r="1519" spans="1:22" ht="30" customHeight="1" x14ac:dyDescent="0.35">
      <c r="A1519" s="11">
        <f t="shared" si="262"/>
        <v>1515</v>
      </c>
      <c r="B1519" s="13">
        <v>2023</v>
      </c>
      <c r="C1519" s="27" t="s">
        <v>1190</v>
      </c>
      <c r="D1519" s="27" t="s">
        <v>1859</v>
      </c>
      <c r="E1519" s="27" t="s">
        <v>1897</v>
      </c>
      <c r="F1519" s="28" t="s">
        <v>1898</v>
      </c>
      <c r="G1519" s="13" t="s">
        <v>4</v>
      </c>
      <c r="H1519" s="28" t="s">
        <v>9214</v>
      </c>
      <c r="I1519" s="20">
        <v>645258</v>
      </c>
      <c r="J1519" s="20">
        <f t="shared" si="268"/>
        <v>645258</v>
      </c>
      <c r="K1519" s="20">
        <f t="shared" si="269"/>
        <v>645258</v>
      </c>
      <c r="L1519" s="22">
        <f t="shared" si="263"/>
        <v>645258</v>
      </c>
      <c r="M1519" s="29"/>
      <c r="N1519" s="29"/>
      <c r="O1519" s="27"/>
      <c r="P1519" s="24"/>
      <c r="S1519" s="107">
        <v>46021</v>
      </c>
      <c r="T1519" s="30"/>
      <c r="U1519" s="26"/>
      <c r="V1519" s="30"/>
    </row>
    <row r="1520" spans="1:22" ht="30" customHeight="1" x14ac:dyDescent="0.35">
      <c r="A1520" s="11">
        <f t="shared" si="262"/>
        <v>1516</v>
      </c>
      <c r="B1520" s="13">
        <v>2023</v>
      </c>
      <c r="C1520" s="27" t="s">
        <v>1190</v>
      </c>
      <c r="D1520" s="27" t="s">
        <v>1859</v>
      </c>
      <c r="E1520" s="27" t="s">
        <v>1897</v>
      </c>
      <c r="F1520" s="28" t="s">
        <v>1898</v>
      </c>
      <c r="G1520" s="13" t="s">
        <v>4</v>
      </c>
      <c r="H1520" s="28" t="s">
        <v>9215</v>
      </c>
      <c r="I1520" s="20">
        <v>653127</v>
      </c>
      <c r="J1520" s="20">
        <f t="shared" si="268"/>
        <v>653127</v>
      </c>
      <c r="K1520" s="20">
        <f t="shared" si="269"/>
        <v>653127</v>
      </c>
      <c r="L1520" s="22">
        <f t="shared" si="263"/>
        <v>653127</v>
      </c>
      <c r="M1520" s="29"/>
      <c r="N1520" s="29"/>
      <c r="O1520" s="27"/>
      <c r="P1520" s="24"/>
      <c r="S1520" s="107">
        <v>46021</v>
      </c>
      <c r="T1520" s="30"/>
      <c r="U1520" s="26"/>
      <c r="V1520" s="30"/>
    </row>
    <row r="1521" spans="1:22" ht="30" customHeight="1" x14ac:dyDescent="0.35">
      <c r="A1521" s="11">
        <f t="shared" si="262"/>
        <v>1517</v>
      </c>
      <c r="B1521" s="13">
        <v>2023</v>
      </c>
      <c r="C1521" s="27" t="s">
        <v>1190</v>
      </c>
      <c r="D1521" s="27" t="s">
        <v>1859</v>
      </c>
      <c r="E1521" s="27" t="s">
        <v>1897</v>
      </c>
      <c r="F1521" s="28" t="s">
        <v>1898</v>
      </c>
      <c r="G1521" s="13" t="s">
        <v>4</v>
      </c>
      <c r="H1521" s="28" t="s">
        <v>9217</v>
      </c>
      <c r="I1521" s="20">
        <v>881328</v>
      </c>
      <c r="J1521" s="20">
        <f t="shared" si="268"/>
        <v>881328</v>
      </c>
      <c r="K1521" s="20">
        <f t="shared" si="269"/>
        <v>881328</v>
      </c>
      <c r="L1521" s="22">
        <f t="shared" si="263"/>
        <v>881328</v>
      </c>
      <c r="M1521" s="29"/>
      <c r="N1521" s="29"/>
      <c r="O1521" s="27"/>
      <c r="P1521" s="24"/>
      <c r="S1521" s="107">
        <v>46021</v>
      </c>
      <c r="T1521" s="30"/>
      <c r="U1521" s="26"/>
      <c r="V1521" s="30"/>
    </row>
    <row r="1522" spans="1:22" s="1" customFormat="1" ht="30" customHeight="1" x14ac:dyDescent="0.35">
      <c r="A1522" s="11">
        <f t="shared" si="262"/>
        <v>1518</v>
      </c>
      <c r="B1522" s="11">
        <v>2025</v>
      </c>
      <c r="C1522" s="9" t="s">
        <v>1190</v>
      </c>
      <c r="D1522" s="9" t="s">
        <v>1859</v>
      </c>
      <c r="E1522" s="9" t="s">
        <v>1899</v>
      </c>
      <c r="F1522" s="10" t="s">
        <v>1900</v>
      </c>
      <c r="G1522" s="11" t="s">
        <v>4</v>
      </c>
      <c r="H1522" s="10" t="s">
        <v>9210</v>
      </c>
      <c r="I1522" s="20">
        <v>359274.87712680001</v>
      </c>
      <c r="J1522" s="21">
        <f t="shared" si="268"/>
        <v>143709.95085071999</v>
      </c>
      <c r="K1522" s="21">
        <f t="shared" si="269"/>
        <v>143709.95085071999</v>
      </c>
      <c r="L1522" s="22">
        <f t="shared" si="263"/>
        <v>359274.87712680001</v>
      </c>
      <c r="M1522" s="22"/>
      <c r="N1522" s="22">
        <f t="shared" ref="N1522:N1530" si="270">J1522*0.0214</f>
        <v>3075.3929482054077</v>
      </c>
      <c r="O1522" s="9"/>
      <c r="P1522" s="23">
        <f>L1522/2.5</f>
        <v>143709.95085071999</v>
      </c>
      <c r="Q1522" s="24"/>
      <c r="R1522" s="24"/>
      <c r="S1522" s="107">
        <v>46021</v>
      </c>
      <c r="T1522" s="25"/>
      <c r="U1522" s="26"/>
      <c r="V1522" s="25"/>
    </row>
    <row r="1523" spans="1:22" s="1" customFormat="1" ht="30" customHeight="1" x14ac:dyDescent="0.35">
      <c r="A1523" s="11">
        <f t="shared" si="262"/>
        <v>1519</v>
      </c>
      <c r="B1523" s="11">
        <v>2025</v>
      </c>
      <c r="C1523" s="9" t="s">
        <v>1190</v>
      </c>
      <c r="D1523" s="9" t="s">
        <v>1859</v>
      </c>
      <c r="E1523" s="9" t="s">
        <v>1899</v>
      </c>
      <c r="F1523" s="10" t="s">
        <v>1900</v>
      </c>
      <c r="G1523" s="11" t="s">
        <v>4</v>
      </c>
      <c r="H1523" s="10" t="s">
        <v>9205</v>
      </c>
      <c r="I1523" s="20">
        <v>554122.17139439983</v>
      </c>
      <c r="J1523" s="21">
        <f t="shared" si="268"/>
        <v>221648.86855775994</v>
      </c>
      <c r="K1523" s="21">
        <f t="shared" si="269"/>
        <v>221648.86855775994</v>
      </c>
      <c r="L1523" s="22">
        <f t="shared" si="263"/>
        <v>554122.17139439983</v>
      </c>
      <c r="M1523" s="22"/>
      <c r="N1523" s="22">
        <f t="shared" si="270"/>
        <v>4743.285787136062</v>
      </c>
      <c r="O1523" s="9"/>
      <c r="P1523" s="23">
        <f>L1523/2.5</f>
        <v>221648.86855775994</v>
      </c>
      <c r="Q1523" s="24"/>
      <c r="R1523" s="24"/>
      <c r="S1523" s="107">
        <v>46021</v>
      </c>
      <c r="T1523" s="25"/>
      <c r="U1523" s="26"/>
      <c r="V1523" s="25"/>
    </row>
    <row r="1524" spans="1:22" ht="30" customHeight="1" x14ac:dyDescent="0.35">
      <c r="A1524" s="11">
        <f t="shared" si="262"/>
        <v>1520</v>
      </c>
      <c r="B1524" s="13">
        <v>2023</v>
      </c>
      <c r="C1524" s="27" t="s">
        <v>1190</v>
      </c>
      <c r="D1524" s="27" t="s">
        <v>1859</v>
      </c>
      <c r="E1524" s="27" t="s">
        <v>1901</v>
      </c>
      <c r="F1524" s="28" t="s">
        <v>1902</v>
      </c>
      <c r="G1524" s="13" t="s">
        <v>4</v>
      </c>
      <c r="H1524" s="28" t="s">
        <v>9202</v>
      </c>
      <c r="I1524" s="20">
        <v>1255657</v>
      </c>
      <c r="J1524" s="20">
        <v>1942358</v>
      </c>
      <c r="K1524" s="20">
        <v>1942358</v>
      </c>
      <c r="L1524" s="22">
        <f t="shared" si="263"/>
        <v>1255657</v>
      </c>
      <c r="M1524" s="29"/>
      <c r="N1524" s="22">
        <f t="shared" si="270"/>
        <v>41566.461199999998</v>
      </c>
      <c r="O1524" s="27"/>
      <c r="P1524" s="24"/>
      <c r="S1524" s="107">
        <v>46021</v>
      </c>
      <c r="T1524" s="30"/>
      <c r="U1524" s="26"/>
      <c r="V1524" s="30"/>
    </row>
    <row r="1525" spans="1:22" ht="30" customHeight="1" x14ac:dyDescent="0.35">
      <c r="A1525" s="11">
        <f t="shared" si="262"/>
        <v>1521</v>
      </c>
      <c r="B1525" s="13">
        <v>2023</v>
      </c>
      <c r="C1525" s="27" t="s">
        <v>1190</v>
      </c>
      <c r="D1525" s="27" t="s">
        <v>1859</v>
      </c>
      <c r="E1525" s="27" t="s">
        <v>1901</v>
      </c>
      <c r="F1525" s="28" t="s">
        <v>1902</v>
      </c>
      <c r="G1525" s="13" t="s">
        <v>4</v>
      </c>
      <c r="H1525" s="28" t="s">
        <v>9208</v>
      </c>
      <c r="I1525" s="20">
        <v>4431438</v>
      </c>
      <c r="J1525" s="20">
        <v>4956238</v>
      </c>
      <c r="K1525" s="20">
        <v>4956238</v>
      </c>
      <c r="L1525" s="22">
        <f t="shared" si="263"/>
        <v>4431438</v>
      </c>
      <c r="M1525" s="29"/>
      <c r="N1525" s="22">
        <f t="shared" si="270"/>
        <v>106063.4932</v>
      </c>
      <c r="O1525" s="27"/>
      <c r="P1525" s="24"/>
      <c r="S1525" s="107">
        <v>46021</v>
      </c>
      <c r="T1525" s="30"/>
      <c r="U1525" s="26"/>
      <c r="V1525" s="30"/>
    </row>
    <row r="1526" spans="1:22" ht="30" customHeight="1" x14ac:dyDescent="0.35">
      <c r="A1526" s="11">
        <f t="shared" si="262"/>
        <v>1522</v>
      </c>
      <c r="B1526" s="13">
        <v>2023</v>
      </c>
      <c r="C1526" s="27" t="s">
        <v>1190</v>
      </c>
      <c r="D1526" s="27" t="s">
        <v>1859</v>
      </c>
      <c r="E1526" s="27" t="s">
        <v>1901</v>
      </c>
      <c r="F1526" s="28" t="s">
        <v>1902</v>
      </c>
      <c r="G1526" s="13" t="s">
        <v>4</v>
      </c>
      <c r="H1526" s="28" t="s">
        <v>9209</v>
      </c>
      <c r="I1526" s="20">
        <v>478826</v>
      </c>
      <c r="J1526" s="20">
        <f>IF(P1526&gt;0,P1526,L1526)</f>
        <v>478826</v>
      </c>
      <c r="K1526" s="20">
        <f>IF(P1526&gt;0,P1526,L1526)</f>
        <v>478826</v>
      </c>
      <c r="L1526" s="22">
        <f t="shared" si="263"/>
        <v>478826</v>
      </c>
      <c r="M1526" s="29"/>
      <c r="N1526" s="22">
        <f t="shared" si="270"/>
        <v>10246.876399999999</v>
      </c>
      <c r="O1526" s="27"/>
      <c r="P1526" s="24"/>
      <c r="S1526" s="107">
        <v>46021</v>
      </c>
      <c r="T1526" s="30"/>
      <c r="U1526" s="26"/>
      <c r="V1526" s="30"/>
    </row>
    <row r="1527" spans="1:22" ht="30" customHeight="1" x14ac:dyDescent="0.35">
      <c r="A1527" s="11">
        <f t="shared" si="262"/>
        <v>1523</v>
      </c>
      <c r="B1527" s="13">
        <v>2023</v>
      </c>
      <c r="C1527" s="27" t="s">
        <v>1190</v>
      </c>
      <c r="D1527" s="27" t="s">
        <v>1859</v>
      </c>
      <c r="E1527" s="27" t="s">
        <v>1901</v>
      </c>
      <c r="F1527" s="28" t="s">
        <v>1902</v>
      </c>
      <c r="G1527" s="13" t="s">
        <v>4</v>
      </c>
      <c r="H1527" s="28" t="s">
        <v>9210</v>
      </c>
      <c r="I1527" s="20">
        <v>568707.3511652</v>
      </c>
      <c r="J1527" s="20">
        <f>IF(P1527&gt;0,P1527,L1527)</f>
        <v>568707.3511652</v>
      </c>
      <c r="K1527" s="20">
        <f>IF(P1527&gt;0,P1527,L1527)</f>
        <v>568707.3511652</v>
      </c>
      <c r="L1527" s="22">
        <f t="shared" si="263"/>
        <v>568707.3511652</v>
      </c>
      <c r="M1527" s="29"/>
      <c r="N1527" s="22">
        <f t="shared" si="270"/>
        <v>12170.337314935279</v>
      </c>
      <c r="O1527" s="27"/>
      <c r="P1527" s="24"/>
      <c r="S1527" s="107">
        <v>46021</v>
      </c>
      <c r="T1527" s="30"/>
      <c r="U1527" s="26"/>
      <c r="V1527" s="30"/>
    </row>
    <row r="1528" spans="1:22" ht="30" customHeight="1" x14ac:dyDescent="0.35">
      <c r="A1528" s="11">
        <f t="shared" si="262"/>
        <v>1524</v>
      </c>
      <c r="B1528" s="13">
        <v>2023</v>
      </c>
      <c r="C1528" s="27" t="s">
        <v>1190</v>
      </c>
      <c r="D1528" s="27" t="s">
        <v>1859</v>
      </c>
      <c r="E1528" s="27" t="s">
        <v>1901</v>
      </c>
      <c r="F1528" s="28" t="s">
        <v>1902</v>
      </c>
      <c r="G1528" s="13" t="s">
        <v>4</v>
      </c>
      <c r="H1528" s="28" t="s">
        <v>9211</v>
      </c>
      <c r="I1528" s="20">
        <v>728886</v>
      </c>
      <c r="J1528" s="20">
        <v>1396176</v>
      </c>
      <c r="K1528" s="20">
        <v>1396176</v>
      </c>
      <c r="L1528" s="22">
        <f t="shared" si="263"/>
        <v>728886</v>
      </c>
      <c r="M1528" s="29"/>
      <c r="N1528" s="22">
        <f t="shared" si="270"/>
        <v>29878.166399999998</v>
      </c>
      <c r="O1528" s="27"/>
      <c r="P1528" s="24"/>
      <c r="S1528" s="107">
        <v>46021</v>
      </c>
      <c r="T1528" s="30"/>
      <c r="U1528" s="26"/>
      <c r="V1528" s="30"/>
    </row>
    <row r="1529" spans="1:22" ht="30" customHeight="1" x14ac:dyDescent="0.35">
      <c r="A1529" s="11">
        <f t="shared" si="262"/>
        <v>1525</v>
      </c>
      <c r="B1529" s="13">
        <v>2023</v>
      </c>
      <c r="C1529" s="27" t="s">
        <v>1190</v>
      </c>
      <c r="D1529" s="27" t="s">
        <v>1859</v>
      </c>
      <c r="E1529" s="27" t="s">
        <v>1901</v>
      </c>
      <c r="F1529" s="28" t="s">
        <v>1902</v>
      </c>
      <c r="G1529" s="13" t="s">
        <v>4</v>
      </c>
      <c r="H1529" s="28" t="s">
        <v>9205</v>
      </c>
      <c r="I1529" s="20">
        <v>559182.6418043999</v>
      </c>
      <c r="J1529" s="20">
        <v>564651.6</v>
      </c>
      <c r="K1529" s="20">
        <v>564651.6</v>
      </c>
      <c r="L1529" s="22">
        <f t="shared" si="263"/>
        <v>559182.6418043999</v>
      </c>
      <c r="M1529" s="29"/>
      <c r="N1529" s="22">
        <f t="shared" si="270"/>
        <v>12083.544239999999</v>
      </c>
      <c r="O1529" s="27"/>
      <c r="P1529" s="24"/>
      <c r="S1529" s="107">
        <v>46021</v>
      </c>
      <c r="T1529" s="30"/>
      <c r="U1529" s="26"/>
      <c r="V1529" s="30"/>
    </row>
    <row r="1530" spans="1:22" ht="30" customHeight="1" x14ac:dyDescent="0.35">
      <c r="A1530" s="11">
        <f t="shared" si="262"/>
        <v>1526</v>
      </c>
      <c r="B1530" s="13">
        <v>2023</v>
      </c>
      <c r="C1530" s="27" t="s">
        <v>1190</v>
      </c>
      <c r="D1530" s="27" t="s">
        <v>1859</v>
      </c>
      <c r="E1530" s="27" t="s">
        <v>1901</v>
      </c>
      <c r="F1530" s="28" t="s">
        <v>1902</v>
      </c>
      <c r="G1530" s="13" t="s">
        <v>4</v>
      </c>
      <c r="H1530" s="28" t="s">
        <v>9216</v>
      </c>
      <c r="I1530" s="20">
        <v>2655081</v>
      </c>
      <c r="J1530" s="20">
        <f t="shared" ref="J1530:J1561" si="271">IF(P1530&gt;0,P1530,L1530)</f>
        <v>2655081</v>
      </c>
      <c r="K1530" s="20">
        <f t="shared" ref="K1530:K1561" si="272">IF(P1530&gt;0,P1530,L1530)</f>
        <v>2655081</v>
      </c>
      <c r="L1530" s="22">
        <f t="shared" si="263"/>
        <v>2655081</v>
      </c>
      <c r="M1530" s="29"/>
      <c r="N1530" s="22">
        <f t="shared" si="270"/>
        <v>56818.733399999997</v>
      </c>
      <c r="O1530" s="27"/>
      <c r="P1530" s="24"/>
      <c r="S1530" s="107">
        <v>46021</v>
      </c>
      <c r="T1530" s="30"/>
      <c r="U1530" s="26"/>
      <c r="V1530" s="30"/>
    </row>
    <row r="1531" spans="1:22" ht="30" customHeight="1" x14ac:dyDescent="0.35">
      <c r="A1531" s="11">
        <f t="shared" si="262"/>
        <v>1527</v>
      </c>
      <c r="B1531" s="13">
        <v>2023</v>
      </c>
      <c r="C1531" s="27" t="s">
        <v>1190</v>
      </c>
      <c r="D1531" s="27" t="s">
        <v>1859</v>
      </c>
      <c r="E1531" s="27" t="s">
        <v>1901</v>
      </c>
      <c r="F1531" s="28" t="s">
        <v>1902</v>
      </c>
      <c r="G1531" s="13" t="s">
        <v>4</v>
      </c>
      <c r="H1531" s="28" t="s">
        <v>9219</v>
      </c>
      <c r="I1531" s="20">
        <v>248132</v>
      </c>
      <c r="J1531" s="20">
        <f t="shared" si="271"/>
        <v>248132</v>
      </c>
      <c r="K1531" s="20">
        <f t="shared" si="272"/>
        <v>248132</v>
      </c>
      <c r="L1531" s="22">
        <f t="shared" si="263"/>
        <v>248132</v>
      </c>
      <c r="M1531" s="29"/>
      <c r="N1531" s="29"/>
      <c r="O1531" s="27"/>
      <c r="P1531" s="24"/>
      <c r="S1531" s="107">
        <v>46021</v>
      </c>
      <c r="T1531" s="30"/>
      <c r="U1531" s="26"/>
      <c r="V1531" s="30"/>
    </row>
    <row r="1532" spans="1:22" ht="30" customHeight="1" x14ac:dyDescent="0.35">
      <c r="A1532" s="11">
        <f t="shared" si="262"/>
        <v>1528</v>
      </c>
      <c r="B1532" s="13">
        <v>2023</v>
      </c>
      <c r="C1532" s="27" t="s">
        <v>1190</v>
      </c>
      <c r="D1532" s="27" t="s">
        <v>1859</v>
      </c>
      <c r="E1532" s="27" t="s">
        <v>1901</v>
      </c>
      <c r="F1532" s="28" t="s">
        <v>1902</v>
      </c>
      <c r="G1532" s="13" t="s">
        <v>4</v>
      </c>
      <c r="H1532" s="28" t="s">
        <v>9206</v>
      </c>
      <c r="I1532" s="20">
        <v>242556</v>
      </c>
      <c r="J1532" s="20">
        <f t="shared" si="271"/>
        <v>242556</v>
      </c>
      <c r="K1532" s="20">
        <f t="shared" si="272"/>
        <v>242556</v>
      </c>
      <c r="L1532" s="22">
        <f t="shared" si="263"/>
        <v>242556</v>
      </c>
      <c r="M1532" s="29"/>
      <c r="N1532" s="29"/>
      <c r="O1532" s="27"/>
      <c r="P1532" s="24"/>
      <c r="S1532" s="107">
        <v>46021</v>
      </c>
      <c r="T1532" s="30"/>
      <c r="U1532" s="26"/>
      <c r="V1532" s="30"/>
    </row>
    <row r="1533" spans="1:22" ht="30" customHeight="1" x14ac:dyDescent="0.35">
      <c r="A1533" s="11">
        <f t="shared" si="262"/>
        <v>1529</v>
      </c>
      <c r="B1533" s="13">
        <v>2023</v>
      </c>
      <c r="C1533" s="27" t="s">
        <v>1190</v>
      </c>
      <c r="D1533" s="27" t="s">
        <v>1859</v>
      </c>
      <c r="E1533" s="27" t="s">
        <v>1901</v>
      </c>
      <c r="F1533" s="28" t="s">
        <v>1902</v>
      </c>
      <c r="G1533" s="13" t="s">
        <v>4</v>
      </c>
      <c r="H1533" s="28" t="s">
        <v>9214</v>
      </c>
      <c r="I1533" s="20">
        <v>228616</v>
      </c>
      <c r="J1533" s="20">
        <f t="shared" si="271"/>
        <v>228616</v>
      </c>
      <c r="K1533" s="20">
        <f t="shared" si="272"/>
        <v>228616</v>
      </c>
      <c r="L1533" s="22">
        <f t="shared" si="263"/>
        <v>228616</v>
      </c>
      <c r="M1533" s="29"/>
      <c r="N1533" s="29"/>
      <c r="O1533" s="27"/>
      <c r="P1533" s="24"/>
      <c r="S1533" s="107">
        <v>46021</v>
      </c>
      <c r="T1533" s="30"/>
      <c r="U1533" s="26"/>
      <c r="V1533" s="30"/>
    </row>
    <row r="1534" spans="1:22" ht="30" customHeight="1" x14ac:dyDescent="0.35">
      <c r="A1534" s="11">
        <f t="shared" si="262"/>
        <v>1530</v>
      </c>
      <c r="B1534" s="13">
        <v>2023</v>
      </c>
      <c r="C1534" s="27" t="s">
        <v>1190</v>
      </c>
      <c r="D1534" s="27" t="s">
        <v>1859</v>
      </c>
      <c r="E1534" s="27" t="s">
        <v>1901</v>
      </c>
      <c r="F1534" s="28" t="s">
        <v>1902</v>
      </c>
      <c r="G1534" s="13" t="s">
        <v>4</v>
      </c>
      <c r="H1534" s="28" t="s">
        <v>9217</v>
      </c>
      <c r="I1534" s="20">
        <v>312256</v>
      </c>
      <c r="J1534" s="20">
        <f t="shared" si="271"/>
        <v>312256</v>
      </c>
      <c r="K1534" s="20">
        <f t="shared" si="272"/>
        <v>312256</v>
      </c>
      <c r="L1534" s="22">
        <f t="shared" si="263"/>
        <v>312256</v>
      </c>
      <c r="M1534" s="29"/>
      <c r="N1534" s="29"/>
      <c r="O1534" s="27"/>
      <c r="P1534" s="24"/>
      <c r="S1534" s="107">
        <v>46021</v>
      </c>
      <c r="T1534" s="30"/>
      <c r="U1534" s="26"/>
      <c r="V1534" s="30"/>
    </row>
    <row r="1535" spans="1:22" s="1" customFormat="1" ht="30" customHeight="1" x14ac:dyDescent="0.35">
      <c r="A1535" s="11">
        <f t="shared" si="262"/>
        <v>1531</v>
      </c>
      <c r="B1535" s="11">
        <v>2025</v>
      </c>
      <c r="C1535" s="9" t="s">
        <v>1190</v>
      </c>
      <c r="D1535" s="9" t="s">
        <v>1859</v>
      </c>
      <c r="E1535" s="9" t="s">
        <v>1903</v>
      </c>
      <c r="F1535" s="10" t="s">
        <v>1904</v>
      </c>
      <c r="G1535" s="11" t="s">
        <v>4</v>
      </c>
      <c r="H1535" s="10" t="s">
        <v>9210</v>
      </c>
      <c r="I1535" s="20">
        <v>333602.08541279996</v>
      </c>
      <c r="J1535" s="21">
        <f t="shared" si="271"/>
        <v>133440.83416511997</v>
      </c>
      <c r="K1535" s="21">
        <f t="shared" si="272"/>
        <v>133440.83416511997</v>
      </c>
      <c r="L1535" s="22">
        <f t="shared" si="263"/>
        <v>333602.08541279996</v>
      </c>
      <c r="M1535" s="22"/>
      <c r="N1535" s="22">
        <f t="shared" ref="N1535:N1568" si="273">J1535*0.0214</f>
        <v>2855.6338511335671</v>
      </c>
      <c r="O1535" s="9"/>
      <c r="P1535" s="23">
        <f t="shared" ref="P1535:P1561" si="274">L1535/2.5</f>
        <v>133440.83416511997</v>
      </c>
      <c r="Q1535" s="24"/>
      <c r="R1535" s="24"/>
      <c r="S1535" s="107">
        <v>46021</v>
      </c>
      <c r="T1535" s="25"/>
      <c r="U1535" s="26"/>
      <c r="V1535" s="25"/>
    </row>
    <row r="1536" spans="1:22" s="1" customFormat="1" ht="30" customHeight="1" x14ac:dyDescent="0.35">
      <c r="A1536" s="11">
        <f t="shared" si="262"/>
        <v>1532</v>
      </c>
      <c r="B1536" s="11">
        <v>2025</v>
      </c>
      <c r="C1536" s="9" t="s">
        <v>1190</v>
      </c>
      <c r="D1536" s="9" t="s">
        <v>1859</v>
      </c>
      <c r="E1536" s="9" t="s">
        <v>1903</v>
      </c>
      <c r="F1536" s="10" t="s">
        <v>1904</v>
      </c>
      <c r="G1536" s="11" t="s">
        <v>4</v>
      </c>
      <c r="H1536" s="10" t="s">
        <v>9205</v>
      </c>
      <c r="I1536" s="20">
        <v>534163.41149760003</v>
      </c>
      <c r="J1536" s="21">
        <f t="shared" si="271"/>
        <v>213665.36459904001</v>
      </c>
      <c r="K1536" s="21">
        <f t="shared" si="272"/>
        <v>213665.36459904001</v>
      </c>
      <c r="L1536" s="22">
        <f t="shared" si="263"/>
        <v>534163.41149760003</v>
      </c>
      <c r="M1536" s="22"/>
      <c r="N1536" s="22">
        <f t="shared" si="273"/>
        <v>4572.4388024194559</v>
      </c>
      <c r="O1536" s="9"/>
      <c r="P1536" s="23">
        <f t="shared" si="274"/>
        <v>213665.36459904001</v>
      </c>
      <c r="Q1536" s="24"/>
      <c r="R1536" s="24"/>
      <c r="S1536" s="107">
        <v>46021</v>
      </c>
      <c r="T1536" s="25"/>
      <c r="U1536" s="26"/>
      <c r="V1536" s="25"/>
    </row>
    <row r="1537" spans="1:22" s="1" customFormat="1" ht="30" customHeight="1" x14ac:dyDescent="0.35">
      <c r="A1537" s="11">
        <f t="shared" si="262"/>
        <v>1533</v>
      </c>
      <c r="B1537" s="11">
        <v>2025</v>
      </c>
      <c r="C1537" s="9" t="s">
        <v>1190</v>
      </c>
      <c r="D1537" s="9" t="s">
        <v>1859</v>
      </c>
      <c r="E1537" s="9" t="s">
        <v>1905</v>
      </c>
      <c r="F1537" s="10" t="s">
        <v>1906</v>
      </c>
      <c r="G1537" s="11" t="s">
        <v>4</v>
      </c>
      <c r="H1537" s="10" t="s">
        <v>9210</v>
      </c>
      <c r="I1537" s="20">
        <v>357709.76954639994</v>
      </c>
      <c r="J1537" s="21">
        <f t="shared" si="271"/>
        <v>143083.90781855996</v>
      </c>
      <c r="K1537" s="21">
        <f t="shared" si="272"/>
        <v>143083.90781855996</v>
      </c>
      <c r="L1537" s="22">
        <f t="shared" si="263"/>
        <v>357709.76954639994</v>
      </c>
      <c r="M1537" s="22"/>
      <c r="N1537" s="22">
        <f t="shared" si="273"/>
        <v>3061.9956273171829</v>
      </c>
      <c r="O1537" s="9"/>
      <c r="P1537" s="23">
        <f t="shared" si="274"/>
        <v>143083.90781855996</v>
      </c>
      <c r="Q1537" s="24"/>
      <c r="R1537" s="24"/>
      <c r="S1537" s="107">
        <v>46021</v>
      </c>
      <c r="T1537" s="25"/>
      <c r="U1537" s="26"/>
      <c r="V1537" s="25"/>
    </row>
    <row r="1538" spans="1:22" s="1" customFormat="1" ht="30" customHeight="1" x14ac:dyDescent="0.35">
      <c r="A1538" s="11">
        <f t="shared" si="262"/>
        <v>1534</v>
      </c>
      <c r="B1538" s="11">
        <v>2025</v>
      </c>
      <c r="C1538" s="9" t="s">
        <v>1190</v>
      </c>
      <c r="D1538" s="9" t="s">
        <v>1859</v>
      </c>
      <c r="E1538" s="9" t="s">
        <v>1905</v>
      </c>
      <c r="F1538" s="10" t="s">
        <v>1906</v>
      </c>
      <c r="G1538" s="11" t="s">
        <v>4</v>
      </c>
      <c r="H1538" s="10" t="s">
        <v>9205</v>
      </c>
      <c r="I1538" s="20">
        <v>535371.30940199993</v>
      </c>
      <c r="J1538" s="21">
        <f t="shared" si="271"/>
        <v>214148.52376079996</v>
      </c>
      <c r="K1538" s="21">
        <f t="shared" si="272"/>
        <v>214148.52376079996</v>
      </c>
      <c r="L1538" s="22">
        <f t="shared" si="263"/>
        <v>535371.30940199993</v>
      </c>
      <c r="M1538" s="22"/>
      <c r="N1538" s="22">
        <f t="shared" si="273"/>
        <v>4582.7784084811192</v>
      </c>
      <c r="O1538" s="9"/>
      <c r="P1538" s="23">
        <f t="shared" si="274"/>
        <v>214148.52376079996</v>
      </c>
      <c r="Q1538" s="24"/>
      <c r="R1538" s="24"/>
      <c r="S1538" s="107">
        <v>46021</v>
      </c>
      <c r="T1538" s="25"/>
      <c r="U1538" s="26"/>
      <c r="V1538" s="25"/>
    </row>
    <row r="1539" spans="1:22" s="1" customFormat="1" ht="30" customHeight="1" x14ac:dyDescent="0.35">
      <c r="A1539" s="11">
        <f t="shared" si="262"/>
        <v>1535</v>
      </c>
      <c r="B1539" s="11">
        <v>2025</v>
      </c>
      <c r="C1539" s="9" t="s">
        <v>1190</v>
      </c>
      <c r="D1539" s="9" t="s">
        <v>1859</v>
      </c>
      <c r="E1539" s="9" t="s">
        <v>1907</v>
      </c>
      <c r="F1539" s="10" t="s">
        <v>1908</v>
      </c>
      <c r="G1539" s="11" t="s">
        <v>4</v>
      </c>
      <c r="H1539" s="10" t="s">
        <v>9208</v>
      </c>
      <c r="I1539" s="20">
        <v>3482803.6019915994</v>
      </c>
      <c r="J1539" s="21">
        <f t="shared" si="271"/>
        <v>1393121.4407966398</v>
      </c>
      <c r="K1539" s="21">
        <f t="shared" si="272"/>
        <v>1393121.4407966398</v>
      </c>
      <c r="L1539" s="22">
        <f t="shared" si="263"/>
        <v>3482803.6019915994</v>
      </c>
      <c r="M1539" s="22"/>
      <c r="N1539" s="22">
        <f t="shared" si="273"/>
        <v>29812.798833048091</v>
      </c>
      <c r="O1539" s="9"/>
      <c r="P1539" s="23">
        <f t="shared" si="274"/>
        <v>1393121.4407966398</v>
      </c>
      <c r="Q1539" s="24"/>
      <c r="R1539" s="24"/>
      <c r="S1539" s="107">
        <v>46021</v>
      </c>
      <c r="T1539" s="25"/>
      <c r="U1539" s="26"/>
      <c r="V1539" s="25"/>
    </row>
    <row r="1540" spans="1:22" s="1" customFormat="1" ht="30" customHeight="1" x14ac:dyDescent="0.35">
      <c r="A1540" s="11">
        <f t="shared" si="262"/>
        <v>1536</v>
      </c>
      <c r="B1540" s="11">
        <v>2025</v>
      </c>
      <c r="C1540" s="9" t="s">
        <v>1190</v>
      </c>
      <c r="D1540" s="9" t="s">
        <v>1859</v>
      </c>
      <c r="E1540" s="9" t="s">
        <v>1907</v>
      </c>
      <c r="F1540" s="10" t="s">
        <v>1908</v>
      </c>
      <c r="G1540" s="11" t="s">
        <v>4</v>
      </c>
      <c r="H1540" s="10" t="s">
        <v>9209</v>
      </c>
      <c r="I1540" s="20">
        <v>478825.75857052795</v>
      </c>
      <c r="J1540" s="21">
        <f t="shared" si="271"/>
        <v>191530.30342821119</v>
      </c>
      <c r="K1540" s="21">
        <f t="shared" si="272"/>
        <v>191530.30342821119</v>
      </c>
      <c r="L1540" s="22">
        <f t="shared" si="263"/>
        <v>478825.75857052795</v>
      </c>
      <c r="M1540" s="22"/>
      <c r="N1540" s="22">
        <f t="shared" si="273"/>
        <v>4098.7484933637197</v>
      </c>
      <c r="O1540" s="9"/>
      <c r="P1540" s="23">
        <f t="shared" si="274"/>
        <v>191530.30342821119</v>
      </c>
      <c r="Q1540" s="24"/>
      <c r="R1540" s="24"/>
      <c r="S1540" s="107">
        <v>46021</v>
      </c>
      <c r="T1540" s="25"/>
      <c r="U1540" s="26"/>
      <c r="V1540" s="25"/>
    </row>
    <row r="1541" spans="1:22" s="1" customFormat="1" ht="30" customHeight="1" x14ac:dyDescent="0.35">
      <c r="A1541" s="11">
        <f t="shared" si="262"/>
        <v>1537</v>
      </c>
      <c r="B1541" s="11">
        <v>2025</v>
      </c>
      <c r="C1541" s="9" t="s">
        <v>1190</v>
      </c>
      <c r="D1541" s="9" t="s">
        <v>1859</v>
      </c>
      <c r="E1541" s="9" t="s">
        <v>1909</v>
      </c>
      <c r="F1541" s="10" t="s">
        <v>1910</v>
      </c>
      <c r="G1541" s="11" t="s">
        <v>4</v>
      </c>
      <c r="H1541" s="10" t="s">
        <v>9208</v>
      </c>
      <c r="I1541" s="20">
        <v>4462789.8261143994</v>
      </c>
      <c r="J1541" s="21">
        <f t="shared" si="271"/>
        <v>1785115.9304457598</v>
      </c>
      <c r="K1541" s="21">
        <f t="shared" si="272"/>
        <v>1785115.9304457598</v>
      </c>
      <c r="L1541" s="22">
        <f t="shared" si="263"/>
        <v>4462789.8261143994</v>
      </c>
      <c r="M1541" s="22"/>
      <c r="N1541" s="22">
        <f t="shared" si="273"/>
        <v>38201.480911539256</v>
      </c>
      <c r="O1541" s="9"/>
      <c r="P1541" s="23">
        <f t="shared" si="274"/>
        <v>1785115.9304457598</v>
      </c>
      <c r="Q1541" s="24"/>
      <c r="R1541" s="24"/>
      <c r="S1541" s="107">
        <v>46021</v>
      </c>
      <c r="T1541" s="25"/>
      <c r="U1541" s="26"/>
      <c r="V1541" s="25"/>
    </row>
    <row r="1542" spans="1:22" s="1" customFormat="1" ht="30" customHeight="1" x14ac:dyDescent="0.35">
      <c r="A1542" s="11">
        <f t="shared" si="262"/>
        <v>1538</v>
      </c>
      <c r="B1542" s="11">
        <v>2025</v>
      </c>
      <c r="C1542" s="9" t="s">
        <v>1190</v>
      </c>
      <c r="D1542" s="9" t="s">
        <v>1859</v>
      </c>
      <c r="E1542" s="9" t="s">
        <v>1909</v>
      </c>
      <c r="F1542" s="10" t="s">
        <v>1910</v>
      </c>
      <c r="G1542" s="11" t="s">
        <v>4</v>
      </c>
      <c r="H1542" s="10" t="s">
        <v>9209</v>
      </c>
      <c r="I1542" s="20">
        <v>957652</v>
      </c>
      <c r="J1542" s="21">
        <f t="shared" si="271"/>
        <v>383060.8</v>
      </c>
      <c r="K1542" s="21">
        <f t="shared" si="272"/>
        <v>383060.8</v>
      </c>
      <c r="L1542" s="22">
        <f t="shared" si="263"/>
        <v>957652</v>
      </c>
      <c r="M1542" s="22"/>
      <c r="N1542" s="22">
        <f t="shared" si="273"/>
        <v>8197.501119999999</v>
      </c>
      <c r="O1542" s="9"/>
      <c r="P1542" s="23">
        <f t="shared" si="274"/>
        <v>383060.8</v>
      </c>
      <c r="Q1542" s="24"/>
      <c r="R1542" s="24"/>
      <c r="S1542" s="107">
        <v>46021</v>
      </c>
      <c r="T1542" s="25"/>
      <c r="U1542" s="26"/>
      <c r="V1542" s="25"/>
    </row>
    <row r="1543" spans="1:22" s="1" customFormat="1" ht="30" customHeight="1" x14ac:dyDescent="0.35">
      <c r="A1543" s="11">
        <f t="shared" ref="A1543:A1606" si="275">A1542+1</f>
        <v>1539</v>
      </c>
      <c r="B1543" s="11">
        <v>2025</v>
      </c>
      <c r="C1543" s="9" t="s">
        <v>1190</v>
      </c>
      <c r="D1543" s="9" t="s">
        <v>1859</v>
      </c>
      <c r="E1543" s="9" t="s">
        <v>1911</v>
      </c>
      <c r="F1543" s="10" t="s">
        <v>1912</v>
      </c>
      <c r="G1543" s="11" t="s">
        <v>4</v>
      </c>
      <c r="H1543" s="10" t="s">
        <v>9212</v>
      </c>
      <c r="I1543" s="20">
        <v>12670206.978539146</v>
      </c>
      <c r="J1543" s="21">
        <f t="shared" si="271"/>
        <v>5068082.7914156588</v>
      </c>
      <c r="K1543" s="21">
        <f t="shared" si="272"/>
        <v>5068082.7914156588</v>
      </c>
      <c r="L1543" s="22">
        <f t="shared" si="263"/>
        <v>12670206.978539146</v>
      </c>
      <c r="M1543" s="22"/>
      <c r="N1543" s="22">
        <f t="shared" si="273"/>
        <v>108456.97173629509</v>
      </c>
      <c r="O1543" s="9"/>
      <c r="P1543" s="23">
        <f t="shared" si="274"/>
        <v>5068082.7914156588</v>
      </c>
      <c r="Q1543" s="24"/>
      <c r="R1543" s="24"/>
      <c r="S1543" s="107">
        <v>46021</v>
      </c>
      <c r="T1543" s="25"/>
      <c r="U1543" s="26"/>
      <c r="V1543" s="25"/>
    </row>
    <row r="1544" spans="1:22" s="1" customFormat="1" ht="30" customHeight="1" x14ac:dyDescent="0.35">
      <c r="A1544" s="11">
        <f t="shared" si="275"/>
        <v>1540</v>
      </c>
      <c r="B1544" s="11">
        <v>2025</v>
      </c>
      <c r="C1544" s="9" t="s">
        <v>1190</v>
      </c>
      <c r="D1544" s="9" t="s">
        <v>1859</v>
      </c>
      <c r="E1544" s="9" t="s">
        <v>1911</v>
      </c>
      <c r="F1544" s="10" t="s">
        <v>1912</v>
      </c>
      <c r="G1544" s="11" t="s">
        <v>4</v>
      </c>
      <c r="H1544" s="10" t="s">
        <v>9204</v>
      </c>
      <c r="I1544" s="20">
        <v>36934404.536498003</v>
      </c>
      <c r="J1544" s="21">
        <f t="shared" si="271"/>
        <v>14773761.814599201</v>
      </c>
      <c r="K1544" s="21">
        <f t="shared" si="272"/>
        <v>14773761.814599201</v>
      </c>
      <c r="L1544" s="22">
        <f t="shared" si="263"/>
        <v>36934404.536498003</v>
      </c>
      <c r="M1544" s="22"/>
      <c r="N1544" s="22">
        <f t="shared" si="273"/>
        <v>316158.50283242291</v>
      </c>
      <c r="O1544" s="9"/>
      <c r="P1544" s="23">
        <f t="shared" si="274"/>
        <v>14773761.814599201</v>
      </c>
      <c r="Q1544" s="24"/>
      <c r="R1544" s="24"/>
      <c r="S1544" s="107">
        <v>46021</v>
      </c>
      <c r="T1544" s="25"/>
      <c r="U1544" s="26"/>
      <c r="V1544" s="25"/>
    </row>
    <row r="1545" spans="1:22" s="1" customFormat="1" ht="30" customHeight="1" x14ac:dyDescent="0.35">
      <c r="A1545" s="11">
        <f t="shared" si="275"/>
        <v>1541</v>
      </c>
      <c r="B1545" s="11">
        <v>2025</v>
      </c>
      <c r="C1545" s="9" t="s">
        <v>1190</v>
      </c>
      <c r="D1545" s="9" t="s">
        <v>1859</v>
      </c>
      <c r="E1545" s="9" t="s">
        <v>1913</v>
      </c>
      <c r="F1545" s="10" t="s">
        <v>1914</v>
      </c>
      <c r="G1545" s="11" t="s">
        <v>4</v>
      </c>
      <c r="H1545" s="10" t="s">
        <v>9202</v>
      </c>
      <c r="I1545" s="20">
        <v>2523073.1245362237</v>
      </c>
      <c r="J1545" s="21">
        <f t="shared" si="271"/>
        <v>1009229.2498144895</v>
      </c>
      <c r="K1545" s="21">
        <f t="shared" si="272"/>
        <v>1009229.2498144895</v>
      </c>
      <c r="L1545" s="22">
        <f t="shared" si="263"/>
        <v>2523073.1245362237</v>
      </c>
      <c r="M1545" s="22"/>
      <c r="N1545" s="22">
        <f t="shared" si="273"/>
        <v>21597.505946030073</v>
      </c>
      <c r="O1545" s="9"/>
      <c r="P1545" s="23">
        <f t="shared" si="274"/>
        <v>1009229.2498144895</v>
      </c>
      <c r="Q1545" s="24"/>
      <c r="R1545" s="24"/>
      <c r="S1545" s="107">
        <v>46021</v>
      </c>
      <c r="T1545" s="25"/>
      <c r="U1545" s="26"/>
      <c r="V1545" s="25"/>
    </row>
    <row r="1546" spans="1:22" s="1" customFormat="1" ht="30" customHeight="1" x14ac:dyDescent="0.35">
      <c r="A1546" s="11">
        <f t="shared" si="275"/>
        <v>1542</v>
      </c>
      <c r="B1546" s="11">
        <v>2025</v>
      </c>
      <c r="C1546" s="9" t="s">
        <v>1190</v>
      </c>
      <c r="D1546" s="9" t="s">
        <v>1859</v>
      </c>
      <c r="E1546" s="9" t="s">
        <v>1913</v>
      </c>
      <c r="F1546" s="10" t="s">
        <v>1914</v>
      </c>
      <c r="G1546" s="11" t="s">
        <v>4</v>
      </c>
      <c r="H1546" s="10" t="s">
        <v>9200</v>
      </c>
      <c r="I1546" s="20">
        <v>14871262.843953982</v>
      </c>
      <c r="J1546" s="21">
        <f t="shared" si="271"/>
        <v>5948505.1375815924</v>
      </c>
      <c r="K1546" s="21">
        <f t="shared" si="272"/>
        <v>5948505.1375815924</v>
      </c>
      <c r="L1546" s="22">
        <f t="shared" si="263"/>
        <v>14871262.843953982</v>
      </c>
      <c r="M1546" s="22"/>
      <c r="N1546" s="22">
        <f t="shared" si="273"/>
        <v>127298.00994424608</v>
      </c>
      <c r="O1546" s="9"/>
      <c r="P1546" s="23">
        <f t="shared" si="274"/>
        <v>5948505.1375815924</v>
      </c>
      <c r="Q1546" s="24"/>
      <c r="R1546" s="24"/>
      <c r="S1546" s="107">
        <v>46021</v>
      </c>
      <c r="T1546" s="25"/>
      <c r="U1546" s="26"/>
      <c r="V1546" s="25"/>
    </row>
    <row r="1547" spans="1:22" s="1" customFormat="1" ht="30" customHeight="1" x14ac:dyDescent="0.35">
      <c r="A1547" s="11">
        <f t="shared" si="275"/>
        <v>1543</v>
      </c>
      <c r="B1547" s="11">
        <v>2025</v>
      </c>
      <c r="C1547" s="9" t="s">
        <v>1190</v>
      </c>
      <c r="D1547" s="9" t="s">
        <v>1859</v>
      </c>
      <c r="E1547" s="9" t="s">
        <v>1913</v>
      </c>
      <c r="F1547" s="10" t="s">
        <v>1914</v>
      </c>
      <c r="G1547" s="11" t="s">
        <v>4</v>
      </c>
      <c r="H1547" s="10" t="s">
        <v>9209</v>
      </c>
      <c r="I1547" s="20">
        <v>478825.75857052795</v>
      </c>
      <c r="J1547" s="21">
        <f t="shared" si="271"/>
        <v>191530.30342821119</v>
      </c>
      <c r="K1547" s="21">
        <f t="shared" si="272"/>
        <v>191530.30342821119</v>
      </c>
      <c r="L1547" s="22">
        <f t="shared" si="263"/>
        <v>478825.75857052795</v>
      </c>
      <c r="M1547" s="22"/>
      <c r="N1547" s="22">
        <f t="shared" si="273"/>
        <v>4098.7484933637197</v>
      </c>
      <c r="O1547" s="9"/>
      <c r="P1547" s="23">
        <f t="shared" si="274"/>
        <v>191530.30342821119</v>
      </c>
      <c r="Q1547" s="24"/>
      <c r="R1547" s="24"/>
      <c r="S1547" s="107">
        <v>46021</v>
      </c>
      <c r="T1547" s="25"/>
      <c r="U1547" s="26"/>
      <c r="V1547" s="25"/>
    </row>
    <row r="1548" spans="1:22" s="1" customFormat="1" ht="30" customHeight="1" x14ac:dyDescent="0.35">
      <c r="A1548" s="11">
        <f t="shared" si="275"/>
        <v>1544</v>
      </c>
      <c r="B1548" s="11">
        <v>2025</v>
      </c>
      <c r="C1548" s="9" t="s">
        <v>1190</v>
      </c>
      <c r="D1548" s="9" t="s">
        <v>1859</v>
      </c>
      <c r="E1548" s="9" t="s">
        <v>1915</v>
      </c>
      <c r="F1548" s="10" t="s">
        <v>1916</v>
      </c>
      <c r="G1548" s="11" t="s">
        <v>4</v>
      </c>
      <c r="H1548" s="10" t="s">
        <v>9208</v>
      </c>
      <c r="I1548" s="20">
        <v>3621236.9044283996</v>
      </c>
      <c r="J1548" s="21">
        <f t="shared" si="271"/>
        <v>1448494.7617713599</v>
      </c>
      <c r="K1548" s="21">
        <f t="shared" si="272"/>
        <v>1448494.7617713599</v>
      </c>
      <c r="L1548" s="22">
        <f t="shared" si="263"/>
        <v>3621236.9044283996</v>
      </c>
      <c r="M1548" s="22"/>
      <c r="N1548" s="22">
        <f t="shared" si="273"/>
        <v>30997.787901907101</v>
      </c>
      <c r="O1548" s="9"/>
      <c r="P1548" s="23">
        <f t="shared" si="274"/>
        <v>1448494.7617713599</v>
      </c>
      <c r="Q1548" s="24"/>
      <c r="R1548" s="24"/>
      <c r="S1548" s="107">
        <v>46021</v>
      </c>
      <c r="T1548" s="25"/>
      <c r="U1548" s="26"/>
      <c r="V1548" s="25"/>
    </row>
    <row r="1549" spans="1:22" s="1" customFormat="1" ht="30" customHeight="1" x14ac:dyDescent="0.35">
      <c r="A1549" s="11">
        <f t="shared" si="275"/>
        <v>1545</v>
      </c>
      <c r="B1549" s="11">
        <v>2025</v>
      </c>
      <c r="C1549" s="9" t="s">
        <v>1190</v>
      </c>
      <c r="D1549" s="9" t="s">
        <v>1859</v>
      </c>
      <c r="E1549" s="9" t="s">
        <v>1915</v>
      </c>
      <c r="F1549" s="10" t="s">
        <v>1916</v>
      </c>
      <c r="G1549" s="11" t="s">
        <v>4</v>
      </c>
      <c r="H1549" s="10" t="s">
        <v>9209</v>
      </c>
      <c r="I1549" s="20">
        <v>478825.75857052795</v>
      </c>
      <c r="J1549" s="21">
        <f t="shared" si="271"/>
        <v>191530.30342821119</v>
      </c>
      <c r="K1549" s="21">
        <f t="shared" si="272"/>
        <v>191530.30342821119</v>
      </c>
      <c r="L1549" s="22">
        <f t="shared" si="263"/>
        <v>478825.75857052795</v>
      </c>
      <c r="M1549" s="22"/>
      <c r="N1549" s="22">
        <f t="shared" si="273"/>
        <v>4098.7484933637197</v>
      </c>
      <c r="O1549" s="9"/>
      <c r="P1549" s="23">
        <f t="shared" si="274"/>
        <v>191530.30342821119</v>
      </c>
      <c r="Q1549" s="24"/>
      <c r="R1549" s="24"/>
      <c r="S1549" s="107">
        <v>46021</v>
      </c>
      <c r="T1549" s="25"/>
      <c r="U1549" s="26"/>
      <c r="V1549" s="25"/>
    </row>
    <row r="1550" spans="1:22" s="1" customFormat="1" ht="30" customHeight="1" x14ac:dyDescent="0.35">
      <c r="A1550" s="11">
        <f t="shared" si="275"/>
        <v>1546</v>
      </c>
      <c r="B1550" s="11">
        <v>2025</v>
      </c>
      <c r="C1550" s="9" t="s">
        <v>1190</v>
      </c>
      <c r="D1550" s="9" t="s">
        <v>1859</v>
      </c>
      <c r="E1550" s="9" t="s">
        <v>1917</v>
      </c>
      <c r="F1550" s="10" t="s">
        <v>1918</v>
      </c>
      <c r="G1550" s="11" t="s">
        <v>4</v>
      </c>
      <c r="H1550" s="10" t="s">
        <v>9208</v>
      </c>
      <c r="I1550" s="20">
        <v>7387484.4000000004</v>
      </c>
      <c r="J1550" s="21">
        <f t="shared" si="271"/>
        <v>2954993.7600000002</v>
      </c>
      <c r="K1550" s="21">
        <f t="shared" si="272"/>
        <v>2954993.7600000002</v>
      </c>
      <c r="L1550" s="22">
        <f t="shared" si="263"/>
        <v>7387484.4000000004</v>
      </c>
      <c r="M1550" s="22"/>
      <c r="N1550" s="22">
        <f t="shared" si="273"/>
        <v>63236.866463999999</v>
      </c>
      <c r="O1550" s="9"/>
      <c r="P1550" s="23">
        <f t="shared" si="274"/>
        <v>2954993.7600000002</v>
      </c>
      <c r="Q1550" s="24"/>
      <c r="R1550" s="24"/>
      <c r="S1550" s="107">
        <v>46021</v>
      </c>
      <c r="T1550" s="25"/>
      <c r="U1550" s="26"/>
      <c r="V1550" s="25"/>
    </row>
    <row r="1551" spans="1:22" s="1" customFormat="1" ht="30" customHeight="1" x14ac:dyDescent="0.35">
      <c r="A1551" s="11">
        <f t="shared" si="275"/>
        <v>1547</v>
      </c>
      <c r="B1551" s="11">
        <v>2025</v>
      </c>
      <c r="C1551" s="9" t="s">
        <v>1190</v>
      </c>
      <c r="D1551" s="9" t="s">
        <v>1859</v>
      </c>
      <c r="E1551" s="9" t="s">
        <v>1917</v>
      </c>
      <c r="F1551" s="10" t="s">
        <v>1918</v>
      </c>
      <c r="G1551" s="11" t="s">
        <v>4</v>
      </c>
      <c r="H1551" s="10" t="s">
        <v>9209</v>
      </c>
      <c r="I1551" s="20">
        <v>478825.75857052795</v>
      </c>
      <c r="J1551" s="21">
        <f t="shared" si="271"/>
        <v>191530.30342821119</v>
      </c>
      <c r="K1551" s="21">
        <f t="shared" si="272"/>
        <v>191530.30342821119</v>
      </c>
      <c r="L1551" s="22">
        <f t="shared" si="263"/>
        <v>478825.75857052795</v>
      </c>
      <c r="M1551" s="22"/>
      <c r="N1551" s="22">
        <f t="shared" si="273"/>
        <v>4098.7484933637197</v>
      </c>
      <c r="O1551" s="9"/>
      <c r="P1551" s="23">
        <f t="shared" si="274"/>
        <v>191530.30342821119</v>
      </c>
      <c r="Q1551" s="24"/>
      <c r="R1551" s="24"/>
      <c r="S1551" s="107">
        <v>46021</v>
      </c>
      <c r="T1551" s="25"/>
      <c r="U1551" s="26"/>
      <c r="V1551" s="25"/>
    </row>
    <row r="1552" spans="1:22" s="1" customFormat="1" ht="30" customHeight="1" x14ac:dyDescent="0.35">
      <c r="A1552" s="11">
        <f t="shared" si="275"/>
        <v>1548</v>
      </c>
      <c r="B1552" s="11">
        <v>2025</v>
      </c>
      <c r="C1552" s="9" t="s">
        <v>1190</v>
      </c>
      <c r="D1552" s="9" t="s">
        <v>1859</v>
      </c>
      <c r="E1552" s="9" t="s">
        <v>1919</v>
      </c>
      <c r="F1552" s="10" t="s">
        <v>1920</v>
      </c>
      <c r="G1552" s="11" t="s">
        <v>4</v>
      </c>
      <c r="H1552" s="10" t="s">
        <v>9216</v>
      </c>
      <c r="I1552" s="20">
        <v>1190835.1888764</v>
      </c>
      <c r="J1552" s="21">
        <f t="shared" si="271"/>
        <v>476334.07555056002</v>
      </c>
      <c r="K1552" s="21">
        <f t="shared" si="272"/>
        <v>476334.07555056002</v>
      </c>
      <c r="L1552" s="22">
        <f t="shared" si="263"/>
        <v>1190835.1888764</v>
      </c>
      <c r="M1552" s="22"/>
      <c r="N1552" s="22">
        <f t="shared" si="273"/>
        <v>10193.549216781985</v>
      </c>
      <c r="O1552" s="9"/>
      <c r="P1552" s="23">
        <f t="shared" si="274"/>
        <v>476334.07555056002</v>
      </c>
      <c r="Q1552" s="24"/>
      <c r="R1552" s="24"/>
      <c r="S1552" s="107">
        <v>46021</v>
      </c>
      <c r="T1552" s="25"/>
      <c r="U1552" s="26"/>
      <c r="V1552" s="25"/>
    </row>
    <row r="1553" spans="1:22" s="1" customFormat="1" ht="30" customHeight="1" x14ac:dyDescent="0.35">
      <c r="A1553" s="11">
        <f t="shared" si="275"/>
        <v>1549</v>
      </c>
      <c r="B1553" s="11">
        <v>2025</v>
      </c>
      <c r="C1553" s="9" t="s">
        <v>1190</v>
      </c>
      <c r="D1553" s="9" t="s">
        <v>1859</v>
      </c>
      <c r="E1553" s="9" t="s">
        <v>1921</v>
      </c>
      <c r="F1553" s="10" t="s">
        <v>1922</v>
      </c>
      <c r="G1553" s="11" t="s">
        <v>4</v>
      </c>
      <c r="H1553" s="10" t="s">
        <v>9210</v>
      </c>
      <c r="I1553" s="20">
        <v>842456.52986639994</v>
      </c>
      <c r="J1553" s="21">
        <f t="shared" si="271"/>
        <v>336982.61194655998</v>
      </c>
      <c r="K1553" s="21">
        <f t="shared" si="272"/>
        <v>336982.61194655998</v>
      </c>
      <c r="L1553" s="22">
        <f t="shared" ref="L1553:L1616" si="276">I1553</f>
        <v>842456.52986639994</v>
      </c>
      <c r="M1553" s="22"/>
      <c r="N1553" s="22">
        <f t="shared" si="273"/>
        <v>7211.427895656383</v>
      </c>
      <c r="O1553" s="9"/>
      <c r="P1553" s="23">
        <f t="shared" si="274"/>
        <v>336982.61194655998</v>
      </c>
      <c r="Q1553" s="24"/>
      <c r="R1553" s="24"/>
      <c r="S1553" s="107">
        <v>46021</v>
      </c>
      <c r="T1553" s="25"/>
      <c r="U1553" s="26"/>
      <c r="V1553" s="25"/>
    </row>
    <row r="1554" spans="1:22" s="1" customFormat="1" ht="30" customHeight="1" x14ac:dyDescent="0.35">
      <c r="A1554" s="11">
        <f t="shared" si="275"/>
        <v>1550</v>
      </c>
      <c r="B1554" s="11">
        <v>2025</v>
      </c>
      <c r="C1554" s="9" t="s">
        <v>1190</v>
      </c>
      <c r="D1554" s="9" t="s">
        <v>1859</v>
      </c>
      <c r="E1554" s="9" t="s">
        <v>1921</v>
      </c>
      <c r="F1554" s="10" t="s">
        <v>1922</v>
      </c>
      <c r="G1554" s="11" t="s">
        <v>4</v>
      </c>
      <c r="H1554" s="10" t="s">
        <v>9211</v>
      </c>
      <c r="I1554" s="20">
        <v>1080184.8612396</v>
      </c>
      <c r="J1554" s="21">
        <f t="shared" si="271"/>
        <v>432073.94449584</v>
      </c>
      <c r="K1554" s="21">
        <f t="shared" si="272"/>
        <v>432073.94449584</v>
      </c>
      <c r="L1554" s="22">
        <f t="shared" si="276"/>
        <v>1080184.8612396</v>
      </c>
      <c r="M1554" s="22"/>
      <c r="N1554" s="22">
        <f t="shared" si="273"/>
        <v>9246.3824122109763</v>
      </c>
      <c r="O1554" s="9"/>
      <c r="P1554" s="23">
        <f t="shared" si="274"/>
        <v>432073.94449584</v>
      </c>
      <c r="Q1554" s="24"/>
      <c r="R1554" s="24"/>
      <c r="S1554" s="107">
        <v>46021</v>
      </c>
      <c r="T1554" s="25"/>
      <c r="U1554" s="26"/>
      <c r="V1554" s="25"/>
    </row>
    <row r="1555" spans="1:22" s="1" customFormat="1" ht="30" customHeight="1" x14ac:dyDescent="0.35">
      <c r="A1555" s="11">
        <f t="shared" si="275"/>
        <v>1551</v>
      </c>
      <c r="B1555" s="11">
        <v>2025</v>
      </c>
      <c r="C1555" s="9" t="s">
        <v>1190</v>
      </c>
      <c r="D1555" s="9" t="s">
        <v>1859</v>
      </c>
      <c r="E1555" s="9" t="s">
        <v>1921</v>
      </c>
      <c r="F1555" s="10" t="s">
        <v>1922</v>
      </c>
      <c r="G1555" s="11" t="s">
        <v>4</v>
      </c>
      <c r="H1555" s="10" t="s">
        <v>9212</v>
      </c>
      <c r="I1555" s="20">
        <v>5783785.3356240215</v>
      </c>
      <c r="J1555" s="21">
        <f t="shared" si="271"/>
        <v>2313514.1342496085</v>
      </c>
      <c r="K1555" s="21">
        <f t="shared" si="272"/>
        <v>2313514.1342496085</v>
      </c>
      <c r="L1555" s="22">
        <f t="shared" si="276"/>
        <v>5783785.3356240215</v>
      </c>
      <c r="M1555" s="22"/>
      <c r="N1555" s="22">
        <f t="shared" si="273"/>
        <v>49509.202472941623</v>
      </c>
      <c r="O1555" s="9"/>
      <c r="P1555" s="23">
        <f t="shared" si="274"/>
        <v>2313514.1342496085</v>
      </c>
      <c r="Q1555" s="24"/>
      <c r="R1555" s="24"/>
      <c r="S1555" s="107">
        <v>46021</v>
      </c>
      <c r="T1555" s="25"/>
      <c r="U1555" s="26"/>
      <c r="V1555" s="25"/>
    </row>
    <row r="1556" spans="1:22" s="1" customFormat="1" ht="30" customHeight="1" x14ac:dyDescent="0.35">
      <c r="A1556" s="11">
        <f t="shared" si="275"/>
        <v>1552</v>
      </c>
      <c r="B1556" s="11">
        <v>2025</v>
      </c>
      <c r="C1556" s="9" t="s">
        <v>1190</v>
      </c>
      <c r="D1556" s="9" t="s">
        <v>1859</v>
      </c>
      <c r="E1556" s="9" t="s">
        <v>1923</v>
      </c>
      <c r="F1556" s="10" t="s">
        <v>1924</v>
      </c>
      <c r="G1556" s="11" t="s">
        <v>4</v>
      </c>
      <c r="H1556" s="10" t="s">
        <v>9202</v>
      </c>
      <c r="I1556" s="20">
        <v>2767053.7894783672</v>
      </c>
      <c r="J1556" s="21">
        <f t="shared" si="271"/>
        <v>1106821.5157913468</v>
      </c>
      <c r="K1556" s="21">
        <f t="shared" si="272"/>
        <v>1106821.5157913468</v>
      </c>
      <c r="L1556" s="22">
        <f t="shared" si="276"/>
        <v>2767053.7894783672</v>
      </c>
      <c r="M1556" s="22"/>
      <c r="N1556" s="22">
        <f t="shared" si="273"/>
        <v>23685.980437934821</v>
      </c>
      <c r="O1556" s="9"/>
      <c r="P1556" s="23">
        <f t="shared" si="274"/>
        <v>1106821.5157913468</v>
      </c>
      <c r="Q1556" s="24"/>
      <c r="R1556" s="24"/>
      <c r="S1556" s="107">
        <v>46021</v>
      </c>
      <c r="T1556" s="25"/>
      <c r="U1556" s="26"/>
      <c r="V1556" s="25"/>
    </row>
    <row r="1557" spans="1:22" s="1" customFormat="1" ht="30" customHeight="1" x14ac:dyDescent="0.35">
      <c r="A1557" s="11">
        <f t="shared" si="275"/>
        <v>1553</v>
      </c>
      <c r="B1557" s="11">
        <v>2025</v>
      </c>
      <c r="C1557" s="9" t="s">
        <v>1190</v>
      </c>
      <c r="D1557" s="9" t="s">
        <v>1859</v>
      </c>
      <c r="E1557" s="9" t="s">
        <v>1923</v>
      </c>
      <c r="F1557" s="10" t="s">
        <v>1924</v>
      </c>
      <c r="G1557" s="11" t="s">
        <v>4</v>
      </c>
      <c r="H1557" s="10" t="s">
        <v>9200</v>
      </c>
      <c r="I1557" s="20">
        <v>9058996.7782554235</v>
      </c>
      <c r="J1557" s="21">
        <f t="shared" si="271"/>
        <v>3623598.7113021696</v>
      </c>
      <c r="K1557" s="21">
        <f t="shared" si="272"/>
        <v>3623598.7113021696</v>
      </c>
      <c r="L1557" s="22">
        <f t="shared" si="276"/>
        <v>9058996.7782554235</v>
      </c>
      <c r="M1557" s="22"/>
      <c r="N1557" s="22">
        <f t="shared" si="273"/>
        <v>77545.012421866428</v>
      </c>
      <c r="O1557" s="9"/>
      <c r="P1557" s="23">
        <f t="shared" si="274"/>
        <v>3623598.7113021696</v>
      </c>
      <c r="Q1557" s="24"/>
      <c r="R1557" s="24"/>
      <c r="S1557" s="107">
        <v>46021</v>
      </c>
      <c r="T1557" s="25"/>
      <c r="U1557" s="26"/>
      <c r="V1557" s="25"/>
    </row>
    <row r="1558" spans="1:22" s="1" customFormat="1" ht="30" customHeight="1" x14ac:dyDescent="0.35">
      <c r="A1558" s="11">
        <f t="shared" si="275"/>
        <v>1554</v>
      </c>
      <c r="B1558" s="11">
        <v>2025</v>
      </c>
      <c r="C1558" s="9" t="s">
        <v>1190</v>
      </c>
      <c r="D1558" s="9" t="s">
        <v>1859</v>
      </c>
      <c r="E1558" s="9" t="s">
        <v>1923</v>
      </c>
      <c r="F1558" s="10" t="s">
        <v>1924</v>
      </c>
      <c r="G1558" s="11" t="s">
        <v>4</v>
      </c>
      <c r="H1558" s="10" t="s">
        <v>9209</v>
      </c>
      <c r="I1558" s="20">
        <v>957652</v>
      </c>
      <c r="J1558" s="21">
        <f t="shared" si="271"/>
        <v>383060.8</v>
      </c>
      <c r="K1558" s="21">
        <f t="shared" si="272"/>
        <v>383060.8</v>
      </c>
      <c r="L1558" s="22">
        <f t="shared" si="276"/>
        <v>957652</v>
      </c>
      <c r="M1558" s="22"/>
      <c r="N1558" s="22">
        <f t="shared" si="273"/>
        <v>8197.501119999999</v>
      </c>
      <c r="O1558" s="9"/>
      <c r="P1558" s="23">
        <f t="shared" si="274"/>
        <v>383060.8</v>
      </c>
      <c r="Q1558" s="24"/>
      <c r="R1558" s="24"/>
      <c r="S1558" s="107">
        <v>46021</v>
      </c>
      <c r="T1558" s="25"/>
      <c r="U1558" s="26"/>
      <c r="V1558" s="25"/>
    </row>
    <row r="1559" spans="1:22" s="1" customFormat="1" ht="30" customHeight="1" x14ac:dyDescent="0.35">
      <c r="A1559" s="11">
        <f t="shared" si="275"/>
        <v>1555</v>
      </c>
      <c r="B1559" s="11">
        <v>2025</v>
      </c>
      <c r="C1559" s="9" t="s">
        <v>1190</v>
      </c>
      <c r="D1559" s="9" t="s">
        <v>1859</v>
      </c>
      <c r="E1559" s="9" t="s">
        <v>1925</v>
      </c>
      <c r="F1559" s="10" t="s">
        <v>1926</v>
      </c>
      <c r="G1559" s="11" t="s">
        <v>4</v>
      </c>
      <c r="H1559" s="10" t="s">
        <v>9202</v>
      </c>
      <c r="I1559" s="20">
        <v>2728822.9811408687</v>
      </c>
      <c r="J1559" s="21">
        <f t="shared" si="271"/>
        <v>1091529.1924563474</v>
      </c>
      <c r="K1559" s="21">
        <f t="shared" si="272"/>
        <v>1091529.1924563474</v>
      </c>
      <c r="L1559" s="22">
        <f t="shared" si="276"/>
        <v>2728822.9811408687</v>
      </c>
      <c r="M1559" s="22"/>
      <c r="N1559" s="22">
        <f t="shared" si="273"/>
        <v>23358.724718565834</v>
      </c>
      <c r="O1559" s="9"/>
      <c r="P1559" s="23">
        <f t="shared" si="274"/>
        <v>1091529.1924563474</v>
      </c>
      <c r="Q1559" s="24"/>
      <c r="R1559" s="24"/>
      <c r="S1559" s="107">
        <v>46021</v>
      </c>
      <c r="T1559" s="25"/>
      <c r="U1559" s="26"/>
      <c r="V1559" s="25"/>
    </row>
    <row r="1560" spans="1:22" s="1" customFormat="1" ht="30" customHeight="1" x14ac:dyDescent="0.35">
      <c r="A1560" s="11">
        <f t="shared" si="275"/>
        <v>1556</v>
      </c>
      <c r="B1560" s="11">
        <v>2025</v>
      </c>
      <c r="C1560" s="9" t="s">
        <v>1190</v>
      </c>
      <c r="D1560" s="9" t="s">
        <v>1859</v>
      </c>
      <c r="E1560" s="9" t="s">
        <v>1925</v>
      </c>
      <c r="F1560" s="10" t="s">
        <v>1926</v>
      </c>
      <c r="G1560" s="11" t="s">
        <v>4</v>
      </c>
      <c r="H1560" s="10" t="s">
        <v>9212</v>
      </c>
      <c r="I1560" s="20">
        <v>10037495.558044916</v>
      </c>
      <c r="J1560" s="21">
        <f t="shared" si="271"/>
        <v>4014998.2232179665</v>
      </c>
      <c r="K1560" s="21">
        <f t="shared" si="272"/>
        <v>4014998.2232179665</v>
      </c>
      <c r="L1560" s="22">
        <f t="shared" si="276"/>
        <v>10037495.558044916</v>
      </c>
      <c r="M1560" s="22"/>
      <c r="N1560" s="22">
        <f t="shared" si="273"/>
        <v>85920.961976864477</v>
      </c>
      <c r="O1560" s="9"/>
      <c r="P1560" s="23">
        <f t="shared" si="274"/>
        <v>4014998.2232179665</v>
      </c>
      <c r="Q1560" s="24"/>
      <c r="R1560" s="24"/>
      <c r="S1560" s="107">
        <v>46021</v>
      </c>
      <c r="T1560" s="25"/>
      <c r="U1560" s="26"/>
      <c r="V1560" s="25"/>
    </row>
    <row r="1561" spans="1:22" s="1" customFormat="1" ht="30" customHeight="1" x14ac:dyDescent="0.35">
      <c r="A1561" s="11">
        <f t="shared" si="275"/>
        <v>1557</v>
      </c>
      <c r="B1561" s="11">
        <v>2025</v>
      </c>
      <c r="C1561" s="9" t="s">
        <v>1190</v>
      </c>
      <c r="D1561" s="9" t="s">
        <v>1859</v>
      </c>
      <c r="E1561" s="9" t="s">
        <v>1925</v>
      </c>
      <c r="F1561" s="10" t="s">
        <v>1926</v>
      </c>
      <c r="G1561" s="11" t="s">
        <v>4</v>
      </c>
      <c r="H1561" s="10" t="s">
        <v>9209</v>
      </c>
      <c r="I1561" s="20">
        <v>957652</v>
      </c>
      <c r="J1561" s="21">
        <f t="shared" si="271"/>
        <v>383060.8</v>
      </c>
      <c r="K1561" s="21">
        <f t="shared" si="272"/>
        <v>383060.8</v>
      </c>
      <c r="L1561" s="22">
        <f t="shared" si="276"/>
        <v>957652</v>
      </c>
      <c r="M1561" s="22"/>
      <c r="N1561" s="22">
        <f t="shared" si="273"/>
        <v>8197.501119999999</v>
      </c>
      <c r="O1561" s="9"/>
      <c r="P1561" s="23">
        <f t="shared" si="274"/>
        <v>383060.8</v>
      </c>
      <c r="Q1561" s="24"/>
      <c r="R1561" s="24"/>
      <c r="S1561" s="107">
        <v>46021</v>
      </c>
      <c r="T1561" s="25"/>
      <c r="U1561" s="26"/>
      <c r="V1561" s="25"/>
    </row>
    <row r="1562" spans="1:22" ht="30" customHeight="1" x14ac:dyDescent="0.35">
      <c r="A1562" s="11">
        <f t="shared" si="275"/>
        <v>1558</v>
      </c>
      <c r="B1562" s="13">
        <v>2023</v>
      </c>
      <c r="C1562" s="27" t="s">
        <v>1190</v>
      </c>
      <c r="D1562" s="27" t="s">
        <v>1859</v>
      </c>
      <c r="E1562" s="27" t="s">
        <v>1927</v>
      </c>
      <c r="F1562" s="28" t="s">
        <v>1928</v>
      </c>
      <c r="G1562" s="13" t="s">
        <v>4</v>
      </c>
      <c r="H1562" s="28" t="s">
        <v>9202</v>
      </c>
      <c r="I1562" s="20">
        <v>623186</v>
      </c>
      <c r="J1562" s="20">
        <v>1017604</v>
      </c>
      <c r="K1562" s="20">
        <v>1017604</v>
      </c>
      <c r="L1562" s="22">
        <f t="shared" si="276"/>
        <v>623186</v>
      </c>
      <c r="M1562" s="29"/>
      <c r="N1562" s="22">
        <f t="shared" si="273"/>
        <v>21776.725599999998</v>
      </c>
      <c r="O1562" s="27"/>
      <c r="P1562" s="24"/>
      <c r="S1562" s="107">
        <v>46021</v>
      </c>
      <c r="T1562" s="30"/>
      <c r="U1562" s="26"/>
      <c r="V1562" s="30"/>
    </row>
    <row r="1563" spans="1:22" ht="30" customHeight="1" x14ac:dyDescent="0.35">
      <c r="A1563" s="11">
        <f t="shared" si="275"/>
        <v>1559</v>
      </c>
      <c r="B1563" s="13">
        <v>2023</v>
      </c>
      <c r="C1563" s="27" t="s">
        <v>1190</v>
      </c>
      <c r="D1563" s="27" t="s">
        <v>1859</v>
      </c>
      <c r="E1563" s="27" t="s">
        <v>1927</v>
      </c>
      <c r="F1563" s="28" t="s">
        <v>1928</v>
      </c>
      <c r="G1563" s="13" t="s">
        <v>4</v>
      </c>
      <c r="H1563" s="28" t="s">
        <v>9208</v>
      </c>
      <c r="I1563" s="20">
        <v>3342478</v>
      </c>
      <c r="J1563" s="20">
        <v>3604878</v>
      </c>
      <c r="K1563" s="20">
        <v>3604878</v>
      </c>
      <c r="L1563" s="22">
        <f t="shared" si="276"/>
        <v>3342478</v>
      </c>
      <c r="M1563" s="29"/>
      <c r="N1563" s="22">
        <f t="shared" si="273"/>
        <v>77144.389199999991</v>
      </c>
      <c r="O1563" s="27"/>
      <c r="P1563" s="24"/>
      <c r="S1563" s="107">
        <v>46021</v>
      </c>
      <c r="T1563" s="30"/>
      <c r="U1563" s="26"/>
      <c r="V1563" s="30"/>
    </row>
    <row r="1564" spans="1:22" ht="30" customHeight="1" x14ac:dyDescent="0.35">
      <c r="A1564" s="11">
        <f t="shared" si="275"/>
        <v>1560</v>
      </c>
      <c r="B1564" s="13">
        <v>2023</v>
      </c>
      <c r="C1564" s="27" t="s">
        <v>1190</v>
      </c>
      <c r="D1564" s="27" t="s">
        <v>1859</v>
      </c>
      <c r="E1564" s="27" t="s">
        <v>1927</v>
      </c>
      <c r="F1564" s="28" t="s">
        <v>1928</v>
      </c>
      <c r="G1564" s="13" t="s">
        <v>4</v>
      </c>
      <c r="H1564" s="28" t="s">
        <v>9209</v>
      </c>
      <c r="I1564" s="20">
        <v>478826</v>
      </c>
      <c r="J1564" s="20">
        <f>IF(P1564&gt;0,P1564,L1564)</f>
        <v>478826</v>
      </c>
      <c r="K1564" s="20">
        <f>IF(P1564&gt;0,P1564,L1564)</f>
        <v>478826</v>
      </c>
      <c r="L1564" s="22">
        <f t="shared" si="276"/>
        <v>478826</v>
      </c>
      <c r="M1564" s="29"/>
      <c r="N1564" s="22">
        <f t="shared" si="273"/>
        <v>10246.876399999999</v>
      </c>
      <c r="O1564" s="27"/>
      <c r="P1564" s="24"/>
      <c r="S1564" s="107">
        <v>46021</v>
      </c>
      <c r="T1564" s="30"/>
      <c r="U1564" s="26"/>
      <c r="V1564" s="30"/>
    </row>
    <row r="1565" spans="1:22" ht="30" customHeight="1" x14ac:dyDescent="0.35">
      <c r="A1565" s="11">
        <f t="shared" si="275"/>
        <v>1561</v>
      </c>
      <c r="B1565" s="13">
        <v>2023</v>
      </c>
      <c r="C1565" s="27" t="s">
        <v>1190</v>
      </c>
      <c r="D1565" s="27" t="s">
        <v>1859</v>
      </c>
      <c r="E1565" s="27" t="s">
        <v>1927</v>
      </c>
      <c r="F1565" s="28" t="s">
        <v>1928</v>
      </c>
      <c r="G1565" s="13" t="s">
        <v>4</v>
      </c>
      <c r="H1565" s="28" t="s">
        <v>9210</v>
      </c>
      <c r="I1565" s="20">
        <v>482502</v>
      </c>
      <c r="J1565" s="20">
        <f>IF(P1565&gt;0,P1565,L1565)</f>
        <v>482502</v>
      </c>
      <c r="K1565" s="20">
        <f>IF(P1565&gt;0,P1565,L1565)</f>
        <v>482502</v>
      </c>
      <c r="L1565" s="22">
        <f t="shared" si="276"/>
        <v>482502</v>
      </c>
      <c r="M1565" s="29"/>
      <c r="N1565" s="22">
        <f t="shared" si="273"/>
        <v>10325.542799999999</v>
      </c>
      <c r="O1565" s="27"/>
      <c r="P1565" s="24"/>
      <c r="S1565" s="107">
        <v>46021</v>
      </c>
      <c r="T1565" s="30"/>
      <c r="U1565" s="26"/>
      <c r="V1565" s="30"/>
    </row>
    <row r="1566" spans="1:22" ht="30" customHeight="1" x14ac:dyDescent="0.35">
      <c r="A1566" s="11">
        <f t="shared" si="275"/>
        <v>1562</v>
      </c>
      <c r="B1566" s="13">
        <v>2023</v>
      </c>
      <c r="C1566" s="27" t="s">
        <v>1190</v>
      </c>
      <c r="D1566" s="27" t="s">
        <v>1859</v>
      </c>
      <c r="E1566" s="27" t="s">
        <v>1927</v>
      </c>
      <c r="F1566" s="28" t="s">
        <v>1928</v>
      </c>
      <c r="G1566" s="13" t="s">
        <v>4</v>
      </c>
      <c r="H1566" s="28" t="s">
        <v>9211</v>
      </c>
      <c r="I1566" s="20">
        <v>965004</v>
      </c>
      <c r="J1566" s="20">
        <f>IF(P1566&gt;0,P1566,L1566)</f>
        <v>965004</v>
      </c>
      <c r="K1566" s="20">
        <f>IF(P1566&gt;0,P1566,L1566)</f>
        <v>965004</v>
      </c>
      <c r="L1566" s="22">
        <f t="shared" si="276"/>
        <v>965004</v>
      </c>
      <c r="M1566" s="29"/>
      <c r="N1566" s="22">
        <f t="shared" si="273"/>
        <v>20651.085599999999</v>
      </c>
      <c r="O1566" s="27"/>
      <c r="P1566" s="24"/>
      <c r="S1566" s="107">
        <v>46021</v>
      </c>
      <c r="T1566" s="30"/>
      <c r="U1566" s="26"/>
      <c r="V1566" s="30"/>
    </row>
    <row r="1567" spans="1:22" ht="30" customHeight="1" x14ac:dyDescent="0.35">
      <c r="A1567" s="11">
        <f t="shared" si="275"/>
        <v>1563</v>
      </c>
      <c r="B1567" s="13">
        <v>2023</v>
      </c>
      <c r="C1567" s="27" t="s">
        <v>1190</v>
      </c>
      <c r="D1567" s="27" t="s">
        <v>1859</v>
      </c>
      <c r="E1567" s="27" t="s">
        <v>1927</v>
      </c>
      <c r="F1567" s="28" t="s">
        <v>1928</v>
      </c>
      <c r="G1567" s="13" t="s">
        <v>4</v>
      </c>
      <c r="H1567" s="28" t="s">
        <v>9205</v>
      </c>
      <c r="I1567" s="20">
        <v>345360</v>
      </c>
      <c r="J1567" s="20">
        <v>489260</v>
      </c>
      <c r="K1567" s="20">
        <v>489260</v>
      </c>
      <c r="L1567" s="22">
        <f t="shared" si="276"/>
        <v>345360</v>
      </c>
      <c r="M1567" s="29"/>
      <c r="N1567" s="22">
        <f t="shared" si="273"/>
        <v>10470.163999999999</v>
      </c>
      <c r="O1567" s="27"/>
      <c r="P1567" s="24"/>
      <c r="S1567" s="107">
        <v>46021</v>
      </c>
      <c r="T1567" s="30"/>
      <c r="U1567" s="26"/>
      <c r="V1567" s="30"/>
    </row>
    <row r="1568" spans="1:22" ht="30" customHeight="1" x14ac:dyDescent="0.35">
      <c r="A1568" s="11">
        <f t="shared" si="275"/>
        <v>1564</v>
      </c>
      <c r="B1568" s="13">
        <v>2023</v>
      </c>
      <c r="C1568" s="27" t="s">
        <v>1190</v>
      </c>
      <c r="D1568" s="27" t="s">
        <v>1859</v>
      </c>
      <c r="E1568" s="27" t="s">
        <v>1927</v>
      </c>
      <c r="F1568" s="28" t="s">
        <v>1928</v>
      </c>
      <c r="G1568" s="13" t="s">
        <v>4</v>
      </c>
      <c r="H1568" s="28" t="s">
        <v>9216</v>
      </c>
      <c r="I1568" s="20">
        <v>1056202.8619919999</v>
      </c>
      <c r="J1568" s="20">
        <v>1471030.8</v>
      </c>
      <c r="K1568" s="20">
        <v>1471030.8</v>
      </c>
      <c r="L1568" s="22">
        <f t="shared" si="276"/>
        <v>1056202.8619919999</v>
      </c>
      <c r="M1568" s="29"/>
      <c r="N1568" s="22">
        <f t="shared" si="273"/>
        <v>31480.059119999998</v>
      </c>
      <c r="O1568" s="27"/>
      <c r="P1568" s="24"/>
      <c r="S1568" s="107">
        <v>46021</v>
      </c>
      <c r="T1568" s="30"/>
      <c r="U1568" s="26"/>
      <c r="V1568" s="30"/>
    </row>
    <row r="1569" spans="1:22" ht="30" customHeight="1" x14ac:dyDescent="0.35">
      <c r="A1569" s="11">
        <f t="shared" si="275"/>
        <v>1565</v>
      </c>
      <c r="B1569" s="13">
        <v>2023</v>
      </c>
      <c r="C1569" s="27" t="s">
        <v>1190</v>
      </c>
      <c r="D1569" s="27" t="s">
        <v>1859</v>
      </c>
      <c r="E1569" s="27" t="s">
        <v>1927</v>
      </c>
      <c r="F1569" s="28" t="s">
        <v>1928</v>
      </c>
      <c r="G1569" s="13" t="s">
        <v>4</v>
      </c>
      <c r="H1569" s="28" t="s">
        <v>9219</v>
      </c>
      <c r="I1569" s="20">
        <v>217631.7</v>
      </c>
      <c r="J1569" s="20">
        <f t="shared" ref="J1569:J1581" si="277">IF(P1569&gt;0,P1569,L1569)</f>
        <v>217631.7</v>
      </c>
      <c r="K1569" s="20">
        <f t="shared" ref="K1569:K1581" si="278">IF(P1569&gt;0,P1569,L1569)</f>
        <v>217631.7</v>
      </c>
      <c r="L1569" s="22">
        <f t="shared" si="276"/>
        <v>217631.7</v>
      </c>
      <c r="M1569" s="29"/>
      <c r="N1569" s="29"/>
      <c r="O1569" s="27"/>
      <c r="P1569" s="24"/>
      <c r="S1569" s="107">
        <v>46021</v>
      </c>
      <c r="T1569" s="30"/>
      <c r="U1569" s="26"/>
      <c r="V1569" s="30"/>
    </row>
    <row r="1570" spans="1:22" ht="30" customHeight="1" x14ac:dyDescent="0.35">
      <c r="A1570" s="11">
        <f t="shared" si="275"/>
        <v>1566</v>
      </c>
      <c r="B1570" s="13">
        <v>2023</v>
      </c>
      <c r="C1570" s="27" t="s">
        <v>1190</v>
      </c>
      <c r="D1570" s="27" t="s">
        <v>1859</v>
      </c>
      <c r="E1570" s="27" t="s">
        <v>1927</v>
      </c>
      <c r="F1570" s="28" t="s">
        <v>1928</v>
      </c>
      <c r="G1570" s="13" t="s">
        <v>4</v>
      </c>
      <c r="H1570" s="28" t="s">
        <v>9206</v>
      </c>
      <c r="I1570" s="20">
        <v>212741.1</v>
      </c>
      <c r="J1570" s="20">
        <f t="shared" si="277"/>
        <v>212741.1</v>
      </c>
      <c r="K1570" s="20">
        <f t="shared" si="278"/>
        <v>212741.1</v>
      </c>
      <c r="L1570" s="22">
        <f t="shared" si="276"/>
        <v>212741.1</v>
      </c>
      <c r="M1570" s="29"/>
      <c r="N1570" s="29"/>
      <c r="O1570" s="27"/>
      <c r="P1570" s="24"/>
      <c r="S1570" s="107">
        <v>46021</v>
      </c>
      <c r="T1570" s="30"/>
      <c r="U1570" s="26"/>
      <c r="V1570" s="30"/>
    </row>
    <row r="1571" spans="1:22" ht="30" customHeight="1" x14ac:dyDescent="0.35">
      <c r="A1571" s="11">
        <f t="shared" si="275"/>
        <v>1567</v>
      </c>
      <c r="B1571" s="13">
        <v>2023</v>
      </c>
      <c r="C1571" s="27" t="s">
        <v>1190</v>
      </c>
      <c r="D1571" s="27" t="s">
        <v>1859</v>
      </c>
      <c r="E1571" s="27" t="s">
        <v>1927</v>
      </c>
      <c r="F1571" s="28" t="s">
        <v>1928</v>
      </c>
      <c r="G1571" s="13" t="s">
        <v>4</v>
      </c>
      <c r="H1571" s="28" t="s">
        <v>9213</v>
      </c>
      <c r="I1571" s="20">
        <v>202959.90000000002</v>
      </c>
      <c r="J1571" s="20">
        <f t="shared" si="277"/>
        <v>202959.90000000002</v>
      </c>
      <c r="K1571" s="20">
        <f t="shared" si="278"/>
        <v>202959.90000000002</v>
      </c>
      <c r="L1571" s="22">
        <f t="shared" si="276"/>
        <v>202959.90000000002</v>
      </c>
      <c r="M1571" s="29"/>
      <c r="N1571" s="29"/>
      <c r="O1571" s="27"/>
      <c r="P1571" s="24"/>
      <c r="S1571" s="107">
        <v>46021</v>
      </c>
      <c r="T1571" s="30"/>
      <c r="U1571" s="26"/>
      <c r="V1571" s="30"/>
    </row>
    <row r="1572" spans="1:22" ht="30" customHeight="1" x14ac:dyDescent="0.35">
      <c r="A1572" s="11">
        <f t="shared" si="275"/>
        <v>1568</v>
      </c>
      <c r="B1572" s="13">
        <v>2023</v>
      </c>
      <c r="C1572" s="27" t="s">
        <v>1190</v>
      </c>
      <c r="D1572" s="27" t="s">
        <v>1859</v>
      </c>
      <c r="E1572" s="27" t="s">
        <v>1927</v>
      </c>
      <c r="F1572" s="28" t="s">
        <v>1928</v>
      </c>
      <c r="G1572" s="13" t="s">
        <v>4</v>
      </c>
      <c r="H1572" s="28" t="s">
        <v>9214</v>
      </c>
      <c r="I1572" s="20">
        <v>200514.6</v>
      </c>
      <c r="J1572" s="20">
        <f t="shared" si="277"/>
        <v>200514.6</v>
      </c>
      <c r="K1572" s="20">
        <f t="shared" si="278"/>
        <v>200514.6</v>
      </c>
      <c r="L1572" s="22">
        <f t="shared" si="276"/>
        <v>200514.6</v>
      </c>
      <c r="M1572" s="29"/>
      <c r="N1572" s="29"/>
      <c r="O1572" s="27"/>
      <c r="P1572" s="24"/>
      <c r="S1572" s="107">
        <v>46021</v>
      </c>
      <c r="T1572" s="30"/>
      <c r="U1572" s="26"/>
      <c r="V1572" s="30"/>
    </row>
    <row r="1573" spans="1:22" ht="30" customHeight="1" x14ac:dyDescent="0.35">
      <c r="A1573" s="11">
        <f t="shared" si="275"/>
        <v>1569</v>
      </c>
      <c r="B1573" s="13">
        <v>2023</v>
      </c>
      <c r="C1573" s="27" t="s">
        <v>1190</v>
      </c>
      <c r="D1573" s="27" t="s">
        <v>1859</v>
      </c>
      <c r="E1573" s="27" t="s">
        <v>1927</v>
      </c>
      <c r="F1573" s="28" t="s">
        <v>1928</v>
      </c>
      <c r="G1573" s="13" t="s">
        <v>4</v>
      </c>
      <c r="H1573" s="28" t="s">
        <v>9215</v>
      </c>
      <c r="I1573" s="20">
        <v>202959.90000000002</v>
      </c>
      <c r="J1573" s="20">
        <f t="shared" si="277"/>
        <v>202959.90000000002</v>
      </c>
      <c r="K1573" s="20">
        <f t="shared" si="278"/>
        <v>202959.90000000002</v>
      </c>
      <c r="L1573" s="22">
        <f t="shared" si="276"/>
        <v>202959.90000000002</v>
      </c>
      <c r="M1573" s="29"/>
      <c r="N1573" s="29"/>
      <c r="O1573" s="27"/>
      <c r="P1573" s="24"/>
      <c r="S1573" s="107">
        <v>46021</v>
      </c>
      <c r="T1573" s="30"/>
      <c r="U1573" s="26"/>
      <c r="V1573" s="30"/>
    </row>
    <row r="1574" spans="1:22" s="1" customFormat="1" ht="30" customHeight="1" x14ac:dyDescent="0.35">
      <c r="A1574" s="11">
        <f t="shared" si="275"/>
        <v>1570</v>
      </c>
      <c r="B1574" s="11">
        <v>2025</v>
      </c>
      <c r="C1574" s="9" t="s">
        <v>1190</v>
      </c>
      <c r="D1574" s="9" t="s">
        <v>1859</v>
      </c>
      <c r="E1574" s="9" t="s">
        <v>1929</v>
      </c>
      <c r="F1574" s="10" t="s">
        <v>1930</v>
      </c>
      <c r="G1574" s="11" t="s">
        <v>4</v>
      </c>
      <c r="H1574" s="10" t="s">
        <v>9202</v>
      </c>
      <c r="I1574" s="20">
        <v>3742448.0964461756</v>
      </c>
      <c r="J1574" s="21">
        <f t="shared" si="277"/>
        <v>1496979.2385784702</v>
      </c>
      <c r="K1574" s="21">
        <f t="shared" si="278"/>
        <v>1496979.2385784702</v>
      </c>
      <c r="L1574" s="22">
        <f t="shared" si="276"/>
        <v>3742448.0964461756</v>
      </c>
      <c r="M1574" s="22"/>
      <c r="N1574" s="22">
        <f t="shared" ref="N1574:N1584" si="279">J1574*0.0214</f>
        <v>32035.355705579259</v>
      </c>
      <c r="O1574" s="9"/>
      <c r="P1574" s="23">
        <f t="shared" ref="P1574:P1581" si="280">L1574/2.5</f>
        <v>1496979.2385784702</v>
      </c>
      <c r="Q1574" s="24"/>
      <c r="R1574" s="24"/>
      <c r="S1574" s="107">
        <v>46021</v>
      </c>
      <c r="T1574" s="25"/>
      <c r="U1574" s="26"/>
      <c r="V1574" s="25"/>
    </row>
    <row r="1575" spans="1:22" s="1" customFormat="1" ht="30" customHeight="1" x14ac:dyDescent="0.35">
      <c r="A1575" s="11">
        <f t="shared" si="275"/>
        <v>1571</v>
      </c>
      <c r="B1575" s="11">
        <v>2025</v>
      </c>
      <c r="C1575" s="9" t="s">
        <v>1190</v>
      </c>
      <c r="D1575" s="9" t="s">
        <v>1859</v>
      </c>
      <c r="E1575" s="9" t="s">
        <v>1929</v>
      </c>
      <c r="F1575" s="10" t="s">
        <v>1930</v>
      </c>
      <c r="G1575" s="11" t="s">
        <v>4</v>
      </c>
      <c r="H1575" s="10" t="s">
        <v>9212</v>
      </c>
      <c r="I1575" s="20">
        <v>13695814.118103275</v>
      </c>
      <c r="J1575" s="21">
        <f t="shared" si="277"/>
        <v>5478325.6472413102</v>
      </c>
      <c r="K1575" s="21">
        <f t="shared" si="278"/>
        <v>5478325.6472413102</v>
      </c>
      <c r="L1575" s="22">
        <f t="shared" si="276"/>
        <v>13695814.118103275</v>
      </c>
      <c r="M1575" s="22"/>
      <c r="N1575" s="22">
        <f t="shared" si="279"/>
        <v>117236.16885096404</v>
      </c>
      <c r="O1575" s="9"/>
      <c r="P1575" s="23">
        <f t="shared" si="280"/>
        <v>5478325.6472413102</v>
      </c>
      <c r="Q1575" s="24"/>
      <c r="R1575" s="24"/>
      <c r="S1575" s="107">
        <v>46021</v>
      </c>
      <c r="T1575" s="25"/>
      <c r="U1575" s="26"/>
      <c r="V1575" s="25"/>
    </row>
    <row r="1576" spans="1:22" s="1" customFormat="1" ht="30" customHeight="1" x14ac:dyDescent="0.35">
      <c r="A1576" s="11">
        <f t="shared" si="275"/>
        <v>1572</v>
      </c>
      <c r="B1576" s="11">
        <v>2025</v>
      </c>
      <c r="C1576" s="9" t="s">
        <v>1190</v>
      </c>
      <c r="D1576" s="9" t="s">
        <v>1859</v>
      </c>
      <c r="E1576" s="9" t="s">
        <v>1929</v>
      </c>
      <c r="F1576" s="10" t="s">
        <v>1930</v>
      </c>
      <c r="G1576" s="11" t="s">
        <v>4</v>
      </c>
      <c r="H1576" s="10" t="s">
        <v>9209</v>
      </c>
      <c r="I1576" s="20">
        <v>957652</v>
      </c>
      <c r="J1576" s="21">
        <f t="shared" si="277"/>
        <v>383060.8</v>
      </c>
      <c r="K1576" s="21">
        <f t="shared" si="278"/>
        <v>383060.8</v>
      </c>
      <c r="L1576" s="22">
        <f t="shared" si="276"/>
        <v>957652</v>
      </c>
      <c r="M1576" s="22"/>
      <c r="N1576" s="22">
        <f t="shared" si="279"/>
        <v>8197.501119999999</v>
      </c>
      <c r="O1576" s="9"/>
      <c r="P1576" s="23">
        <f t="shared" si="280"/>
        <v>383060.8</v>
      </c>
      <c r="Q1576" s="24"/>
      <c r="R1576" s="24"/>
      <c r="S1576" s="107">
        <v>46021</v>
      </c>
      <c r="T1576" s="25"/>
      <c r="U1576" s="26"/>
      <c r="V1576" s="25"/>
    </row>
    <row r="1577" spans="1:22" s="1" customFormat="1" ht="30" customHeight="1" x14ac:dyDescent="0.35">
      <c r="A1577" s="11">
        <f t="shared" si="275"/>
        <v>1573</v>
      </c>
      <c r="B1577" s="11">
        <v>2025</v>
      </c>
      <c r="C1577" s="9" t="s">
        <v>1190</v>
      </c>
      <c r="D1577" s="9" t="s">
        <v>1859</v>
      </c>
      <c r="E1577" s="9" t="s">
        <v>1931</v>
      </c>
      <c r="F1577" s="10" t="s">
        <v>1932</v>
      </c>
      <c r="G1577" s="11" t="s">
        <v>4</v>
      </c>
      <c r="H1577" s="10" t="s">
        <v>9202</v>
      </c>
      <c r="I1577" s="20">
        <v>3620163.3173621758</v>
      </c>
      <c r="J1577" s="21">
        <f t="shared" si="277"/>
        <v>1448065.3269448704</v>
      </c>
      <c r="K1577" s="21">
        <f t="shared" si="278"/>
        <v>1448065.3269448704</v>
      </c>
      <c r="L1577" s="22">
        <f t="shared" si="276"/>
        <v>3620163.3173621758</v>
      </c>
      <c r="M1577" s="22"/>
      <c r="N1577" s="22">
        <f t="shared" si="279"/>
        <v>30988.597996620225</v>
      </c>
      <c r="O1577" s="9"/>
      <c r="P1577" s="23">
        <f t="shared" si="280"/>
        <v>1448065.3269448704</v>
      </c>
      <c r="Q1577" s="24"/>
      <c r="R1577" s="24"/>
      <c r="S1577" s="107">
        <v>46021</v>
      </c>
      <c r="T1577" s="25"/>
      <c r="U1577" s="26"/>
      <c r="V1577" s="25"/>
    </row>
    <row r="1578" spans="1:22" s="1" customFormat="1" ht="30" customHeight="1" x14ac:dyDescent="0.35">
      <c r="A1578" s="11">
        <f t="shared" si="275"/>
        <v>1574</v>
      </c>
      <c r="B1578" s="11">
        <v>2025</v>
      </c>
      <c r="C1578" s="9" t="s">
        <v>1190</v>
      </c>
      <c r="D1578" s="9" t="s">
        <v>1859</v>
      </c>
      <c r="E1578" s="9" t="s">
        <v>1931</v>
      </c>
      <c r="F1578" s="10" t="s">
        <v>1932</v>
      </c>
      <c r="G1578" s="11" t="s">
        <v>4</v>
      </c>
      <c r="H1578" s="10" t="s">
        <v>9200</v>
      </c>
      <c r="I1578" s="20">
        <v>7096474.3292027516</v>
      </c>
      <c r="J1578" s="21">
        <f t="shared" si="277"/>
        <v>2838589.7316811006</v>
      </c>
      <c r="K1578" s="21">
        <f t="shared" si="278"/>
        <v>2838589.7316811006</v>
      </c>
      <c r="L1578" s="22">
        <f t="shared" si="276"/>
        <v>7096474.3292027516</v>
      </c>
      <c r="M1578" s="22"/>
      <c r="N1578" s="22">
        <f t="shared" si="279"/>
        <v>60745.820257975545</v>
      </c>
      <c r="O1578" s="9"/>
      <c r="P1578" s="23">
        <f t="shared" si="280"/>
        <v>2838589.7316811006</v>
      </c>
      <c r="Q1578" s="24"/>
      <c r="R1578" s="24"/>
      <c r="S1578" s="107">
        <v>46021</v>
      </c>
      <c r="T1578" s="25"/>
      <c r="U1578" s="26"/>
      <c r="V1578" s="25"/>
    </row>
    <row r="1579" spans="1:22" s="1" customFormat="1" ht="30" customHeight="1" x14ac:dyDescent="0.35">
      <c r="A1579" s="11">
        <f t="shared" si="275"/>
        <v>1575</v>
      </c>
      <c r="B1579" s="11">
        <v>2025</v>
      </c>
      <c r="C1579" s="9" t="s">
        <v>1190</v>
      </c>
      <c r="D1579" s="9" t="s">
        <v>1859</v>
      </c>
      <c r="E1579" s="9" t="s">
        <v>1931</v>
      </c>
      <c r="F1579" s="10" t="s">
        <v>1932</v>
      </c>
      <c r="G1579" s="11" t="s">
        <v>4</v>
      </c>
      <c r="H1579" s="10" t="s">
        <v>9209</v>
      </c>
      <c r="I1579" s="20">
        <v>478825.75857052795</v>
      </c>
      <c r="J1579" s="21">
        <f t="shared" si="277"/>
        <v>191530.30342821119</v>
      </c>
      <c r="K1579" s="21">
        <f t="shared" si="278"/>
        <v>191530.30342821119</v>
      </c>
      <c r="L1579" s="22">
        <f t="shared" si="276"/>
        <v>478825.75857052795</v>
      </c>
      <c r="M1579" s="22"/>
      <c r="N1579" s="22">
        <f t="shared" si="279"/>
        <v>4098.7484933637197</v>
      </c>
      <c r="O1579" s="9"/>
      <c r="P1579" s="23">
        <f t="shared" si="280"/>
        <v>191530.30342821119</v>
      </c>
      <c r="Q1579" s="24"/>
      <c r="R1579" s="24"/>
      <c r="S1579" s="107">
        <v>46021</v>
      </c>
      <c r="T1579" s="25"/>
      <c r="U1579" s="26"/>
      <c r="V1579" s="25"/>
    </row>
    <row r="1580" spans="1:22" s="1" customFormat="1" ht="30" customHeight="1" x14ac:dyDescent="0.35">
      <c r="A1580" s="11">
        <f t="shared" si="275"/>
        <v>1576</v>
      </c>
      <c r="B1580" s="11">
        <v>2025</v>
      </c>
      <c r="C1580" s="9" t="s">
        <v>1190</v>
      </c>
      <c r="D1580" s="9" t="s">
        <v>1859</v>
      </c>
      <c r="E1580" s="9" t="s">
        <v>1933</v>
      </c>
      <c r="F1580" s="10" t="s">
        <v>1934</v>
      </c>
      <c r="G1580" s="11" t="s">
        <v>4</v>
      </c>
      <c r="H1580" s="10" t="s">
        <v>9202</v>
      </c>
      <c r="I1580" s="20">
        <v>4706371.3687785603</v>
      </c>
      <c r="J1580" s="21">
        <f t="shared" si="277"/>
        <v>1882548.5475114242</v>
      </c>
      <c r="K1580" s="21">
        <f t="shared" si="278"/>
        <v>1882548.5475114242</v>
      </c>
      <c r="L1580" s="22">
        <f t="shared" si="276"/>
        <v>4706371.3687785603</v>
      </c>
      <c r="M1580" s="22"/>
      <c r="N1580" s="22">
        <f t="shared" si="279"/>
        <v>40286.538916744474</v>
      </c>
      <c r="O1580" s="9"/>
      <c r="P1580" s="23">
        <f t="shared" si="280"/>
        <v>1882548.5475114242</v>
      </c>
      <c r="Q1580" s="24"/>
      <c r="R1580" s="24"/>
      <c r="S1580" s="107">
        <v>46021</v>
      </c>
      <c r="T1580" s="25"/>
      <c r="U1580" s="26"/>
      <c r="V1580" s="25"/>
    </row>
    <row r="1581" spans="1:22" s="1" customFormat="1" ht="30" customHeight="1" x14ac:dyDescent="0.35">
      <c r="A1581" s="11">
        <f t="shared" si="275"/>
        <v>1577</v>
      </c>
      <c r="B1581" s="11">
        <v>2025</v>
      </c>
      <c r="C1581" s="9" t="s">
        <v>1190</v>
      </c>
      <c r="D1581" s="9" t="s">
        <v>1859</v>
      </c>
      <c r="E1581" s="9" t="s">
        <v>1933</v>
      </c>
      <c r="F1581" s="10" t="s">
        <v>1934</v>
      </c>
      <c r="G1581" s="11" t="s">
        <v>4</v>
      </c>
      <c r="H1581" s="10" t="s">
        <v>9200</v>
      </c>
      <c r="I1581" s="20">
        <v>9169243.6441781744</v>
      </c>
      <c r="J1581" s="21">
        <f t="shared" si="277"/>
        <v>3667697.4576712698</v>
      </c>
      <c r="K1581" s="21">
        <f t="shared" si="278"/>
        <v>3667697.4576712698</v>
      </c>
      <c r="L1581" s="22">
        <f t="shared" si="276"/>
        <v>9169243.6441781744</v>
      </c>
      <c r="M1581" s="22"/>
      <c r="N1581" s="22">
        <f t="shared" si="279"/>
        <v>78488.725594165167</v>
      </c>
      <c r="O1581" s="9"/>
      <c r="P1581" s="23">
        <f t="shared" si="280"/>
        <v>3667697.4576712698</v>
      </c>
      <c r="Q1581" s="24"/>
      <c r="R1581" s="24"/>
      <c r="S1581" s="107">
        <v>46021</v>
      </c>
      <c r="T1581" s="25"/>
      <c r="U1581" s="26"/>
      <c r="V1581" s="25"/>
    </row>
    <row r="1582" spans="1:22" ht="30" customHeight="1" x14ac:dyDescent="0.35">
      <c r="A1582" s="11">
        <f t="shared" si="275"/>
        <v>1578</v>
      </c>
      <c r="B1582" s="13">
        <v>2023</v>
      </c>
      <c r="C1582" s="27" t="s">
        <v>1190</v>
      </c>
      <c r="D1582" s="27" t="s">
        <v>1859</v>
      </c>
      <c r="E1582" s="27" t="s">
        <v>1935</v>
      </c>
      <c r="F1582" s="28" t="s">
        <v>1936</v>
      </c>
      <c r="G1582" s="13" t="s">
        <v>4</v>
      </c>
      <c r="H1582" s="28" t="s">
        <v>9202</v>
      </c>
      <c r="I1582" s="20">
        <v>6170141.3635628214</v>
      </c>
      <c r="J1582" s="20">
        <v>8443756.8000000007</v>
      </c>
      <c r="K1582" s="20">
        <v>8443756.8000000007</v>
      </c>
      <c r="L1582" s="22">
        <f t="shared" si="276"/>
        <v>6170141.3635628214</v>
      </c>
      <c r="M1582" s="29"/>
      <c r="N1582" s="22">
        <f t="shared" si="279"/>
        <v>180696.39552000002</v>
      </c>
      <c r="O1582" s="27"/>
      <c r="P1582" s="24"/>
      <c r="S1582" s="107">
        <v>46021</v>
      </c>
      <c r="T1582" s="30"/>
      <c r="U1582" s="26"/>
      <c r="V1582" s="30"/>
    </row>
    <row r="1583" spans="1:22" s="1" customFormat="1" ht="30" customHeight="1" x14ac:dyDescent="0.35">
      <c r="A1583" s="11">
        <f t="shared" si="275"/>
        <v>1579</v>
      </c>
      <c r="B1583" s="11">
        <v>2025</v>
      </c>
      <c r="C1583" s="9" t="s">
        <v>1190</v>
      </c>
      <c r="D1583" s="9" t="s">
        <v>1859</v>
      </c>
      <c r="E1583" s="9" t="s">
        <v>1935</v>
      </c>
      <c r="F1583" s="10" t="s">
        <v>1936</v>
      </c>
      <c r="G1583" s="11" t="s">
        <v>4</v>
      </c>
      <c r="H1583" s="10" t="s">
        <v>9200</v>
      </c>
      <c r="I1583" s="20">
        <v>7493244.6267013485</v>
      </c>
      <c r="J1583" s="21">
        <f t="shared" ref="J1583:J1604" si="281">IF(P1583&gt;0,P1583,L1583)</f>
        <v>2997297.8506805394</v>
      </c>
      <c r="K1583" s="21">
        <f t="shared" ref="K1583:K1604" si="282">IF(P1583&gt;0,P1583,L1583)</f>
        <v>2997297.8506805394</v>
      </c>
      <c r="L1583" s="22">
        <f t="shared" si="276"/>
        <v>7493244.6267013485</v>
      </c>
      <c r="M1583" s="22"/>
      <c r="N1583" s="22">
        <f t="shared" si="279"/>
        <v>64142.174004563538</v>
      </c>
      <c r="O1583" s="9"/>
      <c r="P1583" s="23">
        <f t="shared" ref="P1583:P1604" si="283">L1583/2.5</f>
        <v>2997297.8506805394</v>
      </c>
      <c r="Q1583" s="24"/>
      <c r="R1583" s="24"/>
      <c r="S1583" s="107">
        <v>46021</v>
      </c>
      <c r="T1583" s="25"/>
      <c r="U1583" s="26"/>
      <c r="V1583" s="25"/>
    </row>
    <row r="1584" spans="1:22" s="1" customFormat="1" ht="30" customHeight="1" x14ac:dyDescent="0.35">
      <c r="A1584" s="11">
        <f t="shared" si="275"/>
        <v>1580</v>
      </c>
      <c r="B1584" s="11">
        <v>2025</v>
      </c>
      <c r="C1584" s="9" t="s">
        <v>1190</v>
      </c>
      <c r="D1584" s="9" t="s">
        <v>1859</v>
      </c>
      <c r="E1584" s="9" t="s">
        <v>1935</v>
      </c>
      <c r="F1584" s="10" t="s">
        <v>1936</v>
      </c>
      <c r="G1584" s="11" t="s">
        <v>4</v>
      </c>
      <c r="H1584" s="10" t="s">
        <v>9204</v>
      </c>
      <c r="I1584" s="20">
        <v>24618969.46144655</v>
      </c>
      <c r="J1584" s="21">
        <f t="shared" si="281"/>
        <v>9847587.7845786195</v>
      </c>
      <c r="K1584" s="21">
        <f t="shared" si="282"/>
        <v>9847587.7845786195</v>
      </c>
      <c r="L1584" s="22">
        <f t="shared" si="276"/>
        <v>24618969.46144655</v>
      </c>
      <c r="M1584" s="22"/>
      <c r="N1584" s="22">
        <f t="shared" si="279"/>
        <v>210738.37858998246</v>
      </c>
      <c r="O1584" s="9"/>
      <c r="P1584" s="23">
        <f t="shared" si="283"/>
        <v>9847587.7845786195</v>
      </c>
      <c r="Q1584" s="24"/>
      <c r="R1584" s="24"/>
      <c r="S1584" s="107">
        <v>46021</v>
      </c>
      <c r="T1584" s="25"/>
      <c r="U1584" s="26"/>
      <c r="V1584" s="25"/>
    </row>
    <row r="1585" spans="1:22" s="1" customFormat="1" ht="30" customHeight="1" x14ac:dyDescent="0.35">
      <c r="A1585" s="11">
        <f t="shared" si="275"/>
        <v>1581</v>
      </c>
      <c r="B1585" s="11">
        <v>2025</v>
      </c>
      <c r="C1585" s="9" t="s">
        <v>1190</v>
      </c>
      <c r="D1585" s="9" t="s">
        <v>1859</v>
      </c>
      <c r="E1585" s="9" t="s">
        <v>1937</v>
      </c>
      <c r="F1585" s="10" t="s">
        <v>1938</v>
      </c>
      <c r="G1585" s="11" t="s">
        <v>4</v>
      </c>
      <c r="H1585" s="10" t="s">
        <v>9201</v>
      </c>
      <c r="I1585" s="20">
        <v>957600</v>
      </c>
      <c r="J1585" s="21">
        <f t="shared" si="281"/>
        <v>383040</v>
      </c>
      <c r="K1585" s="21">
        <f t="shared" si="282"/>
        <v>383040</v>
      </c>
      <c r="L1585" s="22">
        <f t="shared" si="276"/>
        <v>957600</v>
      </c>
      <c r="M1585" s="22"/>
      <c r="N1585" s="22"/>
      <c r="O1585" s="9"/>
      <c r="P1585" s="23">
        <f t="shared" si="283"/>
        <v>383040</v>
      </c>
      <c r="Q1585" s="24"/>
      <c r="R1585" s="24"/>
      <c r="S1585" s="107">
        <v>46021</v>
      </c>
      <c r="T1585" s="25"/>
      <c r="U1585" s="26"/>
      <c r="V1585" s="25"/>
    </row>
    <row r="1586" spans="1:22" s="1" customFormat="1" ht="30" customHeight="1" x14ac:dyDescent="0.35">
      <c r="A1586" s="11">
        <f t="shared" si="275"/>
        <v>1582</v>
      </c>
      <c r="B1586" s="11">
        <v>2025</v>
      </c>
      <c r="C1586" s="9" t="s">
        <v>1190</v>
      </c>
      <c r="D1586" s="9" t="s">
        <v>1859</v>
      </c>
      <c r="E1586" s="9" t="s">
        <v>1939</v>
      </c>
      <c r="F1586" s="10" t="s">
        <v>1940</v>
      </c>
      <c r="G1586" s="11" t="s">
        <v>4</v>
      </c>
      <c r="H1586" s="10" t="s">
        <v>9200</v>
      </c>
      <c r="I1586" s="20">
        <v>5621830.6549092475</v>
      </c>
      <c r="J1586" s="21">
        <f t="shared" si="281"/>
        <v>2248732.261963699</v>
      </c>
      <c r="K1586" s="21">
        <f t="shared" si="282"/>
        <v>2248732.261963699</v>
      </c>
      <c r="L1586" s="22">
        <f t="shared" si="276"/>
        <v>5621830.6549092475</v>
      </c>
      <c r="M1586" s="22"/>
      <c r="N1586" s="22">
        <f t="shared" ref="N1586:N1611" si="284">J1586*0.0214</f>
        <v>48122.870406023154</v>
      </c>
      <c r="O1586" s="9"/>
      <c r="P1586" s="23">
        <f t="shared" si="283"/>
        <v>2248732.261963699</v>
      </c>
      <c r="Q1586" s="24"/>
      <c r="R1586" s="24"/>
      <c r="S1586" s="107">
        <v>46021</v>
      </c>
      <c r="T1586" s="25"/>
      <c r="U1586" s="26"/>
      <c r="V1586" s="25"/>
    </row>
    <row r="1587" spans="1:22" s="1" customFormat="1" ht="30" customHeight="1" x14ac:dyDescent="0.35">
      <c r="A1587" s="11">
        <f t="shared" si="275"/>
        <v>1583</v>
      </c>
      <c r="B1587" s="11">
        <v>2025</v>
      </c>
      <c r="C1587" s="9" t="s">
        <v>1190</v>
      </c>
      <c r="D1587" s="9" t="s">
        <v>1859</v>
      </c>
      <c r="E1587" s="9" t="s">
        <v>1941</v>
      </c>
      <c r="F1587" s="10" t="s">
        <v>1942</v>
      </c>
      <c r="G1587" s="11" t="s">
        <v>4</v>
      </c>
      <c r="H1587" s="10" t="s">
        <v>9216</v>
      </c>
      <c r="I1587" s="20">
        <v>1933709.5990667995</v>
      </c>
      <c r="J1587" s="21">
        <f t="shared" si="281"/>
        <v>773483.83962671983</v>
      </c>
      <c r="K1587" s="21">
        <f t="shared" si="282"/>
        <v>773483.83962671983</v>
      </c>
      <c r="L1587" s="22">
        <f t="shared" si="276"/>
        <v>1933709.5990667995</v>
      </c>
      <c r="M1587" s="22"/>
      <c r="N1587" s="22">
        <f t="shared" si="284"/>
        <v>16552.554168011804</v>
      </c>
      <c r="O1587" s="9"/>
      <c r="P1587" s="23">
        <f t="shared" si="283"/>
        <v>773483.83962671983</v>
      </c>
      <c r="Q1587" s="24"/>
      <c r="R1587" s="24"/>
      <c r="S1587" s="107">
        <v>46021</v>
      </c>
      <c r="T1587" s="25"/>
      <c r="U1587" s="26"/>
      <c r="V1587" s="25"/>
    </row>
    <row r="1588" spans="1:22" s="1" customFormat="1" ht="30" customHeight="1" x14ac:dyDescent="0.35">
      <c r="A1588" s="11">
        <f t="shared" si="275"/>
        <v>1584</v>
      </c>
      <c r="B1588" s="11">
        <v>2025</v>
      </c>
      <c r="C1588" s="9" t="s">
        <v>1190</v>
      </c>
      <c r="D1588" s="9" t="s">
        <v>1859</v>
      </c>
      <c r="E1588" s="9" t="s">
        <v>1943</v>
      </c>
      <c r="F1588" s="10" t="s">
        <v>1944</v>
      </c>
      <c r="G1588" s="11" t="s">
        <v>4</v>
      </c>
      <c r="H1588" s="10" t="s">
        <v>9210</v>
      </c>
      <c r="I1588" s="20">
        <v>1614599.6425091997</v>
      </c>
      <c r="J1588" s="21">
        <f t="shared" si="281"/>
        <v>645839.85700367985</v>
      </c>
      <c r="K1588" s="21">
        <f t="shared" si="282"/>
        <v>645839.85700367985</v>
      </c>
      <c r="L1588" s="22">
        <f t="shared" si="276"/>
        <v>1614599.6425091997</v>
      </c>
      <c r="M1588" s="22"/>
      <c r="N1588" s="22">
        <f t="shared" si="284"/>
        <v>13820.972939878748</v>
      </c>
      <c r="O1588" s="9"/>
      <c r="P1588" s="23">
        <f t="shared" si="283"/>
        <v>645839.85700367985</v>
      </c>
      <c r="Q1588" s="24"/>
      <c r="R1588" s="24"/>
      <c r="S1588" s="107">
        <v>46021</v>
      </c>
      <c r="T1588" s="25"/>
      <c r="U1588" s="26"/>
      <c r="V1588" s="25"/>
    </row>
    <row r="1589" spans="1:22" s="1" customFormat="1" ht="30" customHeight="1" x14ac:dyDescent="0.35">
      <c r="A1589" s="11">
        <f t="shared" si="275"/>
        <v>1585</v>
      </c>
      <c r="B1589" s="11">
        <v>2025</v>
      </c>
      <c r="C1589" s="9" t="s">
        <v>1190</v>
      </c>
      <c r="D1589" s="9" t="s">
        <v>1859</v>
      </c>
      <c r="E1589" s="9" t="s">
        <v>1943</v>
      </c>
      <c r="F1589" s="10" t="s">
        <v>1944</v>
      </c>
      <c r="G1589" s="11" t="s">
        <v>4</v>
      </c>
      <c r="H1589" s="10" t="s">
        <v>9205</v>
      </c>
      <c r="I1589" s="20">
        <v>1354802.3681532</v>
      </c>
      <c r="J1589" s="21">
        <f t="shared" si="281"/>
        <v>541920.94726128003</v>
      </c>
      <c r="K1589" s="21">
        <f t="shared" si="282"/>
        <v>541920.94726128003</v>
      </c>
      <c r="L1589" s="22">
        <f t="shared" si="276"/>
        <v>1354802.3681532</v>
      </c>
      <c r="M1589" s="22"/>
      <c r="N1589" s="22">
        <f t="shared" si="284"/>
        <v>11597.108271391393</v>
      </c>
      <c r="O1589" s="9"/>
      <c r="P1589" s="23">
        <f t="shared" si="283"/>
        <v>541920.94726128003</v>
      </c>
      <c r="Q1589" s="24"/>
      <c r="R1589" s="24"/>
      <c r="S1589" s="107">
        <v>46021</v>
      </c>
      <c r="T1589" s="25"/>
      <c r="U1589" s="26"/>
      <c r="V1589" s="25"/>
    </row>
    <row r="1590" spans="1:22" s="1" customFormat="1" ht="30" customHeight="1" x14ac:dyDescent="0.35">
      <c r="A1590" s="11">
        <f t="shared" si="275"/>
        <v>1586</v>
      </c>
      <c r="B1590" s="11">
        <v>2025</v>
      </c>
      <c r="C1590" s="9" t="s">
        <v>1190</v>
      </c>
      <c r="D1590" s="9" t="s">
        <v>1859</v>
      </c>
      <c r="E1590" s="9" t="s">
        <v>1945</v>
      </c>
      <c r="F1590" s="10" t="s">
        <v>1946</v>
      </c>
      <c r="G1590" s="11" t="s">
        <v>4</v>
      </c>
      <c r="H1590" s="10" t="s">
        <v>9202</v>
      </c>
      <c r="I1590" s="20">
        <v>1569261.4791122878</v>
      </c>
      <c r="J1590" s="21">
        <f t="shared" si="281"/>
        <v>627704.59164491505</v>
      </c>
      <c r="K1590" s="21">
        <f t="shared" si="282"/>
        <v>627704.59164491505</v>
      </c>
      <c r="L1590" s="22">
        <f t="shared" si="276"/>
        <v>1569261.4791122878</v>
      </c>
      <c r="M1590" s="22"/>
      <c r="N1590" s="22">
        <f t="shared" si="284"/>
        <v>13432.878261201182</v>
      </c>
      <c r="O1590" s="9"/>
      <c r="P1590" s="23">
        <f t="shared" si="283"/>
        <v>627704.59164491505</v>
      </c>
      <c r="Q1590" s="24"/>
      <c r="R1590" s="24"/>
      <c r="S1590" s="107">
        <v>46021</v>
      </c>
      <c r="T1590" s="25"/>
      <c r="U1590" s="26"/>
      <c r="V1590" s="25"/>
    </row>
    <row r="1591" spans="1:22" s="1" customFormat="1" ht="30" customHeight="1" x14ac:dyDescent="0.35">
      <c r="A1591" s="11">
        <f t="shared" si="275"/>
        <v>1587</v>
      </c>
      <c r="B1591" s="11">
        <v>2025</v>
      </c>
      <c r="C1591" s="9" t="s">
        <v>1190</v>
      </c>
      <c r="D1591" s="9" t="s">
        <v>1859</v>
      </c>
      <c r="E1591" s="9" t="s">
        <v>1945</v>
      </c>
      <c r="F1591" s="10" t="s">
        <v>1946</v>
      </c>
      <c r="G1591" s="11" t="s">
        <v>4</v>
      </c>
      <c r="H1591" s="10" t="s">
        <v>9200</v>
      </c>
      <c r="I1591" s="20">
        <v>8429552.4749404788</v>
      </c>
      <c r="J1591" s="21">
        <f t="shared" si="281"/>
        <v>3371820.9899761914</v>
      </c>
      <c r="K1591" s="21">
        <f t="shared" si="282"/>
        <v>3371820.9899761914</v>
      </c>
      <c r="L1591" s="22">
        <f t="shared" si="276"/>
        <v>8429552.4749404788</v>
      </c>
      <c r="M1591" s="22"/>
      <c r="N1591" s="22">
        <f t="shared" si="284"/>
        <v>72156.969185490496</v>
      </c>
      <c r="O1591" s="9"/>
      <c r="P1591" s="23">
        <f t="shared" si="283"/>
        <v>3371820.9899761914</v>
      </c>
      <c r="Q1591" s="24"/>
      <c r="R1591" s="24"/>
      <c r="S1591" s="107">
        <v>46021</v>
      </c>
      <c r="T1591" s="25"/>
      <c r="U1591" s="26"/>
      <c r="V1591" s="25"/>
    </row>
    <row r="1592" spans="1:22" s="1" customFormat="1" ht="30" customHeight="1" x14ac:dyDescent="0.35">
      <c r="A1592" s="11">
        <f t="shared" si="275"/>
        <v>1588</v>
      </c>
      <c r="B1592" s="11">
        <v>2025</v>
      </c>
      <c r="C1592" s="9" t="s">
        <v>1190</v>
      </c>
      <c r="D1592" s="9" t="s">
        <v>1859</v>
      </c>
      <c r="E1592" s="9" t="s">
        <v>1945</v>
      </c>
      <c r="F1592" s="10" t="s">
        <v>1946</v>
      </c>
      <c r="G1592" s="11" t="s">
        <v>4</v>
      </c>
      <c r="H1592" s="10" t="s">
        <v>9209</v>
      </c>
      <c r="I1592" s="20">
        <v>478825.75857052795</v>
      </c>
      <c r="J1592" s="21">
        <f t="shared" si="281"/>
        <v>191530.30342821119</v>
      </c>
      <c r="K1592" s="21">
        <f t="shared" si="282"/>
        <v>191530.30342821119</v>
      </c>
      <c r="L1592" s="22">
        <f t="shared" si="276"/>
        <v>478825.75857052795</v>
      </c>
      <c r="M1592" s="22"/>
      <c r="N1592" s="22">
        <f t="shared" si="284"/>
        <v>4098.7484933637197</v>
      </c>
      <c r="O1592" s="9"/>
      <c r="P1592" s="23">
        <f t="shared" si="283"/>
        <v>191530.30342821119</v>
      </c>
      <c r="Q1592" s="24"/>
      <c r="R1592" s="24"/>
      <c r="S1592" s="107">
        <v>46021</v>
      </c>
      <c r="T1592" s="25"/>
      <c r="U1592" s="26"/>
      <c r="V1592" s="25"/>
    </row>
    <row r="1593" spans="1:22" s="1" customFormat="1" ht="30" customHeight="1" x14ac:dyDescent="0.35">
      <c r="A1593" s="11">
        <f t="shared" si="275"/>
        <v>1589</v>
      </c>
      <c r="B1593" s="11">
        <v>2025</v>
      </c>
      <c r="C1593" s="9" t="s">
        <v>1190</v>
      </c>
      <c r="D1593" s="9" t="s">
        <v>1859</v>
      </c>
      <c r="E1593" s="9" t="s">
        <v>1947</v>
      </c>
      <c r="F1593" s="10" t="s">
        <v>1948</v>
      </c>
      <c r="G1593" s="11" t="s">
        <v>4</v>
      </c>
      <c r="H1593" s="10" t="s">
        <v>9208</v>
      </c>
      <c r="I1593" s="20">
        <v>12303472.095377998</v>
      </c>
      <c r="J1593" s="21">
        <f t="shared" si="281"/>
        <v>4921388.8381511997</v>
      </c>
      <c r="K1593" s="21">
        <f t="shared" si="282"/>
        <v>4921388.8381511997</v>
      </c>
      <c r="L1593" s="22">
        <f t="shared" si="276"/>
        <v>12303472.095377998</v>
      </c>
      <c r="M1593" s="22"/>
      <c r="N1593" s="22">
        <f t="shared" si="284"/>
        <v>105317.72113643566</v>
      </c>
      <c r="O1593" s="9"/>
      <c r="P1593" s="23">
        <f t="shared" si="283"/>
        <v>4921388.8381511997</v>
      </c>
      <c r="Q1593" s="24"/>
      <c r="R1593" s="24"/>
      <c r="S1593" s="107">
        <v>46021</v>
      </c>
      <c r="T1593" s="25"/>
      <c r="U1593" s="26"/>
      <c r="V1593" s="25"/>
    </row>
    <row r="1594" spans="1:22" s="1" customFormat="1" ht="30" customHeight="1" x14ac:dyDescent="0.35">
      <c r="A1594" s="11">
        <f t="shared" si="275"/>
        <v>1590</v>
      </c>
      <c r="B1594" s="11">
        <v>2025</v>
      </c>
      <c r="C1594" s="9" t="s">
        <v>1190</v>
      </c>
      <c r="D1594" s="9" t="s">
        <v>1859</v>
      </c>
      <c r="E1594" s="9" t="s">
        <v>1947</v>
      </c>
      <c r="F1594" s="10" t="s">
        <v>1948</v>
      </c>
      <c r="G1594" s="11" t="s">
        <v>4</v>
      </c>
      <c r="H1594" s="10" t="s">
        <v>9209</v>
      </c>
      <c r="I1594" s="20">
        <v>180676.6541208</v>
      </c>
      <c r="J1594" s="21">
        <f t="shared" si="281"/>
        <v>72270.661648320005</v>
      </c>
      <c r="K1594" s="21">
        <f t="shared" si="282"/>
        <v>72270.661648320005</v>
      </c>
      <c r="L1594" s="22">
        <f t="shared" si="276"/>
        <v>180676.6541208</v>
      </c>
      <c r="M1594" s="22"/>
      <c r="N1594" s="22">
        <f t="shared" si="284"/>
        <v>1546.5921592740481</v>
      </c>
      <c r="O1594" s="9"/>
      <c r="P1594" s="23">
        <f t="shared" si="283"/>
        <v>72270.661648320005</v>
      </c>
      <c r="Q1594" s="24"/>
      <c r="R1594" s="24"/>
      <c r="S1594" s="107">
        <v>46021</v>
      </c>
      <c r="T1594" s="25"/>
      <c r="U1594" s="26"/>
      <c r="V1594" s="25"/>
    </row>
    <row r="1595" spans="1:22" s="1" customFormat="1" ht="30" customHeight="1" x14ac:dyDescent="0.35">
      <c r="A1595" s="11">
        <f t="shared" si="275"/>
        <v>1591</v>
      </c>
      <c r="B1595" s="11">
        <v>2025</v>
      </c>
      <c r="C1595" s="9" t="s">
        <v>1190</v>
      </c>
      <c r="D1595" s="9" t="s">
        <v>1859</v>
      </c>
      <c r="E1595" s="9" t="s">
        <v>1949</v>
      </c>
      <c r="F1595" s="10" t="s">
        <v>1950</v>
      </c>
      <c r="G1595" s="11" t="s">
        <v>4</v>
      </c>
      <c r="H1595" s="10" t="s">
        <v>9202</v>
      </c>
      <c r="I1595" s="20">
        <v>5848890.271039295</v>
      </c>
      <c r="J1595" s="21">
        <f t="shared" si="281"/>
        <v>2339556.1084157182</v>
      </c>
      <c r="K1595" s="21">
        <f t="shared" si="282"/>
        <v>2339556.1084157182</v>
      </c>
      <c r="L1595" s="22">
        <f t="shared" si="276"/>
        <v>5848890.271039295</v>
      </c>
      <c r="M1595" s="22"/>
      <c r="N1595" s="22">
        <f t="shared" si="284"/>
        <v>50066.500720096366</v>
      </c>
      <c r="O1595" s="9"/>
      <c r="P1595" s="23">
        <f t="shared" si="283"/>
        <v>2339556.1084157182</v>
      </c>
      <c r="Q1595" s="24"/>
      <c r="R1595" s="24"/>
      <c r="S1595" s="107">
        <v>46021</v>
      </c>
      <c r="T1595" s="25"/>
      <c r="U1595" s="26"/>
      <c r="V1595" s="25"/>
    </row>
    <row r="1596" spans="1:22" s="1" customFormat="1" ht="30" customHeight="1" x14ac:dyDescent="0.35">
      <c r="A1596" s="11">
        <f t="shared" si="275"/>
        <v>1592</v>
      </c>
      <c r="B1596" s="11">
        <v>2025</v>
      </c>
      <c r="C1596" s="9" t="s">
        <v>1190</v>
      </c>
      <c r="D1596" s="9" t="s">
        <v>1859</v>
      </c>
      <c r="E1596" s="9" t="s">
        <v>1949</v>
      </c>
      <c r="F1596" s="10" t="s">
        <v>1950</v>
      </c>
      <c r="G1596" s="11" t="s">
        <v>4</v>
      </c>
      <c r="H1596" s="10" t="s">
        <v>9200</v>
      </c>
      <c r="I1596" s="20">
        <v>4429928.6527204793</v>
      </c>
      <c r="J1596" s="21">
        <f t="shared" si="281"/>
        <v>1771971.4610881917</v>
      </c>
      <c r="K1596" s="21">
        <f t="shared" si="282"/>
        <v>1771971.4610881917</v>
      </c>
      <c r="L1596" s="22">
        <f t="shared" si="276"/>
        <v>4429928.6527204793</v>
      </c>
      <c r="M1596" s="22"/>
      <c r="N1596" s="22">
        <f t="shared" si="284"/>
        <v>37920.1892672873</v>
      </c>
      <c r="O1596" s="9"/>
      <c r="P1596" s="23">
        <f t="shared" si="283"/>
        <v>1771971.4610881917</v>
      </c>
      <c r="Q1596" s="24"/>
      <c r="R1596" s="24"/>
      <c r="S1596" s="107">
        <v>46021</v>
      </c>
      <c r="T1596" s="25"/>
      <c r="U1596" s="26"/>
      <c r="V1596" s="25"/>
    </row>
    <row r="1597" spans="1:22" s="1" customFormat="1" ht="30" customHeight="1" x14ac:dyDescent="0.35">
      <c r="A1597" s="11">
        <f t="shared" si="275"/>
        <v>1593</v>
      </c>
      <c r="B1597" s="11">
        <v>2025</v>
      </c>
      <c r="C1597" s="9" t="s">
        <v>1190</v>
      </c>
      <c r="D1597" s="9" t="s">
        <v>1859</v>
      </c>
      <c r="E1597" s="9" t="s">
        <v>1949</v>
      </c>
      <c r="F1597" s="10" t="s">
        <v>1950</v>
      </c>
      <c r="G1597" s="11" t="s">
        <v>4</v>
      </c>
      <c r="H1597" s="10" t="s">
        <v>9212</v>
      </c>
      <c r="I1597" s="20">
        <v>18401907.665495183</v>
      </c>
      <c r="J1597" s="21">
        <f t="shared" si="281"/>
        <v>7360763.0661980733</v>
      </c>
      <c r="K1597" s="21">
        <f t="shared" si="282"/>
        <v>7360763.0661980733</v>
      </c>
      <c r="L1597" s="22">
        <f t="shared" si="276"/>
        <v>18401907.665495183</v>
      </c>
      <c r="M1597" s="22"/>
      <c r="N1597" s="22">
        <f t="shared" si="284"/>
        <v>157520.32961663877</v>
      </c>
      <c r="O1597" s="9"/>
      <c r="P1597" s="23">
        <f t="shared" si="283"/>
        <v>7360763.0661980733</v>
      </c>
      <c r="Q1597" s="24"/>
      <c r="R1597" s="24"/>
      <c r="S1597" s="107">
        <v>46021</v>
      </c>
      <c r="T1597" s="25"/>
      <c r="U1597" s="26"/>
      <c r="V1597" s="25"/>
    </row>
    <row r="1598" spans="1:22" s="1" customFormat="1" ht="30" customHeight="1" x14ac:dyDescent="0.35">
      <c r="A1598" s="11">
        <f t="shared" si="275"/>
        <v>1594</v>
      </c>
      <c r="B1598" s="11">
        <v>2025</v>
      </c>
      <c r="C1598" s="9" t="s">
        <v>1190</v>
      </c>
      <c r="D1598" s="9" t="s">
        <v>1859</v>
      </c>
      <c r="E1598" s="9" t="s">
        <v>1949</v>
      </c>
      <c r="F1598" s="10" t="s">
        <v>1950</v>
      </c>
      <c r="G1598" s="11" t="s">
        <v>4</v>
      </c>
      <c r="H1598" s="10" t="s">
        <v>9209</v>
      </c>
      <c r="I1598" s="20">
        <v>957652</v>
      </c>
      <c r="J1598" s="21">
        <f t="shared" si="281"/>
        <v>383060.8</v>
      </c>
      <c r="K1598" s="21">
        <f t="shared" si="282"/>
        <v>383060.8</v>
      </c>
      <c r="L1598" s="22">
        <f t="shared" si="276"/>
        <v>957652</v>
      </c>
      <c r="M1598" s="22"/>
      <c r="N1598" s="22">
        <f t="shared" si="284"/>
        <v>8197.501119999999</v>
      </c>
      <c r="O1598" s="9"/>
      <c r="P1598" s="23">
        <f t="shared" si="283"/>
        <v>383060.8</v>
      </c>
      <c r="Q1598" s="24"/>
      <c r="R1598" s="24"/>
      <c r="S1598" s="107">
        <v>46021</v>
      </c>
      <c r="T1598" s="25"/>
      <c r="U1598" s="26"/>
      <c r="V1598" s="25"/>
    </row>
    <row r="1599" spans="1:22" s="1" customFormat="1" ht="30" customHeight="1" x14ac:dyDescent="0.35">
      <c r="A1599" s="11">
        <f t="shared" si="275"/>
        <v>1595</v>
      </c>
      <c r="B1599" s="11">
        <v>2025</v>
      </c>
      <c r="C1599" s="9" t="s">
        <v>1190</v>
      </c>
      <c r="D1599" s="9" t="s">
        <v>1859</v>
      </c>
      <c r="E1599" s="9" t="s">
        <v>1951</v>
      </c>
      <c r="F1599" s="10" t="s">
        <v>1952</v>
      </c>
      <c r="G1599" s="11" t="s">
        <v>4</v>
      </c>
      <c r="H1599" s="10" t="s">
        <v>9210</v>
      </c>
      <c r="I1599" s="20">
        <v>403832.15371199994</v>
      </c>
      <c r="J1599" s="21">
        <f t="shared" si="281"/>
        <v>161532.86148479997</v>
      </c>
      <c r="K1599" s="21">
        <f t="shared" si="282"/>
        <v>161532.86148479997</v>
      </c>
      <c r="L1599" s="22">
        <f t="shared" si="276"/>
        <v>403832.15371199994</v>
      </c>
      <c r="M1599" s="22"/>
      <c r="N1599" s="22">
        <f t="shared" si="284"/>
        <v>3456.8032357747193</v>
      </c>
      <c r="O1599" s="9"/>
      <c r="P1599" s="23">
        <f t="shared" si="283"/>
        <v>161532.86148479997</v>
      </c>
      <c r="Q1599" s="24"/>
      <c r="R1599" s="24"/>
      <c r="S1599" s="107">
        <v>46021</v>
      </c>
      <c r="T1599" s="25"/>
      <c r="U1599" s="26"/>
      <c r="V1599" s="25"/>
    </row>
    <row r="1600" spans="1:22" s="1" customFormat="1" ht="30" customHeight="1" x14ac:dyDescent="0.35">
      <c r="A1600" s="11">
        <f t="shared" si="275"/>
        <v>1596</v>
      </c>
      <c r="B1600" s="11">
        <v>2025</v>
      </c>
      <c r="C1600" s="9" t="s">
        <v>1190</v>
      </c>
      <c r="D1600" s="9" t="s">
        <v>1859</v>
      </c>
      <c r="E1600" s="9" t="s">
        <v>1953</v>
      </c>
      <c r="F1600" s="10" t="s">
        <v>1954</v>
      </c>
      <c r="G1600" s="11" t="s">
        <v>4</v>
      </c>
      <c r="H1600" s="10" t="s">
        <v>9202</v>
      </c>
      <c r="I1600" s="20">
        <v>3392922.0799568635</v>
      </c>
      <c r="J1600" s="21">
        <f t="shared" si="281"/>
        <v>1357168.8319827453</v>
      </c>
      <c r="K1600" s="21">
        <f t="shared" si="282"/>
        <v>1357168.8319827453</v>
      </c>
      <c r="L1600" s="22">
        <f t="shared" si="276"/>
        <v>3392922.0799568635</v>
      </c>
      <c r="M1600" s="22"/>
      <c r="N1600" s="22">
        <f t="shared" si="284"/>
        <v>29043.413004430749</v>
      </c>
      <c r="O1600" s="9"/>
      <c r="P1600" s="23">
        <f t="shared" si="283"/>
        <v>1357168.8319827453</v>
      </c>
      <c r="Q1600" s="24"/>
      <c r="R1600" s="24"/>
      <c r="S1600" s="107">
        <v>46021</v>
      </c>
      <c r="T1600" s="25"/>
      <c r="U1600" s="26"/>
      <c r="V1600" s="25"/>
    </row>
    <row r="1601" spans="1:22" s="1" customFormat="1" ht="30" customHeight="1" x14ac:dyDescent="0.35">
      <c r="A1601" s="11">
        <f t="shared" si="275"/>
        <v>1597</v>
      </c>
      <c r="B1601" s="11">
        <v>2025</v>
      </c>
      <c r="C1601" s="9" t="s">
        <v>1190</v>
      </c>
      <c r="D1601" s="9" t="s">
        <v>1859</v>
      </c>
      <c r="E1601" s="9" t="s">
        <v>1953</v>
      </c>
      <c r="F1601" s="10" t="s">
        <v>1954</v>
      </c>
      <c r="G1601" s="11" t="s">
        <v>4</v>
      </c>
      <c r="H1601" s="10" t="s">
        <v>9200</v>
      </c>
      <c r="I1601" s="20">
        <v>3826900.6135251834</v>
      </c>
      <c r="J1601" s="21">
        <f t="shared" si="281"/>
        <v>1530760.2454100733</v>
      </c>
      <c r="K1601" s="21">
        <f t="shared" si="282"/>
        <v>1530760.2454100733</v>
      </c>
      <c r="L1601" s="22">
        <f t="shared" si="276"/>
        <v>3826900.6135251834</v>
      </c>
      <c r="M1601" s="22"/>
      <c r="N1601" s="22">
        <f t="shared" si="284"/>
        <v>32758.269251775568</v>
      </c>
      <c r="O1601" s="9"/>
      <c r="P1601" s="23">
        <f t="shared" si="283"/>
        <v>1530760.2454100733</v>
      </c>
      <c r="Q1601" s="24"/>
      <c r="R1601" s="24"/>
      <c r="S1601" s="107">
        <v>46021</v>
      </c>
      <c r="T1601" s="25"/>
      <c r="U1601" s="26"/>
      <c r="V1601" s="25"/>
    </row>
    <row r="1602" spans="1:22" s="1" customFormat="1" ht="30" customHeight="1" x14ac:dyDescent="0.35">
      <c r="A1602" s="11">
        <f t="shared" si="275"/>
        <v>1598</v>
      </c>
      <c r="B1602" s="11">
        <v>2025</v>
      </c>
      <c r="C1602" s="9" t="s">
        <v>1190</v>
      </c>
      <c r="D1602" s="9" t="s">
        <v>1859</v>
      </c>
      <c r="E1602" s="9" t="s">
        <v>1953</v>
      </c>
      <c r="F1602" s="10" t="s">
        <v>1954</v>
      </c>
      <c r="G1602" s="11" t="s">
        <v>4</v>
      </c>
      <c r="H1602" s="10" t="s">
        <v>9209</v>
      </c>
      <c r="I1602" s="20">
        <v>957652</v>
      </c>
      <c r="J1602" s="21">
        <f t="shared" si="281"/>
        <v>383060.8</v>
      </c>
      <c r="K1602" s="21">
        <f t="shared" si="282"/>
        <v>383060.8</v>
      </c>
      <c r="L1602" s="22">
        <f t="shared" si="276"/>
        <v>957652</v>
      </c>
      <c r="M1602" s="22"/>
      <c r="N1602" s="22">
        <f t="shared" si="284"/>
        <v>8197.501119999999</v>
      </c>
      <c r="O1602" s="9"/>
      <c r="P1602" s="23">
        <f t="shared" si="283"/>
        <v>383060.8</v>
      </c>
      <c r="Q1602" s="24"/>
      <c r="R1602" s="24"/>
      <c r="S1602" s="107">
        <v>46021</v>
      </c>
      <c r="T1602" s="25"/>
      <c r="U1602" s="26"/>
      <c r="V1602" s="25"/>
    </row>
    <row r="1603" spans="1:22" s="1" customFormat="1" ht="30" customHeight="1" x14ac:dyDescent="0.35">
      <c r="A1603" s="11">
        <f t="shared" si="275"/>
        <v>1599</v>
      </c>
      <c r="B1603" s="11">
        <v>2025</v>
      </c>
      <c r="C1603" s="9" t="s">
        <v>1190</v>
      </c>
      <c r="D1603" s="9" t="s">
        <v>1859</v>
      </c>
      <c r="E1603" s="9" t="s">
        <v>1955</v>
      </c>
      <c r="F1603" s="10" t="s">
        <v>1956</v>
      </c>
      <c r="G1603" s="11" t="s">
        <v>4</v>
      </c>
      <c r="H1603" s="10" t="s">
        <v>9212</v>
      </c>
      <c r="I1603" s="20">
        <v>7341086.1704123979</v>
      </c>
      <c r="J1603" s="21">
        <f t="shared" si="281"/>
        <v>2936434.468164959</v>
      </c>
      <c r="K1603" s="21">
        <f t="shared" si="282"/>
        <v>2936434.468164959</v>
      </c>
      <c r="L1603" s="22">
        <f t="shared" si="276"/>
        <v>7341086.1704123979</v>
      </c>
      <c r="M1603" s="22"/>
      <c r="N1603" s="22">
        <f t="shared" si="284"/>
        <v>62839.697618730119</v>
      </c>
      <c r="O1603" s="9"/>
      <c r="P1603" s="23">
        <f t="shared" si="283"/>
        <v>2936434.468164959</v>
      </c>
      <c r="Q1603" s="24"/>
      <c r="R1603" s="24"/>
      <c r="S1603" s="107">
        <v>46021</v>
      </c>
      <c r="T1603" s="25"/>
      <c r="U1603" s="26"/>
      <c r="V1603" s="25"/>
    </row>
    <row r="1604" spans="1:22" s="1" customFormat="1" ht="30" customHeight="1" x14ac:dyDescent="0.35">
      <c r="A1604" s="11">
        <f t="shared" si="275"/>
        <v>1600</v>
      </c>
      <c r="B1604" s="11">
        <v>2025</v>
      </c>
      <c r="C1604" s="9" t="s">
        <v>1190</v>
      </c>
      <c r="D1604" s="9" t="s">
        <v>1859</v>
      </c>
      <c r="E1604" s="9" t="s">
        <v>1957</v>
      </c>
      <c r="F1604" s="10" t="s">
        <v>1958</v>
      </c>
      <c r="G1604" s="11" t="s">
        <v>4</v>
      </c>
      <c r="H1604" s="10" t="s">
        <v>9210</v>
      </c>
      <c r="I1604" s="20">
        <v>756996.09938159992</v>
      </c>
      <c r="J1604" s="21">
        <f t="shared" si="281"/>
        <v>302798.43975263997</v>
      </c>
      <c r="K1604" s="21">
        <f t="shared" si="282"/>
        <v>302798.43975263997</v>
      </c>
      <c r="L1604" s="22">
        <f t="shared" si="276"/>
        <v>756996.09938159992</v>
      </c>
      <c r="M1604" s="22"/>
      <c r="N1604" s="22">
        <f t="shared" si="284"/>
        <v>6479.886610706495</v>
      </c>
      <c r="O1604" s="9"/>
      <c r="P1604" s="23">
        <f t="shared" si="283"/>
        <v>302798.43975263997</v>
      </c>
      <c r="Q1604" s="24"/>
      <c r="R1604" s="24"/>
      <c r="S1604" s="107">
        <v>46021</v>
      </c>
      <c r="T1604" s="25"/>
      <c r="U1604" s="26"/>
      <c r="V1604" s="25"/>
    </row>
    <row r="1605" spans="1:22" ht="30" customHeight="1" x14ac:dyDescent="0.35">
      <c r="A1605" s="11">
        <f t="shared" si="275"/>
        <v>1601</v>
      </c>
      <c r="B1605" s="13">
        <v>2023</v>
      </c>
      <c r="C1605" s="27" t="s">
        <v>1190</v>
      </c>
      <c r="D1605" s="27" t="s">
        <v>1859</v>
      </c>
      <c r="E1605" s="27" t="s">
        <v>1959</v>
      </c>
      <c r="F1605" s="28" t="s">
        <v>1960</v>
      </c>
      <c r="G1605" s="13" t="s">
        <v>4</v>
      </c>
      <c r="H1605" s="28" t="s">
        <v>9202</v>
      </c>
      <c r="I1605" s="20">
        <v>3640989</v>
      </c>
      <c r="J1605" s="20">
        <v>4388812</v>
      </c>
      <c r="K1605" s="20">
        <v>4388812</v>
      </c>
      <c r="L1605" s="22">
        <f t="shared" si="276"/>
        <v>3640989</v>
      </c>
      <c r="M1605" s="29"/>
      <c r="N1605" s="22">
        <f t="shared" si="284"/>
        <v>93920.576799999995</v>
      </c>
      <c r="O1605" s="27"/>
      <c r="P1605" s="24"/>
      <c r="S1605" s="107">
        <v>46021</v>
      </c>
      <c r="T1605" s="30"/>
      <c r="U1605" s="26"/>
      <c r="V1605" s="30"/>
    </row>
    <row r="1606" spans="1:22" ht="30" customHeight="1" x14ac:dyDescent="0.35">
      <c r="A1606" s="11">
        <f t="shared" si="275"/>
        <v>1602</v>
      </c>
      <c r="B1606" s="13">
        <v>2023</v>
      </c>
      <c r="C1606" s="27" t="s">
        <v>1190</v>
      </c>
      <c r="D1606" s="27" t="s">
        <v>1859</v>
      </c>
      <c r="E1606" s="27" t="s">
        <v>1959</v>
      </c>
      <c r="F1606" s="28" t="s">
        <v>1960</v>
      </c>
      <c r="G1606" s="13" t="s">
        <v>4</v>
      </c>
      <c r="H1606" s="28" t="s">
        <v>9208</v>
      </c>
      <c r="I1606" s="20">
        <v>8229678</v>
      </c>
      <c r="J1606" s="20">
        <f>IF(P1606&gt;0,P1606,L1606)</f>
        <v>8229678</v>
      </c>
      <c r="K1606" s="20">
        <f>IF(P1606&gt;0,P1606,L1606)</f>
        <v>8229678</v>
      </c>
      <c r="L1606" s="22">
        <f t="shared" si="276"/>
        <v>8229678</v>
      </c>
      <c r="M1606" s="29"/>
      <c r="N1606" s="22">
        <f t="shared" si="284"/>
        <v>176115.10919999998</v>
      </c>
      <c r="O1606" s="27"/>
      <c r="P1606" s="24"/>
      <c r="S1606" s="107">
        <v>46021</v>
      </c>
      <c r="T1606" s="30"/>
      <c r="U1606" s="26"/>
      <c r="V1606" s="30"/>
    </row>
    <row r="1607" spans="1:22" ht="30" customHeight="1" x14ac:dyDescent="0.35">
      <c r="A1607" s="11">
        <f t="shared" ref="A1607:A1670" si="285">A1606+1</f>
        <v>1603</v>
      </c>
      <c r="B1607" s="13">
        <v>2023</v>
      </c>
      <c r="C1607" s="27" t="s">
        <v>1190</v>
      </c>
      <c r="D1607" s="27" t="s">
        <v>1859</v>
      </c>
      <c r="E1607" s="27" t="s">
        <v>1959</v>
      </c>
      <c r="F1607" s="28" t="s">
        <v>1960</v>
      </c>
      <c r="G1607" s="13" t="s">
        <v>4</v>
      </c>
      <c r="H1607" s="28" t="s">
        <v>9209</v>
      </c>
      <c r="I1607" s="20">
        <v>957652</v>
      </c>
      <c r="J1607" s="20">
        <f>IF(P1607&gt;0,P1607,L1607)</f>
        <v>957652</v>
      </c>
      <c r="K1607" s="20">
        <f>IF(P1607&gt;0,P1607,L1607)</f>
        <v>957652</v>
      </c>
      <c r="L1607" s="22">
        <f t="shared" si="276"/>
        <v>957652</v>
      </c>
      <c r="M1607" s="29"/>
      <c r="N1607" s="22">
        <f t="shared" si="284"/>
        <v>20493.752799999998</v>
      </c>
      <c r="O1607" s="27"/>
      <c r="P1607" s="24"/>
      <c r="S1607" s="107">
        <v>46021</v>
      </c>
      <c r="T1607" s="30"/>
      <c r="U1607" s="26"/>
      <c r="V1607" s="30"/>
    </row>
    <row r="1608" spans="1:22" ht="30" customHeight="1" x14ac:dyDescent="0.35">
      <c r="A1608" s="11">
        <f t="shared" si="285"/>
        <v>1604</v>
      </c>
      <c r="B1608" s="13">
        <v>2023</v>
      </c>
      <c r="C1608" s="27" t="s">
        <v>1190</v>
      </c>
      <c r="D1608" s="27" t="s">
        <v>1859</v>
      </c>
      <c r="E1608" s="27" t="s">
        <v>1959</v>
      </c>
      <c r="F1608" s="28" t="s">
        <v>1960</v>
      </c>
      <c r="G1608" s="13" t="s">
        <v>4</v>
      </c>
      <c r="H1608" s="28" t="s">
        <v>9210</v>
      </c>
      <c r="I1608" s="20">
        <v>495796.44629759993</v>
      </c>
      <c r="J1608" s="20">
        <v>586500</v>
      </c>
      <c r="K1608" s="20">
        <v>586500</v>
      </c>
      <c r="L1608" s="22">
        <f t="shared" si="276"/>
        <v>495796.44629759993</v>
      </c>
      <c r="M1608" s="29"/>
      <c r="N1608" s="22">
        <f t="shared" si="284"/>
        <v>12551.099999999999</v>
      </c>
      <c r="O1608" s="27"/>
      <c r="P1608" s="24"/>
      <c r="S1608" s="107">
        <v>46021</v>
      </c>
      <c r="T1608" s="30"/>
      <c r="U1608" s="26"/>
      <c r="V1608" s="30"/>
    </row>
    <row r="1609" spans="1:22" ht="30" customHeight="1" x14ac:dyDescent="0.35">
      <c r="A1609" s="11">
        <f t="shared" si="285"/>
        <v>1605</v>
      </c>
      <c r="B1609" s="13">
        <v>2023</v>
      </c>
      <c r="C1609" s="27" t="s">
        <v>1190</v>
      </c>
      <c r="D1609" s="27" t="s">
        <v>1859</v>
      </c>
      <c r="E1609" s="27" t="s">
        <v>1959</v>
      </c>
      <c r="F1609" s="28" t="s">
        <v>1960</v>
      </c>
      <c r="G1609" s="13" t="s">
        <v>4</v>
      </c>
      <c r="H1609" s="28" t="s">
        <v>9211</v>
      </c>
      <c r="I1609" s="20">
        <v>1254598.4390411999</v>
      </c>
      <c r="J1609" s="20">
        <v>1445821.2</v>
      </c>
      <c r="K1609" s="20">
        <v>1445821.2</v>
      </c>
      <c r="L1609" s="22">
        <f t="shared" si="276"/>
        <v>1254598.4390411999</v>
      </c>
      <c r="M1609" s="29"/>
      <c r="N1609" s="22">
        <f t="shared" si="284"/>
        <v>30940.573679999998</v>
      </c>
      <c r="O1609" s="27"/>
      <c r="P1609" s="24"/>
      <c r="S1609" s="107">
        <v>46021</v>
      </c>
      <c r="T1609" s="30"/>
      <c r="U1609" s="26"/>
      <c r="V1609" s="30"/>
    </row>
    <row r="1610" spans="1:22" ht="30" customHeight="1" x14ac:dyDescent="0.35">
      <c r="A1610" s="11">
        <f t="shared" si="285"/>
        <v>1606</v>
      </c>
      <c r="B1610" s="13">
        <v>2023</v>
      </c>
      <c r="C1610" s="27" t="s">
        <v>1190</v>
      </c>
      <c r="D1610" s="27" t="s">
        <v>1859</v>
      </c>
      <c r="E1610" s="27" t="s">
        <v>1959</v>
      </c>
      <c r="F1610" s="28" t="s">
        <v>1960</v>
      </c>
      <c r="G1610" s="13" t="s">
        <v>4</v>
      </c>
      <c r="H1610" s="28" t="s">
        <v>9205</v>
      </c>
      <c r="I1610" s="20">
        <v>920960</v>
      </c>
      <c r="J1610" s="20">
        <f>IF(P1610&gt;0,P1610,L1610)</f>
        <v>920960</v>
      </c>
      <c r="K1610" s="20">
        <f>IF(P1610&gt;0,P1610,L1610)</f>
        <v>920960</v>
      </c>
      <c r="L1610" s="22">
        <f t="shared" si="276"/>
        <v>920960</v>
      </c>
      <c r="M1610" s="29"/>
      <c r="N1610" s="22">
        <f t="shared" si="284"/>
        <v>19708.543999999998</v>
      </c>
      <c r="O1610" s="27"/>
      <c r="P1610" s="24"/>
      <c r="S1610" s="107">
        <v>46021</v>
      </c>
      <c r="T1610" s="30"/>
      <c r="U1610" s="26"/>
      <c r="V1610" s="30"/>
    </row>
    <row r="1611" spans="1:22" ht="30" customHeight="1" x14ac:dyDescent="0.35">
      <c r="A1611" s="11">
        <f t="shared" si="285"/>
        <v>1607</v>
      </c>
      <c r="B1611" s="13">
        <v>2023</v>
      </c>
      <c r="C1611" s="27" t="s">
        <v>1190</v>
      </c>
      <c r="D1611" s="27" t="s">
        <v>1859</v>
      </c>
      <c r="E1611" s="27" t="s">
        <v>1959</v>
      </c>
      <c r="F1611" s="28" t="s">
        <v>1960</v>
      </c>
      <c r="G1611" s="13" t="s">
        <v>4</v>
      </c>
      <c r="H1611" s="28" t="s">
        <v>9216</v>
      </c>
      <c r="I1611" s="20">
        <v>5978574</v>
      </c>
      <c r="J1611" s="20">
        <v>6807900</v>
      </c>
      <c r="K1611" s="20">
        <v>6807900</v>
      </c>
      <c r="L1611" s="22">
        <f t="shared" si="276"/>
        <v>5978574</v>
      </c>
      <c r="M1611" s="29"/>
      <c r="N1611" s="22">
        <f t="shared" si="284"/>
        <v>145689.06</v>
      </c>
      <c r="O1611" s="27"/>
      <c r="P1611" s="24"/>
      <c r="S1611" s="107">
        <v>46021</v>
      </c>
      <c r="T1611" s="30"/>
      <c r="U1611" s="26"/>
      <c r="V1611" s="30"/>
    </row>
    <row r="1612" spans="1:22" ht="30" customHeight="1" x14ac:dyDescent="0.35">
      <c r="A1612" s="11">
        <f t="shared" si="285"/>
        <v>1608</v>
      </c>
      <c r="B1612" s="13">
        <v>2023</v>
      </c>
      <c r="C1612" s="27" t="s">
        <v>1190</v>
      </c>
      <c r="D1612" s="27" t="s">
        <v>1859</v>
      </c>
      <c r="E1612" s="27" t="s">
        <v>1959</v>
      </c>
      <c r="F1612" s="28" t="s">
        <v>1960</v>
      </c>
      <c r="G1612" s="13" t="s">
        <v>4</v>
      </c>
      <c r="H1612" s="28" t="s">
        <v>9219</v>
      </c>
      <c r="I1612" s="20">
        <v>580324.5</v>
      </c>
      <c r="J1612" s="20">
        <f t="shared" ref="J1612:J1618" si="286">IF(P1612&gt;0,P1612,L1612)</f>
        <v>580324.5</v>
      </c>
      <c r="K1612" s="20">
        <f t="shared" ref="K1612:K1618" si="287">IF(P1612&gt;0,P1612,L1612)</f>
        <v>580324.5</v>
      </c>
      <c r="L1612" s="22">
        <f t="shared" si="276"/>
        <v>580324.5</v>
      </c>
      <c r="M1612" s="29"/>
      <c r="N1612" s="29"/>
      <c r="O1612" s="27"/>
      <c r="P1612" s="24"/>
      <c r="S1612" s="107">
        <v>46021</v>
      </c>
      <c r="T1612" s="30"/>
      <c r="U1612" s="26"/>
      <c r="V1612" s="30"/>
    </row>
    <row r="1613" spans="1:22" ht="30" customHeight="1" x14ac:dyDescent="0.35">
      <c r="A1613" s="11">
        <f t="shared" si="285"/>
        <v>1609</v>
      </c>
      <c r="B1613" s="13">
        <v>2023</v>
      </c>
      <c r="C1613" s="27" t="s">
        <v>1190</v>
      </c>
      <c r="D1613" s="27" t="s">
        <v>1859</v>
      </c>
      <c r="E1613" s="27" t="s">
        <v>1959</v>
      </c>
      <c r="F1613" s="28" t="s">
        <v>1960</v>
      </c>
      <c r="G1613" s="13" t="s">
        <v>4</v>
      </c>
      <c r="H1613" s="28" t="s">
        <v>9206</v>
      </c>
      <c r="I1613" s="20">
        <v>567283.5</v>
      </c>
      <c r="J1613" s="20">
        <f t="shared" si="286"/>
        <v>567283.5</v>
      </c>
      <c r="K1613" s="20">
        <f t="shared" si="287"/>
        <v>567283.5</v>
      </c>
      <c r="L1613" s="22">
        <f t="shared" si="276"/>
        <v>567283.5</v>
      </c>
      <c r="M1613" s="29"/>
      <c r="N1613" s="29"/>
      <c r="O1613" s="27"/>
      <c r="P1613" s="24"/>
      <c r="S1613" s="107">
        <v>46021</v>
      </c>
      <c r="T1613" s="30"/>
      <c r="U1613" s="26"/>
      <c r="V1613" s="30"/>
    </row>
    <row r="1614" spans="1:22" ht="30" customHeight="1" x14ac:dyDescent="0.35">
      <c r="A1614" s="11">
        <f t="shared" si="285"/>
        <v>1610</v>
      </c>
      <c r="B1614" s="13">
        <v>2023</v>
      </c>
      <c r="C1614" s="27" t="s">
        <v>1190</v>
      </c>
      <c r="D1614" s="27" t="s">
        <v>1859</v>
      </c>
      <c r="E1614" s="27" t="s">
        <v>1959</v>
      </c>
      <c r="F1614" s="28" t="s">
        <v>1960</v>
      </c>
      <c r="G1614" s="13" t="s">
        <v>4</v>
      </c>
      <c r="H1614" s="28" t="s">
        <v>9215</v>
      </c>
      <c r="I1614" s="20">
        <v>541201.5</v>
      </c>
      <c r="J1614" s="20">
        <f t="shared" si="286"/>
        <v>541201.5</v>
      </c>
      <c r="K1614" s="20">
        <f t="shared" si="287"/>
        <v>541201.5</v>
      </c>
      <c r="L1614" s="22">
        <f t="shared" si="276"/>
        <v>541201.5</v>
      </c>
      <c r="M1614" s="29"/>
      <c r="N1614" s="29"/>
      <c r="O1614" s="27"/>
      <c r="P1614" s="24"/>
      <c r="S1614" s="107">
        <v>46021</v>
      </c>
      <c r="T1614" s="30"/>
      <c r="U1614" s="26"/>
      <c r="V1614" s="30"/>
    </row>
    <row r="1615" spans="1:22" ht="30" customHeight="1" x14ac:dyDescent="0.35">
      <c r="A1615" s="11">
        <f t="shared" si="285"/>
        <v>1611</v>
      </c>
      <c r="B1615" s="13">
        <v>2023</v>
      </c>
      <c r="C1615" s="27" t="s">
        <v>1190</v>
      </c>
      <c r="D1615" s="27" t="s">
        <v>1859</v>
      </c>
      <c r="E1615" s="27" t="s">
        <v>1959</v>
      </c>
      <c r="F1615" s="28" t="s">
        <v>1960</v>
      </c>
      <c r="G1615" s="13" t="s">
        <v>4</v>
      </c>
      <c r="H1615" s="28" t="s">
        <v>9217</v>
      </c>
      <c r="I1615" s="20">
        <v>730296</v>
      </c>
      <c r="J1615" s="20">
        <f t="shared" si="286"/>
        <v>730296</v>
      </c>
      <c r="K1615" s="20">
        <f t="shared" si="287"/>
        <v>730296</v>
      </c>
      <c r="L1615" s="22">
        <f t="shared" si="276"/>
        <v>730296</v>
      </c>
      <c r="M1615" s="29"/>
      <c r="N1615" s="29"/>
      <c r="O1615" s="27"/>
      <c r="P1615" s="24"/>
      <c r="S1615" s="107">
        <v>46021</v>
      </c>
      <c r="T1615" s="30"/>
      <c r="U1615" s="26"/>
      <c r="V1615" s="30"/>
    </row>
    <row r="1616" spans="1:22" s="1" customFormat="1" ht="30" customHeight="1" x14ac:dyDescent="0.35">
      <c r="A1616" s="11">
        <f t="shared" si="285"/>
        <v>1612</v>
      </c>
      <c r="B1616" s="11">
        <v>2025</v>
      </c>
      <c r="C1616" s="9" t="s">
        <v>1190</v>
      </c>
      <c r="D1616" s="9" t="s">
        <v>1859</v>
      </c>
      <c r="E1616" s="9" t="s">
        <v>1961</v>
      </c>
      <c r="F1616" s="10" t="s">
        <v>1962</v>
      </c>
      <c r="G1616" s="11" t="s">
        <v>4</v>
      </c>
      <c r="H1616" s="10" t="s">
        <v>9205</v>
      </c>
      <c r="I1616" s="20">
        <v>480929.9087819999</v>
      </c>
      <c r="J1616" s="21">
        <f t="shared" si="286"/>
        <v>192371.96351279996</v>
      </c>
      <c r="K1616" s="21">
        <f t="shared" si="287"/>
        <v>192371.96351279996</v>
      </c>
      <c r="L1616" s="22">
        <f t="shared" si="276"/>
        <v>480929.9087819999</v>
      </c>
      <c r="M1616" s="22"/>
      <c r="N1616" s="22">
        <f t="shared" ref="N1616:N1623" si="288">J1616*0.0214</f>
        <v>4116.7600191739193</v>
      </c>
      <c r="O1616" s="9"/>
      <c r="P1616" s="23">
        <f>L1616/2.5</f>
        <v>192371.96351279996</v>
      </c>
      <c r="Q1616" s="24"/>
      <c r="R1616" s="24"/>
      <c r="S1616" s="107">
        <v>46021</v>
      </c>
      <c r="T1616" s="25"/>
      <c r="U1616" s="26"/>
      <c r="V1616" s="25"/>
    </row>
    <row r="1617" spans="1:22" s="1" customFormat="1" ht="30" customHeight="1" x14ac:dyDescent="0.35">
      <c r="A1617" s="11">
        <f t="shared" si="285"/>
        <v>1613</v>
      </c>
      <c r="B1617" s="11">
        <v>2025</v>
      </c>
      <c r="C1617" s="9" t="s">
        <v>1190</v>
      </c>
      <c r="D1617" s="9" t="s">
        <v>1859</v>
      </c>
      <c r="E1617" s="9" t="s">
        <v>1963</v>
      </c>
      <c r="F1617" s="10" t="s">
        <v>1964</v>
      </c>
      <c r="G1617" s="11" t="s">
        <v>4</v>
      </c>
      <c r="H1617" s="10" t="s">
        <v>9212</v>
      </c>
      <c r="I1617" s="20">
        <v>10841868.785042409</v>
      </c>
      <c r="J1617" s="21">
        <f t="shared" si="286"/>
        <v>4336747.5140169635</v>
      </c>
      <c r="K1617" s="21">
        <f t="shared" si="287"/>
        <v>4336747.5140169635</v>
      </c>
      <c r="L1617" s="22">
        <f t="shared" ref="L1617:L1678" si="289">I1617</f>
        <v>10841868.785042409</v>
      </c>
      <c r="M1617" s="22"/>
      <c r="N1617" s="22">
        <f t="shared" si="288"/>
        <v>92806.396799963011</v>
      </c>
      <c r="O1617" s="9"/>
      <c r="P1617" s="23">
        <f>L1617/2.5</f>
        <v>4336747.5140169635</v>
      </c>
      <c r="Q1617" s="24"/>
      <c r="R1617" s="24"/>
      <c r="S1617" s="107">
        <v>46021</v>
      </c>
      <c r="T1617" s="25"/>
      <c r="U1617" s="26"/>
      <c r="V1617" s="25"/>
    </row>
    <row r="1618" spans="1:22" s="1" customFormat="1" ht="30" customHeight="1" x14ac:dyDescent="0.35">
      <c r="A1618" s="11">
        <f t="shared" si="285"/>
        <v>1614</v>
      </c>
      <c r="B1618" s="11">
        <v>2025</v>
      </c>
      <c r="C1618" s="9" t="s">
        <v>1190</v>
      </c>
      <c r="D1618" s="9" t="s">
        <v>1859</v>
      </c>
      <c r="E1618" s="9" t="s">
        <v>1963</v>
      </c>
      <c r="F1618" s="10" t="s">
        <v>1964</v>
      </c>
      <c r="G1618" s="11" t="s">
        <v>4</v>
      </c>
      <c r="H1618" s="10" t="s">
        <v>9204</v>
      </c>
      <c r="I1618" s="20">
        <v>26886378.384009477</v>
      </c>
      <c r="J1618" s="21">
        <f t="shared" si="286"/>
        <v>10754551.353603791</v>
      </c>
      <c r="K1618" s="21">
        <f t="shared" si="287"/>
        <v>10754551.353603791</v>
      </c>
      <c r="L1618" s="22">
        <f t="shared" si="289"/>
        <v>26886378.384009477</v>
      </c>
      <c r="M1618" s="22"/>
      <c r="N1618" s="22">
        <f t="shared" si="288"/>
        <v>230147.39896712112</v>
      </c>
      <c r="O1618" s="9"/>
      <c r="P1618" s="23">
        <f>L1618/2.5</f>
        <v>10754551.353603791</v>
      </c>
      <c r="Q1618" s="24"/>
      <c r="R1618" s="24"/>
      <c r="S1618" s="107">
        <v>46021</v>
      </c>
      <c r="T1618" s="25"/>
      <c r="U1618" s="26"/>
      <c r="V1618" s="25"/>
    </row>
    <row r="1619" spans="1:22" ht="30" customHeight="1" x14ac:dyDescent="0.35">
      <c r="A1619" s="11">
        <f t="shared" si="285"/>
        <v>1615</v>
      </c>
      <c r="B1619" s="13">
        <v>2023</v>
      </c>
      <c r="C1619" s="27" t="s">
        <v>1190</v>
      </c>
      <c r="D1619" s="27" t="s">
        <v>1859</v>
      </c>
      <c r="E1619" s="27" t="s">
        <v>1965</v>
      </c>
      <c r="F1619" s="28" t="s">
        <v>1966</v>
      </c>
      <c r="G1619" s="13" t="s">
        <v>4</v>
      </c>
      <c r="H1619" s="28" t="s">
        <v>9202</v>
      </c>
      <c r="I1619" s="20">
        <v>1401122</v>
      </c>
      <c r="J1619" s="20">
        <v>1509058</v>
      </c>
      <c r="K1619" s="20">
        <v>1509058</v>
      </c>
      <c r="L1619" s="22">
        <f t="shared" si="289"/>
        <v>1401122</v>
      </c>
      <c r="M1619" s="29"/>
      <c r="N1619" s="22">
        <f t="shared" si="288"/>
        <v>32293.841199999999</v>
      </c>
      <c r="O1619" s="27"/>
      <c r="P1619" s="24"/>
      <c r="S1619" s="107">
        <v>46021</v>
      </c>
      <c r="T1619" s="30"/>
      <c r="U1619" s="26"/>
      <c r="V1619" s="30"/>
    </row>
    <row r="1620" spans="1:22" ht="30" customHeight="1" x14ac:dyDescent="0.35">
      <c r="A1620" s="11">
        <f t="shared" si="285"/>
        <v>1616</v>
      </c>
      <c r="B1620" s="13">
        <v>2023</v>
      </c>
      <c r="C1620" s="27" t="s">
        <v>1190</v>
      </c>
      <c r="D1620" s="27" t="s">
        <v>1859</v>
      </c>
      <c r="E1620" s="27" t="s">
        <v>1965</v>
      </c>
      <c r="F1620" s="28" t="s">
        <v>1966</v>
      </c>
      <c r="G1620" s="13" t="s">
        <v>4</v>
      </c>
      <c r="H1620" s="28" t="s">
        <v>9208</v>
      </c>
      <c r="I1620" s="20">
        <v>4969358</v>
      </c>
      <c r="J1620" s="20">
        <v>5494158</v>
      </c>
      <c r="K1620" s="20">
        <v>5494158</v>
      </c>
      <c r="L1620" s="22">
        <f t="shared" si="289"/>
        <v>4969358</v>
      </c>
      <c r="M1620" s="29"/>
      <c r="N1620" s="22">
        <f t="shared" si="288"/>
        <v>117574.98119999999</v>
      </c>
      <c r="O1620" s="27"/>
      <c r="P1620" s="24"/>
      <c r="S1620" s="107">
        <v>46021</v>
      </c>
      <c r="T1620" s="30"/>
      <c r="U1620" s="26"/>
      <c r="V1620" s="30"/>
    </row>
    <row r="1621" spans="1:22" ht="30" customHeight="1" x14ac:dyDescent="0.35">
      <c r="A1621" s="11">
        <f t="shared" si="285"/>
        <v>1617</v>
      </c>
      <c r="B1621" s="13">
        <v>2023</v>
      </c>
      <c r="C1621" s="27" t="s">
        <v>1190</v>
      </c>
      <c r="D1621" s="27" t="s">
        <v>1859</v>
      </c>
      <c r="E1621" s="27" t="s">
        <v>1965</v>
      </c>
      <c r="F1621" s="28" t="s">
        <v>1966</v>
      </c>
      <c r="G1621" s="13" t="s">
        <v>4</v>
      </c>
      <c r="H1621" s="28" t="s">
        <v>9209</v>
      </c>
      <c r="I1621" s="20">
        <v>478826</v>
      </c>
      <c r="J1621" s="20">
        <f>IF(P1621&gt;0,P1621,L1621)</f>
        <v>478826</v>
      </c>
      <c r="K1621" s="20">
        <f>IF(P1621&gt;0,P1621,L1621)</f>
        <v>478826</v>
      </c>
      <c r="L1621" s="22">
        <f t="shared" si="289"/>
        <v>478826</v>
      </c>
      <c r="M1621" s="29"/>
      <c r="N1621" s="22">
        <f t="shared" si="288"/>
        <v>10246.876399999999</v>
      </c>
      <c r="O1621" s="27"/>
      <c r="P1621" s="24"/>
      <c r="S1621" s="107">
        <v>46021</v>
      </c>
      <c r="T1621" s="30"/>
      <c r="U1621" s="26"/>
      <c r="V1621" s="30"/>
    </row>
    <row r="1622" spans="1:22" ht="30" customHeight="1" x14ac:dyDescent="0.35">
      <c r="A1622" s="11">
        <f t="shared" si="285"/>
        <v>1618</v>
      </c>
      <c r="B1622" s="13">
        <v>2023</v>
      </c>
      <c r="C1622" s="27" t="s">
        <v>1190</v>
      </c>
      <c r="D1622" s="27" t="s">
        <v>1859</v>
      </c>
      <c r="E1622" s="27" t="s">
        <v>1965</v>
      </c>
      <c r="F1622" s="28" t="s">
        <v>1966</v>
      </c>
      <c r="G1622" s="13" t="s">
        <v>4</v>
      </c>
      <c r="H1622" s="28" t="s">
        <v>9211</v>
      </c>
      <c r="I1622" s="20">
        <v>1129260</v>
      </c>
      <c r="J1622" s="20">
        <v>1283250</v>
      </c>
      <c r="K1622" s="20">
        <v>1283250</v>
      </c>
      <c r="L1622" s="22">
        <f t="shared" si="289"/>
        <v>1129260</v>
      </c>
      <c r="M1622" s="29"/>
      <c r="N1622" s="22">
        <f t="shared" si="288"/>
        <v>27461.55</v>
      </c>
      <c r="O1622" s="27"/>
      <c r="P1622" s="24"/>
      <c r="S1622" s="107">
        <v>46021</v>
      </c>
      <c r="T1622" s="30"/>
      <c r="U1622" s="26"/>
      <c r="V1622" s="30"/>
    </row>
    <row r="1623" spans="1:22" ht="30" customHeight="1" x14ac:dyDescent="0.35">
      <c r="A1623" s="11">
        <f t="shared" si="285"/>
        <v>1619</v>
      </c>
      <c r="B1623" s="13">
        <v>2023</v>
      </c>
      <c r="C1623" s="27" t="s">
        <v>1190</v>
      </c>
      <c r="D1623" s="27" t="s">
        <v>1859</v>
      </c>
      <c r="E1623" s="27" t="s">
        <v>1965</v>
      </c>
      <c r="F1623" s="28" t="s">
        <v>1966</v>
      </c>
      <c r="G1623" s="13" t="s">
        <v>4</v>
      </c>
      <c r="H1623" s="28" t="s">
        <v>9216</v>
      </c>
      <c r="I1623" s="20">
        <v>3049114</v>
      </c>
      <c r="J1623" s="20">
        <v>3094500</v>
      </c>
      <c r="K1623" s="20">
        <v>3094500</v>
      </c>
      <c r="L1623" s="22">
        <f t="shared" si="289"/>
        <v>3049114</v>
      </c>
      <c r="M1623" s="29"/>
      <c r="N1623" s="22">
        <f t="shared" si="288"/>
        <v>66222.3</v>
      </c>
      <c r="O1623" s="27"/>
      <c r="P1623" s="24"/>
      <c r="S1623" s="107">
        <v>46021</v>
      </c>
      <c r="T1623" s="30"/>
      <c r="U1623" s="26"/>
      <c r="V1623" s="30"/>
    </row>
    <row r="1624" spans="1:22" ht="30" customHeight="1" x14ac:dyDescent="0.35">
      <c r="A1624" s="11">
        <f t="shared" si="285"/>
        <v>1620</v>
      </c>
      <c r="B1624" s="13">
        <v>2023</v>
      </c>
      <c r="C1624" s="27" t="s">
        <v>1190</v>
      </c>
      <c r="D1624" s="27" t="s">
        <v>1859</v>
      </c>
      <c r="E1624" s="27" t="s">
        <v>1965</v>
      </c>
      <c r="F1624" s="28" t="s">
        <v>1966</v>
      </c>
      <c r="G1624" s="13" t="s">
        <v>4</v>
      </c>
      <c r="H1624" s="28" t="s">
        <v>9219</v>
      </c>
      <c r="I1624" s="20">
        <v>285067</v>
      </c>
      <c r="J1624" s="20">
        <f t="shared" ref="J1624:J1651" si="290">IF(P1624&gt;0,P1624,L1624)</f>
        <v>285067</v>
      </c>
      <c r="K1624" s="20">
        <f t="shared" ref="K1624:K1651" si="291">IF(P1624&gt;0,P1624,L1624)</f>
        <v>285067</v>
      </c>
      <c r="L1624" s="22">
        <f t="shared" si="289"/>
        <v>285067</v>
      </c>
      <c r="M1624" s="29"/>
      <c r="N1624" s="29"/>
      <c r="O1624" s="27"/>
      <c r="P1624" s="24"/>
      <c r="S1624" s="107">
        <v>46021</v>
      </c>
      <c r="T1624" s="30"/>
      <c r="U1624" s="26"/>
      <c r="V1624" s="30"/>
    </row>
    <row r="1625" spans="1:22" ht="30" customHeight="1" x14ac:dyDescent="0.35">
      <c r="A1625" s="11">
        <f t="shared" si="285"/>
        <v>1621</v>
      </c>
      <c r="B1625" s="13">
        <v>2023</v>
      </c>
      <c r="C1625" s="27" t="s">
        <v>1190</v>
      </c>
      <c r="D1625" s="27" t="s">
        <v>1859</v>
      </c>
      <c r="E1625" s="27" t="s">
        <v>1965</v>
      </c>
      <c r="F1625" s="28" t="s">
        <v>1966</v>
      </c>
      <c r="G1625" s="13" t="s">
        <v>4</v>
      </c>
      <c r="H1625" s="28" t="s">
        <v>9206</v>
      </c>
      <c r="I1625" s="20">
        <v>278661</v>
      </c>
      <c r="J1625" s="20">
        <f t="shared" si="290"/>
        <v>278661</v>
      </c>
      <c r="K1625" s="20">
        <f t="shared" si="291"/>
        <v>278661</v>
      </c>
      <c r="L1625" s="22">
        <f t="shared" si="289"/>
        <v>278661</v>
      </c>
      <c r="M1625" s="29"/>
      <c r="N1625" s="29"/>
      <c r="O1625" s="27"/>
      <c r="P1625" s="24"/>
      <c r="S1625" s="107">
        <v>46021</v>
      </c>
      <c r="T1625" s="30"/>
      <c r="U1625" s="26"/>
      <c r="V1625" s="30"/>
    </row>
    <row r="1626" spans="1:22" ht="30" customHeight="1" x14ac:dyDescent="0.35">
      <c r="A1626" s="11">
        <f t="shared" si="285"/>
        <v>1622</v>
      </c>
      <c r="B1626" s="13">
        <v>2023</v>
      </c>
      <c r="C1626" s="27" t="s">
        <v>1190</v>
      </c>
      <c r="D1626" s="27" t="s">
        <v>1859</v>
      </c>
      <c r="E1626" s="27" t="s">
        <v>1965</v>
      </c>
      <c r="F1626" s="28" t="s">
        <v>1966</v>
      </c>
      <c r="G1626" s="13" t="s">
        <v>4</v>
      </c>
      <c r="H1626" s="28" t="s">
        <v>9214</v>
      </c>
      <c r="I1626" s="20">
        <v>262646</v>
      </c>
      <c r="J1626" s="20">
        <f t="shared" si="290"/>
        <v>262646</v>
      </c>
      <c r="K1626" s="20">
        <f t="shared" si="291"/>
        <v>262646</v>
      </c>
      <c r="L1626" s="22">
        <f t="shared" si="289"/>
        <v>262646</v>
      </c>
      <c r="M1626" s="29"/>
      <c r="N1626" s="29"/>
      <c r="O1626" s="27"/>
      <c r="P1626" s="24"/>
      <c r="S1626" s="107">
        <v>46021</v>
      </c>
      <c r="T1626" s="30"/>
      <c r="U1626" s="26"/>
      <c r="V1626" s="30"/>
    </row>
    <row r="1627" spans="1:22" ht="30" customHeight="1" x14ac:dyDescent="0.35">
      <c r="A1627" s="11">
        <f t="shared" si="285"/>
        <v>1623</v>
      </c>
      <c r="B1627" s="13">
        <v>2023</v>
      </c>
      <c r="C1627" s="27" t="s">
        <v>1190</v>
      </c>
      <c r="D1627" s="27" t="s">
        <v>1859</v>
      </c>
      <c r="E1627" s="27" t="s">
        <v>1965</v>
      </c>
      <c r="F1627" s="28" t="s">
        <v>1966</v>
      </c>
      <c r="G1627" s="13" t="s">
        <v>4</v>
      </c>
      <c r="H1627" s="28" t="s">
        <v>9217</v>
      </c>
      <c r="I1627" s="20">
        <v>358736</v>
      </c>
      <c r="J1627" s="20">
        <f t="shared" si="290"/>
        <v>358736</v>
      </c>
      <c r="K1627" s="20">
        <f t="shared" si="291"/>
        <v>358736</v>
      </c>
      <c r="L1627" s="22">
        <f t="shared" si="289"/>
        <v>358736</v>
      </c>
      <c r="M1627" s="29"/>
      <c r="N1627" s="29"/>
      <c r="O1627" s="27"/>
      <c r="P1627" s="24"/>
      <c r="S1627" s="107">
        <v>46021</v>
      </c>
      <c r="T1627" s="30"/>
      <c r="U1627" s="26"/>
      <c r="V1627" s="30"/>
    </row>
    <row r="1628" spans="1:22" s="1" customFormat="1" ht="30" customHeight="1" x14ac:dyDescent="0.35">
      <c r="A1628" s="11">
        <f t="shared" si="285"/>
        <v>1624</v>
      </c>
      <c r="B1628" s="11">
        <v>2025</v>
      </c>
      <c r="C1628" s="9" t="s">
        <v>1190</v>
      </c>
      <c r="D1628" s="9" t="s">
        <v>1859</v>
      </c>
      <c r="E1628" s="9" t="s">
        <v>1967</v>
      </c>
      <c r="F1628" s="10" t="s">
        <v>1968</v>
      </c>
      <c r="G1628" s="11" t="s">
        <v>4</v>
      </c>
      <c r="H1628" s="10" t="s">
        <v>9202</v>
      </c>
      <c r="I1628" s="20">
        <v>3055976.0886170873</v>
      </c>
      <c r="J1628" s="21">
        <f t="shared" si="290"/>
        <v>1222390.4354468349</v>
      </c>
      <c r="K1628" s="21">
        <f t="shared" si="291"/>
        <v>1222390.4354468349</v>
      </c>
      <c r="L1628" s="22">
        <f t="shared" si="289"/>
        <v>3055976.0886170873</v>
      </c>
      <c r="M1628" s="22"/>
      <c r="N1628" s="22">
        <f t="shared" ref="N1628:N1658" si="292">J1628*0.0214</f>
        <v>26159.155318562265</v>
      </c>
      <c r="O1628" s="9"/>
      <c r="P1628" s="23">
        <f t="shared" ref="P1628:P1651" si="293">L1628/2.5</f>
        <v>1222390.4354468349</v>
      </c>
      <c r="Q1628" s="24"/>
      <c r="R1628" s="24"/>
      <c r="S1628" s="107">
        <v>46021</v>
      </c>
      <c r="T1628" s="25"/>
      <c r="U1628" s="26"/>
      <c r="V1628" s="25"/>
    </row>
    <row r="1629" spans="1:22" s="1" customFormat="1" ht="30" customHeight="1" x14ac:dyDescent="0.35">
      <c r="A1629" s="11">
        <f t="shared" si="285"/>
        <v>1625</v>
      </c>
      <c r="B1629" s="11">
        <v>2025</v>
      </c>
      <c r="C1629" s="9" t="s">
        <v>1190</v>
      </c>
      <c r="D1629" s="9" t="s">
        <v>1859</v>
      </c>
      <c r="E1629" s="9" t="s">
        <v>1967</v>
      </c>
      <c r="F1629" s="10" t="s">
        <v>1968</v>
      </c>
      <c r="G1629" s="11" t="s">
        <v>4</v>
      </c>
      <c r="H1629" s="10" t="s">
        <v>9200</v>
      </c>
      <c r="I1629" s="20">
        <v>7148962.8777540466</v>
      </c>
      <c r="J1629" s="21">
        <f t="shared" si="290"/>
        <v>2859585.1511016185</v>
      </c>
      <c r="K1629" s="21">
        <f t="shared" si="291"/>
        <v>2859585.1511016185</v>
      </c>
      <c r="L1629" s="22">
        <f t="shared" si="289"/>
        <v>7148962.8777540466</v>
      </c>
      <c r="M1629" s="22"/>
      <c r="N1629" s="22">
        <f t="shared" si="292"/>
        <v>61195.122233574635</v>
      </c>
      <c r="O1629" s="9"/>
      <c r="P1629" s="23">
        <f t="shared" si="293"/>
        <v>2859585.1511016185</v>
      </c>
      <c r="Q1629" s="24"/>
      <c r="R1629" s="24"/>
      <c r="S1629" s="107">
        <v>46021</v>
      </c>
      <c r="T1629" s="25"/>
      <c r="U1629" s="26"/>
      <c r="V1629" s="25"/>
    </row>
    <row r="1630" spans="1:22" s="1" customFormat="1" ht="30" customHeight="1" x14ac:dyDescent="0.35">
      <c r="A1630" s="11">
        <f t="shared" si="285"/>
        <v>1626</v>
      </c>
      <c r="B1630" s="11">
        <v>2025</v>
      </c>
      <c r="C1630" s="9" t="s">
        <v>1190</v>
      </c>
      <c r="D1630" s="9" t="s">
        <v>1859</v>
      </c>
      <c r="E1630" s="9" t="s">
        <v>1967</v>
      </c>
      <c r="F1630" s="10" t="s">
        <v>1968</v>
      </c>
      <c r="G1630" s="11" t="s">
        <v>4</v>
      </c>
      <c r="H1630" s="10" t="s">
        <v>9209</v>
      </c>
      <c r="I1630" s="20">
        <v>957652</v>
      </c>
      <c r="J1630" s="21">
        <f t="shared" si="290"/>
        <v>383060.8</v>
      </c>
      <c r="K1630" s="21">
        <f t="shared" si="291"/>
        <v>383060.8</v>
      </c>
      <c r="L1630" s="22">
        <f t="shared" si="289"/>
        <v>957652</v>
      </c>
      <c r="M1630" s="22"/>
      <c r="N1630" s="22">
        <f t="shared" si="292"/>
        <v>8197.501119999999</v>
      </c>
      <c r="O1630" s="9"/>
      <c r="P1630" s="23">
        <f t="shared" si="293"/>
        <v>383060.8</v>
      </c>
      <c r="Q1630" s="24"/>
      <c r="R1630" s="24"/>
      <c r="S1630" s="107">
        <v>46021</v>
      </c>
      <c r="T1630" s="25"/>
      <c r="U1630" s="26"/>
      <c r="V1630" s="25"/>
    </row>
    <row r="1631" spans="1:22" s="1" customFormat="1" ht="30" customHeight="1" x14ac:dyDescent="0.35">
      <c r="A1631" s="11">
        <f t="shared" si="285"/>
        <v>1627</v>
      </c>
      <c r="B1631" s="11">
        <v>2025</v>
      </c>
      <c r="C1631" s="9" t="s">
        <v>1190</v>
      </c>
      <c r="D1631" s="9" t="s">
        <v>1859</v>
      </c>
      <c r="E1631" s="9" t="s">
        <v>1969</v>
      </c>
      <c r="F1631" s="10" t="s">
        <v>1970</v>
      </c>
      <c r="G1631" s="11" t="s">
        <v>4</v>
      </c>
      <c r="H1631" s="10" t="s">
        <v>9202</v>
      </c>
      <c r="I1631" s="20">
        <v>2966150.6088115196</v>
      </c>
      <c r="J1631" s="21">
        <f t="shared" si="290"/>
        <v>1186460.2435246077</v>
      </c>
      <c r="K1631" s="21">
        <f t="shared" si="291"/>
        <v>1186460.2435246077</v>
      </c>
      <c r="L1631" s="22">
        <f t="shared" si="289"/>
        <v>2966150.6088115196</v>
      </c>
      <c r="M1631" s="22"/>
      <c r="N1631" s="22">
        <f t="shared" si="292"/>
        <v>25390.249211426606</v>
      </c>
      <c r="O1631" s="9"/>
      <c r="P1631" s="23">
        <f t="shared" si="293"/>
        <v>1186460.2435246077</v>
      </c>
      <c r="Q1631" s="24"/>
      <c r="R1631" s="24"/>
      <c r="S1631" s="107">
        <v>46021</v>
      </c>
      <c r="T1631" s="25"/>
      <c r="U1631" s="26"/>
      <c r="V1631" s="25"/>
    </row>
    <row r="1632" spans="1:22" s="1" customFormat="1" ht="30" customHeight="1" x14ac:dyDescent="0.35">
      <c r="A1632" s="11">
        <f t="shared" si="285"/>
        <v>1628</v>
      </c>
      <c r="B1632" s="11">
        <v>2025</v>
      </c>
      <c r="C1632" s="9" t="s">
        <v>1190</v>
      </c>
      <c r="D1632" s="9" t="s">
        <v>1859</v>
      </c>
      <c r="E1632" s="9" t="s">
        <v>1969</v>
      </c>
      <c r="F1632" s="10" t="s">
        <v>1970</v>
      </c>
      <c r="G1632" s="11" t="s">
        <v>4</v>
      </c>
      <c r="H1632" s="10" t="s">
        <v>9212</v>
      </c>
      <c r="I1632" s="20">
        <v>10301204.984262938</v>
      </c>
      <c r="J1632" s="21">
        <f t="shared" si="290"/>
        <v>4120481.9937051749</v>
      </c>
      <c r="K1632" s="21">
        <f t="shared" si="291"/>
        <v>4120481.9937051749</v>
      </c>
      <c r="L1632" s="22">
        <f t="shared" si="289"/>
        <v>10301204.984262938</v>
      </c>
      <c r="M1632" s="22"/>
      <c r="N1632" s="22">
        <f t="shared" si="292"/>
        <v>88178.314665290731</v>
      </c>
      <c r="O1632" s="9"/>
      <c r="P1632" s="23">
        <f t="shared" si="293"/>
        <v>4120481.9937051749</v>
      </c>
      <c r="Q1632" s="24"/>
      <c r="R1632" s="24"/>
      <c r="S1632" s="107">
        <v>46021</v>
      </c>
      <c r="T1632" s="25"/>
      <c r="U1632" s="26"/>
      <c r="V1632" s="25"/>
    </row>
    <row r="1633" spans="1:22" s="1" customFormat="1" ht="30" customHeight="1" x14ac:dyDescent="0.35">
      <c r="A1633" s="11">
        <f t="shared" si="285"/>
        <v>1629</v>
      </c>
      <c r="B1633" s="11">
        <v>2025</v>
      </c>
      <c r="C1633" s="9" t="s">
        <v>1190</v>
      </c>
      <c r="D1633" s="9" t="s">
        <v>1859</v>
      </c>
      <c r="E1633" s="9" t="s">
        <v>1969</v>
      </c>
      <c r="F1633" s="10" t="s">
        <v>1970</v>
      </c>
      <c r="G1633" s="11" t="s">
        <v>4</v>
      </c>
      <c r="H1633" s="10" t="s">
        <v>9209</v>
      </c>
      <c r="I1633" s="20">
        <v>957652</v>
      </c>
      <c r="J1633" s="21">
        <f t="shared" si="290"/>
        <v>383060.8</v>
      </c>
      <c r="K1633" s="21">
        <f t="shared" si="291"/>
        <v>383060.8</v>
      </c>
      <c r="L1633" s="22">
        <f t="shared" si="289"/>
        <v>957652</v>
      </c>
      <c r="M1633" s="22"/>
      <c r="N1633" s="22">
        <f t="shared" si="292"/>
        <v>8197.501119999999</v>
      </c>
      <c r="O1633" s="9"/>
      <c r="P1633" s="23">
        <f t="shared" si="293"/>
        <v>383060.8</v>
      </c>
      <c r="Q1633" s="24"/>
      <c r="R1633" s="24"/>
      <c r="S1633" s="107">
        <v>46021</v>
      </c>
      <c r="T1633" s="25"/>
      <c r="U1633" s="26"/>
      <c r="V1633" s="25"/>
    </row>
    <row r="1634" spans="1:22" s="1" customFormat="1" ht="30" customHeight="1" x14ac:dyDescent="0.35">
      <c r="A1634" s="11">
        <f t="shared" si="285"/>
        <v>1630</v>
      </c>
      <c r="B1634" s="11">
        <v>2025</v>
      </c>
      <c r="C1634" s="9" t="s">
        <v>1190</v>
      </c>
      <c r="D1634" s="9" t="s">
        <v>1859</v>
      </c>
      <c r="E1634" s="9" t="s">
        <v>1971</v>
      </c>
      <c r="F1634" s="10" t="s">
        <v>1972</v>
      </c>
      <c r="G1634" s="11" t="s">
        <v>4</v>
      </c>
      <c r="H1634" s="10" t="s">
        <v>9202</v>
      </c>
      <c r="I1634" s="20">
        <v>2941151.5410064319</v>
      </c>
      <c r="J1634" s="21">
        <f t="shared" si="290"/>
        <v>1176460.6164025727</v>
      </c>
      <c r="K1634" s="21">
        <f t="shared" si="291"/>
        <v>1176460.6164025727</v>
      </c>
      <c r="L1634" s="22">
        <f t="shared" si="289"/>
        <v>2941151.5410064319</v>
      </c>
      <c r="M1634" s="22"/>
      <c r="N1634" s="22">
        <f t="shared" si="292"/>
        <v>25176.257191015055</v>
      </c>
      <c r="O1634" s="9"/>
      <c r="P1634" s="23">
        <f t="shared" si="293"/>
        <v>1176460.6164025727</v>
      </c>
      <c r="Q1634" s="24"/>
      <c r="R1634" s="24"/>
      <c r="S1634" s="107">
        <v>46021</v>
      </c>
      <c r="T1634" s="25"/>
      <c r="U1634" s="26"/>
      <c r="V1634" s="25"/>
    </row>
    <row r="1635" spans="1:22" s="1" customFormat="1" ht="30" customHeight="1" x14ac:dyDescent="0.35">
      <c r="A1635" s="11">
        <f t="shared" si="285"/>
        <v>1631</v>
      </c>
      <c r="B1635" s="11">
        <v>2025</v>
      </c>
      <c r="C1635" s="9" t="s">
        <v>1190</v>
      </c>
      <c r="D1635" s="9" t="s">
        <v>1859</v>
      </c>
      <c r="E1635" s="9" t="s">
        <v>1971</v>
      </c>
      <c r="F1635" s="10" t="s">
        <v>1972</v>
      </c>
      <c r="G1635" s="11" t="s">
        <v>4</v>
      </c>
      <c r="H1635" s="10" t="s">
        <v>9200</v>
      </c>
      <c r="I1635" s="20">
        <v>7148962.8777540466</v>
      </c>
      <c r="J1635" s="21">
        <f t="shared" si="290"/>
        <v>2859585.1511016185</v>
      </c>
      <c r="K1635" s="21">
        <f t="shared" si="291"/>
        <v>2859585.1511016185</v>
      </c>
      <c r="L1635" s="22">
        <f t="shared" si="289"/>
        <v>7148962.8777540466</v>
      </c>
      <c r="M1635" s="22"/>
      <c r="N1635" s="22">
        <f t="shared" si="292"/>
        <v>61195.122233574635</v>
      </c>
      <c r="O1635" s="9"/>
      <c r="P1635" s="23">
        <f t="shared" si="293"/>
        <v>2859585.1511016185</v>
      </c>
      <c r="Q1635" s="24"/>
      <c r="R1635" s="24"/>
      <c r="S1635" s="107">
        <v>46021</v>
      </c>
      <c r="T1635" s="25"/>
      <c r="U1635" s="26"/>
      <c r="V1635" s="25"/>
    </row>
    <row r="1636" spans="1:22" s="1" customFormat="1" ht="30" customHeight="1" x14ac:dyDescent="0.35">
      <c r="A1636" s="11">
        <f t="shared" si="285"/>
        <v>1632</v>
      </c>
      <c r="B1636" s="11">
        <v>2025</v>
      </c>
      <c r="C1636" s="9" t="s">
        <v>1190</v>
      </c>
      <c r="D1636" s="9" t="s">
        <v>1859</v>
      </c>
      <c r="E1636" s="9" t="s">
        <v>1971</v>
      </c>
      <c r="F1636" s="10" t="s">
        <v>1972</v>
      </c>
      <c r="G1636" s="11" t="s">
        <v>4</v>
      </c>
      <c r="H1636" s="10" t="s">
        <v>9209</v>
      </c>
      <c r="I1636" s="20">
        <v>957652</v>
      </c>
      <c r="J1636" s="21">
        <f t="shared" si="290"/>
        <v>383060.8</v>
      </c>
      <c r="K1636" s="21">
        <f t="shared" si="291"/>
        <v>383060.8</v>
      </c>
      <c r="L1636" s="22">
        <f t="shared" si="289"/>
        <v>957652</v>
      </c>
      <c r="M1636" s="22"/>
      <c r="N1636" s="22">
        <f t="shared" si="292"/>
        <v>8197.501119999999</v>
      </c>
      <c r="O1636" s="9"/>
      <c r="P1636" s="23">
        <f t="shared" si="293"/>
        <v>383060.8</v>
      </c>
      <c r="Q1636" s="24"/>
      <c r="R1636" s="24"/>
      <c r="S1636" s="107">
        <v>46021</v>
      </c>
      <c r="T1636" s="25"/>
      <c r="U1636" s="26"/>
      <c r="V1636" s="25"/>
    </row>
    <row r="1637" spans="1:22" s="1" customFormat="1" ht="30" customHeight="1" x14ac:dyDescent="0.35">
      <c r="A1637" s="11">
        <f t="shared" si="285"/>
        <v>1633</v>
      </c>
      <c r="B1637" s="11">
        <v>2025</v>
      </c>
      <c r="C1637" s="9" t="s">
        <v>1190</v>
      </c>
      <c r="D1637" s="9" t="s">
        <v>1859</v>
      </c>
      <c r="E1637" s="9" t="s">
        <v>1973</v>
      </c>
      <c r="F1637" s="10" t="s">
        <v>1974</v>
      </c>
      <c r="G1637" s="11" t="s">
        <v>4</v>
      </c>
      <c r="H1637" s="10" t="s">
        <v>9202</v>
      </c>
      <c r="I1637" s="20">
        <v>2859964.0791259194</v>
      </c>
      <c r="J1637" s="21">
        <f t="shared" si="290"/>
        <v>1143985.6316503678</v>
      </c>
      <c r="K1637" s="21">
        <f t="shared" si="291"/>
        <v>1143985.6316503678</v>
      </c>
      <c r="L1637" s="22">
        <f t="shared" si="289"/>
        <v>2859964.0791259194</v>
      </c>
      <c r="M1637" s="22"/>
      <c r="N1637" s="22">
        <f t="shared" si="292"/>
        <v>24481.29251731787</v>
      </c>
      <c r="O1637" s="9"/>
      <c r="P1637" s="23">
        <f t="shared" si="293"/>
        <v>1143985.6316503678</v>
      </c>
      <c r="Q1637" s="24"/>
      <c r="R1637" s="24"/>
      <c r="S1637" s="107">
        <v>46021</v>
      </c>
      <c r="T1637" s="25"/>
      <c r="U1637" s="26"/>
      <c r="V1637" s="25"/>
    </row>
    <row r="1638" spans="1:22" s="1" customFormat="1" ht="30" customHeight="1" x14ac:dyDescent="0.35">
      <c r="A1638" s="11">
        <f t="shared" si="285"/>
        <v>1634</v>
      </c>
      <c r="B1638" s="11">
        <v>2025</v>
      </c>
      <c r="C1638" s="9" t="s">
        <v>1190</v>
      </c>
      <c r="D1638" s="9" t="s">
        <v>1859</v>
      </c>
      <c r="E1638" s="9" t="s">
        <v>1973</v>
      </c>
      <c r="F1638" s="10" t="s">
        <v>1974</v>
      </c>
      <c r="G1638" s="11" t="s">
        <v>4</v>
      </c>
      <c r="H1638" s="10" t="s">
        <v>9200</v>
      </c>
      <c r="I1638" s="20">
        <v>7148962.8777540466</v>
      </c>
      <c r="J1638" s="21">
        <f t="shared" si="290"/>
        <v>2859585.1511016185</v>
      </c>
      <c r="K1638" s="21">
        <f t="shared" si="291"/>
        <v>2859585.1511016185</v>
      </c>
      <c r="L1638" s="22">
        <f t="shared" si="289"/>
        <v>7148962.8777540466</v>
      </c>
      <c r="M1638" s="22"/>
      <c r="N1638" s="22">
        <f t="shared" si="292"/>
        <v>61195.122233574635</v>
      </c>
      <c r="O1638" s="9"/>
      <c r="P1638" s="23">
        <f t="shared" si="293"/>
        <v>2859585.1511016185</v>
      </c>
      <c r="Q1638" s="24"/>
      <c r="R1638" s="24"/>
      <c r="S1638" s="107">
        <v>46021</v>
      </c>
      <c r="T1638" s="25"/>
      <c r="U1638" s="26"/>
      <c r="V1638" s="25"/>
    </row>
    <row r="1639" spans="1:22" s="1" customFormat="1" ht="30" customHeight="1" x14ac:dyDescent="0.35">
      <c r="A1639" s="11">
        <f t="shared" si="285"/>
        <v>1635</v>
      </c>
      <c r="B1639" s="11">
        <v>2025</v>
      </c>
      <c r="C1639" s="9" t="s">
        <v>1190</v>
      </c>
      <c r="D1639" s="9" t="s">
        <v>1859</v>
      </c>
      <c r="E1639" s="9" t="s">
        <v>1973</v>
      </c>
      <c r="F1639" s="10" t="s">
        <v>1974</v>
      </c>
      <c r="G1639" s="11" t="s">
        <v>4</v>
      </c>
      <c r="H1639" s="10" t="s">
        <v>9209</v>
      </c>
      <c r="I1639" s="20">
        <v>957652</v>
      </c>
      <c r="J1639" s="21">
        <f t="shared" si="290"/>
        <v>383060.8</v>
      </c>
      <c r="K1639" s="21">
        <f t="shared" si="291"/>
        <v>383060.8</v>
      </c>
      <c r="L1639" s="22">
        <f t="shared" si="289"/>
        <v>957652</v>
      </c>
      <c r="M1639" s="22"/>
      <c r="N1639" s="22">
        <f t="shared" si="292"/>
        <v>8197.501119999999</v>
      </c>
      <c r="O1639" s="9"/>
      <c r="P1639" s="23">
        <f t="shared" si="293"/>
        <v>383060.8</v>
      </c>
      <c r="Q1639" s="24"/>
      <c r="R1639" s="24"/>
      <c r="S1639" s="107">
        <v>46021</v>
      </c>
      <c r="T1639" s="25"/>
      <c r="U1639" s="26"/>
      <c r="V1639" s="25"/>
    </row>
    <row r="1640" spans="1:22" s="1" customFormat="1" ht="30" customHeight="1" x14ac:dyDescent="0.35">
      <c r="A1640" s="11">
        <f t="shared" si="285"/>
        <v>1636</v>
      </c>
      <c r="B1640" s="11">
        <v>2025</v>
      </c>
      <c r="C1640" s="9" t="s">
        <v>1190</v>
      </c>
      <c r="D1640" s="9" t="s">
        <v>1859</v>
      </c>
      <c r="E1640" s="9" t="s">
        <v>1975</v>
      </c>
      <c r="F1640" s="10" t="s">
        <v>1976</v>
      </c>
      <c r="G1640" s="11" t="s">
        <v>4</v>
      </c>
      <c r="H1640" s="10" t="s">
        <v>9202</v>
      </c>
      <c r="I1640" s="20">
        <v>2985453.3729833271</v>
      </c>
      <c r="J1640" s="21">
        <f t="shared" si="290"/>
        <v>1194181.3491933309</v>
      </c>
      <c r="K1640" s="21">
        <f t="shared" si="291"/>
        <v>1194181.3491933309</v>
      </c>
      <c r="L1640" s="22">
        <f t="shared" si="289"/>
        <v>2985453.3729833271</v>
      </c>
      <c r="M1640" s="22"/>
      <c r="N1640" s="22">
        <f t="shared" si="292"/>
        <v>25555.48087273728</v>
      </c>
      <c r="O1640" s="9"/>
      <c r="P1640" s="23">
        <f t="shared" si="293"/>
        <v>1194181.3491933309</v>
      </c>
      <c r="Q1640" s="24"/>
      <c r="R1640" s="24"/>
      <c r="S1640" s="107">
        <v>46021</v>
      </c>
      <c r="T1640" s="25"/>
      <c r="U1640" s="26"/>
      <c r="V1640" s="25"/>
    </row>
    <row r="1641" spans="1:22" s="1" customFormat="1" ht="30" customHeight="1" x14ac:dyDescent="0.35">
      <c r="A1641" s="11">
        <f t="shared" si="285"/>
        <v>1637</v>
      </c>
      <c r="B1641" s="11">
        <v>2025</v>
      </c>
      <c r="C1641" s="9" t="s">
        <v>1190</v>
      </c>
      <c r="D1641" s="9" t="s">
        <v>1859</v>
      </c>
      <c r="E1641" s="9" t="s">
        <v>1975</v>
      </c>
      <c r="F1641" s="10" t="s">
        <v>1976</v>
      </c>
      <c r="G1641" s="11" t="s">
        <v>4</v>
      </c>
      <c r="H1641" s="10" t="s">
        <v>9200</v>
      </c>
      <c r="I1641" s="20">
        <v>7507414.4791875836</v>
      </c>
      <c r="J1641" s="21">
        <f t="shared" si="290"/>
        <v>3002965.7916750335</v>
      </c>
      <c r="K1641" s="21">
        <f t="shared" si="291"/>
        <v>3002965.7916750335</v>
      </c>
      <c r="L1641" s="22">
        <f t="shared" si="289"/>
        <v>7507414.4791875836</v>
      </c>
      <c r="M1641" s="22"/>
      <c r="N1641" s="22">
        <f t="shared" si="292"/>
        <v>64263.467941845716</v>
      </c>
      <c r="O1641" s="9"/>
      <c r="P1641" s="23">
        <f t="shared" si="293"/>
        <v>3002965.7916750335</v>
      </c>
      <c r="Q1641" s="24"/>
      <c r="R1641" s="24"/>
      <c r="S1641" s="107">
        <v>46021</v>
      </c>
      <c r="T1641" s="25"/>
      <c r="U1641" s="26"/>
      <c r="V1641" s="25"/>
    </row>
    <row r="1642" spans="1:22" s="1" customFormat="1" ht="30" customHeight="1" x14ac:dyDescent="0.35">
      <c r="A1642" s="11">
        <f t="shared" si="285"/>
        <v>1638</v>
      </c>
      <c r="B1642" s="11">
        <v>2025</v>
      </c>
      <c r="C1642" s="9" t="s">
        <v>1190</v>
      </c>
      <c r="D1642" s="9" t="s">
        <v>1859</v>
      </c>
      <c r="E1642" s="9" t="s">
        <v>1975</v>
      </c>
      <c r="F1642" s="10" t="s">
        <v>1976</v>
      </c>
      <c r="G1642" s="11" t="s">
        <v>4</v>
      </c>
      <c r="H1642" s="10" t="s">
        <v>9209</v>
      </c>
      <c r="I1642" s="20">
        <v>957652</v>
      </c>
      <c r="J1642" s="21">
        <f t="shared" si="290"/>
        <v>383060.8</v>
      </c>
      <c r="K1642" s="21">
        <f t="shared" si="291"/>
        <v>383060.8</v>
      </c>
      <c r="L1642" s="22">
        <f t="shared" si="289"/>
        <v>957652</v>
      </c>
      <c r="M1642" s="22"/>
      <c r="N1642" s="22">
        <f t="shared" si="292"/>
        <v>8197.501119999999</v>
      </c>
      <c r="O1642" s="9"/>
      <c r="P1642" s="23">
        <f t="shared" si="293"/>
        <v>383060.8</v>
      </c>
      <c r="Q1642" s="24"/>
      <c r="R1642" s="24"/>
      <c r="S1642" s="107">
        <v>46021</v>
      </c>
      <c r="T1642" s="25"/>
      <c r="U1642" s="26"/>
      <c r="V1642" s="25"/>
    </row>
    <row r="1643" spans="1:22" s="1" customFormat="1" ht="30" customHeight="1" x14ac:dyDescent="0.35">
      <c r="A1643" s="11">
        <f t="shared" si="285"/>
        <v>1639</v>
      </c>
      <c r="B1643" s="11">
        <v>2025</v>
      </c>
      <c r="C1643" s="9" t="s">
        <v>1190</v>
      </c>
      <c r="D1643" s="9" t="s">
        <v>1859</v>
      </c>
      <c r="E1643" s="9" t="s">
        <v>1977</v>
      </c>
      <c r="F1643" s="10" t="s">
        <v>1978</v>
      </c>
      <c r="G1643" s="11" t="s">
        <v>4</v>
      </c>
      <c r="H1643" s="10" t="s">
        <v>9202</v>
      </c>
      <c r="I1643" s="20">
        <v>5699495.7647846397</v>
      </c>
      <c r="J1643" s="21">
        <f t="shared" si="290"/>
        <v>2279798.3059138558</v>
      </c>
      <c r="K1643" s="21">
        <f t="shared" si="291"/>
        <v>2279798.3059138558</v>
      </c>
      <c r="L1643" s="22">
        <f t="shared" si="289"/>
        <v>5699495.7647846397</v>
      </c>
      <c r="M1643" s="22"/>
      <c r="N1643" s="22">
        <f t="shared" si="292"/>
        <v>48787.683746556511</v>
      </c>
      <c r="O1643" s="9"/>
      <c r="P1643" s="23">
        <f t="shared" si="293"/>
        <v>2279798.3059138558</v>
      </c>
      <c r="Q1643" s="24"/>
      <c r="R1643" s="24"/>
      <c r="S1643" s="107">
        <v>46021</v>
      </c>
      <c r="T1643" s="25"/>
      <c r="U1643" s="26"/>
      <c r="V1643" s="25"/>
    </row>
    <row r="1644" spans="1:22" s="1" customFormat="1" ht="30" customHeight="1" x14ac:dyDescent="0.35">
      <c r="A1644" s="11">
        <f t="shared" si="285"/>
        <v>1640</v>
      </c>
      <c r="B1644" s="11">
        <v>2025</v>
      </c>
      <c r="C1644" s="9" t="s">
        <v>1190</v>
      </c>
      <c r="D1644" s="9" t="s">
        <v>1859</v>
      </c>
      <c r="E1644" s="9" t="s">
        <v>1977</v>
      </c>
      <c r="F1644" s="10" t="s">
        <v>1978</v>
      </c>
      <c r="G1644" s="11" t="s">
        <v>4</v>
      </c>
      <c r="H1644" s="10" t="s">
        <v>9200</v>
      </c>
      <c r="I1644" s="20">
        <v>4779828.9191103354</v>
      </c>
      <c r="J1644" s="21">
        <f t="shared" si="290"/>
        <v>1911931.5676441342</v>
      </c>
      <c r="K1644" s="21">
        <f t="shared" si="291"/>
        <v>1911931.5676441342</v>
      </c>
      <c r="L1644" s="22">
        <f t="shared" si="289"/>
        <v>4779828.9191103354</v>
      </c>
      <c r="M1644" s="22"/>
      <c r="N1644" s="22">
        <f t="shared" si="292"/>
        <v>40915.335547584466</v>
      </c>
      <c r="O1644" s="9"/>
      <c r="P1644" s="23">
        <f t="shared" si="293"/>
        <v>1911931.5676441342</v>
      </c>
      <c r="Q1644" s="24"/>
      <c r="R1644" s="24"/>
      <c r="S1644" s="107">
        <v>46021</v>
      </c>
      <c r="T1644" s="25"/>
      <c r="U1644" s="26"/>
      <c r="V1644" s="25"/>
    </row>
    <row r="1645" spans="1:22" s="1" customFormat="1" ht="30" customHeight="1" x14ac:dyDescent="0.35">
      <c r="A1645" s="11">
        <f t="shared" si="285"/>
        <v>1641</v>
      </c>
      <c r="B1645" s="11">
        <v>2025</v>
      </c>
      <c r="C1645" s="9" t="s">
        <v>1190</v>
      </c>
      <c r="D1645" s="9" t="s">
        <v>1859</v>
      </c>
      <c r="E1645" s="9" t="s">
        <v>1977</v>
      </c>
      <c r="F1645" s="10" t="s">
        <v>1978</v>
      </c>
      <c r="G1645" s="11" t="s">
        <v>4</v>
      </c>
      <c r="H1645" s="10" t="s">
        <v>9209</v>
      </c>
      <c r="I1645" s="20">
        <v>957652</v>
      </c>
      <c r="J1645" s="21">
        <f t="shared" si="290"/>
        <v>383060.8</v>
      </c>
      <c r="K1645" s="21">
        <f t="shared" si="291"/>
        <v>383060.8</v>
      </c>
      <c r="L1645" s="22">
        <f t="shared" si="289"/>
        <v>957652</v>
      </c>
      <c r="M1645" s="22"/>
      <c r="N1645" s="22">
        <f t="shared" si="292"/>
        <v>8197.501119999999</v>
      </c>
      <c r="O1645" s="9"/>
      <c r="P1645" s="23">
        <f t="shared" si="293"/>
        <v>383060.8</v>
      </c>
      <c r="Q1645" s="24"/>
      <c r="R1645" s="24"/>
      <c r="S1645" s="107">
        <v>46021</v>
      </c>
      <c r="T1645" s="25"/>
      <c r="U1645" s="26"/>
      <c r="V1645" s="25"/>
    </row>
    <row r="1646" spans="1:22" s="1" customFormat="1" ht="30" customHeight="1" x14ac:dyDescent="0.35">
      <c r="A1646" s="11">
        <f t="shared" si="285"/>
        <v>1642</v>
      </c>
      <c r="B1646" s="11">
        <v>2025</v>
      </c>
      <c r="C1646" s="9" t="s">
        <v>1190</v>
      </c>
      <c r="D1646" s="9" t="s">
        <v>1859</v>
      </c>
      <c r="E1646" s="9" t="s">
        <v>1979</v>
      </c>
      <c r="F1646" s="10" t="s">
        <v>1980</v>
      </c>
      <c r="G1646" s="11" t="s">
        <v>4</v>
      </c>
      <c r="H1646" s="10" t="s">
        <v>9202</v>
      </c>
      <c r="I1646" s="20">
        <v>3385241.7014831998</v>
      </c>
      <c r="J1646" s="21">
        <f t="shared" si="290"/>
        <v>1354096.6805932799</v>
      </c>
      <c r="K1646" s="21">
        <f t="shared" si="291"/>
        <v>1354096.6805932799</v>
      </c>
      <c r="L1646" s="22">
        <f t="shared" si="289"/>
        <v>3385241.7014831998</v>
      </c>
      <c r="M1646" s="22"/>
      <c r="N1646" s="22">
        <f t="shared" si="292"/>
        <v>28977.66896469619</v>
      </c>
      <c r="O1646" s="9"/>
      <c r="P1646" s="23">
        <f t="shared" si="293"/>
        <v>1354096.6805932799</v>
      </c>
      <c r="Q1646" s="24"/>
      <c r="R1646" s="24"/>
      <c r="S1646" s="107">
        <v>46021</v>
      </c>
      <c r="T1646" s="25"/>
      <c r="U1646" s="26"/>
      <c r="V1646" s="25"/>
    </row>
    <row r="1647" spans="1:22" s="1" customFormat="1" ht="30" customHeight="1" x14ac:dyDescent="0.35">
      <c r="A1647" s="11">
        <f t="shared" si="285"/>
        <v>1643</v>
      </c>
      <c r="B1647" s="11">
        <v>2025</v>
      </c>
      <c r="C1647" s="9" t="s">
        <v>1190</v>
      </c>
      <c r="D1647" s="9" t="s">
        <v>1859</v>
      </c>
      <c r="E1647" s="9" t="s">
        <v>1979</v>
      </c>
      <c r="F1647" s="10" t="s">
        <v>1980</v>
      </c>
      <c r="G1647" s="11" t="s">
        <v>4</v>
      </c>
      <c r="H1647" s="10" t="s">
        <v>9200</v>
      </c>
      <c r="I1647" s="20">
        <v>3221932.5288895676</v>
      </c>
      <c r="J1647" s="21">
        <f t="shared" si="290"/>
        <v>1288773.011555827</v>
      </c>
      <c r="K1647" s="21">
        <f t="shared" si="291"/>
        <v>1288773.011555827</v>
      </c>
      <c r="L1647" s="22">
        <f t="shared" si="289"/>
        <v>3221932.5288895676</v>
      </c>
      <c r="M1647" s="22"/>
      <c r="N1647" s="22">
        <f t="shared" si="292"/>
        <v>27579.742447294695</v>
      </c>
      <c r="O1647" s="9"/>
      <c r="P1647" s="23">
        <f t="shared" si="293"/>
        <v>1288773.011555827</v>
      </c>
      <c r="Q1647" s="24"/>
      <c r="R1647" s="24"/>
      <c r="S1647" s="107">
        <v>46021</v>
      </c>
      <c r="T1647" s="25"/>
      <c r="U1647" s="26"/>
      <c r="V1647" s="25"/>
    </row>
    <row r="1648" spans="1:22" s="1" customFormat="1" ht="30" customHeight="1" x14ac:dyDescent="0.35">
      <c r="A1648" s="11">
        <f t="shared" si="285"/>
        <v>1644</v>
      </c>
      <c r="B1648" s="11">
        <v>2025</v>
      </c>
      <c r="C1648" s="9" t="s">
        <v>1190</v>
      </c>
      <c r="D1648" s="9" t="s">
        <v>1859</v>
      </c>
      <c r="E1648" s="9" t="s">
        <v>1979</v>
      </c>
      <c r="F1648" s="10" t="s">
        <v>1980</v>
      </c>
      <c r="G1648" s="11" t="s">
        <v>4</v>
      </c>
      <c r="H1648" s="10" t="s">
        <v>9209</v>
      </c>
      <c r="I1648" s="20">
        <v>957652</v>
      </c>
      <c r="J1648" s="21">
        <f t="shared" si="290"/>
        <v>383060.8</v>
      </c>
      <c r="K1648" s="21">
        <f t="shared" si="291"/>
        <v>383060.8</v>
      </c>
      <c r="L1648" s="22">
        <f t="shared" si="289"/>
        <v>957652</v>
      </c>
      <c r="M1648" s="22"/>
      <c r="N1648" s="22">
        <f t="shared" si="292"/>
        <v>8197.501119999999</v>
      </c>
      <c r="O1648" s="9"/>
      <c r="P1648" s="23">
        <f t="shared" si="293"/>
        <v>383060.8</v>
      </c>
      <c r="Q1648" s="24"/>
      <c r="R1648" s="24"/>
      <c r="S1648" s="107">
        <v>46021</v>
      </c>
      <c r="T1648" s="25"/>
      <c r="U1648" s="26"/>
      <c r="V1648" s="25"/>
    </row>
    <row r="1649" spans="1:22" s="1" customFormat="1" ht="30" customHeight="1" x14ac:dyDescent="0.35">
      <c r="A1649" s="11">
        <f t="shared" si="285"/>
        <v>1645</v>
      </c>
      <c r="B1649" s="11">
        <v>2025</v>
      </c>
      <c r="C1649" s="9" t="s">
        <v>1190</v>
      </c>
      <c r="D1649" s="9" t="s">
        <v>1859</v>
      </c>
      <c r="E1649" s="9" t="s">
        <v>1981</v>
      </c>
      <c r="F1649" s="10" t="s">
        <v>1982</v>
      </c>
      <c r="G1649" s="11" t="s">
        <v>4</v>
      </c>
      <c r="H1649" s="10" t="s">
        <v>9202</v>
      </c>
      <c r="I1649" s="20">
        <v>5871070.0813215347</v>
      </c>
      <c r="J1649" s="21">
        <f t="shared" si="290"/>
        <v>2348428.0325286137</v>
      </c>
      <c r="K1649" s="21">
        <f t="shared" si="291"/>
        <v>2348428.0325286137</v>
      </c>
      <c r="L1649" s="22">
        <f t="shared" si="289"/>
        <v>5871070.0813215347</v>
      </c>
      <c r="M1649" s="22"/>
      <c r="N1649" s="22">
        <f t="shared" si="292"/>
        <v>50256.359896112328</v>
      </c>
      <c r="O1649" s="9"/>
      <c r="P1649" s="23">
        <f t="shared" si="293"/>
        <v>2348428.0325286137</v>
      </c>
      <c r="Q1649" s="24"/>
      <c r="R1649" s="24"/>
      <c r="S1649" s="107">
        <v>46021</v>
      </c>
      <c r="T1649" s="25"/>
      <c r="U1649" s="26"/>
      <c r="V1649" s="25"/>
    </row>
    <row r="1650" spans="1:22" s="1" customFormat="1" ht="30" customHeight="1" x14ac:dyDescent="0.35">
      <c r="A1650" s="11">
        <f t="shared" si="285"/>
        <v>1646</v>
      </c>
      <c r="B1650" s="11">
        <v>2025</v>
      </c>
      <c r="C1650" s="9" t="s">
        <v>1190</v>
      </c>
      <c r="D1650" s="9" t="s">
        <v>1859</v>
      </c>
      <c r="E1650" s="9" t="s">
        <v>1981</v>
      </c>
      <c r="F1650" s="10" t="s">
        <v>1982</v>
      </c>
      <c r="G1650" s="11" t="s">
        <v>4</v>
      </c>
      <c r="H1650" s="10" t="s">
        <v>9200</v>
      </c>
      <c r="I1650" s="20">
        <v>4097419.9993559034</v>
      </c>
      <c r="J1650" s="21">
        <f t="shared" si="290"/>
        <v>1638967.9997423613</v>
      </c>
      <c r="K1650" s="21">
        <f t="shared" si="291"/>
        <v>1638967.9997423613</v>
      </c>
      <c r="L1650" s="22">
        <f t="shared" si="289"/>
        <v>4097419.9993559034</v>
      </c>
      <c r="M1650" s="22"/>
      <c r="N1650" s="22">
        <f t="shared" si="292"/>
        <v>35073.91519448653</v>
      </c>
      <c r="O1650" s="9"/>
      <c r="P1650" s="23">
        <f t="shared" si="293"/>
        <v>1638967.9997423613</v>
      </c>
      <c r="Q1650" s="24"/>
      <c r="R1650" s="24"/>
      <c r="S1650" s="107">
        <v>46021</v>
      </c>
      <c r="T1650" s="25"/>
      <c r="U1650" s="26"/>
      <c r="V1650" s="25"/>
    </row>
    <row r="1651" spans="1:22" s="1" customFormat="1" ht="30" customHeight="1" x14ac:dyDescent="0.35">
      <c r="A1651" s="11">
        <f t="shared" si="285"/>
        <v>1647</v>
      </c>
      <c r="B1651" s="11">
        <v>2025</v>
      </c>
      <c r="C1651" s="9" t="s">
        <v>1190</v>
      </c>
      <c r="D1651" s="9" t="s">
        <v>1859</v>
      </c>
      <c r="E1651" s="9" t="s">
        <v>1981</v>
      </c>
      <c r="F1651" s="10" t="s">
        <v>1982</v>
      </c>
      <c r="G1651" s="11" t="s">
        <v>4</v>
      </c>
      <c r="H1651" s="10" t="s">
        <v>9209</v>
      </c>
      <c r="I1651" s="20">
        <v>957652</v>
      </c>
      <c r="J1651" s="21">
        <f t="shared" si="290"/>
        <v>383060.8</v>
      </c>
      <c r="K1651" s="21">
        <f t="shared" si="291"/>
        <v>383060.8</v>
      </c>
      <c r="L1651" s="22">
        <f t="shared" si="289"/>
        <v>957652</v>
      </c>
      <c r="M1651" s="22"/>
      <c r="N1651" s="22">
        <f t="shared" si="292"/>
        <v>8197.501119999999</v>
      </c>
      <c r="O1651" s="9"/>
      <c r="P1651" s="23">
        <f t="shared" si="293"/>
        <v>383060.8</v>
      </c>
      <c r="Q1651" s="24"/>
      <c r="R1651" s="24"/>
      <c r="S1651" s="107">
        <v>46021</v>
      </c>
      <c r="T1651" s="25"/>
      <c r="U1651" s="26"/>
      <c r="V1651" s="25"/>
    </row>
    <row r="1652" spans="1:22" ht="30" customHeight="1" x14ac:dyDescent="0.35">
      <c r="A1652" s="11">
        <f t="shared" si="285"/>
        <v>1648</v>
      </c>
      <c r="B1652" s="13">
        <v>2023</v>
      </c>
      <c r="C1652" s="27" t="s">
        <v>1190</v>
      </c>
      <c r="D1652" s="27" t="s">
        <v>1859</v>
      </c>
      <c r="E1652" s="27" t="s">
        <v>1983</v>
      </c>
      <c r="F1652" s="28" t="s">
        <v>1984</v>
      </c>
      <c r="G1652" s="13" t="s">
        <v>4</v>
      </c>
      <c r="H1652" s="28" t="s">
        <v>9202</v>
      </c>
      <c r="I1652" s="20">
        <v>2231673</v>
      </c>
      <c r="J1652" s="20">
        <v>3291609</v>
      </c>
      <c r="K1652" s="20">
        <v>3291609</v>
      </c>
      <c r="L1652" s="22">
        <f t="shared" si="289"/>
        <v>2231673</v>
      </c>
      <c r="M1652" s="29"/>
      <c r="N1652" s="22">
        <f t="shared" si="292"/>
        <v>70440.4326</v>
      </c>
      <c r="O1652" s="27"/>
      <c r="P1652" s="24"/>
      <c r="S1652" s="107">
        <v>46021</v>
      </c>
      <c r="T1652" s="30"/>
      <c r="U1652" s="26"/>
      <c r="V1652" s="30"/>
    </row>
    <row r="1653" spans="1:22" ht="30" customHeight="1" x14ac:dyDescent="0.35">
      <c r="A1653" s="11">
        <f t="shared" si="285"/>
        <v>1649</v>
      </c>
      <c r="B1653" s="13">
        <v>2023</v>
      </c>
      <c r="C1653" s="27" t="s">
        <v>1190</v>
      </c>
      <c r="D1653" s="27" t="s">
        <v>1859</v>
      </c>
      <c r="E1653" s="27" t="s">
        <v>1983</v>
      </c>
      <c r="F1653" s="28" t="s">
        <v>1984</v>
      </c>
      <c r="G1653" s="13" t="s">
        <v>4</v>
      </c>
      <c r="H1653" s="28" t="s">
        <v>9208</v>
      </c>
      <c r="I1653" s="20">
        <v>6432238</v>
      </c>
      <c r="J1653" s="20">
        <f>IF(P1653&gt;0,P1653,L1653)</f>
        <v>6432238</v>
      </c>
      <c r="K1653" s="20">
        <f>IF(P1653&gt;0,P1653,L1653)</f>
        <v>6432238</v>
      </c>
      <c r="L1653" s="22">
        <f t="shared" si="289"/>
        <v>6432238</v>
      </c>
      <c r="M1653" s="29"/>
      <c r="N1653" s="22">
        <f t="shared" si="292"/>
        <v>137649.89319999999</v>
      </c>
      <c r="O1653" s="27"/>
      <c r="P1653" s="24"/>
      <c r="S1653" s="107">
        <v>46021</v>
      </c>
      <c r="T1653" s="30"/>
      <c r="U1653" s="26"/>
      <c r="V1653" s="30"/>
    </row>
    <row r="1654" spans="1:22" ht="30" customHeight="1" x14ac:dyDescent="0.35">
      <c r="A1654" s="11">
        <f t="shared" si="285"/>
        <v>1650</v>
      </c>
      <c r="B1654" s="13">
        <v>2023</v>
      </c>
      <c r="C1654" s="27" t="s">
        <v>1190</v>
      </c>
      <c r="D1654" s="27" t="s">
        <v>1859</v>
      </c>
      <c r="E1654" s="27" t="s">
        <v>1983</v>
      </c>
      <c r="F1654" s="28" t="s">
        <v>1984</v>
      </c>
      <c r="G1654" s="13" t="s">
        <v>4</v>
      </c>
      <c r="H1654" s="28" t="s">
        <v>9209</v>
      </c>
      <c r="I1654" s="20">
        <v>478826</v>
      </c>
      <c r="J1654" s="20">
        <f>IF(P1654&gt;0,P1654,L1654)</f>
        <v>478826</v>
      </c>
      <c r="K1654" s="20">
        <f>IF(P1654&gt;0,P1654,L1654)</f>
        <v>478826</v>
      </c>
      <c r="L1654" s="22">
        <f t="shared" si="289"/>
        <v>478826</v>
      </c>
      <c r="M1654" s="29"/>
      <c r="N1654" s="22">
        <f t="shared" si="292"/>
        <v>10246.876399999999</v>
      </c>
      <c r="O1654" s="27"/>
      <c r="P1654" s="24"/>
      <c r="S1654" s="107">
        <v>46021</v>
      </c>
      <c r="T1654" s="30"/>
      <c r="U1654" s="26"/>
      <c r="V1654" s="30"/>
    </row>
    <row r="1655" spans="1:22" ht="30" customHeight="1" x14ac:dyDescent="0.35">
      <c r="A1655" s="11">
        <f t="shared" si="285"/>
        <v>1651</v>
      </c>
      <c r="B1655" s="13">
        <v>2023</v>
      </c>
      <c r="C1655" s="27" t="s">
        <v>1190</v>
      </c>
      <c r="D1655" s="27" t="s">
        <v>1859</v>
      </c>
      <c r="E1655" s="27" t="s">
        <v>1983</v>
      </c>
      <c r="F1655" s="28" t="s">
        <v>1984</v>
      </c>
      <c r="G1655" s="13" t="s">
        <v>4</v>
      </c>
      <c r="H1655" s="28" t="s">
        <v>9210</v>
      </c>
      <c r="I1655" s="20">
        <v>332937.94001519994</v>
      </c>
      <c r="J1655" s="20">
        <v>336600</v>
      </c>
      <c r="K1655" s="20">
        <v>336600</v>
      </c>
      <c r="L1655" s="22">
        <f t="shared" si="289"/>
        <v>332937.94001519994</v>
      </c>
      <c r="M1655" s="29"/>
      <c r="N1655" s="22">
        <f t="shared" si="292"/>
        <v>7203.24</v>
      </c>
      <c r="O1655" s="27"/>
      <c r="P1655" s="24"/>
      <c r="S1655" s="107">
        <v>46021</v>
      </c>
      <c r="T1655" s="30"/>
      <c r="U1655" s="26"/>
      <c r="V1655" s="30"/>
    </row>
    <row r="1656" spans="1:22" ht="30" customHeight="1" x14ac:dyDescent="0.35">
      <c r="A1656" s="11">
        <f t="shared" si="285"/>
        <v>1652</v>
      </c>
      <c r="B1656" s="13">
        <v>2023</v>
      </c>
      <c r="C1656" s="27" t="s">
        <v>1190</v>
      </c>
      <c r="D1656" s="27" t="s">
        <v>1859</v>
      </c>
      <c r="E1656" s="27" t="s">
        <v>1983</v>
      </c>
      <c r="F1656" s="28" t="s">
        <v>1984</v>
      </c>
      <c r="G1656" s="13" t="s">
        <v>4</v>
      </c>
      <c r="H1656" s="28" t="s">
        <v>9211</v>
      </c>
      <c r="I1656" s="20">
        <v>838257.33167519991</v>
      </c>
      <c r="J1656" s="20">
        <v>962907.6</v>
      </c>
      <c r="K1656" s="20">
        <v>962907.6</v>
      </c>
      <c r="L1656" s="22">
        <f t="shared" si="289"/>
        <v>838257.33167519991</v>
      </c>
      <c r="M1656" s="29"/>
      <c r="N1656" s="22">
        <f t="shared" si="292"/>
        <v>20606.22264</v>
      </c>
      <c r="O1656" s="27"/>
      <c r="P1656" s="24"/>
      <c r="S1656" s="107">
        <v>46021</v>
      </c>
      <c r="T1656" s="30"/>
      <c r="U1656" s="26"/>
      <c r="V1656" s="30"/>
    </row>
    <row r="1657" spans="1:22" ht="30" customHeight="1" x14ac:dyDescent="0.35">
      <c r="A1657" s="11">
        <f t="shared" si="285"/>
        <v>1653</v>
      </c>
      <c r="B1657" s="13">
        <v>2023</v>
      </c>
      <c r="C1657" s="27" t="s">
        <v>1190</v>
      </c>
      <c r="D1657" s="27" t="s">
        <v>1859</v>
      </c>
      <c r="E1657" s="27" t="s">
        <v>1983</v>
      </c>
      <c r="F1657" s="28" t="s">
        <v>1984</v>
      </c>
      <c r="G1657" s="13" t="s">
        <v>4</v>
      </c>
      <c r="H1657" s="28" t="s">
        <v>9205</v>
      </c>
      <c r="I1657" s="20">
        <v>667226.66180519992</v>
      </c>
      <c r="J1657" s="20">
        <v>714087.6</v>
      </c>
      <c r="K1657" s="20">
        <v>714087.6</v>
      </c>
      <c r="L1657" s="22">
        <f t="shared" si="289"/>
        <v>667226.66180519992</v>
      </c>
      <c r="M1657" s="29"/>
      <c r="N1657" s="22">
        <f t="shared" si="292"/>
        <v>15281.474639999999</v>
      </c>
      <c r="O1657" s="27"/>
      <c r="P1657" s="24"/>
      <c r="S1657" s="107">
        <v>46021</v>
      </c>
      <c r="T1657" s="30"/>
      <c r="U1657" s="26"/>
      <c r="V1657" s="30"/>
    </row>
    <row r="1658" spans="1:22" ht="30" customHeight="1" x14ac:dyDescent="0.35">
      <c r="A1658" s="11">
        <f t="shared" si="285"/>
        <v>1654</v>
      </c>
      <c r="B1658" s="13">
        <v>2023</v>
      </c>
      <c r="C1658" s="27" t="s">
        <v>1190</v>
      </c>
      <c r="D1658" s="27" t="s">
        <v>1859</v>
      </c>
      <c r="E1658" s="27" t="s">
        <v>1983</v>
      </c>
      <c r="F1658" s="28" t="s">
        <v>1984</v>
      </c>
      <c r="G1658" s="13" t="s">
        <v>4</v>
      </c>
      <c r="H1658" s="28" t="s">
        <v>9216</v>
      </c>
      <c r="I1658" s="20">
        <v>4670632</v>
      </c>
      <c r="J1658" s="20">
        <f t="shared" ref="J1658:J1665" si="294">IF(P1658&gt;0,P1658,L1658)</f>
        <v>4670632</v>
      </c>
      <c r="K1658" s="20">
        <f t="shared" ref="K1658:K1665" si="295">IF(P1658&gt;0,P1658,L1658)</f>
        <v>4670632</v>
      </c>
      <c r="L1658" s="22">
        <f t="shared" si="289"/>
        <v>4670632</v>
      </c>
      <c r="M1658" s="29"/>
      <c r="N1658" s="22">
        <f t="shared" si="292"/>
        <v>99951.524799999999</v>
      </c>
      <c r="O1658" s="27"/>
      <c r="P1658" s="24"/>
      <c r="S1658" s="107">
        <v>46021</v>
      </c>
      <c r="T1658" s="30"/>
      <c r="U1658" s="26"/>
      <c r="V1658" s="30"/>
    </row>
    <row r="1659" spans="1:22" ht="30" customHeight="1" x14ac:dyDescent="0.35">
      <c r="A1659" s="11">
        <f t="shared" si="285"/>
        <v>1655</v>
      </c>
      <c r="B1659" s="13">
        <v>2023</v>
      </c>
      <c r="C1659" s="27" t="s">
        <v>1190</v>
      </c>
      <c r="D1659" s="27" t="s">
        <v>1859</v>
      </c>
      <c r="E1659" s="27" t="s">
        <v>1983</v>
      </c>
      <c r="F1659" s="28" t="s">
        <v>1984</v>
      </c>
      <c r="G1659" s="13" t="s">
        <v>4</v>
      </c>
      <c r="H1659" s="28" t="s">
        <v>9219</v>
      </c>
      <c r="I1659" s="20">
        <v>506766</v>
      </c>
      <c r="J1659" s="20">
        <f t="shared" si="294"/>
        <v>506766</v>
      </c>
      <c r="K1659" s="20">
        <f t="shared" si="295"/>
        <v>506766</v>
      </c>
      <c r="L1659" s="22">
        <f t="shared" si="289"/>
        <v>506766</v>
      </c>
      <c r="M1659" s="29"/>
      <c r="N1659" s="29"/>
      <c r="O1659" s="27"/>
      <c r="P1659" s="24"/>
      <c r="S1659" s="107">
        <v>46021</v>
      </c>
      <c r="T1659" s="30"/>
      <c r="U1659" s="26"/>
      <c r="V1659" s="30"/>
    </row>
    <row r="1660" spans="1:22" ht="30" customHeight="1" x14ac:dyDescent="0.35">
      <c r="A1660" s="11">
        <f t="shared" si="285"/>
        <v>1656</v>
      </c>
      <c r="B1660" s="13">
        <v>2023</v>
      </c>
      <c r="C1660" s="27" t="s">
        <v>1190</v>
      </c>
      <c r="D1660" s="27" t="s">
        <v>1859</v>
      </c>
      <c r="E1660" s="27" t="s">
        <v>1983</v>
      </c>
      <c r="F1660" s="28" t="s">
        <v>1984</v>
      </c>
      <c r="G1660" s="13" t="s">
        <v>4</v>
      </c>
      <c r="H1660" s="28" t="s">
        <v>9206</v>
      </c>
      <c r="I1660" s="20">
        <v>495378</v>
      </c>
      <c r="J1660" s="20">
        <f t="shared" si="294"/>
        <v>495378</v>
      </c>
      <c r="K1660" s="20">
        <f t="shared" si="295"/>
        <v>495378</v>
      </c>
      <c r="L1660" s="22">
        <f t="shared" si="289"/>
        <v>495378</v>
      </c>
      <c r="M1660" s="29"/>
      <c r="N1660" s="29"/>
      <c r="O1660" s="27"/>
      <c r="P1660" s="24"/>
      <c r="S1660" s="107">
        <v>46021</v>
      </c>
      <c r="T1660" s="30"/>
      <c r="U1660" s="26"/>
      <c r="V1660" s="30"/>
    </row>
    <row r="1661" spans="1:22" ht="30" customHeight="1" x14ac:dyDescent="0.35">
      <c r="A1661" s="11">
        <f t="shared" si="285"/>
        <v>1657</v>
      </c>
      <c r="B1661" s="13">
        <v>2023</v>
      </c>
      <c r="C1661" s="27" t="s">
        <v>1190</v>
      </c>
      <c r="D1661" s="27" t="s">
        <v>1859</v>
      </c>
      <c r="E1661" s="27" t="s">
        <v>1983</v>
      </c>
      <c r="F1661" s="28" t="s">
        <v>1984</v>
      </c>
      <c r="G1661" s="13" t="s">
        <v>4</v>
      </c>
      <c r="H1661" s="28" t="s">
        <v>9217</v>
      </c>
      <c r="I1661" s="20">
        <v>637728</v>
      </c>
      <c r="J1661" s="20">
        <f t="shared" si="294"/>
        <v>637728</v>
      </c>
      <c r="K1661" s="20">
        <f t="shared" si="295"/>
        <v>637728</v>
      </c>
      <c r="L1661" s="22">
        <f t="shared" si="289"/>
        <v>637728</v>
      </c>
      <c r="M1661" s="29"/>
      <c r="N1661" s="29"/>
      <c r="O1661" s="27"/>
      <c r="P1661" s="24"/>
      <c r="S1661" s="107">
        <v>46021</v>
      </c>
      <c r="T1661" s="30"/>
      <c r="U1661" s="26"/>
      <c r="V1661" s="30"/>
    </row>
    <row r="1662" spans="1:22" s="1" customFormat="1" ht="30" customHeight="1" x14ac:dyDescent="0.35">
      <c r="A1662" s="11">
        <f t="shared" si="285"/>
        <v>1658</v>
      </c>
      <c r="B1662" s="11">
        <v>2025</v>
      </c>
      <c r="C1662" s="9" t="s">
        <v>1190</v>
      </c>
      <c r="D1662" s="9" t="s">
        <v>1859</v>
      </c>
      <c r="E1662" s="9" t="s">
        <v>1985</v>
      </c>
      <c r="F1662" s="10" t="s">
        <v>1986</v>
      </c>
      <c r="G1662" s="11" t="s">
        <v>4</v>
      </c>
      <c r="H1662" s="10" t="s">
        <v>9202</v>
      </c>
      <c r="I1662" s="20">
        <v>3352358.6192291519</v>
      </c>
      <c r="J1662" s="21">
        <f t="shared" si="294"/>
        <v>1340943.4476916608</v>
      </c>
      <c r="K1662" s="21">
        <f t="shared" si="295"/>
        <v>1340943.4476916608</v>
      </c>
      <c r="L1662" s="22">
        <f t="shared" si="289"/>
        <v>3352358.6192291519</v>
      </c>
      <c r="M1662" s="22"/>
      <c r="N1662" s="22">
        <f>J1662*0.0214</f>
        <v>28696.18978060154</v>
      </c>
      <c r="O1662" s="9"/>
      <c r="P1662" s="23">
        <f>L1662/2.5</f>
        <v>1340943.4476916608</v>
      </c>
      <c r="Q1662" s="24"/>
      <c r="R1662" s="24"/>
      <c r="S1662" s="107">
        <v>46021</v>
      </c>
      <c r="T1662" s="25"/>
      <c r="U1662" s="26"/>
      <c r="V1662" s="25"/>
    </row>
    <row r="1663" spans="1:22" s="1" customFormat="1" ht="30" customHeight="1" x14ac:dyDescent="0.35">
      <c r="A1663" s="11">
        <f t="shared" si="285"/>
        <v>1659</v>
      </c>
      <c r="B1663" s="11">
        <v>2025</v>
      </c>
      <c r="C1663" s="9" t="s">
        <v>1190</v>
      </c>
      <c r="D1663" s="9" t="s">
        <v>1859</v>
      </c>
      <c r="E1663" s="9" t="s">
        <v>1985</v>
      </c>
      <c r="F1663" s="10" t="s">
        <v>1986</v>
      </c>
      <c r="G1663" s="11" t="s">
        <v>4</v>
      </c>
      <c r="H1663" s="10" t="s">
        <v>9200</v>
      </c>
      <c r="I1663" s="20">
        <v>2488017.4665727676</v>
      </c>
      <c r="J1663" s="21">
        <f t="shared" si="294"/>
        <v>995206.98662910704</v>
      </c>
      <c r="K1663" s="21">
        <f t="shared" si="295"/>
        <v>995206.98662910704</v>
      </c>
      <c r="L1663" s="22">
        <f t="shared" si="289"/>
        <v>2488017.4665727676</v>
      </c>
      <c r="M1663" s="22"/>
      <c r="N1663" s="22">
        <f>J1663*0.0214</f>
        <v>21297.429513862888</v>
      </c>
      <c r="O1663" s="9"/>
      <c r="P1663" s="23">
        <f>L1663/2.5</f>
        <v>995206.98662910704</v>
      </c>
      <c r="Q1663" s="24"/>
      <c r="R1663" s="24"/>
      <c r="S1663" s="107">
        <v>46021</v>
      </c>
      <c r="T1663" s="25"/>
      <c r="U1663" s="26"/>
      <c r="V1663" s="25"/>
    </row>
    <row r="1664" spans="1:22" s="1" customFormat="1" ht="30" customHeight="1" x14ac:dyDescent="0.35">
      <c r="A1664" s="11">
        <f t="shared" si="285"/>
        <v>1660</v>
      </c>
      <c r="B1664" s="11">
        <v>2025</v>
      </c>
      <c r="C1664" s="9" t="s">
        <v>1190</v>
      </c>
      <c r="D1664" s="9" t="s">
        <v>1859</v>
      </c>
      <c r="E1664" s="9" t="s">
        <v>1985</v>
      </c>
      <c r="F1664" s="10" t="s">
        <v>1986</v>
      </c>
      <c r="G1664" s="11" t="s">
        <v>4</v>
      </c>
      <c r="H1664" s="10" t="s">
        <v>9209</v>
      </c>
      <c r="I1664" s="20">
        <v>957652</v>
      </c>
      <c r="J1664" s="21">
        <f t="shared" si="294"/>
        <v>383060.8</v>
      </c>
      <c r="K1664" s="21">
        <f t="shared" si="295"/>
        <v>383060.8</v>
      </c>
      <c r="L1664" s="22">
        <f t="shared" si="289"/>
        <v>957652</v>
      </c>
      <c r="M1664" s="22"/>
      <c r="N1664" s="22">
        <f>J1664*0.0214</f>
        <v>8197.501119999999</v>
      </c>
      <c r="O1664" s="9"/>
      <c r="P1664" s="23">
        <f>L1664/2.5</f>
        <v>383060.8</v>
      </c>
      <c r="Q1664" s="24"/>
      <c r="R1664" s="24"/>
      <c r="S1664" s="107">
        <v>46021</v>
      </c>
      <c r="T1664" s="25"/>
      <c r="U1664" s="26"/>
      <c r="V1664" s="25"/>
    </row>
    <row r="1665" spans="1:22" s="1" customFormat="1" ht="30" customHeight="1" x14ac:dyDescent="0.35">
      <c r="A1665" s="11">
        <f t="shared" si="285"/>
        <v>1661</v>
      </c>
      <c r="B1665" s="11">
        <v>2025</v>
      </c>
      <c r="C1665" s="9" t="s">
        <v>1190</v>
      </c>
      <c r="D1665" s="9" t="s">
        <v>1988</v>
      </c>
      <c r="E1665" s="9" t="s">
        <v>1987</v>
      </c>
      <c r="F1665" s="10" t="s">
        <v>1989</v>
      </c>
      <c r="G1665" s="11" t="s">
        <v>4</v>
      </c>
      <c r="H1665" s="10" t="s">
        <v>9203</v>
      </c>
      <c r="I1665" s="20">
        <v>603440</v>
      </c>
      <c r="J1665" s="21">
        <f t="shared" si="294"/>
        <v>241376</v>
      </c>
      <c r="K1665" s="21">
        <f t="shared" si="295"/>
        <v>241376</v>
      </c>
      <c r="L1665" s="22">
        <f t="shared" si="289"/>
        <v>603440</v>
      </c>
      <c r="M1665" s="22"/>
      <c r="N1665" s="22"/>
      <c r="O1665" s="9"/>
      <c r="P1665" s="23">
        <f>L1665/2.5</f>
        <v>241376</v>
      </c>
      <c r="Q1665" s="24"/>
      <c r="R1665" s="24"/>
      <c r="S1665" s="107">
        <v>46021</v>
      </c>
      <c r="T1665" s="25"/>
      <c r="U1665" s="26"/>
      <c r="V1665" s="25"/>
    </row>
    <row r="1666" spans="1:22" ht="30" customHeight="1" x14ac:dyDescent="0.35">
      <c r="A1666" s="11">
        <f t="shared" si="285"/>
        <v>1662</v>
      </c>
      <c r="B1666" s="13">
        <v>2023</v>
      </c>
      <c r="C1666" s="27" t="s">
        <v>1190</v>
      </c>
      <c r="D1666" s="27" t="s">
        <v>1988</v>
      </c>
      <c r="E1666" s="27" t="s">
        <v>1990</v>
      </c>
      <c r="F1666" s="28" t="s">
        <v>1991</v>
      </c>
      <c r="G1666" s="13" t="s">
        <v>4</v>
      </c>
      <c r="H1666" s="28" t="s">
        <v>9204</v>
      </c>
      <c r="I1666" s="20">
        <v>10531978.025176797</v>
      </c>
      <c r="J1666" s="20">
        <v>12068841.6</v>
      </c>
      <c r="K1666" s="20">
        <v>12068841.6</v>
      </c>
      <c r="L1666" s="22">
        <f t="shared" si="289"/>
        <v>10531978.025176797</v>
      </c>
      <c r="M1666" s="29"/>
      <c r="N1666" s="22">
        <f>J1666*0.0214</f>
        <v>258273.21023999999</v>
      </c>
      <c r="O1666" s="27"/>
      <c r="P1666" s="24"/>
      <c r="S1666" s="107">
        <v>46021</v>
      </c>
      <c r="T1666" s="30"/>
      <c r="U1666" s="26"/>
      <c r="V1666" s="30"/>
    </row>
    <row r="1667" spans="1:22" s="1" customFormat="1" ht="30" customHeight="1" x14ac:dyDescent="0.35">
      <c r="A1667" s="11">
        <f t="shared" si="285"/>
        <v>1663</v>
      </c>
      <c r="B1667" s="11">
        <v>2025</v>
      </c>
      <c r="C1667" s="9" t="s">
        <v>1190</v>
      </c>
      <c r="D1667" s="9" t="s">
        <v>1988</v>
      </c>
      <c r="E1667" s="9" t="s">
        <v>1992</v>
      </c>
      <c r="F1667" s="10" t="s">
        <v>1993</v>
      </c>
      <c r="G1667" s="11" t="s">
        <v>4</v>
      </c>
      <c r="H1667" s="10" t="s">
        <v>9203</v>
      </c>
      <c r="I1667" s="20">
        <v>5815216</v>
      </c>
      <c r="J1667" s="21">
        <f t="shared" ref="J1667:J1672" si="296">IF(P1667&gt;0,P1667,L1667)</f>
        <v>2326086.4</v>
      </c>
      <c r="K1667" s="21">
        <f t="shared" ref="K1667:K1672" si="297">IF(P1667&gt;0,P1667,L1667)</f>
        <v>2326086.4</v>
      </c>
      <c r="L1667" s="22">
        <f t="shared" si="289"/>
        <v>5815216</v>
      </c>
      <c r="M1667" s="22"/>
      <c r="N1667" s="22"/>
      <c r="O1667" s="9"/>
      <c r="P1667" s="23">
        <f t="shared" ref="P1667:P1672" si="298">L1667/2.5</f>
        <v>2326086.4</v>
      </c>
      <c r="Q1667" s="24"/>
      <c r="R1667" s="24"/>
      <c r="S1667" s="107">
        <v>46021</v>
      </c>
      <c r="T1667" s="25"/>
      <c r="U1667" s="26"/>
      <c r="V1667" s="25"/>
    </row>
    <row r="1668" spans="1:22" s="1" customFormat="1" ht="30" customHeight="1" x14ac:dyDescent="0.35">
      <c r="A1668" s="11">
        <f t="shared" si="285"/>
        <v>1664</v>
      </c>
      <c r="B1668" s="11">
        <v>2025</v>
      </c>
      <c r="C1668" s="9" t="s">
        <v>1190</v>
      </c>
      <c r="D1668" s="9" t="s">
        <v>1988</v>
      </c>
      <c r="E1668" s="9" t="s">
        <v>1994</v>
      </c>
      <c r="F1668" s="10" t="s">
        <v>1995</v>
      </c>
      <c r="G1668" s="11" t="s">
        <v>4</v>
      </c>
      <c r="H1668" s="10" t="s">
        <v>9203</v>
      </c>
      <c r="I1668" s="20">
        <v>5815216</v>
      </c>
      <c r="J1668" s="21">
        <f t="shared" si="296"/>
        <v>2326086.4</v>
      </c>
      <c r="K1668" s="21">
        <f t="shared" si="297"/>
        <v>2326086.4</v>
      </c>
      <c r="L1668" s="22">
        <f t="shared" si="289"/>
        <v>5815216</v>
      </c>
      <c r="M1668" s="22"/>
      <c r="N1668" s="22"/>
      <c r="O1668" s="9"/>
      <c r="P1668" s="23">
        <f t="shared" si="298"/>
        <v>2326086.4</v>
      </c>
      <c r="Q1668" s="24"/>
      <c r="R1668" s="24"/>
      <c r="S1668" s="107">
        <v>46021</v>
      </c>
      <c r="T1668" s="25"/>
      <c r="U1668" s="26"/>
      <c r="V1668" s="25"/>
    </row>
    <row r="1669" spans="1:22" s="1" customFormat="1" ht="30" customHeight="1" x14ac:dyDescent="0.35">
      <c r="A1669" s="11">
        <f t="shared" si="285"/>
        <v>1665</v>
      </c>
      <c r="B1669" s="11">
        <v>2025</v>
      </c>
      <c r="C1669" s="9" t="s">
        <v>1190</v>
      </c>
      <c r="D1669" s="9" t="s">
        <v>1988</v>
      </c>
      <c r="E1669" s="9" t="s">
        <v>1996</v>
      </c>
      <c r="F1669" s="10" t="s">
        <v>1997</v>
      </c>
      <c r="G1669" s="11" t="s">
        <v>4</v>
      </c>
      <c r="H1669" s="10" t="s">
        <v>9201</v>
      </c>
      <c r="I1669" s="20">
        <v>9213328</v>
      </c>
      <c r="J1669" s="21">
        <f t="shared" si="296"/>
        <v>3685331.2</v>
      </c>
      <c r="K1669" s="21">
        <f t="shared" si="297"/>
        <v>3685331.2</v>
      </c>
      <c r="L1669" s="22">
        <f t="shared" si="289"/>
        <v>9213328</v>
      </c>
      <c r="M1669" s="22"/>
      <c r="N1669" s="22"/>
      <c r="O1669" s="9"/>
      <c r="P1669" s="23">
        <f t="shared" si="298"/>
        <v>3685331.2</v>
      </c>
      <c r="Q1669" s="24"/>
      <c r="R1669" s="24"/>
      <c r="S1669" s="107">
        <v>46021</v>
      </c>
      <c r="T1669" s="25"/>
      <c r="U1669" s="26"/>
      <c r="V1669" s="25"/>
    </row>
    <row r="1670" spans="1:22" s="1" customFormat="1" ht="30" customHeight="1" x14ac:dyDescent="0.35">
      <c r="A1670" s="11">
        <f t="shared" si="285"/>
        <v>1666</v>
      </c>
      <c r="B1670" s="11">
        <v>2025</v>
      </c>
      <c r="C1670" s="9" t="s">
        <v>1190</v>
      </c>
      <c r="D1670" s="9" t="s">
        <v>1999</v>
      </c>
      <c r="E1670" s="9" t="s">
        <v>1998</v>
      </c>
      <c r="F1670" s="10" t="s">
        <v>2000</v>
      </c>
      <c r="G1670" s="11" t="s">
        <v>4</v>
      </c>
      <c r="H1670" s="10" t="s">
        <v>9201</v>
      </c>
      <c r="I1670" s="20">
        <v>8201920</v>
      </c>
      <c r="J1670" s="21">
        <f t="shared" si="296"/>
        <v>3280768</v>
      </c>
      <c r="K1670" s="21">
        <f t="shared" si="297"/>
        <v>3280768</v>
      </c>
      <c r="L1670" s="22">
        <f t="shared" si="289"/>
        <v>8201920</v>
      </c>
      <c r="M1670" s="22"/>
      <c r="N1670" s="22"/>
      <c r="O1670" s="9"/>
      <c r="P1670" s="23">
        <f t="shared" si="298"/>
        <v>3280768</v>
      </c>
      <c r="Q1670" s="24"/>
      <c r="R1670" s="24"/>
      <c r="S1670" s="107">
        <v>46021</v>
      </c>
      <c r="T1670" s="25"/>
      <c r="U1670" s="26"/>
      <c r="V1670" s="25"/>
    </row>
    <row r="1671" spans="1:22" s="1" customFormat="1" ht="30" customHeight="1" x14ac:dyDescent="0.35">
      <c r="A1671" s="11">
        <f t="shared" ref="A1671:A1734" si="299">A1670+1</f>
        <v>1667</v>
      </c>
      <c r="B1671" s="11">
        <v>2025</v>
      </c>
      <c r="C1671" s="9" t="s">
        <v>1190</v>
      </c>
      <c r="D1671" s="9" t="s">
        <v>1999</v>
      </c>
      <c r="E1671" s="9" t="s">
        <v>2001</v>
      </c>
      <c r="F1671" s="10" t="s">
        <v>2002</v>
      </c>
      <c r="G1671" s="11" t="s">
        <v>4</v>
      </c>
      <c r="H1671" s="10" t="s">
        <v>9201</v>
      </c>
      <c r="I1671" s="20">
        <v>15198176</v>
      </c>
      <c r="J1671" s="21">
        <f t="shared" si="296"/>
        <v>6079270.4000000004</v>
      </c>
      <c r="K1671" s="21">
        <f t="shared" si="297"/>
        <v>6079270.4000000004</v>
      </c>
      <c r="L1671" s="22">
        <f t="shared" si="289"/>
        <v>15198176</v>
      </c>
      <c r="M1671" s="22"/>
      <c r="N1671" s="22"/>
      <c r="O1671" s="9"/>
      <c r="P1671" s="23">
        <f t="shared" si="298"/>
        <v>6079270.4000000004</v>
      </c>
      <c r="Q1671" s="24"/>
      <c r="R1671" s="24"/>
      <c r="S1671" s="107">
        <v>46021</v>
      </c>
      <c r="T1671" s="25"/>
      <c r="U1671" s="26"/>
      <c r="V1671" s="25"/>
    </row>
    <row r="1672" spans="1:22" s="1" customFormat="1" ht="30" customHeight="1" x14ac:dyDescent="0.35">
      <c r="A1672" s="11">
        <f t="shared" si="299"/>
        <v>1668</v>
      </c>
      <c r="B1672" s="11">
        <v>2025</v>
      </c>
      <c r="C1672" s="9" t="s">
        <v>1190</v>
      </c>
      <c r="D1672" s="9" t="s">
        <v>1999</v>
      </c>
      <c r="E1672" s="9" t="s">
        <v>2003</v>
      </c>
      <c r="F1672" s="10" t="s">
        <v>2004</v>
      </c>
      <c r="G1672" s="11" t="s">
        <v>4</v>
      </c>
      <c r="H1672" s="10" t="s">
        <v>9201</v>
      </c>
      <c r="I1672" s="20">
        <v>7838032</v>
      </c>
      <c r="J1672" s="21">
        <f t="shared" si="296"/>
        <v>3135212.8</v>
      </c>
      <c r="K1672" s="21">
        <f t="shared" si="297"/>
        <v>3135212.8</v>
      </c>
      <c r="L1672" s="22">
        <f t="shared" si="289"/>
        <v>7838032</v>
      </c>
      <c r="M1672" s="22"/>
      <c r="N1672" s="22"/>
      <c r="O1672" s="9"/>
      <c r="P1672" s="23">
        <f t="shared" si="298"/>
        <v>3135212.8</v>
      </c>
      <c r="Q1672" s="24"/>
      <c r="R1672" s="24"/>
      <c r="S1672" s="107">
        <v>46021</v>
      </c>
      <c r="T1672" s="25"/>
      <c r="U1672" s="26"/>
      <c r="V1672" s="25"/>
    </row>
    <row r="1673" spans="1:22" s="1" customFormat="1" ht="30" customHeight="1" x14ac:dyDescent="0.35">
      <c r="A1673" s="11">
        <f t="shared" si="299"/>
        <v>1669</v>
      </c>
      <c r="B1673" s="11">
        <v>2024</v>
      </c>
      <c r="C1673" s="9" t="s">
        <v>1190</v>
      </c>
      <c r="D1673" s="9" t="s">
        <v>1999</v>
      </c>
      <c r="E1673" s="9" t="s">
        <v>2044</v>
      </c>
      <c r="F1673" s="10" t="s">
        <v>9035</v>
      </c>
      <c r="G1673" s="11" t="s">
        <v>4</v>
      </c>
      <c r="H1673" s="10" t="s">
        <v>9231</v>
      </c>
      <c r="I1673" s="20">
        <v>1485685</v>
      </c>
      <c r="J1673" s="21">
        <v>1555510</v>
      </c>
      <c r="K1673" s="21">
        <v>1555510</v>
      </c>
      <c r="L1673" s="22">
        <f t="shared" si="289"/>
        <v>1485685</v>
      </c>
      <c r="M1673" s="22"/>
      <c r="N1673" s="22"/>
      <c r="O1673" s="9"/>
      <c r="P1673" s="24"/>
      <c r="Q1673" s="24"/>
      <c r="R1673" s="24"/>
      <c r="S1673" s="107">
        <v>46021</v>
      </c>
      <c r="T1673" s="25"/>
      <c r="U1673" s="26"/>
      <c r="V1673" s="25"/>
    </row>
    <row r="1674" spans="1:22" s="1" customFormat="1" ht="30" customHeight="1" x14ac:dyDescent="0.35">
      <c r="A1674" s="11">
        <f t="shared" si="299"/>
        <v>1670</v>
      </c>
      <c r="B1674" s="11">
        <v>2024</v>
      </c>
      <c r="C1674" s="9" t="s">
        <v>1190</v>
      </c>
      <c r="D1674" s="9" t="s">
        <v>1999</v>
      </c>
      <c r="E1674" s="9" t="s">
        <v>2044</v>
      </c>
      <c r="F1674" s="10" t="s">
        <v>9035</v>
      </c>
      <c r="G1674" s="11" t="s">
        <v>4</v>
      </c>
      <c r="H1674" s="10" t="s">
        <v>9232</v>
      </c>
      <c r="I1674" s="20">
        <v>19627260</v>
      </c>
      <c r="J1674" s="21">
        <v>20549740</v>
      </c>
      <c r="K1674" s="21">
        <v>20549740</v>
      </c>
      <c r="L1674" s="22">
        <f t="shared" si="289"/>
        <v>19627260</v>
      </c>
      <c r="M1674" s="22"/>
      <c r="N1674" s="22">
        <f>J1674*0.0214</f>
        <v>439764.43599999999</v>
      </c>
      <c r="O1674" s="9">
        <v>5</v>
      </c>
      <c r="P1674" s="24"/>
      <c r="Q1674" s="24"/>
      <c r="R1674" s="24"/>
      <c r="S1674" s="107">
        <v>46021</v>
      </c>
      <c r="T1674" s="25"/>
      <c r="U1674" s="26"/>
      <c r="V1674" s="25"/>
    </row>
    <row r="1675" spans="1:22" s="1" customFormat="1" ht="30" customHeight="1" x14ac:dyDescent="0.35">
      <c r="A1675" s="11">
        <f t="shared" si="299"/>
        <v>1671</v>
      </c>
      <c r="B1675" s="11">
        <v>2024</v>
      </c>
      <c r="C1675" s="9" t="s">
        <v>1190</v>
      </c>
      <c r="D1675" s="9" t="s">
        <v>1999</v>
      </c>
      <c r="E1675" s="9" t="s">
        <v>2044</v>
      </c>
      <c r="F1675" s="10" t="s">
        <v>9035</v>
      </c>
      <c r="G1675" s="11" t="s">
        <v>4</v>
      </c>
      <c r="H1675" s="10" t="s">
        <v>9233</v>
      </c>
      <c r="I1675" s="20">
        <v>456080</v>
      </c>
      <c r="J1675" s="21">
        <v>477520</v>
      </c>
      <c r="K1675" s="21">
        <v>477520</v>
      </c>
      <c r="L1675" s="22">
        <f t="shared" si="289"/>
        <v>456080</v>
      </c>
      <c r="M1675" s="22"/>
      <c r="N1675" s="22"/>
      <c r="O1675" s="9"/>
      <c r="P1675" s="24"/>
      <c r="Q1675" s="24"/>
      <c r="R1675" s="24"/>
      <c r="S1675" s="107">
        <v>46021</v>
      </c>
      <c r="T1675" s="25"/>
      <c r="U1675" s="26"/>
      <c r="V1675" s="25"/>
    </row>
    <row r="1676" spans="1:22" s="1" customFormat="1" ht="30" customHeight="1" x14ac:dyDescent="0.35">
      <c r="A1676" s="11">
        <f t="shared" si="299"/>
        <v>1672</v>
      </c>
      <c r="B1676" s="11">
        <v>2025</v>
      </c>
      <c r="C1676" s="9" t="s">
        <v>1190</v>
      </c>
      <c r="D1676" s="9" t="s">
        <v>1999</v>
      </c>
      <c r="E1676" s="9" t="s">
        <v>2005</v>
      </c>
      <c r="F1676" s="10" t="s">
        <v>2006</v>
      </c>
      <c r="G1676" s="11" t="s">
        <v>4</v>
      </c>
      <c r="H1676" s="10" t="s">
        <v>9201</v>
      </c>
      <c r="I1676" s="20">
        <v>15756320</v>
      </c>
      <c r="J1676" s="21">
        <f t="shared" ref="J1676:J1707" si="300">IF(P1676&gt;0,P1676,L1676)</f>
        <v>6302528</v>
      </c>
      <c r="K1676" s="21">
        <f t="shared" ref="K1676:K1707" si="301">IF(P1676&gt;0,P1676,L1676)</f>
        <v>6302528</v>
      </c>
      <c r="L1676" s="22">
        <f t="shared" si="289"/>
        <v>15756320</v>
      </c>
      <c r="M1676" s="22"/>
      <c r="N1676" s="22"/>
      <c r="O1676" s="9"/>
      <c r="P1676" s="23">
        <f t="shared" ref="P1676:P1684" si="302">L1676/2.5</f>
        <v>6302528</v>
      </c>
      <c r="Q1676" s="24"/>
      <c r="R1676" s="24"/>
      <c r="S1676" s="107">
        <v>46021</v>
      </c>
      <c r="T1676" s="25"/>
      <c r="U1676" s="26"/>
      <c r="V1676" s="25"/>
    </row>
    <row r="1677" spans="1:22" s="1" customFormat="1" ht="30" customHeight="1" x14ac:dyDescent="0.35">
      <c r="A1677" s="11">
        <f t="shared" si="299"/>
        <v>1673</v>
      </c>
      <c r="B1677" s="11">
        <v>2025</v>
      </c>
      <c r="C1677" s="9" t="s">
        <v>1190</v>
      </c>
      <c r="D1677" s="9" t="s">
        <v>1999</v>
      </c>
      <c r="E1677" s="9" t="s">
        <v>2007</v>
      </c>
      <c r="F1677" s="10" t="s">
        <v>2008</v>
      </c>
      <c r="G1677" s="11" t="s">
        <v>4</v>
      </c>
      <c r="H1677" s="10" t="s">
        <v>9203</v>
      </c>
      <c r="I1677" s="20">
        <v>8357872</v>
      </c>
      <c r="J1677" s="21">
        <f t="shared" si="300"/>
        <v>3343148.8</v>
      </c>
      <c r="K1677" s="21">
        <f t="shared" si="301"/>
        <v>3343148.8</v>
      </c>
      <c r="L1677" s="22">
        <f t="shared" si="289"/>
        <v>8357872</v>
      </c>
      <c r="M1677" s="22"/>
      <c r="N1677" s="22"/>
      <c r="O1677" s="9"/>
      <c r="P1677" s="23">
        <f t="shared" si="302"/>
        <v>3343148.8</v>
      </c>
      <c r="Q1677" s="24"/>
      <c r="R1677" s="24"/>
      <c r="S1677" s="107">
        <v>46021</v>
      </c>
      <c r="T1677" s="25"/>
      <c r="U1677" s="26"/>
      <c r="V1677" s="25"/>
    </row>
    <row r="1678" spans="1:22" s="1" customFormat="1" ht="30" customHeight="1" x14ac:dyDescent="0.35">
      <c r="A1678" s="11">
        <f t="shared" si="299"/>
        <v>1674</v>
      </c>
      <c r="B1678" s="11">
        <v>2025</v>
      </c>
      <c r="C1678" s="9" t="s">
        <v>1190</v>
      </c>
      <c r="D1678" s="9" t="s">
        <v>1999</v>
      </c>
      <c r="E1678" s="9" t="s">
        <v>2009</v>
      </c>
      <c r="F1678" s="10" t="s">
        <v>2010</v>
      </c>
      <c r="G1678" s="11" t="s">
        <v>4</v>
      </c>
      <c r="H1678" s="10" t="s">
        <v>9203</v>
      </c>
      <c r="I1678" s="20">
        <v>9213328</v>
      </c>
      <c r="J1678" s="21">
        <f t="shared" si="300"/>
        <v>3685331.2</v>
      </c>
      <c r="K1678" s="21">
        <f t="shared" si="301"/>
        <v>3685331.2</v>
      </c>
      <c r="L1678" s="22">
        <f t="shared" si="289"/>
        <v>9213328</v>
      </c>
      <c r="M1678" s="22"/>
      <c r="N1678" s="22"/>
      <c r="O1678" s="9"/>
      <c r="P1678" s="23">
        <f t="shared" si="302"/>
        <v>3685331.2</v>
      </c>
      <c r="Q1678" s="24"/>
      <c r="R1678" s="24"/>
      <c r="S1678" s="107">
        <v>46021</v>
      </c>
      <c r="T1678" s="25"/>
      <c r="U1678" s="26"/>
      <c r="V1678" s="25"/>
    </row>
    <row r="1679" spans="1:22" s="1" customFormat="1" ht="30" customHeight="1" x14ac:dyDescent="0.35">
      <c r="A1679" s="11">
        <f t="shared" si="299"/>
        <v>1675</v>
      </c>
      <c r="B1679" s="11">
        <v>2025</v>
      </c>
      <c r="C1679" s="9" t="s">
        <v>1190</v>
      </c>
      <c r="D1679" s="9" t="s">
        <v>1999</v>
      </c>
      <c r="E1679" s="9" t="s">
        <v>2011</v>
      </c>
      <c r="F1679" s="10" t="s">
        <v>2012</v>
      </c>
      <c r="G1679" s="11" t="s">
        <v>4</v>
      </c>
      <c r="H1679" s="10" t="s">
        <v>9201</v>
      </c>
      <c r="I1679" s="20">
        <v>5398242</v>
      </c>
      <c r="J1679" s="21">
        <f t="shared" si="300"/>
        <v>2159296.7999999998</v>
      </c>
      <c r="K1679" s="21">
        <f t="shared" si="301"/>
        <v>2159296.7999999998</v>
      </c>
      <c r="L1679" s="22">
        <f t="shared" ref="L1679:L1742" si="303">I1679</f>
        <v>5398242</v>
      </c>
      <c r="M1679" s="22"/>
      <c r="N1679" s="22"/>
      <c r="O1679" s="9"/>
      <c r="P1679" s="23">
        <f t="shared" si="302"/>
        <v>2159296.7999999998</v>
      </c>
      <c r="Q1679" s="24"/>
      <c r="R1679" s="24"/>
      <c r="S1679" s="107">
        <v>46021</v>
      </c>
      <c r="T1679" s="25"/>
      <c r="U1679" s="26"/>
      <c r="V1679" s="25"/>
    </row>
    <row r="1680" spans="1:22" s="1" customFormat="1" ht="30" customHeight="1" x14ac:dyDescent="0.35">
      <c r="A1680" s="11">
        <f t="shared" si="299"/>
        <v>1676</v>
      </c>
      <c r="B1680" s="11">
        <v>2025</v>
      </c>
      <c r="C1680" s="9" t="s">
        <v>1190</v>
      </c>
      <c r="D1680" s="9" t="s">
        <v>1999</v>
      </c>
      <c r="E1680" s="9" t="s">
        <v>2013</v>
      </c>
      <c r="F1680" s="10" t="s">
        <v>2014</v>
      </c>
      <c r="G1680" s="11" t="s">
        <v>4</v>
      </c>
      <c r="H1680" s="10" t="s">
        <v>9203</v>
      </c>
      <c r="I1680" s="20">
        <v>11302112</v>
      </c>
      <c r="J1680" s="21">
        <f t="shared" si="300"/>
        <v>4520844.8</v>
      </c>
      <c r="K1680" s="21">
        <f t="shared" si="301"/>
        <v>4520844.8</v>
      </c>
      <c r="L1680" s="22">
        <f t="shared" si="303"/>
        <v>11302112</v>
      </c>
      <c r="M1680" s="22"/>
      <c r="N1680" s="22"/>
      <c r="O1680" s="9"/>
      <c r="P1680" s="23">
        <f t="shared" si="302"/>
        <v>4520844.8</v>
      </c>
      <c r="Q1680" s="24"/>
      <c r="R1680" s="24"/>
      <c r="S1680" s="107">
        <v>46021</v>
      </c>
      <c r="T1680" s="25"/>
      <c r="U1680" s="26"/>
      <c r="V1680" s="25"/>
    </row>
    <row r="1681" spans="1:22" s="1" customFormat="1" ht="30" customHeight="1" x14ac:dyDescent="0.35">
      <c r="A1681" s="11">
        <f t="shared" si="299"/>
        <v>1677</v>
      </c>
      <c r="B1681" s="11">
        <v>2025</v>
      </c>
      <c r="C1681" s="9" t="s">
        <v>1190</v>
      </c>
      <c r="D1681" s="9" t="s">
        <v>1999</v>
      </c>
      <c r="E1681" s="9" t="s">
        <v>2015</v>
      </c>
      <c r="F1681" s="10" t="s">
        <v>2016</v>
      </c>
      <c r="G1681" s="11" t="s">
        <v>4</v>
      </c>
      <c r="H1681" s="10" t="s">
        <v>9203</v>
      </c>
      <c r="I1681" s="20">
        <v>11703088</v>
      </c>
      <c r="J1681" s="21">
        <f t="shared" si="300"/>
        <v>4681235.2</v>
      </c>
      <c r="K1681" s="21">
        <f t="shared" si="301"/>
        <v>4681235.2</v>
      </c>
      <c r="L1681" s="22">
        <f t="shared" si="303"/>
        <v>11703088</v>
      </c>
      <c r="M1681" s="22"/>
      <c r="N1681" s="22"/>
      <c r="O1681" s="9"/>
      <c r="P1681" s="23">
        <f t="shared" si="302"/>
        <v>4681235.2</v>
      </c>
      <c r="Q1681" s="24"/>
      <c r="R1681" s="24"/>
      <c r="S1681" s="107">
        <v>46021</v>
      </c>
      <c r="T1681" s="25"/>
      <c r="U1681" s="26"/>
      <c r="V1681" s="25"/>
    </row>
    <row r="1682" spans="1:22" s="1" customFormat="1" ht="30" customHeight="1" x14ac:dyDescent="0.35">
      <c r="A1682" s="11">
        <f t="shared" si="299"/>
        <v>1678</v>
      </c>
      <c r="B1682" s="11">
        <v>2025</v>
      </c>
      <c r="C1682" s="9" t="s">
        <v>1190</v>
      </c>
      <c r="D1682" s="9" t="s">
        <v>1999</v>
      </c>
      <c r="E1682" s="9" t="s">
        <v>2017</v>
      </c>
      <c r="F1682" s="10" t="s">
        <v>2018</v>
      </c>
      <c r="G1682" s="11" t="s">
        <v>4</v>
      </c>
      <c r="H1682" s="10" t="s">
        <v>9203</v>
      </c>
      <c r="I1682" s="20">
        <v>8201920</v>
      </c>
      <c r="J1682" s="21">
        <f t="shared" si="300"/>
        <v>3280768</v>
      </c>
      <c r="K1682" s="21">
        <f t="shared" si="301"/>
        <v>3280768</v>
      </c>
      <c r="L1682" s="22">
        <f t="shared" si="303"/>
        <v>8201920</v>
      </c>
      <c r="M1682" s="22"/>
      <c r="N1682" s="22"/>
      <c r="O1682" s="9"/>
      <c r="P1682" s="23">
        <f t="shared" si="302"/>
        <v>3280768</v>
      </c>
      <c r="Q1682" s="24"/>
      <c r="R1682" s="24"/>
      <c r="S1682" s="107">
        <v>46021</v>
      </c>
      <c r="T1682" s="25"/>
      <c r="U1682" s="26"/>
      <c r="V1682" s="25"/>
    </row>
    <row r="1683" spans="1:22" s="1" customFormat="1" ht="30" customHeight="1" x14ac:dyDescent="0.35">
      <c r="A1683" s="11">
        <f t="shared" si="299"/>
        <v>1679</v>
      </c>
      <c r="B1683" s="11">
        <v>2025</v>
      </c>
      <c r="C1683" s="9" t="s">
        <v>1190</v>
      </c>
      <c r="D1683" s="9" t="s">
        <v>1999</v>
      </c>
      <c r="E1683" s="9" t="s">
        <v>2019</v>
      </c>
      <c r="F1683" s="10" t="s">
        <v>2020</v>
      </c>
      <c r="G1683" s="11" t="s">
        <v>4</v>
      </c>
      <c r="H1683" s="10" t="s">
        <v>9203</v>
      </c>
      <c r="I1683" s="20">
        <v>15198176</v>
      </c>
      <c r="J1683" s="21">
        <f t="shared" si="300"/>
        <v>6079270.4000000004</v>
      </c>
      <c r="K1683" s="21">
        <f t="shared" si="301"/>
        <v>6079270.4000000004</v>
      </c>
      <c r="L1683" s="22">
        <f t="shared" si="303"/>
        <v>15198176</v>
      </c>
      <c r="M1683" s="22"/>
      <c r="N1683" s="22"/>
      <c r="O1683" s="9"/>
      <c r="P1683" s="23">
        <f t="shared" si="302"/>
        <v>6079270.4000000004</v>
      </c>
      <c r="Q1683" s="24"/>
      <c r="R1683" s="24"/>
      <c r="S1683" s="107">
        <v>46021</v>
      </c>
      <c r="T1683" s="25"/>
      <c r="U1683" s="26"/>
      <c r="V1683" s="25"/>
    </row>
    <row r="1684" spans="1:22" s="1" customFormat="1" ht="30" customHeight="1" x14ac:dyDescent="0.35">
      <c r="A1684" s="11">
        <f t="shared" si="299"/>
        <v>1680</v>
      </c>
      <c r="B1684" s="11">
        <v>2025</v>
      </c>
      <c r="C1684" s="9" t="s">
        <v>1190</v>
      </c>
      <c r="D1684" s="9" t="s">
        <v>1999</v>
      </c>
      <c r="E1684" s="9" t="s">
        <v>2021</v>
      </c>
      <c r="F1684" s="10" t="s">
        <v>2022</v>
      </c>
      <c r="G1684" s="11" t="s">
        <v>4</v>
      </c>
      <c r="H1684" s="10" t="s">
        <v>9203</v>
      </c>
      <c r="I1684" s="20">
        <v>7838032</v>
      </c>
      <c r="J1684" s="21">
        <f t="shared" si="300"/>
        <v>3135212.8</v>
      </c>
      <c r="K1684" s="21">
        <f t="shared" si="301"/>
        <v>3135212.8</v>
      </c>
      <c r="L1684" s="22">
        <f t="shared" si="303"/>
        <v>7838032</v>
      </c>
      <c r="M1684" s="22"/>
      <c r="N1684" s="22"/>
      <c r="O1684" s="9"/>
      <c r="P1684" s="23">
        <f t="shared" si="302"/>
        <v>3135212.8</v>
      </c>
      <c r="Q1684" s="24"/>
      <c r="R1684" s="24"/>
      <c r="S1684" s="107">
        <v>46021</v>
      </c>
      <c r="T1684" s="25"/>
      <c r="U1684" s="26"/>
      <c r="V1684" s="25"/>
    </row>
    <row r="1685" spans="1:22" ht="30" customHeight="1" x14ac:dyDescent="0.35">
      <c r="A1685" s="11">
        <f t="shared" si="299"/>
        <v>1681</v>
      </c>
      <c r="B1685" s="13">
        <v>2023</v>
      </c>
      <c r="C1685" s="27" t="s">
        <v>1190</v>
      </c>
      <c r="D1685" s="27" t="s">
        <v>1999</v>
      </c>
      <c r="E1685" s="27" t="s">
        <v>2066</v>
      </c>
      <c r="F1685" s="28" t="s">
        <v>9036</v>
      </c>
      <c r="G1685" s="13" t="s">
        <v>4</v>
      </c>
      <c r="H1685" s="28" t="s">
        <v>9231</v>
      </c>
      <c r="I1685" s="20">
        <v>891411</v>
      </c>
      <c r="J1685" s="20">
        <f t="shared" si="300"/>
        <v>891411</v>
      </c>
      <c r="K1685" s="20">
        <f t="shared" si="301"/>
        <v>891411</v>
      </c>
      <c r="L1685" s="22">
        <f t="shared" si="303"/>
        <v>891411</v>
      </c>
      <c r="M1685" s="29"/>
      <c r="N1685" s="29"/>
      <c r="O1685" s="27"/>
      <c r="P1685" s="24"/>
      <c r="S1685" s="107">
        <v>46021</v>
      </c>
      <c r="T1685" s="30"/>
      <c r="U1685" s="26"/>
      <c r="V1685" s="30"/>
    </row>
    <row r="1686" spans="1:22" ht="30" customHeight="1" x14ac:dyDescent="0.35">
      <c r="A1686" s="11">
        <f t="shared" si="299"/>
        <v>1682</v>
      </c>
      <c r="B1686" s="13">
        <v>2023</v>
      </c>
      <c r="C1686" s="27" t="s">
        <v>1190</v>
      </c>
      <c r="D1686" s="27" t="s">
        <v>1999</v>
      </c>
      <c r="E1686" s="27" t="s">
        <v>2066</v>
      </c>
      <c r="F1686" s="28" t="s">
        <v>9036</v>
      </c>
      <c r="G1686" s="13" t="s">
        <v>4</v>
      </c>
      <c r="H1686" s="28" t="s">
        <v>9232</v>
      </c>
      <c r="I1686" s="20">
        <v>11776356</v>
      </c>
      <c r="J1686" s="20">
        <f t="shared" si="300"/>
        <v>11776356</v>
      </c>
      <c r="K1686" s="20">
        <f t="shared" si="301"/>
        <v>11776356</v>
      </c>
      <c r="L1686" s="22">
        <f t="shared" si="303"/>
        <v>11776356</v>
      </c>
      <c r="M1686" s="29"/>
      <c r="N1686" s="22">
        <f>J1686*0.0214</f>
        <v>252014.0184</v>
      </c>
      <c r="O1686" s="27">
        <v>3</v>
      </c>
      <c r="P1686" s="24"/>
      <c r="S1686" s="107">
        <v>46021</v>
      </c>
      <c r="T1686" s="30"/>
      <c r="U1686" s="26"/>
      <c r="V1686" s="30"/>
    </row>
    <row r="1687" spans="1:22" ht="30" customHeight="1" x14ac:dyDescent="0.35">
      <c r="A1687" s="11">
        <f t="shared" si="299"/>
        <v>1683</v>
      </c>
      <c r="B1687" s="13">
        <v>2023</v>
      </c>
      <c r="C1687" s="27" t="s">
        <v>1190</v>
      </c>
      <c r="D1687" s="27" t="s">
        <v>1999</v>
      </c>
      <c r="E1687" s="27" t="s">
        <v>2066</v>
      </c>
      <c r="F1687" s="28" t="s">
        <v>9036</v>
      </c>
      <c r="G1687" s="13" t="s">
        <v>4</v>
      </c>
      <c r="H1687" s="28" t="s">
        <v>9233</v>
      </c>
      <c r="I1687" s="20">
        <v>273648</v>
      </c>
      <c r="J1687" s="20">
        <f t="shared" si="300"/>
        <v>273648</v>
      </c>
      <c r="K1687" s="20">
        <f t="shared" si="301"/>
        <v>273648</v>
      </c>
      <c r="L1687" s="22">
        <f t="shared" si="303"/>
        <v>273648</v>
      </c>
      <c r="M1687" s="29"/>
      <c r="N1687" s="29"/>
      <c r="O1687" s="27"/>
      <c r="P1687" s="24"/>
      <c r="S1687" s="107">
        <v>46021</v>
      </c>
      <c r="T1687" s="30"/>
      <c r="U1687" s="26"/>
      <c r="V1687" s="30"/>
    </row>
    <row r="1688" spans="1:22" s="1" customFormat="1" ht="30" customHeight="1" x14ac:dyDescent="0.35">
      <c r="A1688" s="11">
        <f t="shared" si="299"/>
        <v>1684</v>
      </c>
      <c r="B1688" s="11">
        <v>2025</v>
      </c>
      <c r="C1688" s="9" t="s">
        <v>1190</v>
      </c>
      <c r="D1688" s="9" t="s">
        <v>1999</v>
      </c>
      <c r="E1688" s="9" t="s">
        <v>2023</v>
      </c>
      <c r="F1688" s="10" t="s">
        <v>2024</v>
      </c>
      <c r="G1688" s="11" t="s">
        <v>4</v>
      </c>
      <c r="H1688" s="10" t="s">
        <v>9203</v>
      </c>
      <c r="I1688" s="20">
        <v>15756320</v>
      </c>
      <c r="J1688" s="21">
        <f t="shared" si="300"/>
        <v>6302528</v>
      </c>
      <c r="K1688" s="21">
        <f t="shared" si="301"/>
        <v>6302528</v>
      </c>
      <c r="L1688" s="22">
        <f t="shared" si="303"/>
        <v>15756320</v>
      </c>
      <c r="M1688" s="22"/>
      <c r="N1688" s="22"/>
      <c r="O1688" s="9"/>
      <c r="P1688" s="23">
        <f t="shared" ref="P1688:P1719" si="304">L1688/2.5</f>
        <v>6302528</v>
      </c>
      <c r="Q1688" s="24"/>
      <c r="R1688" s="24"/>
      <c r="S1688" s="107">
        <v>46021</v>
      </c>
      <c r="T1688" s="25"/>
      <c r="U1688" s="26"/>
      <c r="V1688" s="25"/>
    </row>
    <row r="1689" spans="1:22" s="1" customFormat="1" ht="30" customHeight="1" x14ac:dyDescent="0.35">
      <c r="A1689" s="11">
        <f t="shared" si="299"/>
        <v>1685</v>
      </c>
      <c r="B1689" s="11">
        <v>2025</v>
      </c>
      <c r="C1689" s="9" t="s">
        <v>1190</v>
      </c>
      <c r="D1689" s="9" t="s">
        <v>1999</v>
      </c>
      <c r="E1689" s="9" t="s">
        <v>2025</v>
      </c>
      <c r="F1689" s="10" t="s">
        <v>2026</v>
      </c>
      <c r="G1689" s="11" t="s">
        <v>4</v>
      </c>
      <c r="H1689" s="10" t="s">
        <v>9203</v>
      </c>
      <c r="I1689" s="20">
        <v>13576336</v>
      </c>
      <c r="J1689" s="21">
        <f t="shared" si="300"/>
        <v>5430534.4000000004</v>
      </c>
      <c r="K1689" s="21">
        <f t="shared" si="301"/>
        <v>5430534.4000000004</v>
      </c>
      <c r="L1689" s="22">
        <f t="shared" si="303"/>
        <v>13576336</v>
      </c>
      <c r="M1689" s="22"/>
      <c r="N1689" s="22"/>
      <c r="O1689" s="9"/>
      <c r="P1689" s="23">
        <f t="shared" si="304"/>
        <v>5430534.4000000004</v>
      </c>
      <c r="Q1689" s="24"/>
      <c r="R1689" s="24"/>
      <c r="S1689" s="107">
        <v>46021</v>
      </c>
      <c r="T1689" s="25"/>
      <c r="U1689" s="26"/>
      <c r="V1689" s="25"/>
    </row>
    <row r="1690" spans="1:22" s="1" customFormat="1" ht="30" customHeight="1" x14ac:dyDescent="0.35">
      <c r="A1690" s="11">
        <f t="shared" si="299"/>
        <v>1686</v>
      </c>
      <c r="B1690" s="11">
        <v>2025</v>
      </c>
      <c r="C1690" s="9" t="s">
        <v>1190</v>
      </c>
      <c r="D1690" s="9" t="s">
        <v>2028</v>
      </c>
      <c r="E1690" s="9" t="s">
        <v>2027</v>
      </c>
      <c r="F1690" s="10" t="s">
        <v>2029</v>
      </c>
      <c r="G1690" s="11" t="s">
        <v>4</v>
      </c>
      <c r="H1690" s="10" t="s">
        <v>9206</v>
      </c>
      <c r="I1690" s="20">
        <v>264132</v>
      </c>
      <c r="J1690" s="21">
        <f t="shared" si="300"/>
        <v>105652.8</v>
      </c>
      <c r="K1690" s="21">
        <f t="shared" si="301"/>
        <v>105652.8</v>
      </c>
      <c r="L1690" s="22">
        <f t="shared" si="303"/>
        <v>264132</v>
      </c>
      <c r="M1690" s="22"/>
      <c r="N1690" s="22"/>
      <c r="O1690" s="9"/>
      <c r="P1690" s="23">
        <f t="shared" si="304"/>
        <v>105652.8</v>
      </c>
      <c r="Q1690" s="24"/>
      <c r="R1690" s="24"/>
      <c r="S1690" s="107">
        <v>46021</v>
      </c>
      <c r="T1690" s="25"/>
      <c r="U1690" s="26"/>
      <c r="V1690" s="25"/>
    </row>
    <row r="1691" spans="1:22" s="1" customFormat="1" ht="30" customHeight="1" x14ac:dyDescent="0.35">
      <c r="A1691" s="11">
        <f t="shared" si="299"/>
        <v>1687</v>
      </c>
      <c r="B1691" s="11">
        <v>2025</v>
      </c>
      <c r="C1691" s="9" t="s">
        <v>1190</v>
      </c>
      <c r="D1691" s="9" t="s">
        <v>2028</v>
      </c>
      <c r="E1691" s="9" t="s">
        <v>2030</v>
      </c>
      <c r="F1691" s="10" t="s">
        <v>2031</v>
      </c>
      <c r="G1691" s="11" t="s">
        <v>4</v>
      </c>
      <c r="H1691" s="10" t="s">
        <v>9201</v>
      </c>
      <c r="I1691" s="20">
        <v>346104</v>
      </c>
      <c r="J1691" s="21">
        <f t="shared" si="300"/>
        <v>138441.60000000001</v>
      </c>
      <c r="K1691" s="21">
        <f t="shared" si="301"/>
        <v>138441.60000000001</v>
      </c>
      <c r="L1691" s="22">
        <f t="shared" si="303"/>
        <v>346104</v>
      </c>
      <c r="M1691" s="22"/>
      <c r="N1691" s="22"/>
      <c r="O1691" s="9"/>
      <c r="P1691" s="23">
        <f t="shared" si="304"/>
        <v>138441.60000000001</v>
      </c>
      <c r="Q1691" s="24"/>
      <c r="R1691" s="24"/>
      <c r="S1691" s="107">
        <v>46021</v>
      </c>
      <c r="T1691" s="25"/>
      <c r="U1691" s="26"/>
      <c r="V1691" s="25"/>
    </row>
    <row r="1692" spans="1:22" s="1" customFormat="1" ht="30" customHeight="1" x14ac:dyDescent="0.35">
      <c r="A1692" s="11">
        <f t="shared" si="299"/>
        <v>1688</v>
      </c>
      <c r="B1692" s="11">
        <v>2025</v>
      </c>
      <c r="C1692" s="9" t="s">
        <v>1190</v>
      </c>
      <c r="D1692" s="9" t="s">
        <v>2028</v>
      </c>
      <c r="E1692" s="9" t="s">
        <v>2032</v>
      </c>
      <c r="F1692" s="10" t="s">
        <v>2033</v>
      </c>
      <c r="G1692" s="11" t="s">
        <v>4</v>
      </c>
      <c r="H1692" s="10" t="s">
        <v>9201</v>
      </c>
      <c r="I1692" s="20">
        <v>312246</v>
      </c>
      <c r="J1692" s="21">
        <f t="shared" si="300"/>
        <v>124898.4</v>
      </c>
      <c r="K1692" s="21">
        <f t="shared" si="301"/>
        <v>124898.4</v>
      </c>
      <c r="L1692" s="22">
        <f t="shared" si="303"/>
        <v>312246</v>
      </c>
      <c r="M1692" s="22"/>
      <c r="N1692" s="22"/>
      <c r="O1692" s="9"/>
      <c r="P1692" s="23">
        <f t="shared" si="304"/>
        <v>124898.4</v>
      </c>
      <c r="Q1692" s="24"/>
      <c r="R1692" s="24"/>
      <c r="S1692" s="107">
        <v>46021</v>
      </c>
      <c r="T1692" s="25"/>
      <c r="U1692" s="26"/>
      <c r="V1692" s="25"/>
    </row>
    <row r="1693" spans="1:22" s="1" customFormat="1" ht="30" customHeight="1" x14ac:dyDescent="0.35">
      <c r="A1693" s="11">
        <f t="shared" si="299"/>
        <v>1689</v>
      </c>
      <c r="B1693" s="11">
        <v>2025</v>
      </c>
      <c r="C1693" s="9" t="s">
        <v>1190</v>
      </c>
      <c r="D1693" s="9" t="s">
        <v>2028</v>
      </c>
      <c r="E1693" s="9" t="s">
        <v>2034</v>
      </c>
      <c r="F1693" s="10" t="s">
        <v>2035</v>
      </c>
      <c r="G1693" s="11" t="s">
        <v>4</v>
      </c>
      <c r="H1693" s="10" t="s">
        <v>9201</v>
      </c>
      <c r="I1693" s="20">
        <v>235410</v>
      </c>
      <c r="J1693" s="21">
        <f t="shared" si="300"/>
        <v>94164</v>
      </c>
      <c r="K1693" s="21">
        <f t="shared" si="301"/>
        <v>94164</v>
      </c>
      <c r="L1693" s="22">
        <f t="shared" si="303"/>
        <v>235410</v>
      </c>
      <c r="M1693" s="22"/>
      <c r="N1693" s="22"/>
      <c r="O1693" s="9"/>
      <c r="P1693" s="23">
        <f t="shared" si="304"/>
        <v>94164</v>
      </c>
      <c r="Q1693" s="24"/>
      <c r="R1693" s="24"/>
      <c r="S1693" s="107">
        <v>46021</v>
      </c>
      <c r="T1693" s="25"/>
      <c r="U1693" s="26"/>
      <c r="V1693" s="25"/>
    </row>
    <row r="1694" spans="1:22" s="1" customFormat="1" ht="30" customHeight="1" x14ac:dyDescent="0.35">
      <c r="A1694" s="11">
        <f t="shared" si="299"/>
        <v>1690</v>
      </c>
      <c r="B1694" s="11">
        <v>2025</v>
      </c>
      <c r="C1694" s="9" t="s">
        <v>1190</v>
      </c>
      <c r="D1694" s="9" t="s">
        <v>2028</v>
      </c>
      <c r="E1694" s="9" t="s">
        <v>2036</v>
      </c>
      <c r="F1694" s="10" t="s">
        <v>2037</v>
      </c>
      <c r="G1694" s="11" t="s">
        <v>4</v>
      </c>
      <c r="H1694" s="10" t="s">
        <v>9206</v>
      </c>
      <c r="I1694" s="20">
        <v>254823</v>
      </c>
      <c r="J1694" s="21">
        <f t="shared" si="300"/>
        <v>101929.2</v>
      </c>
      <c r="K1694" s="21">
        <f t="shared" si="301"/>
        <v>101929.2</v>
      </c>
      <c r="L1694" s="22">
        <f t="shared" si="303"/>
        <v>254823</v>
      </c>
      <c r="M1694" s="22"/>
      <c r="N1694" s="22"/>
      <c r="O1694" s="9"/>
      <c r="P1694" s="23">
        <f t="shared" si="304"/>
        <v>101929.2</v>
      </c>
      <c r="Q1694" s="24"/>
      <c r="R1694" s="24"/>
      <c r="S1694" s="107">
        <v>46021</v>
      </c>
      <c r="T1694" s="25"/>
      <c r="U1694" s="26"/>
      <c r="V1694" s="25"/>
    </row>
    <row r="1695" spans="1:22" s="1" customFormat="1" ht="30" customHeight="1" x14ac:dyDescent="0.35">
      <c r="A1695" s="11">
        <f t="shared" si="299"/>
        <v>1691</v>
      </c>
      <c r="B1695" s="11">
        <v>2025</v>
      </c>
      <c r="C1695" s="9" t="s">
        <v>1190</v>
      </c>
      <c r="D1695" s="9" t="s">
        <v>2028</v>
      </c>
      <c r="E1695" s="9" t="s">
        <v>2038</v>
      </c>
      <c r="F1695" s="10" t="s">
        <v>2039</v>
      </c>
      <c r="G1695" s="11" t="s">
        <v>4</v>
      </c>
      <c r="H1695" s="10" t="s">
        <v>9201</v>
      </c>
      <c r="I1695" s="20">
        <v>236436</v>
      </c>
      <c r="J1695" s="21">
        <f t="shared" si="300"/>
        <v>94574.399999999994</v>
      </c>
      <c r="K1695" s="21">
        <f t="shared" si="301"/>
        <v>94574.399999999994</v>
      </c>
      <c r="L1695" s="22">
        <f t="shared" si="303"/>
        <v>236436</v>
      </c>
      <c r="M1695" s="22"/>
      <c r="N1695" s="22"/>
      <c r="O1695" s="9"/>
      <c r="P1695" s="23">
        <f t="shared" si="304"/>
        <v>94574.399999999994</v>
      </c>
      <c r="Q1695" s="24"/>
      <c r="R1695" s="24"/>
      <c r="S1695" s="107">
        <v>46021</v>
      </c>
      <c r="T1695" s="25"/>
      <c r="U1695" s="26"/>
      <c r="V1695" s="25"/>
    </row>
    <row r="1696" spans="1:22" s="1" customFormat="1" ht="30" customHeight="1" x14ac:dyDescent="0.35">
      <c r="A1696" s="11">
        <f t="shared" si="299"/>
        <v>1692</v>
      </c>
      <c r="B1696" s="11">
        <v>2025</v>
      </c>
      <c r="C1696" s="9" t="s">
        <v>1190</v>
      </c>
      <c r="D1696" s="9" t="s">
        <v>2028</v>
      </c>
      <c r="E1696" s="9" t="s">
        <v>2040</v>
      </c>
      <c r="F1696" s="10" t="s">
        <v>2041</v>
      </c>
      <c r="G1696" s="11" t="s">
        <v>4</v>
      </c>
      <c r="H1696" s="10" t="s">
        <v>9201</v>
      </c>
      <c r="I1696" s="20">
        <v>843600</v>
      </c>
      <c r="J1696" s="21">
        <f t="shared" si="300"/>
        <v>337440</v>
      </c>
      <c r="K1696" s="21">
        <f t="shared" si="301"/>
        <v>337440</v>
      </c>
      <c r="L1696" s="22">
        <f t="shared" si="303"/>
        <v>843600</v>
      </c>
      <c r="M1696" s="22"/>
      <c r="N1696" s="22"/>
      <c r="O1696" s="9"/>
      <c r="P1696" s="23">
        <f t="shared" si="304"/>
        <v>337440</v>
      </c>
      <c r="Q1696" s="24"/>
      <c r="R1696" s="24"/>
      <c r="S1696" s="107">
        <v>46021</v>
      </c>
      <c r="T1696" s="25"/>
      <c r="U1696" s="26"/>
      <c r="V1696" s="25"/>
    </row>
    <row r="1697" spans="1:22" s="1" customFormat="1" ht="30" customHeight="1" x14ac:dyDescent="0.35">
      <c r="A1697" s="11">
        <f t="shared" si="299"/>
        <v>1693</v>
      </c>
      <c r="B1697" s="11">
        <v>2025</v>
      </c>
      <c r="C1697" s="9" t="s">
        <v>1190</v>
      </c>
      <c r="D1697" s="9" t="s">
        <v>2028</v>
      </c>
      <c r="E1697" s="9" t="s">
        <v>2042</v>
      </c>
      <c r="F1697" s="10" t="s">
        <v>2043</v>
      </c>
      <c r="G1697" s="11" t="s">
        <v>4</v>
      </c>
      <c r="H1697" s="10" t="s">
        <v>9201</v>
      </c>
      <c r="I1697" s="20">
        <v>384192</v>
      </c>
      <c r="J1697" s="21">
        <f t="shared" si="300"/>
        <v>153676.79999999999</v>
      </c>
      <c r="K1697" s="21">
        <f t="shared" si="301"/>
        <v>153676.79999999999</v>
      </c>
      <c r="L1697" s="22">
        <f t="shared" si="303"/>
        <v>384192</v>
      </c>
      <c r="M1697" s="22"/>
      <c r="N1697" s="22"/>
      <c r="O1697" s="9"/>
      <c r="P1697" s="23">
        <f t="shared" si="304"/>
        <v>153676.79999999999</v>
      </c>
      <c r="Q1697" s="24"/>
      <c r="R1697" s="24"/>
      <c r="S1697" s="107">
        <v>46021</v>
      </c>
      <c r="T1697" s="25"/>
      <c r="U1697" s="26"/>
      <c r="V1697" s="25"/>
    </row>
    <row r="1698" spans="1:22" s="1" customFormat="1" ht="30" customHeight="1" x14ac:dyDescent="0.35">
      <c r="A1698" s="11">
        <f t="shared" si="299"/>
        <v>1694</v>
      </c>
      <c r="B1698" s="11">
        <v>2025</v>
      </c>
      <c r="C1698" s="9" t="s">
        <v>1190</v>
      </c>
      <c r="D1698" s="9" t="s">
        <v>2028</v>
      </c>
      <c r="E1698" s="9" t="s">
        <v>2045</v>
      </c>
      <c r="F1698" s="10" t="s">
        <v>2046</v>
      </c>
      <c r="G1698" s="11" t="s">
        <v>4</v>
      </c>
      <c r="H1698" s="10" t="s">
        <v>9201</v>
      </c>
      <c r="I1698" s="20">
        <v>384192</v>
      </c>
      <c r="J1698" s="21">
        <f t="shared" si="300"/>
        <v>153676.79999999999</v>
      </c>
      <c r="K1698" s="21">
        <f t="shared" si="301"/>
        <v>153676.79999999999</v>
      </c>
      <c r="L1698" s="22">
        <f t="shared" si="303"/>
        <v>384192</v>
      </c>
      <c r="M1698" s="22"/>
      <c r="N1698" s="22"/>
      <c r="O1698" s="9"/>
      <c r="P1698" s="23">
        <f t="shared" si="304"/>
        <v>153676.79999999999</v>
      </c>
      <c r="Q1698" s="24"/>
      <c r="R1698" s="24"/>
      <c r="S1698" s="107">
        <v>46021</v>
      </c>
      <c r="T1698" s="25"/>
      <c r="U1698" s="26"/>
      <c r="V1698" s="25"/>
    </row>
    <row r="1699" spans="1:22" s="1" customFormat="1" ht="30" customHeight="1" x14ac:dyDescent="0.35">
      <c r="A1699" s="11">
        <f t="shared" si="299"/>
        <v>1695</v>
      </c>
      <c r="B1699" s="11">
        <v>2025</v>
      </c>
      <c r="C1699" s="9" t="s">
        <v>1190</v>
      </c>
      <c r="D1699" s="9" t="s">
        <v>2028</v>
      </c>
      <c r="E1699" s="9" t="s">
        <v>2047</v>
      </c>
      <c r="F1699" s="10" t="s">
        <v>2048</v>
      </c>
      <c r="G1699" s="11" t="s">
        <v>4</v>
      </c>
      <c r="H1699" s="10" t="s">
        <v>9201</v>
      </c>
      <c r="I1699" s="20">
        <v>384192</v>
      </c>
      <c r="J1699" s="21">
        <f t="shared" si="300"/>
        <v>153676.79999999999</v>
      </c>
      <c r="K1699" s="21">
        <f t="shared" si="301"/>
        <v>153676.79999999999</v>
      </c>
      <c r="L1699" s="22">
        <f t="shared" si="303"/>
        <v>384192</v>
      </c>
      <c r="M1699" s="22"/>
      <c r="N1699" s="22"/>
      <c r="O1699" s="9"/>
      <c r="P1699" s="23">
        <f t="shared" si="304"/>
        <v>153676.79999999999</v>
      </c>
      <c r="Q1699" s="24"/>
      <c r="R1699" s="24"/>
      <c r="S1699" s="107">
        <v>46021</v>
      </c>
      <c r="T1699" s="25"/>
      <c r="U1699" s="26"/>
      <c r="V1699" s="25"/>
    </row>
    <row r="1700" spans="1:22" s="1" customFormat="1" ht="30" customHeight="1" x14ac:dyDescent="0.35">
      <c r="A1700" s="11">
        <f t="shared" si="299"/>
        <v>1696</v>
      </c>
      <c r="B1700" s="11">
        <v>2025</v>
      </c>
      <c r="C1700" s="9" t="s">
        <v>1190</v>
      </c>
      <c r="D1700" s="9" t="s">
        <v>2028</v>
      </c>
      <c r="E1700" s="9" t="s">
        <v>2049</v>
      </c>
      <c r="F1700" s="10" t="s">
        <v>2050</v>
      </c>
      <c r="G1700" s="11" t="s">
        <v>4</v>
      </c>
      <c r="H1700" s="10" t="s">
        <v>9201</v>
      </c>
      <c r="I1700" s="20">
        <v>384192</v>
      </c>
      <c r="J1700" s="21">
        <f t="shared" si="300"/>
        <v>153676.79999999999</v>
      </c>
      <c r="K1700" s="21">
        <f t="shared" si="301"/>
        <v>153676.79999999999</v>
      </c>
      <c r="L1700" s="22">
        <f t="shared" si="303"/>
        <v>384192</v>
      </c>
      <c r="M1700" s="22"/>
      <c r="N1700" s="22"/>
      <c r="O1700" s="9"/>
      <c r="P1700" s="23">
        <f t="shared" si="304"/>
        <v>153676.79999999999</v>
      </c>
      <c r="Q1700" s="24"/>
      <c r="R1700" s="24"/>
      <c r="S1700" s="107">
        <v>46021</v>
      </c>
      <c r="T1700" s="25"/>
      <c r="U1700" s="26"/>
      <c r="V1700" s="25"/>
    </row>
    <row r="1701" spans="1:22" s="1" customFormat="1" ht="30" customHeight="1" x14ac:dyDescent="0.35">
      <c r="A1701" s="11">
        <f t="shared" si="299"/>
        <v>1697</v>
      </c>
      <c r="B1701" s="11">
        <v>2025</v>
      </c>
      <c r="C1701" s="9" t="s">
        <v>1190</v>
      </c>
      <c r="D1701" s="9" t="s">
        <v>2028</v>
      </c>
      <c r="E1701" s="9" t="s">
        <v>2051</v>
      </c>
      <c r="F1701" s="10" t="s">
        <v>2052</v>
      </c>
      <c r="G1701" s="11" t="s">
        <v>4</v>
      </c>
      <c r="H1701" s="10" t="s">
        <v>9201</v>
      </c>
      <c r="I1701" s="20">
        <v>384192</v>
      </c>
      <c r="J1701" s="21">
        <f t="shared" si="300"/>
        <v>153676.79999999999</v>
      </c>
      <c r="K1701" s="21">
        <f t="shared" si="301"/>
        <v>153676.79999999999</v>
      </c>
      <c r="L1701" s="22">
        <f t="shared" si="303"/>
        <v>384192</v>
      </c>
      <c r="M1701" s="22"/>
      <c r="N1701" s="22"/>
      <c r="O1701" s="9"/>
      <c r="P1701" s="23">
        <f t="shared" si="304"/>
        <v>153676.79999999999</v>
      </c>
      <c r="Q1701" s="24"/>
      <c r="R1701" s="24"/>
      <c r="S1701" s="107">
        <v>46021</v>
      </c>
      <c r="T1701" s="25"/>
      <c r="U1701" s="26"/>
      <c r="V1701" s="25"/>
    </row>
    <row r="1702" spans="1:22" s="1" customFormat="1" ht="30" customHeight="1" x14ac:dyDescent="0.35">
      <c r="A1702" s="11">
        <f t="shared" si="299"/>
        <v>1698</v>
      </c>
      <c r="B1702" s="11">
        <v>2025</v>
      </c>
      <c r="C1702" s="9" t="s">
        <v>1190</v>
      </c>
      <c r="D1702" s="9" t="s">
        <v>2028</v>
      </c>
      <c r="E1702" s="9" t="s">
        <v>2053</v>
      </c>
      <c r="F1702" s="10" t="s">
        <v>2054</v>
      </c>
      <c r="G1702" s="11" t="s">
        <v>4</v>
      </c>
      <c r="H1702" s="10" t="s">
        <v>9201</v>
      </c>
      <c r="I1702" s="20">
        <v>843600</v>
      </c>
      <c r="J1702" s="21">
        <f t="shared" si="300"/>
        <v>337440</v>
      </c>
      <c r="K1702" s="21">
        <f t="shared" si="301"/>
        <v>337440</v>
      </c>
      <c r="L1702" s="22">
        <f t="shared" si="303"/>
        <v>843600</v>
      </c>
      <c r="M1702" s="22"/>
      <c r="N1702" s="22"/>
      <c r="O1702" s="9"/>
      <c r="P1702" s="23">
        <f t="shared" si="304"/>
        <v>337440</v>
      </c>
      <c r="Q1702" s="24"/>
      <c r="R1702" s="24"/>
      <c r="S1702" s="107">
        <v>46021</v>
      </c>
      <c r="T1702" s="25"/>
      <c r="U1702" s="26"/>
      <c r="V1702" s="25"/>
    </row>
    <row r="1703" spans="1:22" s="1" customFormat="1" ht="30" customHeight="1" x14ac:dyDescent="0.35">
      <c r="A1703" s="11">
        <f t="shared" si="299"/>
        <v>1699</v>
      </c>
      <c r="B1703" s="11">
        <v>2025</v>
      </c>
      <c r="C1703" s="9" t="s">
        <v>1190</v>
      </c>
      <c r="D1703" s="9" t="s">
        <v>2028</v>
      </c>
      <c r="E1703" s="9" t="s">
        <v>2055</v>
      </c>
      <c r="F1703" s="10" t="s">
        <v>2056</v>
      </c>
      <c r="G1703" s="11" t="s">
        <v>4</v>
      </c>
      <c r="H1703" s="10" t="s">
        <v>9201</v>
      </c>
      <c r="I1703" s="20">
        <v>843600</v>
      </c>
      <c r="J1703" s="21">
        <f t="shared" si="300"/>
        <v>337440</v>
      </c>
      <c r="K1703" s="21">
        <f t="shared" si="301"/>
        <v>337440</v>
      </c>
      <c r="L1703" s="22">
        <f t="shared" si="303"/>
        <v>843600</v>
      </c>
      <c r="M1703" s="22"/>
      <c r="N1703" s="22"/>
      <c r="O1703" s="9"/>
      <c r="P1703" s="23">
        <f t="shared" si="304"/>
        <v>337440</v>
      </c>
      <c r="Q1703" s="24"/>
      <c r="R1703" s="24"/>
      <c r="S1703" s="107">
        <v>46021</v>
      </c>
      <c r="T1703" s="25"/>
      <c r="U1703" s="26"/>
      <c r="V1703" s="25"/>
    </row>
    <row r="1704" spans="1:22" s="1" customFormat="1" ht="30" customHeight="1" x14ac:dyDescent="0.35">
      <c r="A1704" s="11">
        <f t="shared" si="299"/>
        <v>1700</v>
      </c>
      <c r="B1704" s="11">
        <v>2025</v>
      </c>
      <c r="C1704" s="9" t="s">
        <v>1190</v>
      </c>
      <c r="D1704" s="9" t="s">
        <v>2028</v>
      </c>
      <c r="E1704" s="9" t="s">
        <v>2057</v>
      </c>
      <c r="F1704" s="10" t="s">
        <v>2058</v>
      </c>
      <c r="G1704" s="11" t="s">
        <v>4</v>
      </c>
      <c r="H1704" s="10" t="s">
        <v>9201</v>
      </c>
      <c r="I1704" s="20">
        <v>843600</v>
      </c>
      <c r="J1704" s="21">
        <f t="shared" si="300"/>
        <v>337440</v>
      </c>
      <c r="K1704" s="21">
        <f t="shared" si="301"/>
        <v>337440</v>
      </c>
      <c r="L1704" s="22">
        <f t="shared" si="303"/>
        <v>843600</v>
      </c>
      <c r="M1704" s="22"/>
      <c r="N1704" s="22"/>
      <c r="O1704" s="9"/>
      <c r="P1704" s="23">
        <f t="shared" si="304"/>
        <v>337440</v>
      </c>
      <c r="Q1704" s="24"/>
      <c r="R1704" s="24"/>
      <c r="S1704" s="107">
        <v>46021</v>
      </c>
      <c r="T1704" s="25"/>
      <c r="U1704" s="26"/>
      <c r="V1704" s="25"/>
    </row>
    <row r="1705" spans="1:22" s="1" customFormat="1" ht="30" customHeight="1" x14ac:dyDescent="0.35">
      <c r="A1705" s="11">
        <f t="shared" si="299"/>
        <v>1701</v>
      </c>
      <c r="B1705" s="11">
        <v>2025</v>
      </c>
      <c r="C1705" s="9" t="s">
        <v>1190</v>
      </c>
      <c r="D1705" s="9" t="s">
        <v>2060</v>
      </c>
      <c r="E1705" s="9" t="s">
        <v>2059</v>
      </c>
      <c r="F1705" s="10" t="s">
        <v>2061</v>
      </c>
      <c r="G1705" s="11" t="s">
        <v>4</v>
      </c>
      <c r="H1705" s="10" t="s">
        <v>9219</v>
      </c>
      <c r="I1705" s="20">
        <v>1509235</v>
      </c>
      <c r="J1705" s="21">
        <f t="shared" si="300"/>
        <v>603694</v>
      </c>
      <c r="K1705" s="21">
        <f t="shared" si="301"/>
        <v>603694</v>
      </c>
      <c r="L1705" s="22">
        <f t="shared" si="303"/>
        <v>1509235</v>
      </c>
      <c r="M1705" s="22"/>
      <c r="N1705" s="22"/>
      <c r="O1705" s="9"/>
      <c r="P1705" s="23">
        <f t="shared" si="304"/>
        <v>603694</v>
      </c>
      <c r="Q1705" s="24"/>
      <c r="R1705" s="24"/>
      <c r="S1705" s="107">
        <v>46021</v>
      </c>
      <c r="T1705" s="25"/>
      <c r="U1705" s="26"/>
      <c r="V1705" s="25"/>
    </row>
    <row r="1706" spans="1:22" s="1" customFormat="1" ht="30" customHeight="1" x14ac:dyDescent="0.35">
      <c r="A1706" s="11">
        <f t="shared" si="299"/>
        <v>1702</v>
      </c>
      <c r="B1706" s="11">
        <v>2025</v>
      </c>
      <c r="C1706" s="9" t="s">
        <v>1190</v>
      </c>
      <c r="D1706" s="9" t="s">
        <v>2060</v>
      </c>
      <c r="E1706" s="9" t="s">
        <v>2062</v>
      </c>
      <c r="F1706" s="10" t="s">
        <v>2063</v>
      </c>
      <c r="G1706" s="11" t="s">
        <v>4</v>
      </c>
      <c r="H1706" s="10" t="s">
        <v>9219</v>
      </c>
      <c r="I1706" s="20">
        <v>3073040</v>
      </c>
      <c r="J1706" s="21">
        <f t="shared" si="300"/>
        <v>1229216</v>
      </c>
      <c r="K1706" s="21">
        <f t="shared" si="301"/>
        <v>1229216</v>
      </c>
      <c r="L1706" s="22">
        <f t="shared" si="303"/>
        <v>3073040</v>
      </c>
      <c r="M1706" s="22"/>
      <c r="N1706" s="22"/>
      <c r="O1706" s="9"/>
      <c r="P1706" s="23">
        <f t="shared" si="304"/>
        <v>1229216</v>
      </c>
      <c r="Q1706" s="24"/>
      <c r="R1706" s="24"/>
      <c r="S1706" s="107">
        <v>46021</v>
      </c>
      <c r="T1706" s="25"/>
      <c r="U1706" s="26"/>
      <c r="V1706" s="25"/>
    </row>
    <row r="1707" spans="1:22" s="1" customFormat="1" ht="30" customHeight="1" x14ac:dyDescent="0.35">
      <c r="A1707" s="11">
        <f t="shared" si="299"/>
        <v>1703</v>
      </c>
      <c r="B1707" s="11">
        <v>2025</v>
      </c>
      <c r="C1707" s="9" t="s">
        <v>1190</v>
      </c>
      <c r="D1707" s="9" t="s">
        <v>2060</v>
      </c>
      <c r="E1707" s="9" t="s">
        <v>2064</v>
      </c>
      <c r="F1707" s="10" t="s">
        <v>2065</v>
      </c>
      <c r="G1707" s="11" t="s">
        <v>4</v>
      </c>
      <c r="H1707" s="10" t="s">
        <v>9204</v>
      </c>
      <c r="I1707" s="20">
        <v>19592380</v>
      </c>
      <c r="J1707" s="21">
        <f t="shared" si="300"/>
        <v>7836952</v>
      </c>
      <c r="K1707" s="21">
        <f t="shared" si="301"/>
        <v>7836952</v>
      </c>
      <c r="L1707" s="22">
        <f t="shared" si="303"/>
        <v>19592380</v>
      </c>
      <c r="M1707" s="22"/>
      <c r="N1707" s="22">
        <f t="shared" ref="N1707:N1717" si="305">J1707*0.0214</f>
        <v>167710.77279999998</v>
      </c>
      <c r="O1707" s="9"/>
      <c r="P1707" s="23">
        <f t="shared" si="304"/>
        <v>7836952</v>
      </c>
      <c r="Q1707" s="24"/>
      <c r="R1707" s="24"/>
      <c r="S1707" s="107">
        <v>46021</v>
      </c>
      <c r="T1707" s="25"/>
      <c r="U1707" s="26"/>
      <c r="V1707" s="25"/>
    </row>
    <row r="1708" spans="1:22" s="1" customFormat="1" ht="30" customHeight="1" x14ac:dyDescent="0.35">
      <c r="A1708" s="11">
        <f t="shared" si="299"/>
        <v>1704</v>
      </c>
      <c r="B1708" s="11">
        <v>2025</v>
      </c>
      <c r="C1708" s="9" t="s">
        <v>1190</v>
      </c>
      <c r="D1708" s="9" t="s">
        <v>2068</v>
      </c>
      <c r="E1708" s="9" t="s">
        <v>2067</v>
      </c>
      <c r="F1708" s="10" t="s">
        <v>2069</v>
      </c>
      <c r="G1708" s="11" t="s">
        <v>4</v>
      </c>
      <c r="H1708" s="10" t="s">
        <v>9210</v>
      </c>
      <c r="I1708" s="20">
        <v>1521795.2456855997</v>
      </c>
      <c r="J1708" s="21">
        <f t="shared" ref="J1708:J1739" si="306">IF(P1708&gt;0,P1708,L1708)</f>
        <v>608718.09827423992</v>
      </c>
      <c r="K1708" s="21">
        <f t="shared" ref="K1708:K1739" si="307">IF(P1708&gt;0,P1708,L1708)</f>
        <v>608718.09827423992</v>
      </c>
      <c r="L1708" s="22">
        <f t="shared" si="303"/>
        <v>1521795.2456855997</v>
      </c>
      <c r="M1708" s="22"/>
      <c r="N1708" s="22">
        <f t="shared" si="305"/>
        <v>13026.567303068734</v>
      </c>
      <c r="O1708" s="9"/>
      <c r="P1708" s="23">
        <f t="shared" si="304"/>
        <v>608718.09827423992</v>
      </c>
      <c r="Q1708" s="24"/>
      <c r="R1708" s="24"/>
      <c r="S1708" s="107">
        <v>46021</v>
      </c>
      <c r="T1708" s="25"/>
      <c r="U1708" s="26"/>
      <c r="V1708" s="25"/>
    </row>
    <row r="1709" spans="1:22" s="1" customFormat="1" ht="30" customHeight="1" x14ac:dyDescent="0.35">
      <c r="A1709" s="11">
        <f t="shared" si="299"/>
        <v>1705</v>
      </c>
      <c r="B1709" s="11">
        <v>2025</v>
      </c>
      <c r="C1709" s="9" t="s">
        <v>1190</v>
      </c>
      <c r="D1709" s="9" t="s">
        <v>2068</v>
      </c>
      <c r="E1709" s="9" t="s">
        <v>2067</v>
      </c>
      <c r="F1709" s="10" t="s">
        <v>2069</v>
      </c>
      <c r="G1709" s="11" t="s">
        <v>4</v>
      </c>
      <c r="H1709" s="10" t="s">
        <v>9211</v>
      </c>
      <c r="I1709" s="20">
        <v>2158984.5427355999</v>
      </c>
      <c r="J1709" s="21">
        <f t="shared" si="306"/>
        <v>863593.81709423999</v>
      </c>
      <c r="K1709" s="21">
        <f t="shared" si="307"/>
        <v>863593.81709423999</v>
      </c>
      <c r="L1709" s="22">
        <f t="shared" si="303"/>
        <v>2158984.5427355999</v>
      </c>
      <c r="M1709" s="22"/>
      <c r="N1709" s="22">
        <f t="shared" si="305"/>
        <v>18480.907685816735</v>
      </c>
      <c r="O1709" s="9"/>
      <c r="P1709" s="23">
        <f t="shared" si="304"/>
        <v>863593.81709423999</v>
      </c>
      <c r="Q1709" s="24"/>
      <c r="R1709" s="24"/>
      <c r="S1709" s="107">
        <v>46021</v>
      </c>
      <c r="T1709" s="25"/>
      <c r="U1709" s="26"/>
      <c r="V1709" s="25"/>
    </row>
    <row r="1710" spans="1:22" s="1" customFormat="1" ht="30" customHeight="1" x14ac:dyDescent="0.35">
      <c r="A1710" s="11">
        <f t="shared" si="299"/>
        <v>1706</v>
      </c>
      <c r="B1710" s="11">
        <v>2025</v>
      </c>
      <c r="C1710" s="9" t="s">
        <v>1190</v>
      </c>
      <c r="D1710" s="9" t="s">
        <v>2068</v>
      </c>
      <c r="E1710" s="9" t="s">
        <v>2067</v>
      </c>
      <c r="F1710" s="10" t="s">
        <v>2069</v>
      </c>
      <c r="G1710" s="11" t="s">
        <v>4</v>
      </c>
      <c r="H1710" s="10" t="s">
        <v>9205</v>
      </c>
      <c r="I1710" s="20">
        <v>1432610.5735787996</v>
      </c>
      <c r="J1710" s="21">
        <f t="shared" si="306"/>
        <v>573044.22943151987</v>
      </c>
      <c r="K1710" s="21">
        <f t="shared" si="307"/>
        <v>573044.22943151987</v>
      </c>
      <c r="L1710" s="22">
        <f t="shared" si="303"/>
        <v>1432610.5735787996</v>
      </c>
      <c r="M1710" s="22"/>
      <c r="N1710" s="22">
        <f t="shared" si="305"/>
        <v>12263.146509834525</v>
      </c>
      <c r="O1710" s="9"/>
      <c r="P1710" s="23">
        <f t="shared" si="304"/>
        <v>573044.22943151987</v>
      </c>
      <c r="Q1710" s="24"/>
      <c r="R1710" s="24"/>
      <c r="S1710" s="107">
        <v>46021</v>
      </c>
      <c r="T1710" s="25"/>
      <c r="U1710" s="26"/>
      <c r="V1710" s="25"/>
    </row>
    <row r="1711" spans="1:22" s="1" customFormat="1" ht="30" customHeight="1" x14ac:dyDescent="0.35">
      <c r="A1711" s="11">
        <f t="shared" si="299"/>
        <v>1707</v>
      </c>
      <c r="B1711" s="11">
        <v>2025</v>
      </c>
      <c r="C1711" s="9" t="s">
        <v>1190</v>
      </c>
      <c r="D1711" s="9" t="s">
        <v>2068</v>
      </c>
      <c r="E1711" s="9" t="s">
        <v>2070</v>
      </c>
      <c r="F1711" s="10" t="s">
        <v>2071</v>
      </c>
      <c r="G1711" s="11" t="s">
        <v>4</v>
      </c>
      <c r="H1711" s="10" t="s">
        <v>9200</v>
      </c>
      <c r="I1711" s="20">
        <v>7023771.523226399</v>
      </c>
      <c r="J1711" s="21">
        <f t="shared" si="306"/>
        <v>2809508.6092905598</v>
      </c>
      <c r="K1711" s="21">
        <f t="shared" si="307"/>
        <v>2809508.6092905598</v>
      </c>
      <c r="L1711" s="22">
        <f t="shared" si="303"/>
        <v>7023771.523226399</v>
      </c>
      <c r="M1711" s="22"/>
      <c r="N1711" s="22">
        <f t="shared" si="305"/>
        <v>60123.484238817975</v>
      </c>
      <c r="O1711" s="9"/>
      <c r="P1711" s="23">
        <f t="shared" si="304"/>
        <v>2809508.6092905598</v>
      </c>
      <c r="Q1711" s="24"/>
      <c r="R1711" s="24"/>
      <c r="S1711" s="107">
        <v>46021</v>
      </c>
      <c r="T1711" s="25"/>
      <c r="U1711" s="26"/>
      <c r="V1711" s="25"/>
    </row>
    <row r="1712" spans="1:22" s="1" customFormat="1" ht="30" customHeight="1" x14ac:dyDescent="0.35">
      <c r="A1712" s="11">
        <f t="shared" si="299"/>
        <v>1708</v>
      </c>
      <c r="B1712" s="11">
        <v>2025</v>
      </c>
      <c r="C1712" s="9" t="s">
        <v>1190</v>
      </c>
      <c r="D1712" s="9" t="s">
        <v>2068</v>
      </c>
      <c r="E1712" s="9" t="s">
        <v>2072</v>
      </c>
      <c r="F1712" s="10" t="s">
        <v>2073</v>
      </c>
      <c r="G1712" s="11" t="s">
        <v>4</v>
      </c>
      <c r="H1712" s="10" t="s">
        <v>9210</v>
      </c>
      <c r="I1712" s="20">
        <v>1642524.1781807998</v>
      </c>
      <c r="J1712" s="21">
        <f t="shared" si="306"/>
        <v>657009.67127231997</v>
      </c>
      <c r="K1712" s="21">
        <f t="shared" si="307"/>
        <v>657009.67127231997</v>
      </c>
      <c r="L1712" s="22">
        <f t="shared" si="303"/>
        <v>1642524.1781807998</v>
      </c>
      <c r="M1712" s="22"/>
      <c r="N1712" s="22">
        <f t="shared" si="305"/>
        <v>14060.006965227647</v>
      </c>
      <c r="O1712" s="9"/>
      <c r="P1712" s="23">
        <f t="shared" si="304"/>
        <v>657009.67127231997</v>
      </c>
      <c r="Q1712" s="24"/>
      <c r="R1712" s="24"/>
      <c r="S1712" s="107">
        <v>46021</v>
      </c>
      <c r="T1712" s="25"/>
      <c r="U1712" s="26"/>
      <c r="V1712" s="25"/>
    </row>
    <row r="1713" spans="1:22" s="1" customFormat="1" ht="30" customHeight="1" x14ac:dyDescent="0.35">
      <c r="A1713" s="11">
        <f t="shared" si="299"/>
        <v>1709</v>
      </c>
      <c r="B1713" s="11">
        <v>2025</v>
      </c>
      <c r="C1713" s="9" t="s">
        <v>1190</v>
      </c>
      <c r="D1713" s="9" t="s">
        <v>2068</v>
      </c>
      <c r="E1713" s="9" t="s">
        <v>2072</v>
      </c>
      <c r="F1713" s="10" t="s">
        <v>2073</v>
      </c>
      <c r="G1713" s="11" t="s">
        <v>4</v>
      </c>
      <c r="H1713" s="10" t="s">
        <v>9211</v>
      </c>
      <c r="I1713" s="20">
        <v>2152878.9032735997</v>
      </c>
      <c r="J1713" s="21">
        <f t="shared" si="306"/>
        <v>861151.56130943983</v>
      </c>
      <c r="K1713" s="21">
        <f t="shared" si="307"/>
        <v>861151.56130943983</v>
      </c>
      <c r="L1713" s="22">
        <f t="shared" si="303"/>
        <v>2152878.9032735997</v>
      </c>
      <c r="M1713" s="22"/>
      <c r="N1713" s="22">
        <f t="shared" si="305"/>
        <v>18428.643412022011</v>
      </c>
      <c r="O1713" s="9"/>
      <c r="P1713" s="23">
        <f t="shared" si="304"/>
        <v>861151.56130943983</v>
      </c>
      <c r="Q1713" s="24"/>
      <c r="R1713" s="24"/>
      <c r="S1713" s="107">
        <v>46021</v>
      </c>
      <c r="T1713" s="25"/>
      <c r="U1713" s="26"/>
      <c r="V1713" s="25"/>
    </row>
    <row r="1714" spans="1:22" s="1" customFormat="1" ht="30" customHeight="1" x14ac:dyDescent="0.35">
      <c r="A1714" s="11">
        <f t="shared" si="299"/>
        <v>1710</v>
      </c>
      <c r="B1714" s="11">
        <v>2025</v>
      </c>
      <c r="C1714" s="9" t="s">
        <v>1190</v>
      </c>
      <c r="D1714" s="9" t="s">
        <v>2068</v>
      </c>
      <c r="E1714" s="9" t="s">
        <v>2072</v>
      </c>
      <c r="F1714" s="10" t="s">
        <v>2073</v>
      </c>
      <c r="G1714" s="11" t="s">
        <v>4</v>
      </c>
      <c r="H1714" s="10" t="s">
        <v>9205</v>
      </c>
      <c r="I1714" s="20">
        <v>1660876.8175343997</v>
      </c>
      <c r="J1714" s="21">
        <f t="shared" si="306"/>
        <v>664350.7270137599</v>
      </c>
      <c r="K1714" s="21">
        <f t="shared" si="307"/>
        <v>664350.7270137599</v>
      </c>
      <c r="L1714" s="22">
        <f t="shared" si="303"/>
        <v>1660876.8175343997</v>
      </c>
      <c r="M1714" s="22"/>
      <c r="N1714" s="22">
        <f t="shared" si="305"/>
        <v>14217.105558094461</v>
      </c>
      <c r="O1714" s="9"/>
      <c r="P1714" s="23">
        <f t="shared" si="304"/>
        <v>664350.7270137599</v>
      </c>
      <c r="Q1714" s="24"/>
      <c r="R1714" s="24"/>
      <c r="S1714" s="107">
        <v>46021</v>
      </c>
      <c r="T1714" s="25"/>
      <c r="U1714" s="26"/>
      <c r="V1714" s="25"/>
    </row>
    <row r="1715" spans="1:22" s="1" customFormat="1" ht="30" customHeight="1" x14ac:dyDescent="0.35">
      <c r="A1715" s="11">
        <f t="shared" si="299"/>
        <v>1711</v>
      </c>
      <c r="B1715" s="11">
        <v>2025</v>
      </c>
      <c r="C1715" s="9" t="s">
        <v>1190</v>
      </c>
      <c r="D1715" s="9" t="s">
        <v>2068</v>
      </c>
      <c r="E1715" s="9" t="s">
        <v>2074</v>
      </c>
      <c r="F1715" s="10" t="s">
        <v>2075</v>
      </c>
      <c r="G1715" s="11" t="s">
        <v>4</v>
      </c>
      <c r="H1715" s="10" t="s">
        <v>9210</v>
      </c>
      <c r="I1715" s="20">
        <v>1989935.7250679997</v>
      </c>
      <c r="J1715" s="21">
        <f t="shared" si="306"/>
        <v>795974.2900271999</v>
      </c>
      <c r="K1715" s="21">
        <f t="shared" si="307"/>
        <v>795974.2900271999</v>
      </c>
      <c r="L1715" s="22">
        <f t="shared" si="303"/>
        <v>1989935.7250679997</v>
      </c>
      <c r="M1715" s="22"/>
      <c r="N1715" s="22">
        <f t="shared" si="305"/>
        <v>17033.849806582079</v>
      </c>
      <c r="O1715" s="9"/>
      <c r="P1715" s="23">
        <f t="shared" si="304"/>
        <v>795974.2900271999</v>
      </c>
      <c r="Q1715" s="24"/>
      <c r="R1715" s="24"/>
      <c r="S1715" s="107">
        <v>46021</v>
      </c>
      <c r="T1715" s="25"/>
      <c r="U1715" s="26"/>
      <c r="V1715" s="25"/>
    </row>
    <row r="1716" spans="1:22" s="1" customFormat="1" ht="30" customHeight="1" x14ac:dyDescent="0.35">
      <c r="A1716" s="11">
        <f t="shared" si="299"/>
        <v>1712</v>
      </c>
      <c r="B1716" s="11">
        <v>2025</v>
      </c>
      <c r="C1716" s="9" t="s">
        <v>1190</v>
      </c>
      <c r="D1716" s="9" t="s">
        <v>2068</v>
      </c>
      <c r="E1716" s="9" t="s">
        <v>2074</v>
      </c>
      <c r="F1716" s="10" t="s">
        <v>2075</v>
      </c>
      <c r="G1716" s="11" t="s">
        <v>4</v>
      </c>
      <c r="H1716" s="10" t="s">
        <v>9211</v>
      </c>
      <c r="I1716" s="20">
        <v>1989935.7250679997</v>
      </c>
      <c r="J1716" s="21">
        <f t="shared" si="306"/>
        <v>795974.2900271999</v>
      </c>
      <c r="K1716" s="21">
        <f t="shared" si="307"/>
        <v>795974.2900271999</v>
      </c>
      <c r="L1716" s="22">
        <f t="shared" si="303"/>
        <v>1989935.7250679997</v>
      </c>
      <c r="M1716" s="22"/>
      <c r="N1716" s="22">
        <f t="shared" si="305"/>
        <v>17033.849806582079</v>
      </c>
      <c r="O1716" s="9"/>
      <c r="P1716" s="23">
        <f t="shared" si="304"/>
        <v>795974.2900271999</v>
      </c>
      <c r="Q1716" s="24"/>
      <c r="R1716" s="24"/>
      <c r="S1716" s="107">
        <v>46021</v>
      </c>
      <c r="T1716" s="25"/>
      <c r="U1716" s="26"/>
      <c r="V1716" s="25"/>
    </row>
    <row r="1717" spans="1:22" s="1" customFormat="1" ht="30" customHeight="1" x14ac:dyDescent="0.35">
      <c r="A1717" s="11">
        <f t="shared" si="299"/>
        <v>1713</v>
      </c>
      <c r="B1717" s="11">
        <v>2025</v>
      </c>
      <c r="C1717" s="9" t="s">
        <v>1190</v>
      </c>
      <c r="D1717" s="9" t="s">
        <v>2068</v>
      </c>
      <c r="E1717" s="9" t="s">
        <v>2074</v>
      </c>
      <c r="F1717" s="10" t="s">
        <v>2075</v>
      </c>
      <c r="G1717" s="11" t="s">
        <v>4</v>
      </c>
      <c r="H1717" s="10" t="s">
        <v>9205</v>
      </c>
      <c r="I1717" s="20">
        <v>2753792.8962263996</v>
      </c>
      <c r="J1717" s="21">
        <f t="shared" si="306"/>
        <v>1101517.1584905598</v>
      </c>
      <c r="K1717" s="21">
        <f t="shared" si="307"/>
        <v>1101517.1584905598</v>
      </c>
      <c r="L1717" s="22">
        <f t="shared" si="303"/>
        <v>2753792.8962263996</v>
      </c>
      <c r="M1717" s="22"/>
      <c r="N1717" s="22">
        <f t="shared" si="305"/>
        <v>23572.467191697979</v>
      </c>
      <c r="O1717" s="9"/>
      <c r="P1717" s="23">
        <f t="shared" si="304"/>
        <v>1101517.1584905598</v>
      </c>
      <c r="Q1717" s="24"/>
      <c r="R1717" s="24"/>
      <c r="S1717" s="107">
        <v>46021</v>
      </c>
      <c r="T1717" s="25"/>
      <c r="U1717" s="26"/>
      <c r="V1717" s="25"/>
    </row>
    <row r="1718" spans="1:22" s="1" customFormat="1" ht="30" customHeight="1" x14ac:dyDescent="0.35">
      <c r="A1718" s="11">
        <f t="shared" si="299"/>
        <v>1714</v>
      </c>
      <c r="B1718" s="11">
        <v>2025</v>
      </c>
      <c r="C1718" s="9" t="s">
        <v>1190</v>
      </c>
      <c r="D1718" s="9" t="s">
        <v>2068</v>
      </c>
      <c r="E1718" s="9" t="s">
        <v>2076</v>
      </c>
      <c r="F1718" s="10" t="s">
        <v>2077</v>
      </c>
      <c r="G1718" s="11" t="s">
        <v>4</v>
      </c>
      <c r="H1718" s="10" t="s">
        <v>9203</v>
      </c>
      <c r="I1718" s="20">
        <v>10646384</v>
      </c>
      <c r="J1718" s="21">
        <f t="shared" si="306"/>
        <v>4258553.5999999996</v>
      </c>
      <c r="K1718" s="21">
        <f t="shared" si="307"/>
        <v>4258553.5999999996</v>
      </c>
      <c r="L1718" s="22">
        <f t="shared" si="303"/>
        <v>10646384</v>
      </c>
      <c r="M1718" s="22"/>
      <c r="N1718" s="22"/>
      <c r="O1718" s="9"/>
      <c r="P1718" s="23">
        <f t="shared" si="304"/>
        <v>4258553.5999999996</v>
      </c>
      <c r="Q1718" s="24"/>
      <c r="R1718" s="24"/>
      <c r="S1718" s="107">
        <v>46021</v>
      </c>
      <c r="T1718" s="25"/>
      <c r="U1718" s="26"/>
      <c r="V1718" s="25"/>
    </row>
    <row r="1719" spans="1:22" s="1" customFormat="1" ht="30" customHeight="1" x14ac:dyDescent="0.35">
      <c r="A1719" s="11">
        <f t="shared" si="299"/>
        <v>1715</v>
      </c>
      <c r="B1719" s="11">
        <v>2025</v>
      </c>
      <c r="C1719" s="9" t="s">
        <v>1190</v>
      </c>
      <c r="D1719" s="9" t="s">
        <v>2068</v>
      </c>
      <c r="E1719" s="9" t="s">
        <v>2078</v>
      </c>
      <c r="F1719" s="10" t="s">
        <v>2079</v>
      </c>
      <c r="G1719" s="11" t="s">
        <v>4</v>
      </c>
      <c r="H1719" s="10" t="s">
        <v>9213</v>
      </c>
      <c r="I1719" s="20">
        <v>1230060</v>
      </c>
      <c r="J1719" s="21">
        <f t="shared" si="306"/>
        <v>492024</v>
      </c>
      <c r="K1719" s="21">
        <f t="shared" si="307"/>
        <v>492024</v>
      </c>
      <c r="L1719" s="22">
        <f t="shared" si="303"/>
        <v>1230060</v>
      </c>
      <c r="M1719" s="22"/>
      <c r="N1719" s="22"/>
      <c r="O1719" s="9"/>
      <c r="P1719" s="23">
        <f t="shared" si="304"/>
        <v>492024</v>
      </c>
      <c r="Q1719" s="24"/>
      <c r="R1719" s="24"/>
      <c r="S1719" s="107">
        <v>46021</v>
      </c>
      <c r="T1719" s="25"/>
      <c r="U1719" s="26"/>
      <c r="V1719" s="25"/>
    </row>
    <row r="1720" spans="1:22" s="1" customFormat="1" ht="30" customHeight="1" x14ac:dyDescent="0.35">
      <c r="A1720" s="11">
        <f t="shared" si="299"/>
        <v>1716</v>
      </c>
      <c r="B1720" s="11">
        <v>2025</v>
      </c>
      <c r="C1720" s="9" t="s">
        <v>1190</v>
      </c>
      <c r="D1720" s="9" t="s">
        <v>2068</v>
      </c>
      <c r="E1720" s="9" t="s">
        <v>2078</v>
      </c>
      <c r="F1720" s="10" t="s">
        <v>2079</v>
      </c>
      <c r="G1720" s="11" t="s">
        <v>4</v>
      </c>
      <c r="H1720" s="10" t="s">
        <v>9215</v>
      </c>
      <c r="I1720" s="20">
        <v>615030</v>
      </c>
      <c r="J1720" s="21">
        <f t="shared" si="306"/>
        <v>246012</v>
      </c>
      <c r="K1720" s="21">
        <f t="shared" si="307"/>
        <v>246012</v>
      </c>
      <c r="L1720" s="22">
        <f t="shared" si="303"/>
        <v>615030</v>
      </c>
      <c r="M1720" s="22"/>
      <c r="N1720" s="22"/>
      <c r="O1720" s="9"/>
      <c r="P1720" s="23">
        <f t="shared" ref="P1720:P1750" si="308">L1720/2.5</f>
        <v>246012</v>
      </c>
      <c r="Q1720" s="24"/>
      <c r="R1720" s="24"/>
      <c r="S1720" s="107">
        <v>46021</v>
      </c>
      <c r="T1720" s="25"/>
      <c r="U1720" s="26"/>
      <c r="V1720" s="25"/>
    </row>
    <row r="1721" spans="1:22" s="1" customFormat="1" ht="30" customHeight="1" x14ac:dyDescent="0.35">
      <c r="A1721" s="11">
        <f t="shared" si="299"/>
        <v>1717</v>
      </c>
      <c r="B1721" s="11">
        <v>2025</v>
      </c>
      <c r="C1721" s="9" t="s">
        <v>1190</v>
      </c>
      <c r="D1721" s="9" t="s">
        <v>2068</v>
      </c>
      <c r="E1721" s="9" t="s">
        <v>2080</v>
      </c>
      <c r="F1721" s="10" t="s">
        <v>2081</v>
      </c>
      <c r="G1721" s="11" t="s">
        <v>4</v>
      </c>
      <c r="H1721" s="10" t="s">
        <v>9212</v>
      </c>
      <c r="I1721" s="20">
        <v>11343481.6751184</v>
      </c>
      <c r="J1721" s="21">
        <f t="shared" si="306"/>
        <v>4537392.6700473595</v>
      </c>
      <c r="K1721" s="21">
        <f t="shared" si="307"/>
        <v>4537392.6700473595</v>
      </c>
      <c r="L1721" s="22">
        <f t="shared" si="303"/>
        <v>11343481.6751184</v>
      </c>
      <c r="M1721" s="22"/>
      <c r="N1721" s="22">
        <f>J1721*0.0214</f>
        <v>97100.203139013494</v>
      </c>
      <c r="O1721" s="9"/>
      <c r="P1721" s="23">
        <f t="shared" si="308"/>
        <v>4537392.6700473595</v>
      </c>
      <c r="Q1721" s="24"/>
      <c r="R1721" s="24"/>
      <c r="S1721" s="107">
        <v>46021</v>
      </c>
      <c r="T1721" s="25"/>
      <c r="U1721" s="26"/>
      <c r="V1721" s="25"/>
    </row>
    <row r="1722" spans="1:22" s="1" customFormat="1" ht="30" customHeight="1" x14ac:dyDescent="0.35">
      <c r="A1722" s="11">
        <f t="shared" si="299"/>
        <v>1718</v>
      </c>
      <c r="B1722" s="11">
        <v>2025</v>
      </c>
      <c r="C1722" s="9" t="s">
        <v>1190</v>
      </c>
      <c r="D1722" s="9" t="s">
        <v>2068</v>
      </c>
      <c r="E1722" s="9" t="s">
        <v>2080</v>
      </c>
      <c r="F1722" s="10" t="s">
        <v>2081</v>
      </c>
      <c r="G1722" s="11" t="s">
        <v>4</v>
      </c>
      <c r="H1722" s="10" t="s">
        <v>9216</v>
      </c>
      <c r="I1722" s="20">
        <v>2267580.2532359995</v>
      </c>
      <c r="J1722" s="21">
        <f t="shared" si="306"/>
        <v>907032.10129439982</v>
      </c>
      <c r="K1722" s="21">
        <f t="shared" si="307"/>
        <v>907032.10129439982</v>
      </c>
      <c r="L1722" s="22">
        <f t="shared" si="303"/>
        <v>2267580.2532359995</v>
      </c>
      <c r="M1722" s="22"/>
      <c r="N1722" s="22">
        <f>J1722*0.0214</f>
        <v>19410.486967700155</v>
      </c>
      <c r="O1722" s="9"/>
      <c r="P1722" s="23">
        <f t="shared" si="308"/>
        <v>907032.10129439982</v>
      </c>
      <c r="Q1722" s="24"/>
      <c r="R1722" s="24"/>
      <c r="S1722" s="107">
        <v>46021</v>
      </c>
      <c r="T1722" s="25"/>
      <c r="U1722" s="26"/>
      <c r="V1722" s="25"/>
    </row>
    <row r="1723" spans="1:22" s="1" customFormat="1" ht="30" customHeight="1" x14ac:dyDescent="0.35">
      <c r="A1723" s="11">
        <f t="shared" si="299"/>
        <v>1719</v>
      </c>
      <c r="B1723" s="11">
        <v>2025</v>
      </c>
      <c r="C1723" s="9" t="s">
        <v>1190</v>
      </c>
      <c r="D1723" s="9" t="s">
        <v>2083</v>
      </c>
      <c r="E1723" s="9" t="s">
        <v>2082</v>
      </c>
      <c r="F1723" s="10" t="s">
        <v>2084</v>
      </c>
      <c r="G1723" s="11" t="s">
        <v>4</v>
      </c>
      <c r="H1723" s="10" t="s">
        <v>9204</v>
      </c>
      <c r="I1723" s="20">
        <v>4727709.410268045</v>
      </c>
      <c r="J1723" s="21">
        <f t="shared" si="306"/>
        <v>1891083.764107218</v>
      </c>
      <c r="K1723" s="21">
        <f t="shared" si="307"/>
        <v>1891083.764107218</v>
      </c>
      <c r="L1723" s="22">
        <f t="shared" si="303"/>
        <v>4727709.410268045</v>
      </c>
      <c r="M1723" s="22"/>
      <c r="N1723" s="22">
        <f>J1723*0.0214</f>
        <v>40469.192551894463</v>
      </c>
      <c r="O1723" s="9"/>
      <c r="P1723" s="23">
        <f t="shared" si="308"/>
        <v>1891083.764107218</v>
      </c>
      <c r="Q1723" s="24"/>
      <c r="R1723" s="24"/>
      <c r="S1723" s="107">
        <v>46021</v>
      </c>
      <c r="T1723" s="25"/>
      <c r="U1723" s="26"/>
      <c r="V1723" s="25"/>
    </row>
    <row r="1724" spans="1:22" s="1" customFormat="1" ht="30" customHeight="1" x14ac:dyDescent="0.35">
      <c r="A1724" s="11">
        <f t="shared" si="299"/>
        <v>1720</v>
      </c>
      <c r="B1724" s="11">
        <v>2025</v>
      </c>
      <c r="C1724" s="9" t="s">
        <v>1190</v>
      </c>
      <c r="D1724" s="9" t="s">
        <v>2083</v>
      </c>
      <c r="E1724" s="9" t="s">
        <v>2085</v>
      </c>
      <c r="F1724" s="10" t="s">
        <v>2086</v>
      </c>
      <c r="G1724" s="11" t="s">
        <v>4</v>
      </c>
      <c r="H1724" s="10" t="s">
        <v>9221</v>
      </c>
      <c r="I1724" s="20">
        <v>1300000</v>
      </c>
      <c r="J1724" s="21">
        <f t="shared" si="306"/>
        <v>520000</v>
      </c>
      <c r="K1724" s="21">
        <f t="shared" si="307"/>
        <v>520000</v>
      </c>
      <c r="L1724" s="22">
        <f t="shared" si="303"/>
        <v>1300000</v>
      </c>
      <c r="M1724" s="22"/>
      <c r="N1724" s="22"/>
      <c r="O1724" s="9"/>
      <c r="P1724" s="23">
        <f t="shared" si="308"/>
        <v>520000</v>
      </c>
      <c r="Q1724" s="24"/>
      <c r="R1724" s="24"/>
      <c r="S1724" s="107">
        <v>46021</v>
      </c>
      <c r="T1724" s="25"/>
      <c r="U1724" s="26"/>
      <c r="V1724" s="25"/>
    </row>
    <row r="1725" spans="1:22" s="1" customFormat="1" ht="30" customHeight="1" x14ac:dyDescent="0.35">
      <c r="A1725" s="11">
        <f t="shared" si="299"/>
        <v>1721</v>
      </c>
      <c r="B1725" s="11">
        <v>2025</v>
      </c>
      <c r="C1725" s="9" t="s">
        <v>1190</v>
      </c>
      <c r="D1725" s="9" t="s">
        <v>2083</v>
      </c>
      <c r="E1725" s="9" t="s">
        <v>2088</v>
      </c>
      <c r="F1725" s="10" t="s">
        <v>2089</v>
      </c>
      <c r="G1725" s="11" t="s">
        <v>4</v>
      </c>
      <c r="H1725" s="10" t="s">
        <v>9208</v>
      </c>
      <c r="I1725" s="20">
        <v>6024538.3125611991</v>
      </c>
      <c r="J1725" s="21">
        <f t="shared" si="306"/>
        <v>2409815.3250244795</v>
      </c>
      <c r="K1725" s="21">
        <f t="shared" si="307"/>
        <v>2409815.3250244795</v>
      </c>
      <c r="L1725" s="22">
        <f t="shared" si="303"/>
        <v>6024538.3125611991</v>
      </c>
      <c r="M1725" s="22"/>
      <c r="N1725" s="22">
        <f t="shared" ref="N1725:N1739" si="309">J1725*0.0214</f>
        <v>51570.047955523856</v>
      </c>
      <c r="O1725" s="9"/>
      <c r="P1725" s="23">
        <f t="shared" si="308"/>
        <v>2409815.3250244795</v>
      </c>
      <c r="Q1725" s="24"/>
      <c r="R1725" s="24"/>
      <c r="S1725" s="107">
        <v>46021</v>
      </c>
      <c r="T1725" s="25"/>
      <c r="U1725" s="26"/>
      <c r="V1725" s="25"/>
    </row>
    <row r="1726" spans="1:22" s="1" customFormat="1" ht="30" customHeight="1" x14ac:dyDescent="0.35">
      <c r="A1726" s="11">
        <f t="shared" si="299"/>
        <v>1722</v>
      </c>
      <c r="B1726" s="11">
        <v>2025</v>
      </c>
      <c r="C1726" s="9" t="s">
        <v>1190</v>
      </c>
      <c r="D1726" s="9" t="s">
        <v>2083</v>
      </c>
      <c r="E1726" s="9" t="s">
        <v>2088</v>
      </c>
      <c r="F1726" s="10" t="s">
        <v>2089</v>
      </c>
      <c r="G1726" s="11" t="s">
        <v>4</v>
      </c>
      <c r="H1726" s="10" t="s">
        <v>9209</v>
      </c>
      <c r="I1726" s="20">
        <v>478825.75857052795</v>
      </c>
      <c r="J1726" s="21">
        <f t="shared" si="306"/>
        <v>191530.30342821119</v>
      </c>
      <c r="K1726" s="21">
        <f t="shared" si="307"/>
        <v>191530.30342821119</v>
      </c>
      <c r="L1726" s="22">
        <f t="shared" si="303"/>
        <v>478825.75857052795</v>
      </c>
      <c r="M1726" s="22"/>
      <c r="N1726" s="22">
        <f t="shared" si="309"/>
        <v>4098.7484933637197</v>
      </c>
      <c r="O1726" s="9"/>
      <c r="P1726" s="23">
        <f t="shared" si="308"/>
        <v>191530.30342821119</v>
      </c>
      <c r="Q1726" s="24"/>
      <c r="R1726" s="24"/>
      <c r="S1726" s="107">
        <v>46021</v>
      </c>
      <c r="T1726" s="25"/>
      <c r="U1726" s="26"/>
      <c r="V1726" s="25"/>
    </row>
    <row r="1727" spans="1:22" s="1" customFormat="1" ht="30" customHeight="1" x14ac:dyDescent="0.35">
      <c r="A1727" s="11">
        <f t="shared" si="299"/>
        <v>1723</v>
      </c>
      <c r="B1727" s="11">
        <v>2025</v>
      </c>
      <c r="C1727" s="9" t="s">
        <v>1190</v>
      </c>
      <c r="D1727" s="9" t="s">
        <v>2083</v>
      </c>
      <c r="E1727" s="9" t="s">
        <v>2090</v>
      </c>
      <c r="F1727" s="10" t="s">
        <v>2091</v>
      </c>
      <c r="G1727" s="11" t="s">
        <v>4</v>
      </c>
      <c r="H1727" s="10" t="s">
        <v>9208</v>
      </c>
      <c r="I1727" s="20">
        <v>6007589.3749343986</v>
      </c>
      <c r="J1727" s="21">
        <f t="shared" si="306"/>
        <v>2403035.7499737595</v>
      </c>
      <c r="K1727" s="21">
        <f t="shared" si="307"/>
        <v>2403035.7499737595</v>
      </c>
      <c r="L1727" s="22">
        <f t="shared" si="303"/>
        <v>6007589.3749343986</v>
      </c>
      <c r="M1727" s="22"/>
      <c r="N1727" s="22">
        <f t="shared" si="309"/>
        <v>51424.965049438448</v>
      </c>
      <c r="O1727" s="9"/>
      <c r="P1727" s="23">
        <f t="shared" si="308"/>
        <v>2403035.7499737595</v>
      </c>
      <c r="Q1727" s="24"/>
      <c r="R1727" s="24"/>
      <c r="S1727" s="107">
        <v>46021</v>
      </c>
      <c r="T1727" s="25"/>
      <c r="U1727" s="26"/>
      <c r="V1727" s="25"/>
    </row>
    <row r="1728" spans="1:22" s="1" customFormat="1" ht="30" customHeight="1" x14ac:dyDescent="0.35">
      <c r="A1728" s="11">
        <f t="shared" si="299"/>
        <v>1724</v>
      </c>
      <c r="B1728" s="11">
        <v>2025</v>
      </c>
      <c r="C1728" s="9" t="s">
        <v>1190</v>
      </c>
      <c r="D1728" s="9" t="s">
        <v>2083</v>
      </c>
      <c r="E1728" s="9" t="s">
        <v>2090</v>
      </c>
      <c r="F1728" s="10" t="s">
        <v>2091</v>
      </c>
      <c r="G1728" s="11" t="s">
        <v>4</v>
      </c>
      <c r="H1728" s="10" t="s">
        <v>9209</v>
      </c>
      <c r="I1728" s="20">
        <v>478825.75857052795</v>
      </c>
      <c r="J1728" s="21">
        <f t="shared" si="306"/>
        <v>191530.30342821119</v>
      </c>
      <c r="K1728" s="21">
        <f t="shared" si="307"/>
        <v>191530.30342821119</v>
      </c>
      <c r="L1728" s="22">
        <f t="shared" si="303"/>
        <v>478825.75857052795</v>
      </c>
      <c r="M1728" s="22"/>
      <c r="N1728" s="22">
        <f t="shared" si="309"/>
        <v>4098.7484933637197</v>
      </c>
      <c r="O1728" s="9"/>
      <c r="P1728" s="23">
        <f t="shared" si="308"/>
        <v>191530.30342821119</v>
      </c>
      <c r="Q1728" s="24"/>
      <c r="R1728" s="24"/>
      <c r="S1728" s="107">
        <v>46021</v>
      </c>
      <c r="T1728" s="25"/>
      <c r="U1728" s="26"/>
      <c r="V1728" s="25"/>
    </row>
    <row r="1729" spans="1:22" s="1" customFormat="1" ht="30" customHeight="1" x14ac:dyDescent="0.35">
      <c r="A1729" s="11">
        <f t="shared" si="299"/>
        <v>1725</v>
      </c>
      <c r="B1729" s="11">
        <v>2025</v>
      </c>
      <c r="C1729" s="9" t="s">
        <v>1190</v>
      </c>
      <c r="D1729" s="9" t="s">
        <v>2083</v>
      </c>
      <c r="E1729" s="9" t="s">
        <v>2092</v>
      </c>
      <c r="F1729" s="10" t="s">
        <v>2093</v>
      </c>
      <c r="G1729" s="11" t="s">
        <v>4</v>
      </c>
      <c r="H1729" s="10" t="s">
        <v>9212</v>
      </c>
      <c r="I1729" s="20">
        <v>11310662.043886798</v>
      </c>
      <c r="J1729" s="21">
        <f t="shared" si="306"/>
        <v>4524264.8175547188</v>
      </c>
      <c r="K1729" s="21">
        <f t="shared" si="307"/>
        <v>4524264.8175547188</v>
      </c>
      <c r="L1729" s="22">
        <f t="shared" si="303"/>
        <v>11310662.043886798</v>
      </c>
      <c r="M1729" s="22"/>
      <c r="N1729" s="22">
        <f t="shared" si="309"/>
        <v>96819.267095670977</v>
      </c>
      <c r="O1729" s="9"/>
      <c r="P1729" s="23">
        <f t="shared" si="308"/>
        <v>4524264.8175547188</v>
      </c>
      <c r="Q1729" s="24"/>
      <c r="R1729" s="24"/>
      <c r="S1729" s="107">
        <v>46021</v>
      </c>
      <c r="T1729" s="25"/>
      <c r="U1729" s="26"/>
      <c r="V1729" s="25"/>
    </row>
    <row r="1730" spans="1:22" s="1" customFormat="1" ht="30" customHeight="1" x14ac:dyDescent="0.35">
      <c r="A1730" s="11">
        <f t="shared" si="299"/>
        <v>1726</v>
      </c>
      <c r="B1730" s="11">
        <v>2025</v>
      </c>
      <c r="C1730" s="9" t="s">
        <v>1190</v>
      </c>
      <c r="D1730" s="9" t="s">
        <v>2083</v>
      </c>
      <c r="E1730" s="9" t="s">
        <v>2092</v>
      </c>
      <c r="F1730" s="10" t="s">
        <v>2093</v>
      </c>
      <c r="G1730" s="11" t="s">
        <v>4</v>
      </c>
      <c r="H1730" s="10" t="s">
        <v>9204</v>
      </c>
      <c r="I1730" s="20">
        <v>8258184.5475235069</v>
      </c>
      <c r="J1730" s="21">
        <f t="shared" si="306"/>
        <v>3303273.8190094028</v>
      </c>
      <c r="K1730" s="21">
        <f t="shared" si="307"/>
        <v>3303273.8190094028</v>
      </c>
      <c r="L1730" s="22">
        <f t="shared" si="303"/>
        <v>8258184.5475235069</v>
      </c>
      <c r="M1730" s="22"/>
      <c r="N1730" s="22">
        <f t="shared" si="309"/>
        <v>70690.059726801221</v>
      </c>
      <c r="O1730" s="9"/>
      <c r="P1730" s="23">
        <f t="shared" si="308"/>
        <v>3303273.8190094028</v>
      </c>
      <c r="Q1730" s="24"/>
      <c r="R1730" s="24"/>
      <c r="S1730" s="107">
        <v>46021</v>
      </c>
      <c r="T1730" s="25"/>
      <c r="U1730" s="26"/>
      <c r="V1730" s="25"/>
    </row>
    <row r="1731" spans="1:22" s="1" customFormat="1" ht="30" customHeight="1" x14ac:dyDescent="0.35">
      <c r="A1731" s="11">
        <f t="shared" si="299"/>
        <v>1727</v>
      </c>
      <c r="B1731" s="11">
        <v>2025</v>
      </c>
      <c r="C1731" s="9" t="s">
        <v>1190</v>
      </c>
      <c r="D1731" s="9" t="s">
        <v>2083</v>
      </c>
      <c r="E1731" s="9" t="s">
        <v>2094</v>
      </c>
      <c r="F1731" s="10" t="s">
        <v>2095</v>
      </c>
      <c r="G1731" s="11" t="s">
        <v>4</v>
      </c>
      <c r="H1731" s="10" t="s">
        <v>9202</v>
      </c>
      <c r="I1731" s="20">
        <v>2035804.0934639997</v>
      </c>
      <c r="J1731" s="21">
        <f t="shared" si="306"/>
        <v>814321.6373855999</v>
      </c>
      <c r="K1731" s="21">
        <f t="shared" si="307"/>
        <v>814321.6373855999</v>
      </c>
      <c r="L1731" s="22">
        <f t="shared" si="303"/>
        <v>2035804.0934639997</v>
      </c>
      <c r="M1731" s="22"/>
      <c r="N1731" s="22">
        <f t="shared" si="309"/>
        <v>17426.483040051837</v>
      </c>
      <c r="O1731" s="9"/>
      <c r="P1731" s="23">
        <f t="shared" si="308"/>
        <v>814321.6373855999</v>
      </c>
      <c r="Q1731" s="24"/>
      <c r="R1731" s="24"/>
      <c r="S1731" s="107">
        <v>46021</v>
      </c>
      <c r="T1731" s="25"/>
      <c r="U1731" s="26"/>
      <c r="V1731" s="25"/>
    </row>
    <row r="1732" spans="1:22" s="1" customFormat="1" ht="30" customHeight="1" x14ac:dyDescent="0.35">
      <c r="A1732" s="11">
        <f t="shared" si="299"/>
        <v>1728</v>
      </c>
      <c r="B1732" s="11">
        <v>2025</v>
      </c>
      <c r="C1732" s="9" t="s">
        <v>1190</v>
      </c>
      <c r="D1732" s="9" t="s">
        <v>2083</v>
      </c>
      <c r="E1732" s="9" t="s">
        <v>2096</v>
      </c>
      <c r="F1732" s="10" t="s">
        <v>2097</v>
      </c>
      <c r="G1732" s="11" t="s">
        <v>4</v>
      </c>
      <c r="H1732" s="10" t="s">
        <v>9202</v>
      </c>
      <c r="I1732" s="20">
        <v>1344542.5124591999</v>
      </c>
      <c r="J1732" s="21">
        <f t="shared" si="306"/>
        <v>537817.00498367997</v>
      </c>
      <c r="K1732" s="21">
        <f t="shared" si="307"/>
        <v>537817.00498367997</v>
      </c>
      <c r="L1732" s="22">
        <f t="shared" si="303"/>
        <v>1344542.5124591999</v>
      </c>
      <c r="M1732" s="22"/>
      <c r="N1732" s="22">
        <f t="shared" si="309"/>
        <v>11509.283906650751</v>
      </c>
      <c r="O1732" s="9"/>
      <c r="P1732" s="23">
        <f t="shared" si="308"/>
        <v>537817.00498367997</v>
      </c>
      <c r="Q1732" s="24"/>
      <c r="R1732" s="24"/>
      <c r="S1732" s="107">
        <v>46021</v>
      </c>
      <c r="T1732" s="25"/>
      <c r="U1732" s="26"/>
      <c r="V1732" s="25"/>
    </row>
    <row r="1733" spans="1:22" s="1" customFormat="1" ht="30" customHeight="1" x14ac:dyDescent="0.35">
      <c r="A1733" s="11">
        <f t="shared" si="299"/>
        <v>1729</v>
      </c>
      <c r="B1733" s="11">
        <v>2025</v>
      </c>
      <c r="C1733" s="9" t="s">
        <v>1190</v>
      </c>
      <c r="D1733" s="9" t="s">
        <v>2083</v>
      </c>
      <c r="E1733" s="9" t="s">
        <v>2096</v>
      </c>
      <c r="F1733" s="10" t="s">
        <v>2097</v>
      </c>
      <c r="G1733" s="11" t="s">
        <v>4</v>
      </c>
      <c r="H1733" s="10" t="s">
        <v>9210</v>
      </c>
      <c r="I1733" s="20">
        <v>1384157.0655275998</v>
      </c>
      <c r="J1733" s="21">
        <f t="shared" si="306"/>
        <v>553662.82621103991</v>
      </c>
      <c r="K1733" s="21">
        <f t="shared" si="307"/>
        <v>553662.82621103991</v>
      </c>
      <c r="L1733" s="22">
        <f t="shared" si="303"/>
        <v>1384157.0655275998</v>
      </c>
      <c r="M1733" s="22"/>
      <c r="N1733" s="22">
        <f t="shared" si="309"/>
        <v>11848.384480916253</v>
      </c>
      <c r="O1733" s="9"/>
      <c r="P1733" s="23">
        <f t="shared" si="308"/>
        <v>553662.82621103991</v>
      </c>
      <c r="Q1733" s="24"/>
      <c r="R1733" s="24"/>
      <c r="S1733" s="107">
        <v>46021</v>
      </c>
      <c r="T1733" s="25"/>
      <c r="U1733" s="26"/>
      <c r="V1733" s="25"/>
    </row>
    <row r="1734" spans="1:22" s="1" customFormat="1" ht="30" customHeight="1" x14ac:dyDescent="0.35">
      <c r="A1734" s="11">
        <f t="shared" si="299"/>
        <v>1730</v>
      </c>
      <c r="B1734" s="11">
        <v>2025</v>
      </c>
      <c r="C1734" s="9" t="s">
        <v>1190</v>
      </c>
      <c r="D1734" s="9" t="s">
        <v>2083</v>
      </c>
      <c r="E1734" s="9" t="s">
        <v>2096</v>
      </c>
      <c r="F1734" s="10" t="s">
        <v>2097</v>
      </c>
      <c r="G1734" s="11" t="s">
        <v>4</v>
      </c>
      <c r="H1734" s="10" t="s">
        <v>9204</v>
      </c>
      <c r="I1734" s="20">
        <v>22298825.837366864</v>
      </c>
      <c r="J1734" s="21">
        <f t="shared" si="306"/>
        <v>8919530.334946746</v>
      </c>
      <c r="K1734" s="21">
        <f t="shared" si="307"/>
        <v>8919530.334946746</v>
      </c>
      <c r="L1734" s="22">
        <f t="shared" si="303"/>
        <v>22298825.837366864</v>
      </c>
      <c r="M1734" s="22"/>
      <c r="N1734" s="22">
        <f t="shared" si="309"/>
        <v>190877.94916786035</v>
      </c>
      <c r="O1734" s="9"/>
      <c r="P1734" s="23">
        <f t="shared" si="308"/>
        <v>8919530.334946746</v>
      </c>
      <c r="Q1734" s="24"/>
      <c r="R1734" s="24"/>
      <c r="S1734" s="107">
        <v>46021</v>
      </c>
      <c r="T1734" s="25"/>
      <c r="U1734" s="26"/>
      <c r="V1734" s="25"/>
    </row>
    <row r="1735" spans="1:22" s="1" customFormat="1" ht="30" customHeight="1" x14ac:dyDescent="0.35">
      <c r="A1735" s="11">
        <f t="shared" ref="A1735:A1798" si="310">A1734+1</f>
        <v>1731</v>
      </c>
      <c r="B1735" s="11">
        <v>2025</v>
      </c>
      <c r="C1735" s="9" t="s">
        <v>1190</v>
      </c>
      <c r="D1735" s="9" t="s">
        <v>2083</v>
      </c>
      <c r="E1735" s="9" t="s">
        <v>2098</v>
      </c>
      <c r="F1735" s="10" t="s">
        <v>2099</v>
      </c>
      <c r="G1735" s="11" t="s">
        <v>4</v>
      </c>
      <c r="H1735" s="10" t="s">
        <v>9205</v>
      </c>
      <c r="I1735" s="20">
        <v>383063.71854959999</v>
      </c>
      <c r="J1735" s="21">
        <f t="shared" si="306"/>
        <v>153225.48741984001</v>
      </c>
      <c r="K1735" s="21">
        <f t="shared" si="307"/>
        <v>153225.48741984001</v>
      </c>
      <c r="L1735" s="22">
        <f t="shared" si="303"/>
        <v>383063.71854959999</v>
      </c>
      <c r="M1735" s="22"/>
      <c r="N1735" s="22">
        <f t="shared" si="309"/>
        <v>3279.0254307845757</v>
      </c>
      <c r="O1735" s="9"/>
      <c r="P1735" s="23">
        <f t="shared" si="308"/>
        <v>153225.48741984001</v>
      </c>
      <c r="Q1735" s="24"/>
      <c r="R1735" s="24"/>
      <c r="S1735" s="107">
        <v>46021</v>
      </c>
      <c r="T1735" s="25"/>
      <c r="U1735" s="26"/>
      <c r="V1735" s="25"/>
    </row>
    <row r="1736" spans="1:22" s="1" customFormat="1" ht="30" customHeight="1" x14ac:dyDescent="0.35">
      <c r="A1736" s="11">
        <f t="shared" si="310"/>
        <v>1732</v>
      </c>
      <c r="B1736" s="11">
        <v>2025</v>
      </c>
      <c r="C1736" s="9" t="s">
        <v>1190</v>
      </c>
      <c r="D1736" s="9" t="s">
        <v>2083</v>
      </c>
      <c r="E1736" s="9" t="s">
        <v>2100</v>
      </c>
      <c r="F1736" s="10" t="s">
        <v>2101</v>
      </c>
      <c r="G1736" s="11" t="s">
        <v>4</v>
      </c>
      <c r="H1736" s="10" t="s">
        <v>9205</v>
      </c>
      <c r="I1736" s="20">
        <v>383590.27207199996</v>
      </c>
      <c r="J1736" s="21">
        <f t="shared" si="306"/>
        <v>153436.10882879997</v>
      </c>
      <c r="K1736" s="21">
        <f t="shared" si="307"/>
        <v>153436.10882879997</v>
      </c>
      <c r="L1736" s="22">
        <f t="shared" si="303"/>
        <v>383590.27207199996</v>
      </c>
      <c r="M1736" s="22"/>
      <c r="N1736" s="22">
        <f t="shared" si="309"/>
        <v>3283.5327289363195</v>
      </c>
      <c r="O1736" s="9"/>
      <c r="P1736" s="23">
        <f t="shared" si="308"/>
        <v>153436.10882879997</v>
      </c>
      <c r="Q1736" s="24"/>
      <c r="R1736" s="24"/>
      <c r="S1736" s="107">
        <v>46021</v>
      </c>
      <c r="T1736" s="25"/>
      <c r="U1736" s="26"/>
      <c r="V1736" s="25"/>
    </row>
    <row r="1737" spans="1:22" s="1" customFormat="1" ht="30" customHeight="1" x14ac:dyDescent="0.35">
      <c r="A1737" s="11">
        <f t="shared" si="310"/>
        <v>1733</v>
      </c>
      <c r="B1737" s="11">
        <v>2025</v>
      </c>
      <c r="C1737" s="9" t="s">
        <v>1190</v>
      </c>
      <c r="D1737" s="9" t="s">
        <v>2083</v>
      </c>
      <c r="E1737" s="9" t="s">
        <v>2102</v>
      </c>
      <c r="F1737" s="10" t="s">
        <v>2103</v>
      </c>
      <c r="G1737" s="11" t="s">
        <v>4</v>
      </c>
      <c r="H1737" s="10" t="s">
        <v>9208</v>
      </c>
      <c r="I1737" s="20">
        <v>4160078.4396827999</v>
      </c>
      <c r="J1737" s="21">
        <f t="shared" si="306"/>
        <v>1664031.37587312</v>
      </c>
      <c r="K1737" s="21">
        <f t="shared" si="307"/>
        <v>1664031.37587312</v>
      </c>
      <c r="L1737" s="22">
        <f t="shared" si="303"/>
        <v>4160078.4396827999</v>
      </c>
      <c r="M1737" s="22"/>
      <c r="N1737" s="22">
        <f t="shared" si="309"/>
        <v>35610.271443684767</v>
      </c>
      <c r="O1737" s="9"/>
      <c r="P1737" s="23">
        <f t="shared" si="308"/>
        <v>1664031.37587312</v>
      </c>
      <c r="Q1737" s="24"/>
      <c r="R1737" s="24"/>
      <c r="S1737" s="107">
        <v>46021</v>
      </c>
      <c r="T1737" s="25"/>
      <c r="U1737" s="26"/>
      <c r="V1737" s="25"/>
    </row>
    <row r="1738" spans="1:22" s="1" customFormat="1" ht="30" customHeight="1" x14ac:dyDescent="0.35">
      <c r="A1738" s="11">
        <f t="shared" si="310"/>
        <v>1734</v>
      </c>
      <c r="B1738" s="11">
        <v>2025</v>
      </c>
      <c r="C1738" s="9" t="s">
        <v>1190</v>
      </c>
      <c r="D1738" s="9" t="s">
        <v>2083</v>
      </c>
      <c r="E1738" s="9" t="s">
        <v>2102</v>
      </c>
      <c r="F1738" s="10" t="s">
        <v>2103</v>
      </c>
      <c r="G1738" s="11" t="s">
        <v>4</v>
      </c>
      <c r="H1738" s="10" t="s">
        <v>9209</v>
      </c>
      <c r="I1738" s="20">
        <v>478825.75857052795</v>
      </c>
      <c r="J1738" s="21">
        <f t="shared" si="306"/>
        <v>191530.30342821119</v>
      </c>
      <c r="K1738" s="21">
        <f t="shared" si="307"/>
        <v>191530.30342821119</v>
      </c>
      <c r="L1738" s="22">
        <f t="shared" si="303"/>
        <v>478825.75857052795</v>
      </c>
      <c r="M1738" s="22"/>
      <c r="N1738" s="22">
        <f t="shared" si="309"/>
        <v>4098.7484933637197</v>
      </c>
      <c r="O1738" s="9"/>
      <c r="P1738" s="23">
        <f t="shared" si="308"/>
        <v>191530.30342821119</v>
      </c>
      <c r="Q1738" s="24"/>
      <c r="R1738" s="24"/>
      <c r="S1738" s="107">
        <v>46021</v>
      </c>
      <c r="T1738" s="25"/>
      <c r="U1738" s="26"/>
      <c r="V1738" s="25"/>
    </row>
    <row r="1739" spans="1:22" s="1" customFormat="1" ht="30" customHeight="1" x14ac:dyDescent="0.35">
      <c r="A1739" s="11">
        <f t="shared" si="310"/>
        <v>1735</v>
      </c>
      <c r="B1739" s="11">
        <v>2025</v>
      </c>
      <c r="C1739" s="9" t="s">
        <v>1190</v>
      </c>
      <c r="D1739" s="9" t="s">
        <v>2083</v>
      </c>
      <c r="E1739" s="9" t="s">
        <v>2104</v>
      </c>
      <c r="F1739" s="10" t="s">
        <v>2105</v>
      </c>
      <c r="G1739" s="11" t="s">
        <v>4</v>
      </c>
      <c r="H1739" s="10" t="s">
        <v>9200</v>
      </c>
      <c r="I1739" s="20">
        <v>5035598.0325599993</v>
      </c>
      <c r="J1739" s="21">
        <f t="shared" si="306"/>
        <v>2014239.2130239997</v>
      </c>
      <c r="K1739" s="21">
        <f t="shared" si="307"/>
        <v>2014239.2130239997</v>
      </c>
      <c r="L1739" s="22">
        <f t="shared" si="303"/>
        <v>5035598.0325599993</v>
      </c>
      <c r="M1739" s="22"/>
      <c r="N1739" s="22">
        <f t="shared" si="309"/>
        <v>43104.719158713589</v>
      </c>
      <c r="O1739" s="9"/>
      <c r="P1739" s="23">
        <f t="shared" si="308"/>
        <v>2014239.2130239997</v>
      </c>
      <c r="Q1739" s="24"/>
      <c r="R1739" s="24"/>
      <c r="S1739" s="107">
        <v>46021</v>
      </c>
      <c r="T1739" s="25"/>
      <c r="U1739" s="26"/>
      <c r="V1739" s="25"/>
    </row>
    <row r="1740" spans="1:22" s="1" customFormat="1" ht="30" customHeight="1" x14ac:dyDescent="0.35">
      <c r="A1740" s="11">
        <f t="shared" si="310"/>
        <v>1736</v>
      </c>
      <c r="B1740" s="11">
        <v>2025</v>
      </c>
      <c r="C1740" s="9" t="s">
        <v>1190</v>
      </c>
      <c r="D1740" s="9" t="s">
        <v>2083</v>
      </c>
      <c r="E1740" s="9" t="s">
        <v>2106</v>
      </c>
      <c r="F1740" s="10" t="s">
        <v>2107</v>
      </c>
      <c r="G1740" s="11" t="s">
        <v>4</v>
      </c>
      <c r="H1740" s="10" t="s">
        <v>9221</v>
      </c>
      <c r="I1740" s="20">
        <v>1300000</v>
      </c>
      <c r="J1740" s="21">
        <f t="shared" ref="J1740:J1750" si="311">IF(P1740&gt;0,P1740,L1740)</f>
        <v>520000</v>
      </c>
      <c r="K1740" s="21">
        <f t="shared" ref="K1740:K1750" si="312">IF(P1740&gt;0,P1740,L1740)</f>
        <v>520000</v>
      </c>
      <c r="L1740" s="22">
        <f t="shared" si="303"/>
        <v>1300000</v>
      </c>
      <c r="M1740" s="22"/>
      <c r="N1740" s="22"/>
      <c r="O1740" s="9"/>
      <c r="P1740" s="23">
        <f t="shared" si="308"/>
        <v>520000</v>
      </c>
      <c r="Q1740" s="24"/>
      <c r="R1740" s="24"/>
      <c r="S1740" s="107">
        <v>46021</v>
      </c>
      <c r="T1740" s="25"/>
      <c r="U1740" s="26"/>
      <c r="V1740" s="25"/>
    </row>
    <row r="1741" spans="1:22" s="1" customFormat="1" ht="30" customHeight="1" x14ac:dyDescent="0.35">
      <c r="A1741" s="11">
        <f t="shared" si="310"/>
        <v>1737</v>
      </c>
      <c r="B1741" s="11">
        <v>2025</v>
      </c>
      <c r="C1741" s="9" t="s">
        <v>1190</v>
      </c>
      <c r="D1741" s="9" t="s">
        <v>2083</v>
      </c>
      <c r="E1741" s="9" t="s">
        <v>2108</v>
      </c>
      <c r="F1741" s="10" t="s">
        <v>2109</v>
      </c>
      <c r="G1741" s="11" t="s">
        <v>4</v>
      </c>
      <c r="H1741" s="10" t="s">
        <v>9205</v>
      </c>
      <c r="I1741" s="20">
        <v>402920</v>
      </c>
      <c r="J1741" s="21">
        <f t="shared" si="311"/>
        <v>161168</v>
      </c>
      <c r="K1741" s="21">
        <f t="shared" si="312"/>
        <v>161168</v>
      </c>
      <c r="L1741" s="22">
        <f t="shared" si="303"/>
        <v>402920</v>
      </c>
      <c r="M1741" s="22"/>
      <c r="N1741" s="22">
        <f t="shared" ref="N1741:N1750" si="313">J1741*0.0214</f>
        <v>3448.9951999999998</v>
      </c>
      <c r="O1741" s="9"/>
      <c r="P1741" s="23">
        <f t="shared" si="308"/>
        <v>161168</v>
      </c>
      <c r="Q1741" s="24"/>
      <c r="R1741" s="24"/>
      <c r="S1741" s="107">
        <v>46021</v>
      </c>
      <c r="T1741" s="25"/>
      <c r="U1741" s="26"/>
      <c r="V1741" s="25"/>
    </row>
    <row r="1742" spans="1:22" s="1" customFormat="1" ht="30" customHeight="1" x14ac:dyDescent="0.35">
      <c r="A1742" s="11">
        <f t="shared" si="310"/>
        <v>1738</v>
      </c>
      <c r="B1742" s="11">
        <v>2025</v>
      </c>
      <c r="C1742" s="9" t="s">
        <v>1190</v>
      </c>
      <c r="D1742" s="9" t="s">
        <v>2083</v>
      </c>
      <c r="E1742" s="9" t="s">
        <v>2108</v>
      </c>
      <c r="F1742" s="10" t="s">
        <v>2109</v>
      </c>
      <c r="G1742" s="11" t="s">
        <v>4</v>
      </c>
      <c r="H1742" s="10" t="s">
        <v>9212</v>
      </c>
      <c r="I1742" s="20">
        <v>368228.38824899204</v>
      </c>
      <c r="J1742" s="21">
        <f t="shared" si="311"/>
        <v>147291.35529959682</v>
      </c>
      <c r="K1742" s="21">
        <f t="shared" si="312"/>
        <v>147291.35529959682</v>
      </c>
      <c r="L1742" s="22">
        <f t="shared" si="303"/>
        <v>368228.38824899204</v>
      </c>
      <c r="M1742" s="22"/>
      <c r="N1742" s="22">
        <f t="shared" si="313"/>
        <v>3152.0350034113717</v>
      </c>
      <c r="O1742" s="9"/>
      <c r="P1742" s="23">
        <f t="shared" si="308"/>
        <v>147291.35529959682</v>
      </c>
      <c r="Q1742" s="24"/>
      <c r="R1742" s="24"/>
      <c r="S1742" s="107">
        <v>46021</v>
      </c>
      <c r="T1742" s="25"/>
      <c r="U1742" s="26"/>
      <c r="V1742" s="25"/>
    </row>
    <row r="1743" spans="1:22" s="1" customFormat="1" ht="30" customHeight="1" x14ac:dyDescent="0.35">
      <c r="A1743" s="11">
        <f t="shared" si="310"/>
        <v>1739</v>
      </c>
      <c r="B1743" s="11">
        <v>2025</v>
      </c>
      <c r="C1743" s="9" t="s">
        <v>1190</v>
      </c>
      <c r="D1743" s="9" t="s">
        <v>2083</v>
      </c>
      <c r="E1743" s="9" t="s">
        <v>2110</v>
      </c>
      <c r="F1743" s="10" t="s">
        <v>2111</v>
      </c>
      <c r="G1743" s="11" t="s">
        <v>4</v>
      </c>
      <c r="H1743" s="10" t="s">
        <v>9210</v>
      </c>
      <c r="I1743" s="20">
        <v>473951.09011199995</v>
      </c>
      <c r="J1743" s="21">
        <f t="shared" si="311"/>
        <v>189580.43604479998</v>
      </c>
      <c r="K1743" s="21">
        <f t="shared" si="312"/>
        <v>189580.43604479998</v>
      </c>
      <c r="L1743" s="22">
        <f t="shared" ref="L1743:L1750" si="314">I1743</f>
        <v>473951.09011199995</v>
      </c>
      <c r="M1743" s="22"/>
      <c r="N1743" s="22">
        <f t="shared" si="313"/>
        <v>4057.0213313587192</v>
      </c>
      <c r="O1743" s="9"/>
      <c r="P1743" s="23">
        <f t="shared" si="308"/>
        <v>189580.43604479998</v>
      </c>
      <c r="Q1743" s="24"/>
      <c r="R1743" s="24"/>
      <c r="S1743" s="107">
        <v>46021</v>
      </c>
      <c r="T1743" s="25"/>
      <c r="U1743" s="26"/>
      <c r="V1743" s="25"/>
    </row>
    <row r="1744" spans="1:22" s="1" customFormat="1" ht="30" customHeight="1" x14ac:dyDescent="0.35">
      <c r="A1744" s="11">
        <f t="shared" si="310"/>
        <v>1740</v>
      </c>
      <c r="B1744" s="11">
        <v>2025</v>
      </c>
      <c r="C1744" s="9" t="s">
        <v>1190</v>
      </c>
      <c r="D1744" s="9" t="s">
        <v>2083</v>
      </c>
      <c r="E1744" s="9" t="s">
        <v>2110</v>
      </c>
      <c r="F1744" s="10" t="s">
        <v>2111</v>
      </c>
      <c r="G1744" s="11" t="s">
        <v>4</v>
      </c>
      <c r="H1744" s="10" t="s">
        <v>9205</v>
      </c>
      <c r="I1744" s="20">
        <v>582051.99906119995</v>
      </c>
      <c r="J1744" s="21">
        <f t="shared" si="311"/>
        <v>232820.79962447999</v>
      </c>
      <c r="K1744" s="21">
        <f t="shared" si="312"/>
        <v>232820.79962447999</v>
      </c>
      <c r="L1744" s="22">
        <f t="shared" si="314"/>
        <v>582051.99906119995</v>
      </c>
      <c r="M1744" s="22"/>
      <c r="N1744" s="22">
        <f t="shared" si="313"/>
        <v>4982.3651119638716</v>
      </c>
      <c r="O1744" s="9"/>
      <c r="P1744" s="23">
        <f t="shared" si="308"/>
        <v>232820.79962447999</v>
      </c>
      <c r="Q1744" s="24"/>
      <c r="R1744" s="24"/>
      <c r="S1744" s="107">
        <v>46021</v>
      </c>
      <c r="T1744" s="25"/>
      <c r="U1744" s="26"/>
      <c r="V1744" s="25"/>
    </row>
    <row r="1745" spans="1:22" s="1" customFormat="1" ht="30" customHeight="1" x14ac:dyDescent="0.35">
      <c r="A1745" s="11">
        <f t="shared" si="310"/>
        <v>1741</v>
      </c>
      <c r="B1745" s="11">
        <v>2025</v>
      </c>
      <c r="C1745" s="9" t="s">
        <v>1190</v>
      </c>
      <c r="D1745" s="9" t="s">
        <v>2083</v>
      </c>
      <c r="E1745" s="9" t="s">
        <v>2112</v>
      </c>
      <c r="F1745" s="10" t="s">
        <v>2113</v>
      </c>
      <c r="G1745" s="11" t="s">
        <v>4</v>
      </c>
      <c r="H1745" s="10" t="s">
        <v>9210</v>
      </c>
      <c r="I1745" s="20">
        <v>537894.26811359997</v>
      </c>
      <c r="J1745" s="21">
        <f t="shared" si="311"/>
        <v>215157.70724543999</v>
      </c>
      <c r="K1745" s="21">
        <f t="shared" si="312"/>
        <v>215157.70724543999</v>
      </c>
      <c r="L1745" s="22">
        <f t="shared" si="314"/>
        <v>537894.26811359997</v>
      </c>
      <c r="M1745" s="22"/>
      <c r="N1745" s="22">
        <f t="shared" si="313"/>
        <v>4604.3749350524158</v>
      </c>
      <c r="O1745" s="9"/>
      <c r="P1745" s="23">
        <f t="shared" si="308"/>
        <v>215157.70724543999</v>
      </c>
      <c r="Q1745" s="24"/>
      <c r="R1745" s="24"/>
      <c r="S1745" s="107">
        <v>46021</v>
      </c>
      <c r="T1745" s="25"/>
      <c r="U1745" s="26"/>
      <c r="V1745" s="25"/>
    </row>
    <row r="1746" spans="1:22" s="1" customFormat="1" ht="30" customHeight="1" x14ac:dyDescent="0.35">
      <c r="A1746" s="11">
        <f t="shared" si="310"/>
        <v>1742</v>
      </c>
      <c r="B1746" s="11">
        <v>2025</v>
      </c>
      <c r="C1746" s="9" t="s">
        <v>1190</v>
      </c>
      <c r="D1746" s="9" t="s">
        <v>2083</v>
      </c>
      <c r="E1746" s="9" t="s">
        <v>2112</v>
      </c>
      <c r="F1746" s="10" t="s">
        <v>2113</v>
      </c>
      <c r="G1746" s="11" t="s">
        <v>4</v>
      </c>
      <c r="H1746" s="10" t="s">
        <v>9205</v>
      </c>
      <c r="I1746" s="20">
        <v>531037.1653331999</v>
      </c>
      <c r="J1746" s="21">
        <f t="shared" si="311"/>
        <v>212414.86613327995</v>
      </c>
      <c r="K1746" s="21">
        <f t="shared" si="312"/>
        <v>212414.86613327995</v>
      </c>
      <c r="L1746" s="22">
        <f t="shared" si="314"/>
        <v>531037.1653331999</v>
      </c>
      <c r="M1746" s="22"/>
      <c r="N1746" s="22">
        <f t="shared" si="313"/>
        <v>4545.6781352521912</v>
      </c>
      <c r="O1746" s="9"/>
      <c r="P1746" s="23">
        <f t="shared" si="308"/>
        <v>212414.86613327995</v>
      </c>
      <c r="Q1746" s="24"/>
      <c r="R1746" s="24"/>
      <c r="S1746" s="107">
        <v>46021</v>
      </c>
      <c r="T1746" s="25"/>
      <c r="U1746" s="26"/>
      <c r="V1746" s="25"/>
    </row>
    <row r="1747" spans="1:22" s="1" customFormat="1" ht="30" customHeight="1" x14ac:dyDescent="0.35">
      <c r="A1747" s="11">
        <f t="shared" si="310"/>
        <v>1743</v>
      </c>
      <c r="B1747" s="11">
        <v>2025</v>
      </c>
      <c r="C1747" s="9" t="s">
        <v>1190</v>
      </c>
      <c r="D1747" s="9" t="s">
        <v>2083</v>
      </c>
      <c r="E1747" s="9" t="s">
        <v>2114</v>
      </c>
      <c r="F1747" s="10" t="s">
        <v>2115</v>
      </c>
      <c r="G1747" s="11" t="s">
        <v>4</v>
      </c>
      <c r="H1747" s="10" t="s">
        <v>9210</v>
      </c>
      <c r="I1747" s="20">
        <v>557278.84653119987</v>
      </c>
      <c r="J1747" s="21">
        <f t="shared" si="311"/>
        <v>222911.53861247996</v>
      </c>
      <c r="K1747" s="21">
        <f t="shared" si="312"/>
        <v>222911.53861247996</v>
      </c>
      <c r="L1747" s="22">
        <f t="shared" si="314"/>
        <v>557278.84653119987</v>
      </c>
      <c r="M1747" s="22"/>
      <c r="N1747" s="22">
        <f t="shared" si="313"/>
        <v>4770.3069263070711</v>
      </c>
      <c r="O1747" s="9"/>
      <c r="P1747" s="23">
        <f t="shared" si="308"/>
        <v>222911.53861247996</v>
      </c>
      <c r="Q1747" s="24"/>
      <c r="R1747" s="24"/>
      <c r="S1747" s="107">
        <v>46021</v>
      </c>
      <c r="T1747" s="25"/>
      <c r="U1747" s="26"/>
      <c r="V1747" s="25"/>
    </row>
    <row r="1748" spans="1:22" s="1" customFormat="1" ht="30" customHeight="1" x14ac:dyDescent="0.35">
      <c r="A1748" s="11">
        <f t="shared" si="310"/>
        <v>1744</v>
      </c>
      <c r="B1748" s="11">
        <v>2025</v>
      </c>
      <c r="C1748" s="9" t="s">
        <v>1190</v>
      </c>
      <c r="D1748" s="9" t="s">
        <v>2083</v>
      </c>
      <c r="E1748" s="9" t="s">
        <v>2114</v>
      </c>
      <c r="F1748" s="10" t="s">
        <v>2115</v>
      </c>
      <c r="G1748" s="11" t="s">
        <v>4</v>
      </c>
      <c r="H1748" s="10" t="s">
        <v>9205</v>
      </c>
      <c r="I1748" s="20">
        <v>669912.34936919995</v>
      </c>
      <c r="J1748" s="21">
        <f t="shared" si="311"/>
        <v>267964.93974767998</v>
      </c>
      <c r="K1748" s="21">
        <f t="shared" si="312"/>
        <v>267964.93974767998</v>
      </c>
      <c r="L1748" s="22">
        <f t="shared" si="314"/>
        <v>669912.34936919995</v>
      </c>
      <c r="M1748" s="22"/>
      <c r="N1748" s="22">
        <f t="shared" si="313"/>
        <v>5734.449710600351</v>
      </c>
      <c r="O1748" s="9"/>
      <c r="P1748" s="23">
        <f t="shared" si="308"/>
        <v>267964.93974767998</v>
      </c>
      <c r="Q1748" s="24"/>
      <c r="R1748" s="24"/>
      <c r="S1748" s="107">
        <v>46021</v>
      </c>
      <c r="T1748" s="25"/>
      <c r="U1748" s="26"/>
      <c r="V1748" s="25"/>
    </row>
    <row r="1749" spans="1:22" s="1" customFormat="1" ht="30" customHeight="1" x14ac:dyDescent="0.35">
      <c r="A1749" s="11">
        <f t="shared" si="310"/>
        <v>1745</v>
      </c>
      <c r="B1749" s="11">
        <v>2025</v>
      </c>
      <c r="C1749" s="9" t="s">
        <v>1190</v>
      </c>
      <c r="D1749" s="9" t="s">
        <v>2083</v>
      </c>
      <c r="E1749" s="9" t="s">
        <v>2116</v>
      </c>
      <c r="F1749" s="10" t="s">
        <v>2117</v>
      </c>
      <c r="G1749" s="11" t="s">
        <v>4</v>
      </c>
      <c r="H1749" s="10" t="s">
        <v>9210</v>
      </c>
      <c r="I1749" s="20">
        <v>546723.96210479992</v>
      </c>
      <c r="J1749" s="21">
        <f t="shared" si="311"/>
        <v>218689.58484191998</v>
      </c>
      <c r="K1749" s="21">
        <f t="shared" si="312"/>
        <v>218689.58484191998</v>
      </c>
      <c r="L1749" s="22">
        <f t="shared" si="314"/>
        <v>546723.96210479992</v>
      </c>
      <c r="M1749" s="22"/>
      <c r="N1749" s="22">
        <f t="shared" si="313"/>
        <v>4679.9571156170869</v>
      </c>
      <c r="O1749" s="9"/>
      <c r="P1749" s="23">
        <f t="shared" si="308"/>
        <v>218689.58484191998</v>
      </c>
      <c r="Q1749" s="24"/>
      <c r="R1749" s="24"/>
      <c r="S1749" s="107">
        <v>46021</v>
      </c>
      <c r="T1749" s="25"/>
      <c r="U1749" s="26"/>
      <c r="V1749" s="25"/>
    </row>
    <row r="1750" spans="1:22" s="1" customFormat="1" ht="30" customHeight="1" x14ac:dyDescent="0.35">
      <c r="A1750" s="11">
        <f t="shared" si="310"/>
        <v>1746</v>
      </c>
      <c r="B1750" s="11">
        <v>2025</v>
      </c>
      <c r="C1750" s="9" t="s">
        <v>1190</v>
      </c>
      <c r="D1750" s="9" t="s">
        <v>2083</v>
      </c>
      <c r="E1750" s="9" t="s">
        <v>2116</v>
      </c>
      <c r="F1750" s="10" t="s">
        <v>2117</v>
      </c>
      <c r="G1750" s="11" t="s">
        <v>4</v>
      </c>
      <c r="H1750" s="10" t="s">
        <v>9205</v>
      </c>
      <c r="I1750" s="20">
        <v>569922.74606279994</v>
      </c>
      <c r="J1750" s="21">
        <f t="shared" si="311"/>
        <v>227969.09842511997</v>
      </c>
      <c r="K1750" s="21">
        <f t="shared" si="312"/>
        <v>227969.09842511997</v>
      </c>
      <c r="L1750" s="22">
        <f t="shared" si="314"/>
        <v>569922.74606279994</v>
      </c>
      <c r="M1750" s="22"/>
      <c r="N1750" s="22">
        <f t="shared" si="313"/>
        <v>4878.5387062975669</v>
      </c>
      <c r="O1750" s="9"/>
      <c r="P1750" s="23">
        <f t="shared" si="308"/>
        <v>227969.09842511997</v>
      </c>
      <c r="Q1750" s="24"/>
      <c r="R1750" s="24"/>
      <c r="S1750" s="107">
        <v>46021</v>
      </c>
      <c r="T1750" s="25"/>
      <c r="U1750" s="26"/>
      <c r="V1750" s="25"/>
    </row>
    <row r="1751" spans="1:22" s="1" customFormat="1" ht="30" customHeight="1" x14ac:dyDescent="0.35">
      <c r="A1751" s="11">
        <f t="shared" si="310"/>
        <v>1747</v>
      </c>
      <c r="B1751" s="11">
        <v>2025</v>
      </c>
      <c r="C1751" s="9" t="s">
        <v>1190</v>
      </c>
      <c r="D1751" s="9" t="s">
        <v>2083</v>
      </c>
      <c r="E1751" s="9" t="s">
        <v>2118</v>
      </c>
      <c r="F1751" s="10" t="s">
        <v>2119</v>
      </c>
      <c r="G1751" s="11" t="s">
        <v>4</v>
      </c>
      <c r="H1751" s="10" t="s">
        <v>9212</v>
      </c>
      <c r="I1751" s="20">
        <v>15356518.059172796</v>
      </c>
      <c r="J1751" s="21">
        <f t="shared" ref="J1751:J1784" si="315">IF(P1751&gt;0,P1751,L1751)</f>
        <v>6142607.2236691182</v>
      </c>
      <c r="K1751" s="21">
        <f t="shared" ref="K1751:K1784" si="316">IF(P1751&gt;0,P1751,L1751)</f>
        <v>6142607.2236691182</v>
      </c>
      <c r="L1751" s="22">
        <f t="shared" ref="L1751:L1784" si="317">I1751</f>
        <v>15356518.059172796</v>
      </c>
      <c r="M1751" s="22"/>
      <c r="N1751" s="22">
        <f>J1751*0.0214</f>
        <v>131451.79458651913</v>
      </c>
      <c r="O1751" s="9"/>
      <c r="P1751" s="23">
        <f>L1751/2.5</f>
        <v>6142607.2236691182</v>
      </c>
      <c r="Q1751" s="24"/>
      <c r="R1751" s="24"/>
      <c r="S1751" s="107">
        <v>46021</v>
      </c>
      <c r="T1751" s="25"/>
      <c r="U1751" s="26"/>
      <c r="V1751" s="25"/>
    </row>
    <row r="1752" spans="1:22" s="1" customFormat="1" ht="30" customHeight="1" x14ac:dyDescent="0.35">
      <c r="A1752" s="11">
        <f t="shared" si="310"/>
        <v>1748</v>
      </c>
      <c r="B1752" s="11">
        <v>2025</v>
      </c>
      <c r="C1752" s="9" t="s">
        <v>1190</v>
      </c>
      <c r="D1752" s="9" t="s">
        <v>2083</v>
      </c>
      <c r="E1752" s="9" t="s">
        <v>2120</v>
      </c>
      <c r="F1752" s="10" t="s">
        <v>2121</v>
      </c>
      <c r="G1752" s="11" t="s">
        <v>4</v>
      </c>
      <c r="H1752" s="10" t="s">
        <v>9200</v>
      </c>
      <c r="I1752" s="20">
        <v>10725372.666762</v>
      </c>
      <c r="J1752" s="21">
        <f t="shared" si="315"/>
        <v>4290149.0667048004</v>
      </c>
      <c r="K1752" s="21">
        <f t="shared" si="316"/>
        <v>4290149.0667048004</v>
      </c>
      <c r="L1752" s="22">
        <f t="shared" si="317"/>
        <v>10725372.666762</v>
      </c>
      <c r="M1752" s="22"/>
      <c r="N1752" s="22">
        <f>J1752*0.0214</f>
        <v>91809.19002748272</v>
      </c>
      <c r="O1752" s="9"/>
      <c r="P1752" s="23">
        <f>L1752/2.5</f>
        <v>4290149.0667048004</v>
      </c>
      <c r="Q1752" s="24"/>
      <c r="R1752" s="24"/>
      <c r="S1752" s="107">
        <v>46021</v>
      </c>
      <c r="T1752" s="25"/>
      <c r="U1752" s="26"/>
      <c r="V1752" s="25"/>
    </row>
    <row r="1753" spans="1:22" s="1" customFormat="1" ht="30" customHeight="1" x14ac:dyDescent="0.35">
      <c r="A1753" s="11">
        <f t="shared" si="310"/>
        <v>1749</v>
      </c>
      <c r="B1753" s="11">
        <v>2025</v>
      </c>
      <c r="C1753" s="9" t="s">
        <v>1190</v>
      </c>
      <c r="D1753" s="9" t="s">
        <v>2083</v>
      </c>
      <c r="E1753" s="9" t="s">
        <v>2120</v>
      </c>
      <c r="F1753" s="10" t="s">
        <v>2121</v>
      </c>
      <c r="G1753" s="11" t="s">
        <v>4</v>
      </c>
      <c r="H1753" s="10" t="s">
        <v>9208</v>
      </c>
      <c r="I1753" s="20">
        <v>6838958</v>
      </c>
      <c r="J1753" s="21">
        <f t="shared" si="315"/>
        <v>2735583.2</v>
      </c>
      <c r="K1753" s="21">
        <f t="shared" si="316"/>
        <v>2735583.2</v>
      </c>
      <c r="L1753" s="22">
        <f t="shared" si="317"/>
        <v>6838958</v>
      </c>
      <c r="M1753" s="22"/>
      <c r="N1753" s="22">
        <f>J1753*0.0214</f>
        <v>58541.480479999998</v>
      </c>
      <c r="O1753" s="9"/>
      <c r="P1753" s="23">
        <f>L1753/2.5</f>
        <v>2735583.2</v>
      </c>
      <c r="Q1753" s="24"/>
      <c r="R1753" s="24"/>
      <c r="S1753" s="107">
        <v>46021</v>
      </c>
      <c r="T1753" s="25"/>
      <c r="U1753" s="26"/>
      <c r="V1753" s="25"/>
    </row>
    <row r="1754" spans="1:22" ht="30" customHeight="1" x14ac:dyDescent="0.35">
      <c r="A1754" s="11">
        <f t="shared" si="310"/>
        <v>1750</v>
      </c>
      <c r="B1754" s="13">
        <v>2023</v>
      </c>
      <c r="C1754" s="27" t="s">
        <v>1190</v>
      </c>
      <c r="D1754" s="27" t="s">
        <v>2083</v>
      </c>
      <c r="E1754" s="27" t="s">
        <v>2120</v>
      </c>
      <c r="F1754" s="28" t="s">
        <v>2121</v>
      </c>
      <c r="G1754" s="13" t="s">
        <v>4</v>
      </c>
      <c r="H1754" s="28" t="s">
        <v>9206</v>
      </c>
      <c r="I1754" s="20">
        <v>1596450</v>
      </c>
      <c r="J1754" s="20">
        <f t="shared" si="315"/>
        <v>1596450</v>
      </c>
      <c r="K1754" s="20">
        <f t="shared" si="316"/>
        <v>1596450</v>
      </c>
      <c r="L1754" s="22">
        <f t="shared" si="317"/>
        <v>1596450</v>
      </c>
      <c r="M1754" s="29"/>
      <c r="N1754" s="29"/>
      <c r="O1754" s="27"/>
      <c r="P1754" s="24"/>
      <c r="S1754" s="107">
        <v>46021</v>
      </c>
      <c r="T1754" s="30"/>
      <c r="U1754" s="26"/>
      <c r="V1754" s="30"/>
    </row>
    <row r="1755" spans="1:22" ht="30" customHeight="1" x14ac:dyDescent="0.35">
      <c r="A1755" s="11">
        <f t="shared" si="310"/>
        <v>1751</v>
      </c>
      <c r="B1755" s="13">
        <v>2023</v>
      </c>
      <c r="C1755" s="27" t="s">
        <v>1190</v>
      </c>
      <c r="D1755" s="27" t="s">
        <v>2083</v>
      </c>
      <c r="E1755" s="27" t="s">
        <v>2120</v>
      </c>
      <c r="F1755" s="28" t="s">
        <v>2121</v>
      </c>
      <c r="G1755" s="13" t="s">
        <v>4</v>
      </c>
      <c r="H1755" s="28" t="s">
        <v>9210</v>
      </c>
      <c r="I1755" s="20">
        <v>6775560</v>
      </c>
      <c r="J1755" s="20">
        <f t="shared" si="315"/>
        <v>6775560</v>
      </c>
      <c r="K1755" s="20">
        <f t="shared" si="316"/>
        <v>6775560</v>
      </c>
      <c r="L1755" s="22">
        <f t="shared" si="317"/>
        <v>6775560</v>
      </c>
      <c r="M1755" s="29"/>
      <c r="N1755" s="22">
        <f>J1755*0.0214</f>
        <v>144996.984</v>
      </c>
      <c r="O1755" s="27"/>
      <c r="P1755" s="24"/>
      <c r="S1755" s="107">
        <v>46021</v>
      </c>
      <c r="T1755" s="30"/>
      <c r="U1755" s="26"/>
      <c r="V1755" s="30"/>
    </row>
    <row r="1756" spans="1:22" ht="30" customHeight="1" x14ac:dyDescent="0.35">
      <c r="A1756" s="11">
        <f t="shared" si="310"/>
        <v>1752</v>
      </c>
      <c r="B1756" s="13">
        <v>2023</v>
      </c>
      <c r="C1756" s="27" t="s">
        <v>1190</v>
      </c>
      <c r="D1756" s="27" t="s">
        <v>2083</v>
      </c>
      <c r="E1756" s="27" t="s">
        <v>2120</v>
      </c>
      <c r="F1756" s="28" t="s">
        <v>2121</v>
      </c>
      <c r="G1756" s="13" t="s">
        <v>4</v>
      </c>
      <c r="H1756" s="28" t="s">
        <v>9213</v>
      </c>
      <c r="I1756" s="20">
        <v>1523050</v>
      </c>
      <c r="J1756" s="20">
        <f t="shared" si="315"/>
        <v>1523050</v>
      </c>
      <c r="K1756" s="20">
        <f t="shared" si="316"/>
        <v>1523050</v>
      </c>
      <c r="L1756" s="22">
        <f t="shared" si="317"/>
        <v>1523050</v>
      </c>
      <c r="M1756" s="29"/>
      <c r="N1756" s="29"/>
      <c r="O1756" s="27"/>
      <c r="P1756" s="24"/>
      <c r="S1756" s="107">
        <v>46021</v>
      </c>
      <c r="T1756" s="30"/>
      <c r="U1756" s="26"/>
      <c r="V1756" s="30"/>
    </row>
    <row r="1757" spans="1:22" ht="30" customHeight="1" x14ac:dyDescent="0.35">
      <c r="A1757" s="11">
        <f t="shared" si="310"/>
        <v>1753</v>
      </c>
      <c r="B1757" s="13">
        <v>2023</v>
      </c>
      <c r="C1757" s="27" t="s">
        <v>1190</v>
      </c>
      <c r="D1757" s="27" t="s">
        <v>2083</v>
      </c>
      <c r="E1757" s="27" t="s">
        <v>2120</v>
      </c>
      <c r="F1757" s="28" t="s">
        <v>2121</v>
      </c>
      <c r="G1757" s="13" t="s">
        <v>4</v>
      </c>
      <c r="H1757" s="28" t="s">
        <v>9211</v>
      </c>
      <c r="I1757" s="20">
        <v>13525455</v>
      </c>
      <c r="J1757" s="20">
        <f t="shared" si="315"/>
        <v>13525455</v>
      </c>
      <c r="K1757" s="20">
        <f t="shared" si="316"/>
        <v>13525455</v>
      </c>
      <c r="L1757" s="22">
        <f t="shared" si="317"/>
        <v>13525455</v>
      </c>
      <c r="M1757" s="29"/>
      <c r="N1757" s="22">
        <f>J1757*0.0214</f>
        <v>289444.73699999996</v>
      </c>
      <c r="O1757" s="27"/>
      <c r="P1757" s="24"/>
      <c r="S1757" s="107">
        <v>46021</v>
      </c>
      <c r="T1757" s="30"/>
      <c r="U1757" s="26"/>
      <c r="V1757" s="30"/>
    </row>
    <row r="1758" spans="1:22" ht="30" customHeight="1" x14ac:dyDescent="0.35">
      <c r="A1758" s="11">
        <f t="shared" si="310"/>
        <v>1754</v>
      </c>
      <c r="B1758" s="13">
        <v>2023</v>
      </c>
      <c r="C1758" s="27" t="s">
        <v>1190</v>
      </c>
      <c r="D1758" s="27" t="s">
        <v>2083</v>
      </c>
      <c r="E1758" s="27" t="s">
        <v>2120</v>
      </c>
      <c r="F1758" s="28" t="s">
        <v>2121</v>
      </c>
      <c r="G1758" s="13" t="s">
        <v>4</v>
      </c>
      <c r="H1758" s="28" t="s">
        <v>9214</v>
      </c>
      <c r="I1758" s="20">
        <v>1504700</v>
      </c>
      <c r="J1758" s="20">
        <f t="shared" si="315"/>
        <v>1504700</v>
      </c>
      <c r="K1758" s="20">
        <f t="shared" si="316"/>
        <v>1504700</v>
      </c>
      <c r="L1758" s="22">
        <f t="shared" si="317"/>
        <v>1504700</v>
      </c>
      <c r="M1758" s="29"/>
      <c r="N1758" s="29"/>
      <c r="O1758" s="27"/>
      <c r="P1758" s="24"/>
      <c r="S1758" s="107">
        <v>46021</v>
      </c>
      <c r="T1758" s="30"/>
      <c r="U1758" s="26"/>
      <c r="V1758" s="30"/>
    </row>
    <row r="1759" spans="1:22" s="1" customFormat="1" ht="30" customHeight="1" x14ac:dyDescent="0.35">
      <c r="A1759" s="11">
        <f t="shared" si="310"/>
        <v>1755</v>
      </c>
      <c r="B1759" s="11">
        <v>2025</v>
      </c>
      <c r="C1759" s="9" t="s">
        <v>1190</v>
      </c>
      <c r="D1759" s="9" t="s">
        <v>2083</v>
      </c>
      <c r="E1759" s="9" t="s">
        <v>2122</v>
      </c>
      <c r="F1759" s="10" t="s">
        <v>2123</v>
      </c>
      <c r="G1759" s="11" t="s">
        <v>4</v>
      </c>
      <c r="H1759" s="10" t="s">
        <v>9212</v>
      </c>
      <c r="I1759" s="20">
        <v>7651071.4042463982</v>
      </c>
      <c r="J1759" s="21">
        <f t="shared" si="315"/>
        <v>3060428.5616985592</v>
      </c>
      <c r="K1759" s="21">
        <f t="shared" si="316"/>
        <v>3060428.5616985592</v>
      </c>
      <c r="L1759" s="22">
        <f t="shared" si="317"/>
        <v>7651071.4042463982</v>
      </c>
      <c r="M1759" s="22"/>
      <c r="N1759" s="22">
        <f>J1759*0.0214</f>
        <v>65493.171220349162</v>
      </c>
      <c r="O1759" s="9"/>
      <c r="P1759" s="23">
        <f t="shared" ref="P1759:P1766" si="318">L1759/2.5</f>
        <v>3060428.5616985592</v>
      </c>
      <c r="Q1759" s="24"/>
      <c r="R1759" s="24"/>
      <c r="S1759" s="107">
        <v>46021</v>
      </c>
      <c r="T1759" s="25"/>
      <c r="U1759" s="26"/>
      <c r="V1759" s="25"/>
    </row>
    <row r="1760" spans="1:22" s="1" customFormat="1" ht="30" customHeight="1" x14ac:dyDescent="0.35">
      <c r="A1760" s="11">
        <f t="shared" si="310"/>
        <v>1756</v>
      </c>
      <c r="B1760" s="11">
        <v>2025</v>
      </c>
      <c r="C1760" s="9" t="s">
        <v>1190</v>
      </c>
      <c r="D1760" s="9" t="s">
        <v>2083</v>
      </c>
      <c r="E1760" s="9" t="s">
        <v>2122</v>
      </c>
      <c r="F1760" s="10" t="s">
        <v>2123</v>
      </c>
      <c r="G1760" s="11" t="s">
        <v>4</v>
      </c>
      <c r="H1760" s="10" t="s">
        <v>9216</v>
      </c>
      <c r="I1760" s="20">
        <v>3792911.8747139992</v>
      </c>
      <c r="J1760" s="21">
        <f t="shared" si="315"/>
        <v>1517164.7498855996</v>
      </c>
      <c r="K1760" s="21">
        <f t="shared" si="316"/>
        <v>1517164.7498855996</v>
      </c>
      <c r="L1760" s="22">
        <f t="shared" si="317"/>
        <v>3792911.8747139992</v>
      </c>
      <c r="M1760" s="22"/>
      <c r="N1760" s="22">
        <f>J1760*0.0214</f>
        <v>32467.325647551828</v>
      </c>
      <c r="O1760" s="9"/>
      <c r="P1760" s="23">
        <f t="shared" si="318"/>
        <v>1517164.7498855996</v>
      </c>
      <c r="Q1760" s="24"/>
      <c r="R1760" s="24"/>
      <c r="S1760" s="107">
        <v>46021</v>
      </c>
      <c r="T1760" s="25"/>
      <c r="U1760" s="26"/>
      <c r="V1760" s="25"/>
    </row>
    <row r="1761" spans="1:22" s="1" customFormat="1" ht="30" customHeight="1" x14ac:dyDescent="0.35">
      <c r="A1761" s="11">
        <f t="shared" si="310"/>
        <v>1757</v>
      </c>
      <c r="B1761" s="11">
        <v>2025</v>
      </c>
      <c r="C1761" s="9" t="s">
        <v>1190</v>
      </c>
      <c r="D1761" s="9" t="s">
        <v>2083</v>
      </c>
      <c r="E1761" s="9" t="s">
        <v>2124</v>
      </c>
      <c r="F1761" s="10" t="s">
        <v>2125</v>
      </c>
      <c r="G1761" s="11" t="s">
        <v>4</v>
      </c>
      <c r="H1761" s="10" t="s">
        <v>9212</v>
      </c>
      <c r="I1761" s="20">
        <v>13034165.655616798</v>
      </c>
      <c r="J1761" s="21">
        <f t="shared" si="315"/>
        <v>5213666.2622467186</v>
      </c>
      <c r="K1761" s="21">
        <f t="shared" si="316"/>
        <v>5213666.2622467186</v>
      </c>
      <c r="L1761" s="22">
        <f t="shared" si="317"/>
        <v>13034165.655616798</v>
      </c>
      <c r="M1761" s="22"/>
      <c r="N1761" s="22">
        <f>J1761*0.0214</f>
        <v>111572.45801207978</v>
      </c>
      <c r="O1761" s="9"/>
      <c r="P1761" s="23">
        <f t="shared" si="318"/>
        <v>5213666.2622467186</v>
      </c>
      <c r="Q1761" s="24"/>
      <c r="R1761" s="24"/>
      <c r="S1761" s="107">
        <v>46021</v>
      </c>
      <c r="T1761" s="25"/>
      <c r="U1761" s="26"/>
      <c r="V1761" s="25"/>
    </row>
    <row r="1762" spans="1:22" s="1" customFormat="1" ht="30" customHeight="1" x14ac:dyDescent="0.35">
      <c r="A1762" s="11">
        <f t="shared" si="310"/>
        <v>1758</v>
      </c>
      <c r="B1762" s="11">
        <v>2025</v>
      </c>
      <c r="C1762" s="9" t="s">
        <v>1190</v>
      </c>
      <c r="D1762" s="9" t="s">
        <v>2127</v>
      </c>
      <c r="E1762" s="9" t="s">
        <v>2126</v>
      </c>
      <c r="F1762" s="10" t="s">
        <v>2128</v>
      </c>
      <c r="G1762" s="11" t="s">
        <v>4</v>
      </c>
      <c r="H1762" s="10" t="s">
        <v>9217</v>
      </c>
      <c r="I1762" s="20">
        <v>243152</v>
      </c>
      <c r="J1762" s="21">
        <f t="shared" si="315"/>
        <v>97260.800000000003</v>
      </c>
      <c r="K1762" s="21">
        <f t="shared" si="316"/>
        <v>97260.800000000003</v>
      </c>
      <c r="L1762" s="22">
        <f t="shared" si="317"/>
        <v>243152</v>
      </c>
      <c r="M1762" s="22"/>
      <c r="N1762" s="22"/>
      <c r="O1762" s="9"/>
      <c r="P1762" s="23">
        <f t="shared" si="318"/>
        <v>97260.800000000003</v>
      </c>
      <c r="Q1762" s="24"/>
      <c r="R1762" s="24"/>
      <c r="S1762" s="107">
        <v>46021</v>
      </c>
      <c r="T1762" s="25"/>
      <c r="U1762" s="26"/>
      <c r="V1762" s="25"/>
    </row>
    <row r="1763" spans="1:22" s="1" customFormat="1" ht="30" customHeight="1" x14ac:dyDescent="0.35">
      <c r="A1763" s="11">
        <f t="shared" si="310"/>
        <v>1759</v>
      </c>
      <c r="B1763" s="11">
        <v>2025</v>
      </c>
      <c r="C1763" s="9" t="s">
        <v>2130</v>
      </c>
      <c r="D1763" s="9" t="s">
        <v>2131</v>
      </c>
      <c r="E1763" s="9" t="s">
        <v>2129</v>
      </c>
      <c r="F1763" s="10" t="s">
        <v>2132</v>
      </c>
      <c r="G1763" s="11" t="s">
        <v>4</v>
      </c>
      <c r="H1763" s="10" t="s">
        <v>9219</v>
      </c>
      <c r="I1763" s="20">
        <v>331080</v>
      </c>
      <c r="J1763" s="21">
        <f t="shared" si="315"/>
        <v>132432</v>
      </c>
      <c r="K1763" s="21">
        <f t="shared" si="316"/>
        <v>132432</v>
      </c>
      <c r="L1763" s="22">
        <f t="shared" si="317"/>
        <v>331080</v>
      </c>
      <c r="M1763" s="22"/>
      <c r="N1763" s="22"/>
      <c r="O1763" s="9"/>
      <c r="P1763" s="23">
        <f t="shared" si="318"/>
        <v>132432</v>
      </c>
      <c r="Q1763" s="24"/>
      <c r="R1763" s="24"/>
      <c r="S1763" s="107">
        <v>46021</v>
      </c>
      <c r="T1763" s="25"/>
      <c r="U1763" s="26"/>
      <c r="V1763" s="25"/>
    </row>
    <row r="1764" spans="1:22" s="1" customFormat="1" ht="30" customHeight="1" x14ac:dyDescent="0.35">
      <c r="A1764" s="11">
        <f t="shared" si="310"/>
        <v>1760</v>
      </c>
      <c r="B1764" s="11">
        <v>2025</v>
      </c>
      <c r="C1764" s="9" t="s">
        <v>2130</v>
      </c>
      <c r="D1764" s="9" t="s">
        <v>2131</v>
      </c>
      <c r="E1764" s="9" t="s">
        <v>2133</v>
      </c>
      <c r="F1764" s="10" t="s">
        <v>2134</v>
      </c>
      <c r="G1764" s="11" t="s">
        <v>4</v>
      </c>
      <c r="H1764" s="10" t="s">
        <v>9219</v>
      </c>
      <c r="I1764" s="20">
        <v>260770</v>
      </c>
      <c r="J1764" s="21">
        <f t="shared" si="315"/>
        <v>104308</v>
      </c>
      <c r="K1764" s="21">
        <f t="shared" si="316"/>
        <v>104308</v>
      </c>
      <c r="L1764" s="22">
        <f t="shared" si="317"/>
        <v>260770</v>
      </c>
      <c r="M1764" s="22"/>
      <c r="N1764" s="22"/>
      <c r="O1764" s="9"/>
      <c r="P1764" s="23">
        <f t="shared" si="318"/>
        <v>104308</v>
      </c>
      <c r="Q1764" s="24"/>
      <c r="R1764" s="24"/>
      <c r="S1764" s="107">
        <v>46021</v>
      </c>
      <c r="T1764" s="25"/>
      <c r="U1764" s="26"/>
      <c r="V1764" s="25"/>
    </row>
    <row r="1765" spans="1:22" s="1" customFormat="1" ht="42.75" customHeight="1" x14ac:dyDescent="0.35">
      <c r="A1765" s="11">
        <f t="shared" si="310"/>
        <v>1761</v>
      </c>
      <c r="B1765" s="11">
        <v>2025</v>
      </c>
      <c r="C1765" s="9" t="s">
        <v>2130</v>
      </c>
      <c r="D1765" s="9" t="s">
        <v>2135</v>
      </c>
      <c r="E1765" s="9" t="s">
        <v>9305</v>
      </c>
      <c r="F1765" s="10" t="s">
        <v>2136</v>
      </c>
      <c r="G1765" s="11" t="s">
        <v>4</v>
      </c>
      <c r="H1765" s="10" t="s">
        <v>9201</v>
      </c>
      <c r="I1765" s="20">
        <v>312040</v>
      </c>
      <c r="J1765" s="21">
        <f t="shared" si="315"/>
        <v>124816</v>
      </c>
      <c r="K1765" s="21">
        <f t="shared" si="316"/>
        <v>124816</v>
      </c>
      <c r="L1765" s="22">
        <f t="shared" si="317"/>
        <v>312040</v>
      </c>
      <c r="M1765" s="22"/>
      <c r="N1765" s="22"/>
      <c r="O1765" s="9"/>
      <c r="P1765" s="23">
        <f t="shared" si="318"/>
        <v>124816</v>
      </c>
      <c r="Q1765" s="24"/>
      <c r="R1765" s="24"/>
      <c r="S1765" s="107">
        <v>46021</v>
      </c>
      <c r="T1765" s="25"/>
      <c r="U1765" s="26"/>
      <c r="V1765" s="25"/>
    </row>
    <row r="1766" spans="1:22" s="1" customFormat="1" ht="30" customHeight="1" x14ac:dyDescent="0.35">
      <c r="A1766" s="11">
        <f t="shared" si="310"/>
        <v>1762</v>
      </c>
      <c r="B1766" s="11">
        <v>2025</v>
      </c>
      <c r="C1766" s="9" t="s">
        <v>2130</v>
      </c>
      <c r="D1766" s="9" t="s">
        <v>2135</v>
      </c>
      <c r="E1766" s="9" t="s">
        <v>2137</v>
      </c>
      <c r="F1766" s="10" t="s">
        <v>2138</v>
      </c>
      <c r="G1766" s="11" t="s">
        <v>4</v>
      </c>
      <c r="H1766" s="10" t="s">
        <v>9201</v>
      </c>
      <c r="I1766" s="20">
        <v>279528</v>
      </c>
      <c r="J1766" s="21">
        <f t="shared" si="315"/>
        <v>111811.2</v>
      </c>
      <c r="K1766" s="21">
        <f t="shared" si="316"/>
        <v>111811.2</v>
      </c>
      <c r="L1766" s="22">
        <f t="shared" si="317"/>
        <v>279528</v>
      </c>
      <c r="M1766" s="22"/>
      <c r="N1766" s="22"/>
      <c r="O1766" s="9"/>
      <c r="P1766" s="23">
        <f t="shared" si="318"/>
        <v>111811.2</v>
      </c>
      <c r="Q1766" s="24"/>
      <c r="R1766" s="24"/>
      <c r="S1766" s="107">
        <v>46021</v>
      </c>
      <c r="T1766" s="25"/>
      <c r="U1766" s="26"/>
      <c r="V1766" s="25"/>
    </row>
    <row r="1767" spans="1:22" s="1" customFormat="1" ht="30" customHeight="1" x14ac:dyDescent="0.35">
      <c r="A1767" s="11">
        <f t="shared" si="310"/>
        <v>1763</v>
      </c>
      <c r="B1767" s="11">
        <v>2023</v>
      </c>
      <c r="C1767" s="9" t="s">
        <v>2130</v>
      </c>
      <c r="D1767" s="9" t="s">
        <v>2135</v>
      </c>
      <c r="E1767" s="9" t="s">
        <v>2139</v>
      </c>
      <c r="F1767" s="10" t="s">
        <v>2140</v>
      </c>
      <c r="G1767" s="11" t="s">
        <v>322</v>
      </c>
      <c r="H1767" s="10" t="s">
        <v>9201</v>
      </c>
      <c r="I1767" s="20">
        <v>130000</v>
      </c>
      <c r="J1767" s="21">
        <f t="shared" si="315"/>
        <v>130000</v>
      </c>
      <c r="K1767" s="21">
        <f t="shared" si="316"/>
        <v>130000</v>
      </c>
      <c r="L1767" s="22">
        <f t="shared" si="317"/>
        <v>130000</v>
      </c>
      <c r="M1767" s="22"/>
      <c r="N1767" s="22"/>
      <c r="O1767" s="9"/>
      <c r="P1767" s="24"/>
      <c r="Q1767" s="24"/>
      <c r="R1767" s="24"/>
      <c r="S1767" s="107">
        <v>45290</v>
      </c>
      <c r="T1767" s="25"/>
      <c r="U1767" s="26"/>
      <c r="V1767" s="25"/>
    </row>
    <row r="1768" spans="1:22" s="1" customFormat="1" ht="30" customHeight="1" x14ac:dyDescent="0.35">
      <c r="A1768" s="11">
        <f t="shared" si="310"/>
        <v>1764</v>
      </c>
      <c r="B1768" s="11">
        <v>2025</v>
      </c>
      <c r="C1768" s="9" t="s">
        <v>2130</v>
      </c>
      <c r="D1768" s="9" t="s">
        <v>2135</v>
      </c>
      <c r="E1768" s="9" t="s">
        <v>2141</v>
      </c>
      <c r="F1768" s="10" t="s">
        <v>2142</v>
      </c>
      <c r="G1768" s="11" t="s">
        <v>4</v>
      </c>
      <c r="H1768" s="10" t="s">
        <v>9201</v>
      </c>
      <c r="I1768" s="20">
        <v>279528</v>
      </c>
      <c r="J1768" s="21">
        <f t="shared" si="315"/>
        <v>111811.2</v>
      </c>
      <c r="K1768" s="21">
        <f t="shared" si="316"/>
        <v>111811.2</v>
      </c>
      <c r="L1768" s="22">
        <f t="shared" si="317"/>
        <v>279528</v>
      </c>
      <c r="M1768" s="22"/>
      <c r="N1768" s="22"/>
      <c r="O1768" s="9"/>
      <c r="P1768" s="23">
        <f>L1768/2.5</f>
        <v>111811.2</v>
      </c>
      <c r="Q1768" s="24"/>
      <c r="R1768" s="24"/>
      <c r="S1768" s="107">
        <v>46021</v>
      </c>
      <c r="T1768" s="25"/>
      <c r="U1768" s="26"/>
      <c r="V1768" s="25"/>
    </row>
    <row r="1769" spans="1:22" s="1" customFormat="1" ht="36" customHeight="1" x14ac:dyDescent="0.35">
      <c r="A1769" s="11">
        <f t="shared" si="310"/>
        <v>1765</v>
      </c>
      <c r="B1769" s="11">
        <v>2025</v>
      </c>
      <c r="C1769" s="9" t="s">
        <v>2130</v>
      </c>
      <c r="D1769" s="9" t="s">
        <v>2135</v>
      </c>
      <c r="E1769" s="33" t="s">
        <v>9333</v>
      </c>
      <c r="F1769" s="12" t="s">
        <v>9334</v>
      </c>
      <c r="G1769" s="11" t="s">
        <v>4</v>
      </c>
      <c r="H1769" s="10" t="s">
        <v>9201</v>
      </c>
      <c r="I1769" s="20"/>
      <c r="J1769" s="21">
        <v>328559</v>
      </c>
      <c r="K1769" s="21">
        <v>328559</v>
      </c>
      <c r="L1769" s="22"/>
      <c r="M1769" s="22"/>
      <c r="N1769" s="22"/>
      <c r="O1769" s="9"/>
      <c r="P1769" s="23"/>
      <c r="Q1769" s="24"/>
      <c r="R1769" s="24"/>
      <c r="S1769" s="107">
        <v>46021</v>
      </c>
      <c r="T1769" s="25"/>
      <c r="U1769" s="26"/>
      <c r="V1769" s="25"/>
    </row>
    <row r="1770" spans="1:22" s="1" customFormat="1" ht="42" customHeight="1" x14ac:dyDescent="0.35">
      <c r="A1770" s="11">
        <f t="shared" si="310"/>
        <v>1766</v>
      </c>
      <c r="B1770" s="11">
        <v>2025</v>
      </c>
      <c r="C1770" s="9" t="s">
        <v>2130</v>
      </c>
      <c r="D1770" s="9" t="s">
        <v>2135</v>
      </c>
      <c r="E1770" s="33" t="s">
        <v>9333</v>
      </c>
      <c r="F1770" s="12" t="s">
        <v>9334</v>
      </c>
      <c r="G1770" s="11" t="s">
        <v>4</v>
      </c>
      <c r="H1770" s="10" t="s">
        <v>9297</v>
      </c>
      <c r="I1770" s="20"/>
      <c r="J1770" s="21">
        <v>9697766</v>
      </c>
      <c r="K1770" s="21">
        <v>9697766</v>
      </c>
      <c r="L1770" s="22"/>
      <c r="M1770" s="22"/>
      <c r="N1770" s="22">
        <f>K1770*0.0214</f>
        <v>207532.1924</v>
      </c>
      <c r="O1770" s="9"/>
      <c r="P1770" s="23"/>
      <c r="Q1770" s="24"/>
      <c r="R1770" s="24"/>
      <c r="S1770" s="107">
        <v>46021</v>
      </c>
      <c r="T1770" s="25"/>
      <c r="U1770" s="26"/>
      <c r="V1770" s="25"/>
    </row>
    <row r="1771" spans="1:22" s="1" customFormat="1" ht="30" customHeight="1" x14ac:dyDescent="0.35">
      <c r="A1771" s="11">
        <f t="shared" si="310"/>
        <v>1767</v>
      </c>
      <c r="B1771" s="11">
        <v>2023</v>
      </c>
      <c r="C1771" s="9" t="s">
        <v>2130</v>
      </c>
      <c r="D1771" s="9" t="s">
        <v>2135</v>
      </c>
      <c r="E1771" s="9" t="s">
        <v>2143</v>
      </c>
      <c r="F1771" s="10" t="s">
        <v>2144</v>
      </c>
      <c r="G1771" s="11" t="s">
        <v>322</v>
      </c>
      <c r="H1771" s="10" t="s">
        <v>9201</v>
      </c>
      <c r="I1771" s="20">
        <v>130000</v>
      </c>
      <c r="J1771" s="21">
        <f t="shared" si="315"/>
        <v>130000</v>
      </c>
      <c r="K1771" s="21">
        <f t="shared" si="316"/>
        <v>130000</v>
      </c>
      <c r="L1771" s="22">
        <f t="shared" si="317"/>
        <v>130000</v>
      </c>
      <c r="M1771" s="22"/>
      <c r="N1771" s="22"/>
      <c r="O1771" s="9"/>
      <c r="P1771" s="24"/>
      <c r="Q1771" s="24"/>
      <c r="R1771" s="24"/>
      <c r="S1771" s="107">
        <v>45290</v>
      </c>
      <c r="T1771" s="25"/>
      <c r="U1771" s="26"/>
      <c r="V1771" s="25"/>
    </row>
    <row r="1772" spans="1:22" s="1" customFormat="1" ht="30" customHeight="1" x14ac:dyDescent="0.35">
      <c r="A1772" s="11">
        <f t="shared" si="310"/>
        <v>1768</v>
      </c>
      <c r="B1772" s="11">
        <v>2025</v>
      </c>
      <c r="C1772" s="9" t="s">
        <v>2130</v>
      </c>
      <c r="D1772" s="9" t="s">
        <v>2135</v>
      </c>
      <c r="E1772" s="9" t="s">
        <v>2145</v>
      </c>
      <c r="F1772" s="10" t="s">
        <v>2146</v>
      </c>
      <c r="G1772" s="11" t="s">
        <v>4</v>
      </c>
      <c r="H1772" s="10" t="s">
        <v>9201</v>
      </c>
      <c r="I1772" s="20">
        <v>449616</v>
      </c>
      <c r="J1772" s="21">
        <f t="shared" si="315"/>
        <v>179846.39999999999</v>
      </c>
      <c r="K1772" s="21">
        <f t="shared" si="316"/>
        <v>179846.39999999999</v>
      </c>
      <c r="L1772" s="22">
        <f t="shared" si="317"/>
        <v>449616</v>
      </c>
      <c r="M1772" s="22"/>
      <c r="N1772" s="22"/>
      <c r="O1772" s="9"/>
      <c r="P1772" s="23">
        <f>L1772/2.5</f>
        <v>179846.39999999999</v>
      </c>
      <c r="Q1772" s="24"/>
      <c r="R1772" s="24"/>
      <c r="S1772" s="107">
        <v>46021</v>
      </c>
      <c r="T1772" s="25"/>
      <c r="U1772" s="26"/>
      <c r="V1772" s="25"/>
    </row>
    <row r="1773" spans="1:22" s="1" customFormat="1" ht="30" customHeight="1" x14ac:dyDescent="0.35">
      <c r="A1773" s="11">
        <f t="shared" si="310"/>
        <v>1769</v>
      </c>
      <c r="B1773" s="11">
        <v>2023</v>
      </c>
      <c r="C1773" s="9" t="s">
        <v>2130</v>
      </c>
      <c r="D1773" s="9" t="s">
        <v>2135</v>
      </c>
      <c r="E1773" s="9" t="s">
        <v>2147</v>
      </c>
      <c r="F1773" s="10" t="s">
        <v>2148</v>
      </c>
      <c r="G1773" s="11" t="s">
        <v>322</v>
      </c>
      <c r="H1773" s="10" t="s">
        <v>9201</v>
      </c>
      <c r="I1773" s="20">
        <v>130000</v>
      </c>
      <c r="J1773" s="21">
        <f t="shared" si="315"/>
        <v>130000</v>
      </c>
      <c r="K1773" s="21">
        <f t="shared" si="316"/>
        <v>130000</v>
      </c>
      <c r="L1773" s="22">
        <f t="shared" si="317"/>
        <v>130000</v>
      </c>
      <c r="M1773" s="22"/>
      <c r="N1773" s="22"/>
      <c r="O1773" s="9"/>
      <c r="P1773" s="24"/>
      <c r="Q1773" s="24"/>
      <c r="R1773" s="24"/>
      <c r="S1773" s="107">
        <v>45290</v>
      </c>
      <c r="T1773" s="25"/>
      <c r="U1773" s="26"/>
      <c r="V1773" s="25"/>
    </row>
    <row r="1774" spans="1:22" s="1" customFormat="1" ht="30" customHeight="1" x14ac:dyDescent="0.35">
      <c r="A1774" s="11">
        <f t="shared" si="310"/>
        <v>1770</v>
      </c>
      <c r="B1774" s="11">
        <v>2025</v>
      </c>
      <c r="C1774" s="9" t="s">
        <v>2130</v>
      </c>
      <c r="D1774" s="9" t="s">
        <v>2135</v>
      </c>
      <c r="E1774" s="9" t="s">
        <v>2149</v>
      </c>
      <c r="F1774" s="10" t="s">
        <v>2150</v>
      </c>
      <c r="G1774" s="11" t="s">
        <v>4</v>
      </c>
      <c r="H1774" s="10" t="s">
        <v>9201</v>
      </c>
      <c r="I1774" s="20">
        <v>437552</v>
      </c>
      <c r="J1774" s="21">
        <f t="shared" si="315"/>
        <v>175020.79999999999</v>
      </c>
      <c r="K1774" s="21">
        <f t="shared" si="316"/>
        <v>175020.79999999999</v>
      </c>
      <c r="L1774" s="22">
        <f t="shared" si="317"/>
        <v>437552</v>
      </c>
      <c r="M1774" s="22"/>
      <c r="N1774" s="22"/>
      <c r="O1774" s="9"/>
      <c r="P1774" s="23">
        <f>L1774/2.5</f>
        <v>175020.79999999999</v>
      </c>
      <c r="Q1774" s="24"/>
      <c r="R1774" s="24"/>
      <c r="S1774" s="107">
        <v>46021</v>
      </c>
      <c r="T1774" s="25"/>
      <c r="U1774" s="26"/>
      <c r="V1774" s="25"/>
    </row>
    <row r="1775" spans="1:22" s="1" customFormat="1" ht="30" customHeight="1" x14ac:dyDescent="0.35">
      <c r="A1775" s="11">
        <f t="shared" si="310"/>
        <v>1771</v>
      </c>
      <c r="B1775" s="11">
        <v>2023</v>
      </c>
      <c r="C1775" s="9" t="s">
        <v>2130</v>
      </c>
      <c r="D1775" s="9" t="s">
        <v>2135</v>
      </c>
      <c r="E1775" s="9" t="s">
        <v>2151</v>
      </c>
      <c r="F1775" s="10" t="s">
        <v>2152</v>
      </c>
      <c r="G1775" s="11" t="s">
        <v>322</v>
      </c>
      <c r="H1775" s="10" t="s">
        <v>9201</v>
      </c>
      <c r="I1775" s="20">
        <v>130000</v>
      </c>
      <c r="J1775" s="21">
        <f t="shared" si="315"/>
        <v>130000</v>
      </c>
      <c r="K1775" s="21">
        <f t="shared" si="316"/>
        <v>130000</v>
      </c>
      <c r="L1775" s="22">
        <f t="shared" si="317"/>
        <v>130000</v>
      </c>
      <c r="M1775" s="22"/>
      <c r="N1775" s="22"/>
      <c r="O1775" s="9"/>
      <c r="P1775" s="24"/>
      <c r="Q1775" s="24"/>
      <c r="R1775" s="24"/>
      <c r="S1775" s="107">
        <v>45290</v>
      </c>
      <c r="T1775" s="25"/>
      <c r="U1775" s="26"/>
      <c r="V1775" s="25"/>
    </row>
    <row r="1776" spans="1:22" s="1" customFormat="1" ht="30" customHeight="1" x14ac:dyDescent="0.35">
      <c r="A1776" s="11">
        <f t="shared" si="310"/>
        <v>1772</v>
      </c>
      <c r="B1776" s="11">
        <v>2025</v>
      </c>
      <c r="C1776" s="9" t="s">
        <v>2130</v>
      </c>
      <c r="D1776" s="9" t="s">
        <v>2135</v>
      </c>
      <c r="E1776" s="9" t="s">
        <v>2153</v>
      </c>
      <c r="F1776" s="10" t="s">
        <v>2154</v>
      </c>
      <c r="G1776" s="11" t="s">
        <v>4</v>
      </c>
      <c r="H1776" s="10" t="s">
        <v>9201</v>
      </c>
      <c r="I1776" s="20">
        <v>291840</v>
      </c>
      <c r="J1776" s="21">
        <f t="shared" si="315"/>
        <v>116736</v>
      </c>
      <c r="K1776" s="21">
        <f t="shared" si="316"/>
        <v>116736</v>
      </c>
      <c r="L1776" s="22">
        <f t="shared" si="317"/>
        <v>291840</v>
      </c>
      <c r="M1776" s="22"/>
      <c r="N1776" s="22"/>
      <c r="O1776" s="9"/>
      <c r="P1776" s="23">
        <f>L1776/2.5</f>
        <v>116736</v>
      </c>
      <c r="Q1776" s="24"/>
      <c r="R1776" s="24"/>
      <c r="S1776" s="107">
        <v>46021</v>
      </c>
      <c r="T1776" s="25"/>
      <c r="U1776" s="26"/>
      <c r="V1776" s="25"/>
    </row>
    <row r="1777" spans="1:22" s="1" customFormat="1" ht="30" customHeight="1" x14ac:dyDescent="0.35">
      <c r="A1777" s="11">
        <f t="shared" si="310"/>
        <v>1773</v>
      </c>
      <c r="B1777" s="11">
        <v>2025</v>
      </c>
      <c r="C1777" s="9" t="s">
        <v>2130</v>
      </c>
      <c r="D1777" s="9" t="s">
        <v>2135</v>
      </c>
      <c r="E1777" s="9" t="s">
        <v>2155</v>
      </c>
      <c r="F1777" s="10" t="s">
        <v>2156</v>
      </c>
      <c r="G1777" s="11" t="s">
        <v>4</v>
      </c>
      <c r="H1777" s="10" t="s">
        <v>9201</v>
      </c>
      <c r="I1777" s="20">
        <v>296058</v>
      </c>
      <c r="J1777" s="21">
        <f t="shared" si="315"/>
        <v>118423.2</v>
      </c>
      <c r="K1777" s="21">
        <f t="shared" si="316"/>
        <v>118423.2</v>
      </c>
      <c r="L1777" s="22">
        <f t="shared" si="317"/>
        <v>296058</v>
      </c>
      <c r="M1777" s="22"/>
      <c r="N1777" s="22"/>
      <c r="O1777" s="9"/>
      <c r="P1777" s="23">
        <f>L1777/2.5</f>
        <v>118423.2</v>
      </c>
      <c r="Q1777" s="24"/>
      <c r="R1777" s="24"/>
      <c r="S1777" s="107">
        <v>46021</v>
      </c>
      <c r="T1777" s="25"/>
      <c r="U1777" s="26"/>
      <c r="V1777" s="25"/>
    </row>
    <row r="1778" spans="1:22" s="1" customFormat="1" ht="30" customHeight="1" x14ac:dyDescent="0.35">
      <c r="A1778" s="11">
        <f t="shared" si="310"/>
        <v>1774</v>
      </c>
      <c r="B1778" s="11">
        <v>2025</v>
      </c>
      <c r="C1778" s="9" t="s">
        <v>2130</v>
      </c>
      <c r="D1778" s="9" t="s">
        <v>2135</v>
      </c>
      <c r="E1778" s="9" t="s">
        <v>2157</v>
      </c>
      <c r="F1778" s="10" t="s">
        <v>2158</v>
      </c>
      <c r="G1778" s="11" t="s">
        <v>4</v>
      </c>
      <c r="H1778" s="10" t="s">
        <v>9201</v>
      </c>
      <c r="I1778" s="20">
        <v>237576</v>
      </c>
      <c r="J1778" s="21">
        <f t="shared" si="315"/>
        <v>95030.399999999994</v>
      </c>
      <c r="K1778" s="21">
        <f t="shared" si="316"/>
        <v>95030.399999999994</v>
      </c>
      <c r="L1778" s="22">
        <f t="shared" si="317"/>
        <v>237576</v>
      </c>
      <c r="M1778" s="22"/>
      <c r="N1778" s="22"/>
      <c r="O1778" s="9"/>
      <c r="P1778" s="23">
        <f>L1778/2.5</f>
        <v>95030.399999999994</v>
      </c>
      <c r="Q1778" s="24"/>
      <c r="R1778" s="24"/>
      <c r="S1778" s="107">
        <v>46021</v>
      </c>
      <c r="T1778" s="25"/>
      <c r="U1778" s="26"/>
      <c r="V1778" s="25"/>
    </row>
    <row r="1779" spans="1:22" s="1" customFormat="1" ht="30" customHeight="1" x14ac:dyDescent="0.35">
      <c r="A1779" s="11">
        <f t="shared" si="310"/>
        <v>1775</v>
      </c>
      <c r="B1779" s="11">
        <v>2023</v>
      </c>
      <c r="C1779" s="9" t="s">
        <v>2130</v>
      </c>
      <c r="D1779" s="9" t="s">
        <v>2135</v>
      </c>
      <c r="E1779" s="9" t="s">
        <v>2159</v>
      </c>
      <c r="F1779" s="10" t="s">
        <v>2160</v>
      </c>
      <c r="G1779" s="11" t="s">
        <v>322</v>
      </c>
      <c r="H1779" s="10" t="s">
        <v>9201</v>
      </c>
      <c r="I1779" s="20">
        <v>130000</v>
      </c>
      <c r="J1779" s="21">
        <f t="shared" si="315"/>
        <v>130000</v>
      </c>
      <c r="K1779" s="21">
        <f t="shared" si="316"/>
        <v>130000</v>
      </c>
      <c r="L1779" s="22">
        <f t="shared" si="317"/>
        <v>130000</v>
      </c>
      <c r="M1779" s="22"/>
      <c r="N1779" s="22"/>
      <c r="O1779" s="9"/>
      <c r="P1779" s="24"/>
      <c r="Q1779" s="24"/>
      <c r="R1779" s="24"/>
      <c r="S1779" s="107">
        <v>45290</v>
      </c>
      <c r="T1779" s="25"/>
      <c r="U1779" s="26"/>
      <c r="V1779" s="25"/>
    </row>
    <row r="1780" spans="1:22" s="1" customFormat="1" ht="30" customHeight="1" x14ac:dyDescent="0.35">
      <c r="A1780" s="11">
        <f t="shared" si="310"/>
        <v>1776</v>
      </c>
      <c r="B1780" s="11">
        <v>2025</v>
      </c>
      <c r="C1780" s="9" t="s">
        <v>2130</v>
      </c>
      <c r="D1780" s="9" t="s">
        <v>2135</v>
      </c>
      <c r="E1780" s="9" t="s">
        <v>2161</v>
      </c>
      <c r="F1780" s="10" t="s">
        <v>2162</v>
      </c>
      <c r="G1780" s="11" t="s">
        <v>4</v>
      </c>
      <c r="H1780" s="10" t="s">
        <v>9201</v>
      </c>
      <c r="I1780" s="20">
        <v>290700</v>
      </c>
      <c r="J1780" s="21">
        <f t="shared" si="315"/>
        <v>116280</v>
      </c>
      <c r="K1780" s="21">
        <f t="shared" si="316"/>
        <v>116280</v>
      </c>
      <c r="L1780" s="22">
        <f t="shared" si="317"/>
        <v>290700</v>
      </c>
      <c r="M1780" s="22"/>
      <c r="N1780" s="22"/>
      <c r="O1780" s="9"/>
      <c r="P1780" s="23">
        <f t="shared" ref="P1780:P1791" si="319">L1780/2.5</f>
        <v>116280</v>
      </c>
      <c r="Q1780" s="24"/>
      <c r="R1780" s="24"/>
      <c r="S1780" s="107">
        <v>46021</v>
      </c>
      <c r="T1780" s="25"/>
      <c r="U1780" s="26"/>
      <c r="V1780" s="25"/>
    </row>
    <row r="1781" spans="1:22" s="1" customFormat="1" ht="30" customHeight="1" x14ac:dyDescent="0.35">
      <c r="A1781" s="11">
        <f t="shared" si="310"/>
        <v>1777</v>
      </c>
      <c r="B1781" s="11">
        <v>2025</v>
      </c>
      <c r="C1781" s="9" t="s">
        <v>2130</v>
      </c>
      <c r="D1781" s="9" t="s">
        <v>2135</v>
      </c>
      <c r="E1781" s="9" t="s">
        <v>2163</v>
      </c>
      <c r="F1781" s="10" t="s">
        <v>2164</v>
      </c>
      <c r="G1781" s="11" t="s">
        <v>4</v>
      </c>
      <c r="H1781" s="10" t="s">
        <v>9201</v>
      </c>
      <c r="I1781" s="20">
        <v>290700</v>
      </c>
      <c r="J1781" s="21">
        <f t="shared" si="315"/>
        <v>116280</v>
      </c>
      <c r="K1781" s="21">
        <f t="shared" si="316"/>
        <v>116280</v>
      </c>
      <c r="L1781" s="22">
        <f t="shared" si="317"/>
        <v>290700</v>
      </c>
      <c r="M1781" s="22"/>
      <c r="N1781" s="22"/>
      <c r="O1781" s="9"/>
      <c r="P1781" s="23">
        <f t="shared" si="319"/>
        <v>116280</v>
      </c>
      <c r="Q1781" s="24"/>
      <c r="R1781" s="24"/>
      <c r="S1781" s="107">
        <v>46021</v>
      </c>
      <c r="T1781" s="25"/>
      <c r="U1781" s="26"/>
      <c r="V1781" s="25"/>
    </row>
    <row r="1782" spans="1:22" s="1" customFormat="1" ht="30" customHeight="1" x14ac:dyDescent="0.35">
      <c r="A1782" s="11">
        <f t="shared" si="310"/>
        <v>1778</v>
      </c>
      <c r="B1782" s="11">
        <v>2025</v>
      </c>
      <c r="C1782" s="9" t="s">
        <v>2130</v>
      </c>
      <c r="D1782" s="9" t="s">
        <v>2135</v>
      </c>
      <c r="E1782" s="9" t="s">
        <v>2165</v>
      </c>
      <c r="F1782" s="10" t="s">
        <v>2166</v>
      </c>
      <c r="G1782" s="11" t="s">
        <v>4</v>
      </c>
      <c r="H1782" s="10" t="s">
        <v>9201</v>
      </c>
      <c r="I1782" s="20">
        <v>282264</v>
      </c>
      <c r="J1782" s="21">
        <f t="shared" si="315"/>
        <v>112905.60000000001</v>
      </c>
      <c r="K1782" s="21">
        <f t="shared" si="316"/>
        <v>112905.60000000001</v>
      </c>
      <c r="L1782" s="22">
        <f t="shared" si="317"/>
        <v>282264</v>
      </c>
      <c r="M1782" s="22"/>
      <c r="N1782" s="22"/>
      <c r="O1782" s="9"/>
      <c r="P1782" s="23">
        <f t="shared" si="319"/>
        <v>112905.60000000001</v>
      </c>
      <c r="Q1782" s="24"/>
      <c r="R1782" s="24"/>
      <c r="S1782" s="107">
        <v>46021</v>
      </c>
      <c r="T1782" s="25"/>
      <c r="U1782" s="26"/>
      <c r="V1782" s="25"/>
    </row>
    <row r="1783" spans="1:22" s="1" customFormat="1" ht="30" customHeight="1" x14ac:dyDescent="0.35">
      <c r="A1783" s="11">
        <f t="shared" si="310"/>
        <v>1779</v>
      </c>
      <c r="B1783" s="11">
        <v>2025</v>
      </c>
      <c r="C1783" s="9" t="s">
        <v>2130</v>
      </c>
      <c r="D1783" s="9" t="s">
        <v>2135</v>
      </c>
      <c r="E1783" s="9" t="s">
        <v>2167</v>
      </c>
      <c r="F1783" s="10" t="s">
        <v>2168</v>
      </c>
      <c r="G1783" s="11" t="s">
        <v>4</v>
      </c>
      <c r="H1783" s="10" t="s">
        <v>9201</v>
      </c>
      <c r="I1783" s="20">
        <v>387030</v>
      </c>
      <c r="J1783" s="21">
        <f t="shared" si="315"/>
        <v>154812</v>
      </c>
      <c r="K1783" s="21">
        <f t="shared" si="316"/>
        <v>154812</v>
      </c>
      <c r="L1783" s="22">
        <f t="shared" si="317"/>
        <v>387030</v>
      </c>
      <c r="M1783" s="22"/>
      <c r="N1783" s="22"/>
      <c r="O1783" s="9"/>
      <c r="P1783" s="23">
        <f t="shared" si="319"/>
        <v>154812</v>
      </c>
      <c r="Q1783" s="24"/>
      <c r="R1783" s="24"/>
      <c r="S1783" s="107">
        <v>46021</v>
      </c>
      <c r="T1783" s="25"/>
      <c r="U1783" s="26"/>
      <c r="V1783" s="25"/>
    </row>
    <row r="1784" spans="1:22" s="1" customFormat="1" ht="30" customHeight="1" x14ac:dyDescent="0.35">
      <c r="A1784" s="11">
        <f t="shared" si="310"/>
        <v>1780</v>
      </c>
      <c r="B1784" s="11">
        <v>2025</v>
      </c>
      <c r="C1784" s="9" t="s">
        <v>2130</v>
      </c>
      <c r="D1784" s="9" t="s">
        <v>2135</v>
      </c>
      <c r="E1784" s="9" t="s">
        <v>2169</v>
      </c>
      <c r="F1784" s="10" t="s">
        <v>2170</v>
      </c>
      <c r="G1784" s="11" t="s">
        <v>4</v>
      </c>
      <c r="H1784" s="10" t="s">
        <v>9201</v>
      </c>
      <c r="I1784" s="20">
        <v>295716</v>
      </c>
      <c r="J1784" s="21">
        <f t="shared" si="315"/>
        <v>118286.39999999999</v>
      </c>
      <c r="K1784" s="21">
        <f t="shared" si="316"/>
        <v>118286.39999999999</v>
      </c>
      <c r="L1784" s="22">
        <f t="shared" si="317"/>
        <v>295716</v>
      </c>
      <c r="M1784" s="22"/>
      <c r="N1784" s="22"/>
      <c r="O1784" s="9"/>
      <c r="P1784" s="23">
        <f t="shared" si="319"/>
        <v>118286.39999999999</v>
      </c>
      <c r="Q1784" s="24"/>
      <c r="R1784" s="24"/>
      <c r="S1784" s="107">
        <v>46021</v>
      </c>
      <c r="T1784" s="25"/>
      <c r="U1784" s="26"/>
      <c r="V1784" s="25"/>
    </row>
    <row r="1785" spans="1:22" s="1" customFormat="1" ht="30" customHeight="1" x14ac:dyDescent="0.35">
      <c r="A1785" s="11">
        <f t="shared" si="310"/>
        <v>1781</v>
      </c>
      <c r="B1785" s="11">
        <v>2025</v>
      </c>
      <c r="C1785" s="9" t="s">
        <v>2130</v>
      </c>
      <c r="D1785" s="9" t="s">
        <v>2135</v>
      </c>
      <c r="E1785" s="9" t="s">
        <v>2171</v>
      </c>
      <c r="F1785" s="10" t="s">
        <v>2172</v>
      </c>
      <c r="G1785" s="11" t="s">
        <v>4</v>
      </c>
      <c r="H1785" s="10" t="s">
        <v>9201</v>
      </c>
      <c r="I1785" s="20">
        <v>427808</v>
      </c>
      <c r="J1785" s="21">
        <f t="shared" ref="J1785:J1810" si="320">IF(P1785&gt;0,P1785,L1785)</f>
        <v>171123.20000000001</v>
      </c>
      <c r="K1785" s="21">
        <f t="shared" ref="K1785:K1819" si="321">IF(P1785&gt;0,P1785,L1785)</f>
        <v>171123.20000000001</v>
      </c>
      <c r="L1785" s="22">
        <f t="shared" ref="L1785:L1810" si="322">I1785</f>
        <v>427808</v>
      </c>
      <c r="M1785" s="22"/>
      <c r="N1785" s="22"/>
      <c r="O1785" s="9"/>
      <c r="P1785" s="23">
        <f t="shared" si="319"/>
        <v>171123.20000000001</v>
      </c>
      <c r="Q1785" s="24"/>
      <c r="R1785" s="24"/>
      <c r="S1785" s="107">
        <v>46021</v>
      </c>
      <c r="T1785" s="25"/>
      <c r="U1785" s="26"/>
      <c r="V1785" s="25"/>
    </row>
    <row r="1786" spans="1:22" s="1" customFormat="1" ht="30" customHeight="1" x14ac:dyDescent="0.35">
      <c r="A1786" s="11">
        <f t="shared" si="310"/>
        <v>1782</v>
      </c>
      <c r="B1786" s="11">
        <v>2025</v>
      </c>
      <c r="C1786" s="9" t="s">
        <v>2130</v>
      </c>
      <c r="D1786" s="9" t="s">
        <v>2135</v>
      </c>
      <c r="E1786" s="9" t="s">
        <v>2173</v>
      </c>
      <c r="F1786" s="10" t="s">
        <v>2174</v>
      </c>
      <c r="G1786" s="11" t="s">
        <v>4</v>
      </c>
      <c r="H1786" s="10" t="s">
        <v>9201</v>
      </c>
      <c r="I1786" s="20">
        <v>448224</v>
      </c>
      <c r="J1786" s="21">
        <f t="shared" si="320"/>
        <v>179289.60000000001</v>
      </c>
      <c r="K1786" s="21">
        <f t="shared" si="321"/>
        <v>179289.60000000001</v>
      </c>
      <c r="L1786" s="22">
        <f t="shared" si="322"/>
        <v>448224</v>
      </c>
      <c r="M1786" s="22"/>
      <c r="N1786" s="22"/>
      <c r="O1786" s="9"/>
      <c r="P1786" s="23">
        <f t="shared" si="319"/>
        <v>179289.60000000001</v>
      </c>
      <c r="Q1786" s="24"/>
      <c r="R1786" s="24"/>
      <c r="S1786" s="107">
        <v>46021</v>
      </c>
      <c r="T1786" s="25"/>
      <c r="U1786" s="26"/>
      <c r="V1786" s="25"/>
    </row>
    <row r="1787" spans="1:22" s="1" customFormat="1" ht="30" customHeight="1" x14ac:dyDescent="0.35">
      <c r="A1787" s="11">
        <f t="shared" si="310"/>
        <v>1783</v>
      </c>
      <c r="B1787" s="11">
        <v>2025</v>
      </c>
      <c r="C1787" s="9" t="s">
        <v>2130</v>
      </c>
      <c r="D1787" s="9" t="s">
        <v>2135</v>
      </c>
      <c r="E1787" s="9" t="s">
        <v>2175</v>
      </c>
      <c r="F1787" s="10" t="s">
        <v>2176</v>
      </c>
      <c r="G1787" s="11" t="s">
        <v>4</v>
      </c>
      <c r="H1787" s="10" t="s">
        <v>9201</v>
      </c>
      <c r="I1787" s="20">
        <v>421776</v>
      </c>
      <c r="J1787" s="21">
        <f t="shared" si="320"/>
        <v>168710.39999999999</v>
      </c>
      <c r="K1787" s="21">
        <f t="shared" si="321"/>
        <v>168710.39999999999</v>
      </c>
      <c r="L1787" s="22">
        <f t="shared" si="322"/>
        <v>421776</v>
      </c>
      <c r="M1787" s="22"/>
      <c r="N1787" s="22"/>
      <c r="O1787" s="9"/>
      <c r="P1787" s="23">
        <f t="shared" si="319"/>
        <v>168710.39999999999</v>
      </c>
      <c r="Q1787" s="24"/>
      <c r="R1787" s="24"/>
      <c r="S1787" s="107">
        <v>46021</v>
      </c>
      <c r="T1787" s="25"/>
      <c r="U1787" s="26"/>
      <c r="V1787" s="25"/>
    </row>
    <row r="1788" spans="1:22" s="1" customFormat="1" ht="30" customHeight="1" x14ac:dyDescent="0.35">
      <c r="A1788" s="11">
        <f t="shared" si="310"/>
        <v>1784</v>
      </c>
      <c r="B1788" s="11">
        <v>2025</v>
      </c>
      <c r="C1788" s="9" t="s">
        <v>2130</v>
      </c>
      <c r="D1788" s="9" t="s">
        <v>2135</v>
      </c>
      <c r="E1788" s="9" t="s">
        <v>2177</v>
      </c>
      <c r="F1788" s="10" t="s">
        <v>2178</v>
      </c>
      <c r="G1788" s="11" t="s">
        <v>4</v>
      </c>
      <c r="H1788" s="10" t="s">
        <v>9201</v>
      </c>
      <c r="I1788" s="20">
        <v>286596</v>
      </c>
      <c r="J1788" s="21">
        <f t="shared" si="320"/>
        <v>114638.39999999999</v>
      </c>
      <c r="K1788" s="21">
        <f t="shared" si="321"/>
        <v>114638.39999999999</v>
      </c>
      <c r="L1788" s="22">
        <f t="shared" si="322"/>
        <v>286596</v>
      </c>
      <c r="M1788" s="22"/>
      <c r="N1788" s="22"/>
      <c r="O1788" s="9"/>
      <c r="P1788" s="23">
        <f t="shared" si="319"/>
        <v>114638.39999999999</v>
      </c>
      <c r="Q1788" s="24"/>
      <c r="R1788" s="24"/>
      <c r="S1788" s="107">
        <v>46021</v>
      </c>
      <c r="T1788" s="25"/>
      <c r="U1788" s="26"/>
      <c r="V1788" s="25"/>
    </row>
    <row r="1789" spans="1:22" s="1" customFormat="1" ht="30" customHeight="1" x14ac:dyDescent="0.35">
      <c r="A1789" s="11">
        <f t="shared" si="310"/>
        <v>1785</v>
      </c>
      <c r="B1789" s="11">
        <v>2025</v>
      </c>
      <c r="C1789" s="9" t="s">
        <v>2130</v>
      </c>
      <c r="D1789" s="9" t="s">
        <v>2135</v>
      </c>
      <c r="E1789" s="9" t="s">
        <v>2179</v>
      </c>
      <c r="F1789" s="10" t="s">
        <v>2180</v>
      </c>
      <c r="G1789" s="11" t="s">
        <v>4</v>
      </c>
      <c r="H1789" s="10" t="s">
        <v>9201</v>
      </c>
      <c r="I1789" s="20">
        <v>448224</v>
      </c>
      <c r="J1789" s="21">
        <f t="shared" si="320"/>
        <v>179289.60000000001</v>
      </c>
      <c r="K1789" s="21">
        <f t="shared" si="321"/>
        <v>179289.60000000001</v>
      </c>
      <c r="L1789" s="22">
        <f t="shared" si="322"/>
        <v>448224</v>
      </c>
      <c r="M1789" s="22"/>
      <c r="N1789" s="22"/>
      <c r="O1789" s="9"/>
      <c r="P1789" s="23">
        <f t="shared" si="319"/>
        <v>179289.60000000001</v>
      </c>
      <c r="Q1789" s="24"/>
      <c r="R1789" s="24"/>
      <c r="S1789" s="107">
        <v>46021</v>
      </c>
      <c r="T1789" s="25"/>
      <c r="U1789" s="26"/>
      <c r="V1789" s="25"/>
    </row>
    <row r="1790" spans="1:22" s="1" customFormat="1" ht="30" customHeight="1" x14ac:dyDescent="0.35">
      <c r="A1790" s="11">
        <f t="shared" si="310"/>
        <v>1786</v>
      </c>
      <c r="B1790" s="11">
        <v>2025</v>
      </c>
      <c r="C1790" s="9" t="s">
        <v>2130</v>
      </c>
      <c r="D1790" s="9" t="s">
        <v>2135</v>
      </c>
      <c r="E1790" s="9" t="s">
        <v>2181</v>
      </c>
      <c r="F1790" s="10" t="s">
        <v>2182</v>
      </c>
      <c r="G1790" s="11" t="s">
        <v>4</v>
      </c>
      <c r="H1790" s="10" t="s">
        <v>9201</v>
      </c>
      <c r="I1790" s="20">
        <v>232446</v>
      </c>
      <c r="J1790" s="21">
        <f t="shared" si="320"/>
        <v>92978.4</v>
      </c>
      <c r="K1790" s="21">
        <f t="shared" si="321"/>
        <v>92978.4</v>
      </c>
      <c r="L1790" s="22">
        <f t="shared" si="322"/>
        <v>232446</v>
      </c>
      <c r="M1790" s="22"/>
      <c r="N1790" s="22"/>
      <c r="O1790" s="9"/>
      <c r="P1790" s="23">
        <f t="shared" si="319"/>
        <v>92978.4</v>
      </c>
      <c r="Q1790" s="24"/>
      <c r="R1790" s="24"/>
      <c r="S1790" s="107">
        <v>46021</v>
      </c>
      <c r="T1790" s="25"/>
      <c r="U1790" s="26"/>
      <c r="V1790" s="25"/>
    </row>
    <row r="1791" spans="1:22" s="1" customFormat="1" ht="30" customHeight="1" x14ac:dyDescent="0.35">
      <c r="A1791" s="11">
        <f t="shared" si="310"/>
        <v>1787</v>
      </c>
      <c r="B1791" s="11">
        <v>2025</v>
      </c>
      <c r="C1791" s="9" t="s">
        <v>2130</v>
      </c>
      <c r="D1791" s="9" t="s">
        <v>2184</v>
      </c>
      <c r="E1791" s="9" t="s">
        <v>2183</v>
      </c>
      <c r="F1791" s="10" t="s">
        <v>2185</v>
      </c>
      <c r="G1791" s="11" t="s">
        <v>4</v>
      </c>
      <c r="H1791" s="10" t="s">
        <v>9204</v>
      </c>
      <c r="I1791" s="20">
        <v>8826816.119114954</v>
      </c>
      <c r="J1791" s="21">
        <f t="shared" si="320"/>
        <v>3530726.4476459818</v>
      </c>
      <c r="K1791" s="21">
        <f t="shared" si="321"/>
        <v>3530726.4476459818</v>
      </c>
      <c r="L1791" s="22">
        <f t="shared" si="322"/>
        <v>8826816.119114954</v>
      </c>
      <c r="M1791" s="22"/>
      <c r="N1791" s="22">
        <f t="shared" ref="N1791:N1799" si="323">J1791*0.0214</f>
        <v>75557.545979624003</v>
      </c>
      <c r="O1791" s="9"/>
      <c r="P1791" s="23">
        <f t="shared" si="319"/>
        <v>3530726.4476459818</v>
      </c>
      <c r="Q1791" s="24"/>
      <c r="R1791" s="24"/>
      <c r="S1791" s="107">
        <v>46021</v>
      </c>
      <c r="T1791" s="25"/>
      <c r="U1791" s="26"/>
      <c r="V1791" s="25"/>
    </row>
    <row r="1792" spans="1:22" s="1" customFormat="1" ht="30" customHeight="1" x14ac:dyDescent="0.35">
      <c r="A1792" s="11">
        <f t="shared" si="310"/>
        <v>1788</v>
      </c>
      <c r="B1792" s="11" t="s">
        <v>9220</v>
      </c>
      <c r="C1792" s="9" t="s">
        <v>2130</v>
      </c>
      <c r="D1792" s="9" t="s">
        <v>2184</v>
      </c>
      <c r="E1792" s="9" t="s">
        <v>2230</v>
      </c>
      <c r="F1792" s="10" t="s">
        <v>9039</v>
      </c>
      <c r="G1792" s="11" t="s">
        <v>4</v>
      </c>
      <c r="H1792" s="10" t="s">
        <v>9200</v>
      </c>
      <c r="I1792" s="20">
        <v>20166300</v>
      </c>
      <c r="J1792" s="21">
        <f t="shared" si="320"/>
        <v>20166300</v>
      </c>
      <c r="K1792" s="21">
        <f t="shared" si="321"/>
        <v>20166300</v>
      </c>
      <c r="L1792" s="22">
        <f t="shared" si="322"/>
        <v>20166300</v>
      </c>
      <c r="M1792" s="22"/>
      <c r="N1792" s="22">
        <f t="shared" si="323"/>
        <v>431558.81999999995</v>
      </c>
      <c r="O1792" s="9"/>
      <c r="P1792" s="24"/>
      <c r="Q1792" s="24"/>
      <c r="R1792" s="24"/>
      <c r="S1792" s="107">
        <v>46021</v>
      </c>
      <c r="T1792" s="25"/>
      <c r="U1792" s="26"/>
      <c r="V1792" s="25"/>
    </row>
    <row r="1793" spans="1:22" s="1" customFormat="1" ht="30" customHeight="1" x14ac:dyDescent="0.35">
      <c r="A1793" s="11">
        <f t="shared" si="310"/>
        <v>1789</v>
      </c>
      <c r="B1793" s="11">
        <v>2025</v>
      </c>
      <c r="C1793" s="9" t="s">
        <v>2130</v>
      </c>
      <c r="D1793" s="9" t="s">
        <v>2184</v>
      </c>
      <c r="E1793" s="9" t="s">
        <v>2186</v>
      </c>
      <c r="F1793" s="10" t="s">
        <v>2187</v>
      </c>
      <c r="G1793" s="11" t="s">
        <v>4</v>
      </c>
      <c r="H1793" s="10" t="s">
        <v>9200</v>
      </c>
      <c r="I1793" s="20">
        <v>10595668.510407599</v>
      </c>
      <c r="J1793" s="21">
        <f t="shared" si="320"/>
        <v>4238267.4041630393</v>
      </c>
      <c r="K1793" s="21">
        <f t="shared" si="321"/>
        <v>4238267.4041630393</v>
      </c>
      <c r="L1793" s="22">
        <f t="shared" si="322"/>
        <v>10595668.510407599</v>
      </c>
      <c r="M1793" s="22"/>
      <c r="N1793" s="22">
        <f t="shared" si="323"/>
        <v>90698.922449089034</v>
      </c>
      <c r="O1793" s="9"/>
      <c r="P1793" s="23">
        <f t="shared" ref="P1793:P1810" si="324">L1793/2.5</f>
        <v>4238267.4041630393</v>
      </c>
      <c r="Q1793" s="24"/>
      <c r="R1793" s="24"/>
      <c r="S1793" s="107">
        <v>46021</v>
      </c>
      <c r="T1793" s="25"/>
      <c r="U1793" s="26"/>
      <c r="V1793" s="25"/>
    </row>
    <row r="1794" spans="1:22" s="1" customFormat="1" ht="30" customHeight="1" x14ac:dyDescent="0.35">
      <c r="A1794" s="11">
        <f t="shared" si="310"/>
        <v>1790</v>
      </c>
      <c r="B1794" s="11">
        <v>2025</v>
      </c>
      <c r="C1794" s="9" t="s">
        <v>2130</v>
      </c>
      <c r="D1794" s="9" t="s">
        <v>2184</v>
      </c>
      <c r="E1794" s="9" t="s">
        <v>2188</v>
      </c>
      <c r="F1794" s="10" t="s">
        <v>2189</v>
      </c>
      <c r="G1794" s="11" t="s">
        <v>4</v>
      </c>
      <c r="H1794" s="10" t="s">
        <v>9200</v>
      </c>
      <c r="I1794" s="20">
        <v>8256581.4950303994</v>
      </c>
      <c r="J1794" s="21">
        <f t="shared" si="320"/>
        <v>3302632.5980121596</v>
      </c>
      <c r="K1794" s="21">
        <f t="shared" si="321"/>
        <v>3302632.5980121596</v>
      </c>
      <c r="L1794" s="22">
        <f t="shared" si="322"/>
        <v>8256581.4950303994</v>
      </c>
      <c r="M1794" s="22"/>
      <c r="N1794" s="22">
        <f t="shared" si="323"/>
        <v>70676.33759746021</v>
      </c>
      <c r="O1794" s="9"/>
      <c r="P1794" s="23">
        <f t="shared" si="324"/>
        <v>3302632.5980121596</v>
      </c>
      <c r="Q1794" s="24"/>
      <c r="R1794" s="24"/>
      <c r="S1794" s="107">
        <v>46021</v>
      </c>
      <c r="T1794" s="25"/>
      <c r="U1794" s="26"/>
      <c r="V1794" s="25"/>
    </row>
    <row r="1795" spans="1:22" s="1" customFormat="1" ht="30" customHeight="1" x14ac:dyDescent="0.35">
      <c r="A1795" s="11">
        <f t="shared" si="310"/>
        <v>1791</v>
      </c>
      <c r="B1795" s="11">
        <v>2024</v>
      </c>
      <c r="C1795" s="9" t="s">
        <v>2130</v>
      </c>
      <c r="D1795" s="9" t="s">
        <v>2184</v>
      </c>
      <c r="E1795" s="9" t="s">
        <v>2190</v>
      </c>
      <c r="F1795" s="10" t="s">
        <v>2191</v>
      </c>
      <c r="G1795" s="11" t="s">
        <v>4</v>
      </c>
      <c r="H1795" s="10" t="s">
        <v>9231</v>
      </c>
      <c r="I1795" s="20"/>
      <c r="J1795" s="21">
        <v>933306</v>
      </c>
      <c r="K1795" s="21">
        <v>933306</v>
      </c>
      <c r="L1795" s="22"/>
      <c r="M1795" s="22"/>
      <c r="N1795" s="22"/>
      <c r="O1795" s="9"/>
      <c r="P1795" s="23"/>
      <c r="Q1795" s="24"/>
      <c r="R1795" s="24"/>
      <c r="S1795" s="107">
        <v>46021</v>
      </c>
      <c r="T1795" s="25"/>
      <c r="U1795" s="26"/>
      <c r="V1795" s="25"/>
    </row>
    <row r="1796" spans="1:22" s="1" customFormat="1" ht="30" customHeight="1" x14ac:dyDescent="0.35">
      <c r="A1796" s="11">
        <f t="shared" si="310"/>
        <v>1792</v>
      </c>
      <c r="B1796" s="11">
        <v>2024</v>
      </c>
      <c r="C1796" s="9" t="s">
        <v>2130</v>
      </c>
      <c r="D1796" s="9" t="s">
        <v>2184</v>
      </c>
      <c r="E1796" s="9" t="s">
        <v>2190</v>
      </c>
      <c r="F1796" s="10" t="s">
        <v>2191</v>
      </c>
      <c r="G1796" s="11" t="s">
        <v>4</v>
      </c>
      <c r="H1796" s="10" t="s">
        <v>9232</v>
      </c>
      <c r="I1796" s="20"/>
      <c r="J1796" s="21">
        <v>8758552</v>
      </c>
      <c r="K1796" s="21">
        <v>8758552</v>
      </c>
      <c r="L1796" s="22"/>
      <c r="M1796" s="22"/>
      <c r="N1796" s="22">
        <f t="shared" si="323"/>
        <v>187433.0128</v>
      </c>
      <c r="O1796" s="9">
        <v>3</v>
      </c>
      <c r="P1796" s="23"/>
      <c r="Q1796" s="24"/>
      <c r="R1796" s="24"/>
      <c r="S1796" s="107">
        <v>46021</v>
      </c>
      <c r="T1796" s="25"/>
      <c r="U1796" s="26"/>
      <c r="V1796" s="25"/>
    </row>
    <row r="1797" spans="1:22" s="1" customFormat="1" ht="30" customHeight="1" x14ac:dyDescent="0.35">
      <c r="A1797" s="11">
        <f t="shared" si="310"/>
        <v>1793</v>
      </c>
      <c r="B1797" s="11">
        <v>2024</v>
      </c>
      <c r="C1797" s="9" t="s">
        <v>2130</v>
      </c>
      <c r="D1797" s="9" t="s">
        <v>2184</v>
      </c>
      <c r="E1797" s="9" t="s">
        <v>2190</v>
      </c>
      <c r="F1797" s="10" t="s">
        <v>2191</v>
      </c>
      <c r="G1797" s="11" t="s">
        <v>4</v>
      </c>
      <c r="H1797" s="10" t="s">
        <v>9233</v>
      </c>
      <c r="I1797" s="20"/>
      <c r="J1797" s="21">
        <v>196514</v>
      </c>
      <c r="K1797" s="21">
        <v>196514</v>
      </c>
      <c r="L1797" s="22"/>
      <c r="M1797" s="22"/>
      <c r="N1797" s="22"/>
      <c r="O1797" s="9"/>
      <c r="P1797" s="23"/>
      <c r="Q1797" s="24"/>
      <c r="R1797" s="24"/>
      <c r="S1797" s="107">
        <v>46021</v>
      </c>
      <c r="T1797" s="25"/>
      <c r="U1797" s="26"/>
      <c r="V1797" s="25"/>
    </row>
    <row r="1798" spans="1:22" s="1" customFormat="1" ht="30" customHeight="1" x14ac:dyDescent="0.35">
      <c r="A1798" s="11">
        <f t="shared" si="310"/>
        <v>1794</v>
      </c>
      <c r="B1798" s="11">
        <v>2025</v>
      </c>
      <c r="C1798" s="9" t="s">
        <v>2130</v>
      </c>
      <c r="D1798" s="9" t="s">
        <v>2184</v>
      </c>
      <c r="E1798" s="9" t="s">
        <v>2190</v>
      </c>
      <c r="F1798" s="10" t="s">
        <v>2191</v>
      </c>
      <c r="G1798" s="11" t="s">
        <v>4</v>
      </c>
      <c r="H1798" s="10" t="s">
        <v>9200</v>
      </c>
      <c r="I1798" s="20">
        <v>8911133.828331599</v>
      </c>
      <c r="J1798" s="21">
        <f t="shared" si="320"/>
        <v>3564453.5313326395</v>
      </c>
      <c r="K1798" s="21">
        <f t="shared" si="321"/>
        <v>3564453.5313326395</v>
      </c>
      <c r="L1798" s="22">
        <f t="shared" si="322"/>
        <v>8911133.828331599</v>
      </c>
      <c r="M1798" s="22"/>
      <c r="N1798" s="22">
        <f t="shared" si="323"/>
        <v>76279.305570518482</v>
      </c>
      <c r="O1798" s="9"/>
      <c r="P1798" s="23">
        <f t="shared" si="324"/>
        <v>3564453.5313326395</v>
      </c>
      <c r="Q1798" s="24"/>
      <c r="R1798" s="24"/>
      <c r="S1798" s="107">
        <v>46021</v>
      </c>
      <c r="T1798" s="25"/>
      <c r="U1798" s="26"/>
      <c r="V1798" s="25"/>
    </row>
    <row r="1799" spans="1:22" s="1" customFormat="1" ht="30" customHeight="1" x14ac:dyDescent="0.35">
      <c r="A1799" s="11">
        <f t="shared" ref="A1799:A1862" si="325">A1798+1</f>
        <v>1795</v>
      </c>
      <c r="B1799" s="11">
        <v>2025</v>
      </c>
      <c r="C1799" s="9" t="s">
        <v>2130</v>
      </c>
      <c r="D1799" s="9" t="s">
        <v>2184</v>
      </c>
      <c r="E1799" s="9" t="s">
        <v>2192</v>
      </c>
      <c r="F1799" s="10" t="s">
        <v>2193</v>
      </c>
      <c r="G1799" s="11" t="s">
        <v>4</v>
      </c>
      <c r="H1799" s="10" t="s">
        <v>9204</v>
      </c>
      <c r="I1799" s="20">
        <v>6992121.4229339985</v>
      </c>
      <c r="J1799" s="21">
        <f t="shared" si="320"/>
        <v>2796848.5691735996</v>
      </c>
      <c r="K1799" s="21">
        <f t="shared" si="321"/>
        <v>2796848.5691735996</v>
      </c>
      <c r="L1799" s="22">
        <f t="shared" si="322"/>
        <v>6992121.4229339985</v>
      </c>
      <c r="M1799" s="22"/>
      <c r="N1799" s="22">
        <f t="shared" si="323"/>
        <v>59852.559380315026</v>
      </c>
      <c r="O1799" s="9"/>
      <c r="P1799" s="23">
        <f t="shared" si="324"/>
        <v>2796848.5691735996</v>
      </c>
      <c r="Q1799" s="24"/>
      <c r="R1799" s="24"/>
      <c r="S1799" s="107">
        <v>46021</v>
      </c>
      <c r="T1799" s="25"/>
      <c r="U1799" s="26"/>
      <c r="V1799" s="25"/>
    </row>
    <row r="1800" spans="1:22" s="1" customFormat="1" ht="30" customHeight="1" x14ac:dyDescent="0.35">
      <c r="A1800" s="11">
        <f t="shared" si="325"/>
        <v>1796</v>
      </c>
      <c r="B1800" s="11" t="s">
        <v>9228</v>
      </c>
      <c r="C1800" s="9" t="s">
        <v>2130</v>
      </c>
      <c r="D1800" s="9" t="s">
        <v>2184</v>
      </c>
      <c r="E1800" s="9" t="s">
        <v>2241</v>
      </c>
      <c r="F1800" s="10" t="s">
        <v>9038</v>
      </c>
      <c r="G1800" s="11" t="s">
        <v>4</v>
      </c>
      <c r="H1800" s="10" t="s">
        <v>9217</v>
      </c>
      <c r="I1800" s="20">
        <v>2052086.66</v>
      </c>
      <c r="J1800" s="21">
        <f t="shared" si="320"/>
        <v>820834.66399999999</v>
      </c>
      <c r="K1800" s="21">
        <f t="shared" si="321"/>
        <v>820834.66399999999</v>
      </c>
      <c r="L1800" s="22">
        <f t="shared" si="322"/>
        <v>2052086.66</v>
      </c>
      <c r="M1800" s="22"/>
      <c r="N1800" s="22"/>
      <c r="O1800" s="9"/>
      <c r="P1800" s="23">
        <f t="shared" si="324"/>
        <v>820834.66399999999</v>
      </c>
      <c r="Q1800" s="24"/>
      <c r="R1800" s="24"/>
      <c r="S1800" s="107">
        <v>46021</v>
      </c>
      <c r="T1800" s="25"/>
      <c r="U1800" s="26"/>
      <c r="V1800" s="25"/>
    </row>
    <row r="1801" spans="1:22" s="1" customFormat="1" ht="30" customHeight="1" x14ac:dyDescent="0.35">
      <c r="A1801" s="11">
        <f t="shared" si="325"/>
        <v>1797</v>
      </c>
      <c r="B1801" s="11" t="s">
        <v>9228</v>
      </c>
      <c r="C1801" s="9" t="s">
        <v>2130</v>
      </c>
      <c r="D1801" s="9" t="s">
        <v>2184</v>
      </c>
      <c r="E1801" s="9" t="s">
        <v>2244</v>
      </c>
      <c r="F1801" s="10" t="s">
        <v>9040</v>
      </c>
      <c r="G1801" s="11" t="s">
        <v>4</v>
      </c>
      <c r="H1801" s="10" t="s">
        <v>9202</v>
      </c>
      <c r="I1801" s="20">
        <v>2348002</v>
      </c>
      <c r="J1801" s="21">
        <f t="shared" si="320"/>
        <v>939200.8</v>
      </c>
      <c r="K1801" s="21">
        <f t="shared" si="321"/>
        <v>939200.8</v>
      </c>
      <c r="L1801" s="22">
        <f t="shared" si="322"/>
        <v>2348002</v>
      </c>
      <c r="M1801" s="22"/>
      <c r="N1801" s="22">
        <f>J1801*0.0214</f>
        <v>20098.897120000001</v>
      </c>
      <c r="O1801" s="9"/>
      <c r="P1801" s="23">
        <f t="shared" si="324"/>
        <v>939200.8</v>
      </c>
      <c r="Q1801" s="24"/>
      <c r="R1801" s="24"/>
      <c r="S1801" s="107">
        <v>46021</v>
      </c>
      <c r="T1801" s="25"/>
      <c r="U1801" s="26"/>
      <c r="V1801" s="25"/>
    </row>
    <row r="1802" spans="1:22" s="1" customFormat="1" ht="30" customHeight="1" x14ac:dyDescent="0.35">
      <c r="A1802" s="11">
        <f t="shared" si="325"/>
        <v>1798</v>
      </c>
      <c r="B1802" s="11">
        <v>2025</v>
      </c>
      <c r="C1802" s="9" t="s">
        <v>2130</v>
      </c>
      <c r="D1802" s="9" t="s">
        <v>2184</v>
      </c>
      <c r="E1802" s="9" t="s">
        <v>2194</v>
      </c>
      <c r="F1802" s="10" t="s">
        <v>2195</v>
      </c>
      <c r="G1802" s="11" t="s">
        <v>4</v>
      </c>
      <c r="H1802" s="10" t="s">
        <v>9206</v>
      </c>
      <c r="I1802" s="20">
        <v>2636013</v>
      </c>
      <c r="J1802" s="21">
        <f t="shared" si="320"/>
        <v>1054405.2</v>
      </c>
      <c r="K1802" s="21">
        <f t="shared" si="321"/>
        <v>1054405.2</v>
      </c>
      <c r="L1802" s="22">
        <f t="shared" si="322"/>
        <v>2636013</v>
      </c>
      <c r="M1802" s="22"/>
      <c r="N1802" s="22"/>
      <c r="O1802" s="9"/>
      <c r="P1802" s="23">
        <f t="shared" si="324"/>
        <v>1054405.2</v>
      </c>
      <c r="Q1802" s="24"/>
      <c r="R1802" s="24"/>
      <c r="S1802" s="107">
        <v>46021</v>
      </c>
      <c r="T1802" s="25"/>
      <c r="U1802" s="26"/>
      <c r="V1802" s="25"/>
    </row>
    <row r="1803" spans="1:22" s="1" customFormat="1" ht="30" customHeight="1" x14ac:dyDescent="0.35">
      <c r="A1803" s="11">
        <f t="shared" si="325"/>
        <v>1799</v>
      </c>
      <c r="B1803" s="11">
        <v>2025</v>
      </c>
      <c r="C1803" s="9" t="s">
        <v>2130</v>
      </c>
      <c r="D1803" s="9" t="s">
        <v>2184</v>
      </c>
      <c r="E1803" s="9" t="s">
        <v>2196</v>
      </c>
      <c r="F1803" s="10" t="s">
        <v>2197</v>
      </c>
      <c r="G1803" s="11" t="s">
        <v>4</v>
      </c>
      <c r="H1803" s="10" t="s">
        <v>9201</v>
      </c>
      <c r="I1803" s="20">
        <v>708168</v>
      </c>
      <c r="J1803" s="21">
        <f t="shared" si="320"/>
        <v>283267.20000000001</v>
      </c>
      <c r="K1803" s="21">
        <f t="shared" si="321"/>
        <v>283267.20000000001</v>
      </c>
      <c r="L1803" s="22">
        <f t="shared" si="322"/>
        <v>708168</v>
      </c>
      <c r="M1803" s="22"/>
      <c r="N1803" s="22"/>
      <c r="O1803" s="9"/>
      <c r="P1803" s="23">
        <f t="shared" si="324"/>
        <v>283267.20000000001</v>
      </c>
      <c r="Q1803" s="24"/>
      <c r="R1803" s="24"/>
      <c r="S1803" s="107">
        <v>46021</v>
      </c>
      <c r="T1803" s="25"/>
      <c r="U1803" s="26"/>
      <c r="V1803" s="25"/>
    </row>
    <row r="1804" spans="1:22" s="1" customFormat="1" ht="30" customHeight="1" x14ac:dyDescent="0.35">
      <c r="A1804" s="11">
        <f t="shared" si="325"/>
        <v>1800</v>
      </c>
      <c r="B1804" s="11">
        <v>2025</v>
      </c>
      <c r="C1804" s="9" t="s">
        <v>2130</v>
      </c>
      <c r="D1804" s="9" t="s">
        <v>2184</v>
      </c>
      <c r="E1804" s="9" t="s">
        <v>2198</v>
      </c>
      <c r="F1804" s="10" t="s">
        <v>2199</v>
      </c>
      <c r="G1804" s="11" t="s">
        <v>4</v>
      </c>
      <c r="H1804" s="10" t="s">
        <v>9200</v>
      </c>
      <c r="I1804" s="20">
        <v>10724639.725426797</v>
      </c>
      <c r="J1804" s="21">
        <f t="shared" si="320"/>
        <v>4289855.8901707185</v>
      </c>
      <c r="K1804" s="21">
        <f t="shared" si="321"/>
        <v>4289855.8901707185</v>
      </c>
      <c r="L1804" s="22">
        <f t="shared" si="322"/>
        <v>10724639.725426797</v>
      </c>
      <c r="M1804" s="22"/>
      <c r="N1804" s="22">
        <f>J1804*0.0214</f>
        <v>91802.916049653373</v>
      </c>
      <c r="O1804" s="9"/>
      <c r="P1804" s="23">
        <f t="shared" si="324"/>
        <v>4289855.8901707185</v>
      </c>
      <c r="Q1804" s="24"/>
      <c r="R1804" s="24"/>
      <c r="S1804" s="107">
        <v>46021</v>
      </c>
      <c r="T1804" s="25"/>
      <c r="U1804" s="26"/>
      <c r="V1804" s="25"/>
    </row>
    <row r="1805" spans="1:22" s="1" customFormat="1" ht="30" customHeight="1" x14ac:dyDescent="0.35">
      <c r="A1805" s="11">
        <f t="shared" si="325"/>
        <v>1801</v>
      </c>
      <c r="B1805" s="11">
        <v>2025</v>
      </c>
      <c r="C1805" s="9" t="s">
        <v>2130</v>
      </c>
      <c r="D1805" s="9" t="s">
        <v>2184</v>
      </c>
      <c r="E1805" s="9" t="s">
        <v>2200</v>
      </c>
      <c r="F1805" s="10" t="s">
        <v>2201</v>
      </c>
      <c r="G1805" s="11" t="s">
        <v>4</v>
      </c>
      <c r="H1805" s="10" t="s">
        <v>9200</v>
      </c>
      <c r="I1805" s="20">
        <v>10477987.767147601</v>
      </c>
      <c r="J1805" s="21">
        <f t="shared" si="320"/>
        <v>4191195.1068590404</v>
      </c>
      <c r="K1805" s="21">
        <f t="shared" si="321"/>
        <v>4191195.1068590404</v>
      </c>
      <c r="L1805" s="22">
        <f t="shared" si="322"/>
        <v>10477987.767147601</v>
      </c>
      <c r="M1805" s="22"/>
      <c r="N1805" s="22">
        <f>J1805*0.0214</f>
        <v>89691.575286783467</v>
      </c>
      <c r="O1805" s="9"/>
      <c r="P1805" s="23">
        <f t="shared" si="324"/>
        <v>4191195.1068590404</v>
      </c>
      <c r="Q1805" s="24"/>
      <c r="R1805" s="24"/>
      <c r="S1805" s="107">
        <v>46021</v>
      </c>
      <c r="T1805" s="25"/>
      <c r="U1805" s="26"/>
      <c r="V1805" s="25"/>
    </row>
    <row r="1806" spans="1:22" s="1" customFormat="1" ht="30" customHeight="1" x14ac:dyDescent="0.35">
      <c r="A1806" s="11">
        <f t="shared" si="325"/>
        <v>1802</v>
      </c>
      <c r="B1806" s="11">
        <v>2025</v>
      </c>
      <c r="C1806" s="9" t="s">
        <v>2130</v>
      </c>
      <c r="D1806" s="9" t="s">
        <v>2184</v>
      </c>
      <c r="E1806" s="9" t="s">
        <v>2202</v>
      </c>
      <c r="F1806" s="10" t="s">
        <v>2203</v>
      </c>
      <c r="G1806" s="11" t="s">
        <v>4</v>
      </c>
      <c r="H1806" s="10" t="s">
        <v>9200</v>
      </c>
      <c r="I1806" s="20">
        <v>8256581.4950303994</v>
      </c>
      <c r="J1806" s="21">
        <f t="shared" si="320"/>
        <v>3302632.5980121596</v>
      </c>
      <c r="K1806" s="21">
        <f t="shared" si="321"/>
        <v>3302632.5980121596</v>
      </c>
      <c r="L1806" s="22">
        <f t="shared" si="322"/>
        <v>8256581.4950303994</v>
      </c>
      <c r="M1806" s="22"/>
      <c r="N1806" s="22">
        <f>J1806*0.0214</f>
        <v>70676.33759746021</v>
      </c>
      <c r="O1806" s="9"/>
      <c r="P1806" s="23">
        <f t="shared" si="324"/>
        <v>3302632.5980121596</v>
      </c>
      <c r="Q1806" s="24"/>
      <c r="R1806" s="24"/>
      <c r="S1806" s="107">
        <v>46021</v>
      </c>
      <c r="T1806" s="25"/>
      <c r="U1806" s="26"/>
      <c r="V1806" s="25"/>
    </row>
    <row r="1807" spans="1:22" s="1" customFormat="1" ht="30" customHeight="1" x14ac:dyDescent="0.35">
      <c r="A1807" s="11">
        <f t="shared" si="325"/>
        <v>1803</v>
      </c>
      <c r="B1807" s="11">
        <v>2025</v>
      </c>
      <c r="C1807" s="9" t="s">
        <v>2130</v>
      </c>
      <c r="D1807" s="9" t="s">
        <v>2184</v>
      </c>
      <c r="E1807" s="9" t="s">
        <v>2204</v>
      </c>
      <c r="F1807" s="10" t="s">
        <v>2205</v>
      </c>
      <c r="G1807" s="11" t="s">
        <v>4</v>
      </c>
      <c r="H1807" s="10" t="s">
        <v>9204</v>
      </c>
      <c r="I1807" s="20">
        <v>9200783.2476108</v>
      </c>
      <c r="J1807" s="21">
        <f t="shared" si="320"/>
        <v>3680313.2990443199</v>
      </c>
      <c r="K1807" s="21">
        <f t="shared" si="321"/>
        <v>3680313.2990443199</v>
      </c>
      <c r="L1807" s="22">
        <f t="shared" si="322"/>
        <v>9200783.2476108</v>
      </c>
      <c r="M1807" s="22"/>
      <c r="N1807" s="22">
        <f>J1807*0.0214</f>
        <v>78758.704599548437</v>
      </c>
      <c r="O1807" s="9"/>
      <c r="P1807" s="23">
        <f t="shared" si="324"/>
        <v>3680313.2990443199</v>
      </c>
      <c r="Q1807" s="24"/>
      <c r="R1807" s="24"/>
      <c r="S1807" s="107">
        <v>46021</v>
      </c>
      <c r="T1807" s="25"/>
      <c r="U1807" s="26"/>
      <c r="V1807" s="25"/>
    </row>
    <row r="1808" spans="1:22" s="1" customFormat="1" ht="30" customHeight="1" x14ac:dyDescent="0.35">
      <c r="A1808" s="11">
        <f t="shared" si="325"/>
        <v>1804</v>
      </c>
      <c r="B1808" s="11">
        <v>2025</v>
      </c>
      <c r="C1808" s="9" t="s">
        <v>2130</v>
      </c>
      <c r="D1808" s="9" t="s">
        <v>2184</v>
      </c>
      <c r="E1808" s="9" t="s">
        <v>2206</v>
      </c>
      <c r="F1808" s="10" t="s">
        <v>2207</v>
      </c>
      <c r="G1808" s="11" t="s">
        <v>4</v>
      </c>
      <c r="H1808" s="10" t="s">
        <v>9203</v>
      </c>
      <c r="I1808" s="20">
        <v>556575</v>
      </c>
      <c r="J1808" s="21">
        <f t="shared" si="320"/>
        <v>222630</v>
      </c>
      <c r="K1808" s="21">
        <f t="shared" si="321"/>
        <v>222630</v>
      </c>
      <c r="L1808" s="22">
        <f t="shared" si="322"/>
        <v>556575</v>
      </c>
      <c r="M1808" s="22"/>
      <c r="N1808" s="22"/>
      <c r="O1808" s="9"/>
      <c r="P1808" s="23">
        <f t="shared" si="324"/>
        <v>222630</v>
      </c>
      <c r="Q1808" s="24"/>
      <c r="R1808" s="24"/>
      <c r="S1808" s="107">
        <v>46021</v>
      </c>
      <c r="T1808" s="25"/>
      <c r="U1808" s="26"/>
      <c r="V1808" s="25"/>
    </row>
    <row r="1809" spans="1:23" s="1" customFormat="1" ht="30" customHeight="1" x14ac:dyDescent="0.35">
      <c r="A1809" s="11">
        <f t="shared" si="325"/>
        <v>1805</v>
      </c>
      <c r="B1809" s="11">
        <v>2025</v>
      </c>
      <c r="C1809" s="9" t="s">
        <v>2130</v>
      </c>
      <c r="D1809" s="9" t="s">
        <v>2184</v>
      </c>
      <c r="E1809" s="9" t="s">
        <v>2208</v>
      </c>
      <c r="F1809" s="10" t="s">
        <v>2209</v>
      </c>
      <c r="G1809" s="11" t="s">
        <v>4</v>
      </c>
      <c r="H1809" s="10" t="s">
        <v>9200</v>
      </c>
      <c r="I1809" s="20">
        <v>1867731.6489107995</v>
      </c>
      <c r="J1809" s="21">
        <f t="shared" si="320"/>
        <v>747092.65956431977</v>
      </c>
      <c r="K1809" s="21">
        <f t="shared" si="321"/>
        <v>747092.65956431977</v>
      </c>
      <c r="L1809" s="22">
        <f t="shared" si="322"/>
        <v>1867731.6489107995</v>
      </c>
      <c r="M1809" s="22"/>
      <c r="N1809" s="22">
        <f>J1809*0.0214</f>
        <v>15987.782914676442</v>
      </c>
      <c r="O1809" s="9"/>
      <c r="P1809" s="23">
        <f t="shared" si="324"/>
        <v>747092.65956431977</v>
      </c>
      <c r="Q1809" s="24"/>
      <c r="R1809" s="24"/>
      <c r="S1809" s="107">
        <v>46021</v>
      </c>
      <c r="T1809" s="25"/>
      <c r="U1809" s="26"/>
      <c r="V1809" s="25"/>
    </row>
    <row r="1810" spans="1:23" s="1" customFormat="1" ht="30" customHeight="1" x14ac:dyDescent="0.35">
      <c r="A1810" s="11">
        <f t="shared" si="325"/>
        <v>1806</v>
      </c>
      <c r="B1810" s="11">
        <v>2025</v>
      </c>
      <c r="C1810" s="9" t="s">
        <v>2130</v>
      </c>
      <c r="D1810" s="9" t="s">
        <v>2184</v>
      </c>
      <c r="E1810" s="9" t="s">
        <v>2210</v>
      </c>
      <c r="F1810" s="10" t="s">
        <v>2211</v>
      </c>
      <c r="G1810" s="11" t="s">
        <v>4</v>
      </c>
      <c r="H1810" s="10" t="s">
        <v>9201</v>
      </c>
      <c r="I1810" s="20">
        <v>1081518</v>
      </c>
      <c r="J1810" s="21">
        <f t="shared" si="320"/>
        <v>432607.2</v>
      </c>
      <c r="K1810" s="21">
        <f t="shared" si="321"/>
        <v>432607.2</v>
      </c>
      <c r="L1810" s="22">
        <f t="shared" si="322"/>
        <v>1081518</v>
      </c>
      <c r="M1810" s="22"/>
      <c r="N1810" s="22"/>
      <c r="O1810" s="9"/>
      <c r="P1810" s="23">
        <f t="shared" si="324"/>
        <v>432607.2</v>
      </c>
      <c r="Q1810" s="24"/>
      <c r="R1810" s="24"/>
      <c r="S1810" s="107">
        <v>46021</v>
      </c>
      <c r="T1810" s="25"/>
      <c r="U1810" s="26"/>
      <c r="V1810" s="25"/>
    </row>
    <row r="1811" spans="1:23" ht="30" customHeight="1" x14ac:dyDescent="0.35">
      <c r="A1811" s="11">
        <f t="shared" si="325"/>
        <v>1807</v>
      </c>
      <c r="B1811" s="13" t="s">
        <v>9237</v>
      </c>
      <c r="C1811" s="27" t="s">
        <v>2130</v>
      </c>
      <c r="D1811" s="27" t="s">
        <v>2184</v>
      </c>
      <c r="E1811" s="27" t="s">
        <v>2265</v>
      </c>
      <c r="F1811" s="28" t="s">
        <v>9041</v>
      </c>
      <c r="G1811" s="13" t="s">
        <v>4</v>
      </c>
      <c r="H1811" s="28" t="s">
        <v>9204</v>
      </c>
      <c r="I1811" s="20">
        <v>77335220.010000005</v>
      </c>
      <c r="J1811" s="20">
        <f>M1811+K1811</f>
        <v>77335220.010000005</v>
      </c>
      <c r="K1811" s="20">
        <f t="shared" si="321"/>
        <v>38667610.010000005</v>
      </c>
      <c r="L1811" s="22">
        <v>38667610.010000005</v>
      </c>
      <c r="M1811" s="29">
        <v>38667610</v>
      </c>
      <c r="N1811" s="22">
        <f>J1811*0.0214</f>
        <v>1654973.7082140001</v>
      </c>
      <c r="O1811" s="27"/>
      <c r="P1811" s="24"/>
      <c r="S1811" s="107">
        <v>46021</v>
      </c>
      <c r="T1811" s="30"/>
      <c r="U1811" s="26"/>
      <c r="V1811" s="34"/>
      <c r="W1811" s="7"/>
    </row>
    <row r="1812" spans="1:23" ht="30" customHeight="1" x14ac:dyDescent="0.35">
      <c r="A1812" s="11">
        <f t="shared" si="325"/>
        <v>1808</v>
      </c>
      <c r="B1812" s="13" t="s">
        <v>9237</v>
      </c>
      <c r="C1812" s="27" t="s">
        <v>2130</v>
      </c>
      <c r="D1812" s="27" t="s">
        <v>2184</v>
      </c>
      <c r="E1812" s="27" t="s">
        <v>9238</v>
      </c>
      <c r="F1812" s="28" t="s">
        <v>9041</v>
      </c>
      <c r="G1812" s="13" t="s">
        <v>4</v>
      </c>
      <c r="H1812" s="28" t="s">
        <v>9216</v>
      </c>
      <c r="I1812" s="20">
        <v>145270108.94</v>
      </c>
      <c r="J1812" s="20">
        <v>143775243.06999999</v>
      </c>
      <c r="K1812" s="20">
        <v>71140188.599999994</v>
      </c>
      <c r="L1812" s="22">
        <v>72635054.469999999</v>
      </c>
      <c r="M1812" s="29">
        <v>72635054.469999999</v>
      </c>
      <c r="N1812" s="22">
        <f>J1812*0.0214</f>
        <v>3076790.2016979996</v>
      </c>
      <c r="O1812" s="27"/>
      <c r="P1812" s="24"/>
      <c r="S1812" s="107">
        <v>46021</v>
      </c>
      <c r="T1812" s="30"/>
      <c r="U1812" s="26"/>
      <c r="V1812" s="34"/>
      <c r="W1812" s="7"/>
    </row>
    <row r="1813" spans="1:23" ht="30" customHeight="1" x14ac:dyDescent="0.35">
      <c r="A1813" s="11">
        <f t="shared" si="325"/>
        <v>1809</v>
      </c>
      <c r="B1813" s="13" t="s">
        <v>9237</v>
      </c>
      <c r="C1813" s="27" t="s">
        <v>2130</v>
      </c>
      <c r="D1813" s="27" t="s">
        <v>2184</v>
      </c>
      <c r="E1813" s="27" t="s">
        <v>9239</v>
      </c>
      <c r="F1813" s="28" t="s">
        <v>9041</v>
      </c>
      <c r="G1813" s="13" t="s">
        <v>4</v>
      </c>
      <c r="H1813" s="28" t="s">
        <v>9212</v>
      </c>
      <c r="I1813" s="20">
        <v>23252892.98</v>
      </c>
      <c r="J1813" s="20">
        <v>29148514.809999999</v>
      </c>
      <c r="K1813" s="20">
        <v>17522068.32</v>
      </c>
      <c r="L1813" s="22">
        <v>11626446.49</v>
      </c>
      <c r="M1813" s="29">
        <v>11626446.49</v>
      </c>
      <c r="N1813" s="22">
        <f>J1813*0.0214</f>
        <v>623778.21693399991</v>
      </c>
      <c r="O1813" s="27"/>
      <c r="P1813" s="24"/>
      <c r="S1813" s="107">
        <v>46021</v>
      </c>
      <c r="T1813" s="30"/>
      <c r="U1813" s="26"/>
      <c r="V1813" s="34"/>
      <c r="W1813" s="7"/>
    </row>
    <row r="1814" spans="1:23" ht="30" customHeight="1" x14ac:dyDescent="0.35">
      <c r="A1814" s="11">
        <f t="shared" si="325"/>
        <v>1810</v>
      </c>
      <c r="B1814" s="13" t="s">
        <v>9237</v>
      </c>
      <c r="C1814" s="27" t="s">
        <v>2130</v>
      </c>
      <c r="D1814" s="27" t="s">
        <v>2184</v>
      </c>
      <c r="E1814" s="27" t="s">
        <v>9240</v>
      </c>
      <c r="F1814" s="28" t="s">
        <v>9041</v>
      </c>
      <c r="G1814" s="13" t="s">
        <v>4</v>
      </c>
      <c r="H1814" s="28" t="s">
        <v>9200</v>
      </c>
      <c r="I1814" s="20">
        <v>23227782.27</v>
      </c>
      <c r="J1814" s="20">
        <v>19861284.030000001</v>
      </c>
      <c r="K1814" s="20">
        <v>8247392.9000000004</v>
      </c>
      <c r="L1814" s="22">
        <v>11613891.139999999</v>
      </c>
      <c r="M1814" s="29">
        <v>11613891.130000001</v>
      </c>
      <c r="N1814" s="22">
        <f>J1814*0.0214</f>
        <v>425031.47824199998</v>
      </c>
      <c r="O1814" s="27"/>
      <c r="P1814" s="24"/>
      <c r="S1814" s="107">
        <v>46021</v>
      </c>
      <c r="T1814" s="30"/>
      <c r="U1814" s="26"/>
      <c r="V1814" s="34"/>
      <c r="W1814" s="7"/>
    </row>
    <row r="1815" spans="1:23" s="1" customFormat="1" ht="30" customHeight="1" x14ac:dyDescent="0.35">
      <c r="A1815" s="11">
        <f t="shared" si="325"/>
        <v>1811</v>
      </c>
      <c r="B1815" s="11">
        <v>2025</v>
      </c>
      <c r="C1815" s="9" t="s">
        <v>2130</v>
      </c>
      <c r="D1815" s="9" t="s">
        <v>2184</v>
      </c>
      <c r="E1815" s="9" t="s">
        <v>2212</v>
      </c>
      <c r="F1815" s="10" t="s">
        <v>2213</v>
      </c>
      <c r="G1815" s="11" t="s">
        <v>4</v>
      </c>
      <c r="H1815" s="10" t="s">
        <v>9236</v>
      </c>
      <c r="I1815" s="20">
        <v>1646730</v>
      </c>
      <c r="J1815" s="21">
        <f t="shared" ref="J1815:J1832" si="326">IF(P1815&gt;0,P1815,L1815)</f>
        <v>658692</v>
      </c>
      <c r="K1815" s="21">
        <f t="shared" si="321"/>
        <v>658692</v>
      </c>
      <c r="L1815" s="22">
        <f t="shared" ref="L1815:L1846" si="327">I1815</f>
        <v>1646730</v>
      </c>
      <c r="M1815" s="22"/>
      <c r="N1815" s="22"/>
      <c r="O1815" s="9"/>
      <c r="P1815" s="23">
        <f t="shared" ref="P1815:P1820" si="328">L1815/2.5</f>
        <v>658692</v>
      </c>
      <c r="Q1815" s="24"/>
      <c r="R1815" s="24"/>
      <c r="S1815" s="107">
        <v>46021</v>
      </c>
      <c r="T1815" s="25"/>
      <c r="U1815" s="26"/>
      <c r="V1815" s="25"/>
    </row>
    <row r="1816" spans="1:23" s="1" customFormat="1" ht="30" customHeight="1" x14ac:dyDescent="0.35">
      <c r="A1816" s="11">
        <f t="shared" si="325"/>
        <v>1812</v>
      </c>
      <c r="B1816" s="11">
        <v>2025</v>
      </c>
      <c r="C1816" s="9" t="s">
        <v>2130</v>
      </c>
      <c r="D1816" s="9" t="s">
        <v>2184</v>
      </c>
      <c r="E1816" s="9" t="s">
        <v>2214</v>
      </c>
      <c r="F1816" s="10" t="s">
        <v>2215</v>
      </c>
      <c r="G1816" s="11" t="s">
        <v>4</v>
      </c>
      <c r="H1816" s="10" t="s">
        <v>9200</v>
      </c>
      <c r="I1816" s="20">
        <v>1834512.4720415997</v>
      </c>
      <c r="J1816" s="21">
        <f t="shared" si="326"/>
        <v>733804.98881663987</v>
      </c>
      <c r="K1816" s="21">
        <f t="shared" si="321"/>
        <v>733804.98881663987</v>
      </c>
      <c r="L1816" s="22">
        <f t="shared" si="327"/>
        <v>1834512.4720415997</v>
      </c>
      <c r="M1816" s="22"/>
      <c r="N1816" s="22">
        <f>J1816*0.0214</f>
        <v>15703.426760676093</v>
      </c>
      <c r="O1816" s="9"/>
      <c r="P1816" s="23">
        <f t="shared" si="328"/>
        <v>733804.98881663987</v>
      </c>
      <c r="Q1816" s="24"/>
      <c r="R1816" s="24"/>
      <c r="S1816" s="107">
        <v>46021</v>
      </c>
      <c r="T1816" s="25"/>
      <c r="U1816" s="26"/>
      <c r="V1816" s="25"/>
    </row>
    <row r="1817" spans="1:23" s="1" customFormat="1" ht="30" customHeight="1" x14ac:dyDescent="0.35">
      <c r="A1817" s="11">
        <f t="shared" si="325"/>
        <v>1813</v>
      </c>
      <c r="B1817" s="11">
        <v>2025</v>
      </c>
      <c r="C1817" s="9" t="s">
        <v>2130</v>
      </c>
      <c r="D1817" s="9" t="s">
        <v>2184</v>
      </c>
      <c r="E1817" s="9" t="s">
        <v>2216</v>
      </c>
      <c r="F1817" s="10" t="s">
        <v>2217</v>
      </c>
      <c r="G1817" s="11" t="s">
        <v>4</v>
      </c>
      <c r="H1817" s="10" t="s">
        <v>9200</v>
      </c>
      <c r="I1817" s="20">
        <v>2991146.16</v>
      </c>
      <c r="J1817" s="21">
        <f t="shared" si="326"/>
        <v>1196458.4640000002</v>
      </c>
      <c r="K1817" s="21">
        <f t="shared" si="321"/>
        <v>1196458.4640000002</v>
      </c>
      <c r="L1817" s="22">
        <f t="shared" si="327"/>
        <v>2991146.16</v>
      </c>
      <c r="M1817" s="22"/>
      <c r="N1817" s="22">
        <f>J1817*0.0214</f>
        <v>25604.2111296</v>
      </c>
      <c r="O1817" s="9"/>
      <c r="P1817" s="23">
        <f t="shared" si="328"/>
        <v>1196458.4640000002</v>
      </c>
      <c r="Q1817" s="24"/>
      <c r="R1817" s="24"/>
      <c r="S1817" s="107">
        <v>46021</v>
      </c>
      <c r="T1817" s="25"/>
      <c r="U1817" s="26"/>
      <c r="V1817" s="25"/>
    </row>
    <row r="1818" spans="1:23" s="1" customFormat="1" ht="30" customHeight="1" x14ac:dyDescent="0.35">
      <c r="A1818" s="11">
        <f t="shared" si="325"/>
        <v>1814</v>
      </c>
      <c r="B1818" s="11">
        <v>2025</v>
      </c>
      <c r="C1818" s="9" t="s">
        <v>2130</v>
      </c>
      <c r="D1818" s="9" t="s">
        <v>2184</v>
      </c>
      <c r="E1818" s="9" t="s">
        <v>2218</v>
      </c>
      <c r="F1818" s="10" t="s">
        <v>2219</v>
      </c>
      <c r="G1818" s="11" t="s">
        <v>4</v>
      </c>
      <c r="H1818" s="10" t="s">
        <v>9200</v>
      </c>
      <c r="I1818" s="20">
        <v>2259966</v>
      </c>
      <c r="J1818" s="21">
        <f t="shared" si="326"/>
        <v>903986.4</v>
      </c>
      <c r="K1818" s="21">
        <f t="shared" si="321"/>
        <v>903986.4</v>
      </c>
      <c r="L1818" s="22">
        <f t="shared" si="327"/>
        <v>2259966</v>
      </c>
      <c r="M1818" s="22"/>
      <c r="N1818" s="22">
        <f>J1818*0.0214</f>
        <v>19345.308959999998</v>
      </c>
      <c r="O1818" s="9"/>
      <c r="P1818" s="23">
        <f t="shared" si="328"/>
        <v>903986.4</v>
      </c>
      <c r="Q1818" s="24"/>
      <c r="R1818" s="24"/>
      <c r="S1818" s="107">
        <v>46021</v>
      </c>
      <c r="T1818" s="25"/>
      <c r="U1818" s="26"/>
      <c r="V1818" s="25"/>
    </row>
    <row r="1819" spans="1:23" s="1" customFormat="1" ht="30" customHeight="1" x14ac:dyDescent="0.35">
      <c r="A1819" s="11">
        <f t="shared" si="325"/>
        <v>1815</v>
      </c>
      <c r="B1819" s="11">
        <v>2025</v>
      </c>
      <c r="C1819" s="9" t="s">
        <v>2130</v>
      </c>
      <c r="D1819" s="9" t="s">
        <v>2184</v>
      </c>
      <c r="E1819" s="9" t="s">
        <v>2220</v>
      </c>
      <c r="F1819" s="10" t="s">
        <v>2221</v>
      </c>
      <c r="G1819" s="11" t="s">
        <v>4</v>
      </c>
      <c r="H1819" s="10" t="s">
        <v>9200</v>
      </c>
      <c r="I1819" s="20">
        <v>7054364.5474775992</v>
      </c>
      <c r="J1819" s="21">
        <f t="shared" si="326"/>
        <v>2821745.8189910399</v>
      </c>
      <c r="K1819" s="21">
        <f t="shared" si="321"/>
        <v>2821745.8189910399</v>
      </c>
      <c r="L1819" s="22">
        <f t="shared" si="327"/>
        <v>7054364.5474775992</v>
      </c>
      <c r="M1819" s="22"/>
      <c r="N1819" s="22">
        <f>J1819*0.0214</f>
        <v>60385.360526408251</v>
      </c>
      <c r="O1819" s="9"/>
      <c r="P1819" s="23">
        <f t="shared" si="328"/>
        <v>2821745.8189910399</v>
      </c>
      <c r="Q1819" s="24"/>
      <c r="R1819" s="24"/>
      <c r="S1819" s="107">
        <v>46021</v>
      </c>
      <c r="T1819" s="25"/>
      <c r="U1819" s="26"/>
      <c r="V1819" s="25"/>
    </row>
    <row r="1820" spans="1:23" s="1" customFormat="1" ht="30" customHeight="1" x14ac:dyDescent="0.35">
      <c r="A1820" s="11">
        <f t="shared" si="325"/>
        <v>1816</v>
      </c>
      <c r="B1820" s="11">
        <v>2025</v>
      </c>
      <c r="C1820" s="9" t="s">
        <v>2130</v>
      </c>
      <c r="D1820" s="9" t="s">
        <v>2184</v>
      </c>
      <c r="E1820" s="9" t="s">
        <v>2222</v>
      </c>
      <c r="F1820" s="10" t="s">
        <v>2223</v>
      </c>
      <c r="G1820" s="11" t="s">
        <v>4</v>
      </c>
      <c r="H1820" s="10" t="s">
        <v>9203</v>
      </c>
      <c r="I1820" s="20">
        <v>2443552</v>
      </c>
      <c r="J1820" s="21">
        <f t="shared" si="326"/>
        <v>977420.80000000005</v>
      </c>
      <c r="K1820" s="21">
        <f t="shared" ref="K1820:K1832" si="329">IF(P1820&gt;0,P1820,L1820)</f>
        <v>977420.80000000005</v>
      </c>
      <c r="L1820" s="22">
        <f t="shared" si="327"/>
        <v>2443552</v>
      </c>
      <c r="M1820" s="22"/>
      <c r="N1820" s="22"/>
      <c r="O1820" s="9"/>
      <c r="P1820" s="23">
        <f t="shared" si="328"/>
        <v>977420.80000000005</v>
      </c>
      <c r="Q1820" s="24"/>
      <c r="R1820" s="24"/>
      <c r="S1820" s="107">
        <v>46021</v>
      </c>
      <c r="T1820" s="25"/>
      <c r="U1820" s="26"/>
      <c r="V1820" s="25"/>
    </row>
    <row r="1821" spans="1:23" ht="30" customHeight="1" x14ac:dyDescent="0.35">
      <c r="A1821" s="11">
        <f t="shared" si="325"/>
        <v>1817</v>
      </c>
      <c r="B1821" s="13" t="s">
        <v>9237</v>
      </c>
      <c r="C1821" s="27" t="s">
        <v>2130</v>
      </c>
      <c r="D1821" s="27" t="s">
        <v>2184</v>
      </c>
      <c r="E1821" s="27" t="s">
        <v>2280</v>
      </c>
      <c r="F1821" s="28" t="s">
        <v>9042</v>
      </c>
      <c r="G1821" s="13" t="s">
        <v>4</v>
      </c>
      <c r="H1821" s="28" t="s">
        <v>9202</v>
      </c>
      <c r="I1821" s="20">
        <v>1172791</v>
      </c>
      <c r="J1821" s="20">
        <v>4982639.18</v>
      </c>
      <c r="K1821" s="20">
        <v>4982639.18</v>
      </c>
      <c r="L1821" s="22">
        <f t="shared" si="327"/>
        <v>1172791</v>
      </c>
      <c r="M1821" s="29"/>
      <c r="N1821" s="22">
        <f>J1821*0.0214</f>
        <v>106628.47845199998</v>
      </c>
      <c r="O1821" s="27"/>
      <c r="P1821" s="24"/>
      <c r="S1821" s="107">
        <v>46021</v>
      </c>
      <c r="T1821" s="30"/>
      <c r="U1821" s="26"/>
      <c r="V1821" s="30"/>
    </row>
    <row r="1822" spans="1:23" s="1" customFormat="1" ht="30" customHeight="1" x14ac:dyDescent="0.35">
      <c r="A1822" s="11">
        <f t="shared" si="325"/>
        <v>1818</v>
      </c>
      <c r="B1822" s="11">
        <v>2025</v>
      </c>
      <c r="C1822" s="9" t="s">
        <v>2130</v>
      </c>
      <c r="D1822" s="9" t="s">
        <v>2184</v>
      </c>
      <c r="E1822" s="9" t="s">
        <v>2224</v>
      </c>
      <c r="F1822" s="10" t="s">
        <v>2225</v>
      </c>
      <c r="G1822" s="11" t="s">
        <v>4</v>
      </c>
      <c r="H1822" s="10" t="s">
        <v>9201</v>
      </c>
      <c r="I1822" s="20">
        <v>1325136</v>
      </c>
      <c r="J1822" s="21">
        <f t="shared" si="326"/>
        <v>530054.40000000002</v>
      </c>
      <c r="K1822" s="21">
        <f t="shared" si="329"/>
        <v>530054.40000000002</v>
      </c>
      <c r="L1822" s="22">
        <f t="shared" si="327"/>
        <v>1325136</v>
      </c>
      <c r="M1822" s="22"/>
      <c r="N1822" s="22"/>
      <c r="O1822" s="9"/>
      <c r="P1822" s="23">
        <f t="shared" ref="P1822:P1828" si="330">L1822/2.5</f>
        <v>530054.40000000002</v>
      </c>
      <c r="Q1822" s="24"/>
      <c r="R1822" s="24"/>
      <c r="S1822" s="107">
        <v>46021</v>
      </c>
      <c r="T1822" s="25"/>
      <c r="U1822" s="26"/>
      <c r="V1822" s="25"/>
    </row>
    <row r="1823" spans="1:23" s="1" customFormat="1" ht="30" customHeight="1" x14ac:dyDescent="0.35">
      <c r="A1823" s="11">
        <f t="shared" si="325"/>
        <v>1819</v>
      </c>
      <c r="B1823" s="11">
        <v>2025</v>
      </c>
      <c r="C1823" s="9" t="s">
        <v>2130</v>
      </c>
      <c r="D1823" s="9" t="s">
        <v>2184</v>
      </c>
      <c r="E1823" s="9" t="s">
        <v>2226</v>
      </c>
      <c r="F1823" s="10" t="s">
        <v>2227</v>
      </c>
      <c r="G1823" s="11" t="s">
        <v>4</v>
      </c>
      <c r="H1823" s="10" t="s">
        <v>9203</v>
      </c>
      <c r="I1823" s="20">
        <v>3642528</v>
      </c>
      <c r="J1823" s="21">
        <f t="shared" si="326"/>
        <v>1457011.2</v>
      </c>
      <c r="K1823" s="21">
        <f t="shared" si="329"/>
        <v>1457011.2</v>
      </c>
      <c r="L1823" s="22">
        <f t="shared" si="327"/>
        <v>3642528</v>
      </c>
      <c r="M1823" s="22"/>
      <c r="N1823" s="22"/>
      <c r="O1823" s="9"/>
      <c r="P1823" s="23">
        <f t="shared" si="330"/>
        <v>1457011.2</v>
      </c>
      <c r="Q1823" s="24"/>
      <c r="R1823" s="24"/>
      <c r="S1823" s="107">
        <v>46021</v>
      </c>
      <c r="T1823" s="25"/>
      <c r="U1823" s="26"/>
      <c r="V1823" s="25"/>
    </row>
    <row r="1824" spans="1:23" s="1" customFormat="1" ht="30" customHeight="1" x14ac:dyDescent="0.35">
      <c r="A1824" s="11">
        <f t="shared" si="325"/>
        <v>1820</v>
      </c>
      <c r="B1824" s="11">
        <v>2025</v>
      </c>
      <c r="C1824" s="9" t="s">
        <v>2130</v>
      </c>
      <c r="D1824" s="9" t="s">
        <v>2184</v>
      </c>
      <c r="E1824" s="9" t="s">
        <v>2228</v>
      </c>
      <c r="F1824" s="10" t="s">
        <v>2229</v>
      </c>
      <c r="G1824" s="11" t="s">
        <v>4</v>
      </c>
      <c r="H1824" s="10" t="s">
        <v>9201</v>
      </c>
      <c r="I1824" s="20">
        <v>1217520</v>
      </c>
      <c r="J1824" s="21">
        <f t="shared" si="326"/>
        <v>487008</v>
      </c>
      <c r="K1824" s="21">
        <f t="shared" si="329"/>
        <v>487008</v>
      </c>
      <c r="L1824" s="22">
        <f t="shared" si="327"/>
        <v>1217520</v>
      </c>
      <c r="M1824" s="22"/>
      <c r="N1824" s="22"/>
      <c r="O1824" s="9"/>
      <c r="P1824" s="23">
        <f t="shared" si="330"/>
        <v>487008</v>
      </c>
      <c r="Q1824" s="24"/>
      <c r="R1824" s="24"/>
      <c r="S1824" s="107">
        <v>46021</v>
      </c>
      <c r="T1824" s="25"/>
      <c r="U1824" s="26"/>
      <c r="V1824" s="25"/>
    </row>
    <row r="1825" spans="1:23" s="1" customFormat="1" ht="30" customHeight="1" x14ac:dyDescent="0.35">
      <c r="A1825" s="11">
        <f t="shared" si="325"/>
        <v>1821</v>
      </c>
      <c r="B1825" s="11">
        <v>2025</v>
      </c>
      <c r="C1825" s="9" t="s">
        <v>2130</v>
      </c>
      <c r="D1825" s="9" t="s">
        <v>2184</v>
      </c>
      <c r="E1825" s="9" t="s">
        <v>2231</v>
      </c>
      <c r="F1825" s="10" t="s">
        <v>2232</v>
      </c>
      <c r="G1825" s="11" t="s">
        <v>4</v>
      </c>
      <c r="H1825" s="10" t="s">
        <v>9201</v>
      </c>
      <c r="I1825" s="20">
        <v>2034330</v>
      </c>
      <c r="J1825" s="21">
        <f t="shared" si="326"/>
        <v>813732</v>
      </c>
      <c r="K1825" s="21">
        <f t="shared" si="329"/>
        <v>813732</v>
      </c>
      <c r="L1825" s="22">
        <f t="shared" si="327"/>
        <v>2034330</v>
      </c>
      <c r="M1825" s="22"/>
      <c r="N1825" s="22"/>
      <c r="O1825" s="9"/>
      <c r="P1825" s="23">
        <f t="shared" si="330"/>
        <v>813732</v>
      </c>
      <c r="Q1825" s="24"/>
      <c r="R1825" s="24"/>
      <c r="S1825" s="107">
        <v>46021</v>
      </c>
      <c r="T1825" s="25"/>
      <c r="U1825" s="26"/>
      <c r="V1825" s="25"/>
    </row>
    <row r="1826" spans="1:23" s="1" customFormat="1" ht="30" customHeight="1" x14ac:dyDescent="0.35">
      <c r="A1826" s="11">
        <f t="shared" si="325"/>
        <v>1822</v>
      </c>
      <c r="B1826" s="11">
        <v>2025</v>
      </c>
      <c r="C1826" s="9" t="s">
        <v>2130</v>
      </c>
      <c r="D1826" s="9" t="s">
        <v>2184</v>
      </c>
      <c r="E1826" s="9" t="s">
        <v>2233</v>
      </c>
      <c r="F1826" s="10" t="s">
        <v>2234</v>
      </c>
      <c r="G1826" s="11" t="s">
        <v>4</v>
      </c>
      <c r="H1826" s="10" t="s">
        <v>9201</v>
      </c>
      <c r="I1826" s="20">
        <v>823536</v>
      </c>
      <c r="J1826" s="21">
        <f t="shared" si="326"/>
        <v>329414.40000000002</v>
      </c>
      <c r="K1826" s="21">
        <f t="shared" si="329"/>
        <v>329414.40000000002</v>
      </c>
      <c r="L1826" s="22">
        <f t="shared" si="327"/>
        <v>823536</v>
      </c>
      <c r="M1826" s="22"/>
      <c r="N1826" s="22"/>
      <c r="O1826" s="9"/>
      <c r="P1826" s="23">
        <f t="shared" si="330"/>
        <v>329414.40000000002</v>
      </c>
      <c r="Q1826" s="24"/>
      <c r="R1826" s="24"/>
      <c r="S1826" s="107">
        <v>46021</v>
      </c>
      <c r="T1826" s="25"/>
      <c r="U1826" s="26"/>
      <c r="V1826" s="25"/>
    </row>
    <row r="1827" spans="1:23" s="1" customFormat="1" ht="30" customHeight="1" x14ac:dyDescent="0.35">
      <c r="A1827" s="11">
        <f t="shared" si="325"/>
        <v>1823</v>
      </c>
      <c r="B1827" s="11">
        <v>2025</v>
      </c>
      <c r="C1827" s="9" t="s">
        <v>2130</v>
      </c>
      <c r="D1827" s="9" t="s">
        <v>2184</v>
      </c>
      <c r="E1827" s="9" t="s">
        <v>2235</v>
      </c>
      <c r="F1827" s="10" t="s">
        <v>2236</v>
      </c>
      <c r="G1827" s="11" t="s">
        <v>4</v>
      </c>
      <c r="H1827" s="10" t="s">
        <v>9201</v>
      </c>
      <c r="I1827" s="20">
        <v>1382364</v>
      </c>
      <c r="J1827" s="21">
        <f t="shared" si="326"/>
        <v>552945.6</v>
      </c>
      <c r="K1827" s="21">
        <f t="shared" si="329"/>
        <v>552945.6</v>
      </c>
      <c r="L1827" s="22">
        <f t="shared" si="327"/>
        <v>1382364</v>
      </c>
      <c r="M1827" s="22"/>
      <c r="N1827" s="22"/>
      <c r="O1827" s="9"/>
      <c r="P1827" s="23">
        <f t="shared" si="330"/>
        <v>552945.6</v>
      </c>
      <c r="Q1827" s="24"/>
      <c r="R1827" s="24"/>
      <c r="S1827" s="107">
        <v>46021</v>
      </c>
      <c r="T1827" s="25"/>
      <c r="U1827" s="26"/>
      <c r="V1827" s="25"/>
    </row>
    <row r="1828" spans="1:23" s="1" customFormat="1" ht="30" customHeight="1" x14ac:dyDescent="0.35">
      <c r="A1828" s="11">
        <f t="shared" si="325"/>
        <v>1824</v>
      </c>
      <c r="B1828" s="11">
        <v>2025</v>
      </c>
      <c r="C1828" s="9" t="s">
        <v>2130</v>
      </c>
      <c r="D1828" s="9" t="s">
        <v>2184</v>
      </c>
      <c r="E1828" s="9" t="s">
        <v>2237</v>
      </c>
      <c r="F1828" s="10" t="s">
        <v>2238</v>
      </c>
      <c r="G1828" s="11" t="s">
        <v>4</v>
      </c>
      <c r="H1828" s="10" t="s">
        <v>9201</v>
      </c>
      <c r="I1828" s="20">
        <v>846108</v>
      </c>
      <c r="J1828" s="21">
        <f t="shared" si="326"/>
        <v>338443.2</v>
      </c>
      <c r="K1828" s="21">
        <f t="shared" si="329"/>
        <v>338443.2</v>
      </c>
      <c r="L1828" s="22">
        <f t="shared" si="327"/>
        <v>846108</v>
      </c>
      <c r="M1828" s="22"/>
      <c r="N1828" s="22"/>
      <c r="O1828" s="9"/>
      <c r="P1828" s="23">
        <f t="shared" si="330"/>
        <v>338443.2</v>
      </c>
      <c r="Q1828" s="24"/>
      <c r="R1828" s="24"/>
      <c r="S1828" s="107">
        <v>46021</v>
      </c>
      <c r="T1828" s="25"/>
      <c r="U1828" s="26"/>
      <c r="V1828" s="25"/>
    </row>
    <row r="1829" spans="1:23" ht="30" customHeight="1" x14ac:dyDescent="0.35">
      <c r="A1829" s="11">
        <f t="shared" si="325"/>
        <v>1825</v>
      </c>
      <c r="B1829" s="13" t="s">
        <v>9237</v>
      </c>
      <c r="C1829" s="27" t="s">
        <v>2130</v>
      </c>
      <c r="D1829" s="27" t="s">
        <v>2184</v>
      </c>
      <c r="E1829" s="27" t="s">
        <v>2297</v>
      </c>
      <c r="F1829" s="28" t="s">
        <v>9043</v>
      </c>
      <c r="G1829" s="13" t="s">
        <v>4</v>
      </c>
      <c r="H1829" s="28" t="s">
        <v>9202</v>
      </c>
      <c r="I1829" s="20">
        <v>1592822</v>
      </c>
      <c r="J1829" s="20">
        <f t="shared" si="326"/>
        <v>1592822</v>
      </c>
      <c r="K1829" s="20">
        <f t="shared" si="329"/>
        <v>1592822</v>
      </c>
      <c r="L1829" s="22">
        <f t="shared" si="327"/>
        <v>1592822</v>
      </c>
      <c r="M1829" s="29"/>
      <c r="N1829" s="22">
        <f>J1829*0.0214</f>
        <v>34086.390800000001</v>
      </c>
      <c r="O1829" s="27"/>
      <c r="P1829" s="24"/>
      <c r="S1829" s="107">
        <v>46021</v>
      </c>
      <c r="T1829" s="30"/>
      <c r="U1829" s="26"/>
      <c r="V1829" s="30"/>
    </row>
    <row r="1830" spans="1:23" s="1" customFormat="1" ht="30" customHeight="1" x14ac:dyDescent="0.35">
      <c r="A1830" s="11">
        <f t="shared" si="325"/>
        <v>1826</v>
      </c>
      <c r="B1830" s="11">
        <v>2025</v>
      </c>
      <c r="C1830" s="9" t="s">
        <v>2130</v>
      </c>
      <c r="D1830" s="9" t="s">
        <v>2184</v>
      </c>
      <c r="E1830" s="9" t="s">
        <v>2239</v>
      </c>
      <c r="F1830" s="10" t="s">
        <v>2240</v>
      </c>
      <c r="G1830" s="11" t="s">
        <v>4</v>
      </c>
      <c r="H1830" s="10" t="s">
        <v>9201</v>
      </c>
      <c r="I1830" s="20">
        <v>1280106</v>
      </c>
      <c r="J1830" s="21">
        <f t="shared" si="326"/>
        <v>512042.4</v>
      </c>
      <c r="K1830" s="21">
        <f t="shared" si="329"/>
        <v>512042.4</v>
      </c>
      <c r="L1830" s="22">
        <f t="shared" si="327"/>
        <v>1280106</v>
      </c>
      <c r="M1830" s="22"/>
      <c r="N1830" s="22"/>
      <c r="O1830" s="9"/>
      <c r="P1830" s="23">
        <f>L1830/2.5</f>
        <v>512042.4</v>
      </c>
      <c r="Q1830" s="24"/>
      <c r="R1830" s="24"/>
      <c r="S1830" s="107">
        <v>46021</v>
      </c>
      <c r="T1830" s="25"/>
      <c r="U1830" s="26"/>
      <c r="V1830" s="25"/>
    </row>
    <row r="1831" spans="1:23" s="1" customFormat="1" ht="30" customHeight="1" x14ac:dyDescent="0.35">
      <c r="A1831" s="11">
        <f t="shared" si="325"/>
        <v>1827</v>
      </c>
      <c r="B1831" s="11" t="s">
        <v>9228</v>
      </c>
      <c r="C1831" s="9" t="s">
        <v>2130</v>
      </c>
      <c r="D1831" s="9" t="s">
        <v>2184</v>
      </c>
      <c r="E1831" s="9" t="s">
        <v>2302</v>
      </c>
      <c r="F1831" s="10" t="s">
        <v>9044</v>
      </c>
      <c r="G1831" s="11" t="s">
        <v>4</v>
      </c>
      <c r="H1831" s="10" t="s">
        <v>9212</v>
      </c>
      <c r="I1831" s="20">
        <v>22626513.800000001</v>
      </c>
      <c r="J1831" s="21">
        <f t="shared" si="326"/>
        <v>9050605.5199999996</v>
      </c>
      <c r="K1831" s="21">
        <f t="shared" si="329"/>
        <v>9050605.5199999996</v>
      </c>
      <c r="L1831" s="22">
        <f t="shared" si="327"/>
        <v>22626513.800000001</v>
      </c>
      <c r="M1831" s="22"/>
      <c r="N1831" s="22">
        <f t="shared" ref="N1831:N1853" si="331">J1831*0.0214</f>
        <v>193682.95812799997</v>
      </c>
      <c r="O1831" s="9"/>
      <c r="P1831" s="23">
        <f>L1831/2.5</f>
        <v>9050605.5199999996</v>
      </c>
      <c r="Q1831" s="24"/>
      <c r="R1831" s="24"/>
      <c r="S1831" s="107">
        <v>46021</v>
      </c>
      <c r="T1831" s="25"/>
      <c r="U1831" s="26"/>
      <c r="V1831" s="25"/>
    </row>
    <row r="1832" spans="1:23" s="1" customFormat="1" ht="30" customHeight="1" x14ac:dyDescent="0.35">
      <c r="A1832" s="11">
        <f t="shared" si="325"/>
        <v>1828</v>
      </c>
      <c r="B1832" s="11" t="s">
        <v>9228</v>
      </c>
      <c r="C1832" s="9" t="s">
        <v>2130</v>
      </c>
      <c r="D1832" s="9" t="s">
        <v>2184</v>
      </c>
      <c r="E1832" s="9" t="s">
        <v>2305</v>
      </c>
      <c r="F1832" s="10" t="s">
        <v>9045</v>
      </c>
      <c r="G1832" s="11" t="s">
        <v>4</v>
      </c>
      <c r="H1832" s="10" t="s">
        <v>9200</v>
      </c>
      <c r="I1832" s="20">
        <v>25980480</v>
      </c>
      <c r="J1832" s="21">
        <f t="shared" si="326"/>
        <v>10392192</v>
      </c>
      <c r="K1832" s="21">
        <f t="shared" si="329"/>
        <v>10392192</v>
      </c>
      <c r="L1832" s="22">
        <f t="shared" si="327"/>
        <v>25980480</v>
      </c>
      <c r="M1832" s="22"/>
      <c r="N1832" s="22">
        <f t="shared" si="331"/>
        <v>222392.90879999998</v>
      </c>
      <c r="O1832" s="9"/>
      <c r="P1832" s="23">
        <f>L1832/2.5</f>
        <v>10392192</v>
      </c>
      <c r="Q1832" s="24"/>
      <c r="R1832" s="24"/>
      <c r="S1832" s="107">
        <v>46021</v>
      </c>
      <c r="T1832" s="25"/>
      <c r="U1832" s="26"/>
      <c r="V1832" s="25"/>
    </row>
    <row r="1833" spans="1:23" ht="30" customHeight="1" x14ac:dyDescent="0.35">
      <c r="A1833" s="11">
        <f t="shared" si="325"/>
        <v>1829</v>
      </c>
      <c r="B1833" s="13" t="s">
        <v>9237</v>
      </c>
      <c r="C1833" s="27" t="s">
        <v>2130</v>
      </c>
      <c r="D1833" s="27" t="s">
        <v>2184</v>
      </c>
      <c r="E1833" s="27" t="s">
        <v>2308</v>
      </c>
      <c r="F1833" s="28" t="s">
        <v>9046</v>
      </c>
      <c r="G1833" s="13" t="s">
        <v>4</v>
      </c>
      <c r="H1833" s="28" t="s">
        <v>9200</v>
      </c>
      <c r="I1833" s="20">
        <v>37739790</v>
      </c>
      <c r="J1833" s="20">
        <f>K1833+M1833</f>
        <v>37331907.700000003</v>
      </c>
      <c r="K1833" s="20">
        <v>18665953.850000001</v>
      </c>
      <c r="L1833" s="22">
        <f t="shared" si="327"/>
        <v>37739790</v>
      </c>
      <c r="M1833" s="29">
        <v>18665953.850000001</v>
      </c>
      <c r="N1833" s="22">
        <f t="shared" si="331"/>
        <v>798902.82478000002</v>
      </c>
      <c r="O1833" s="27"/>
      <c r="P1833" s="24"/>
      <c r="S1833" s="107">
        <v>46021</v>
      </c>
      <c r="T1833" s="30"/>
      <c r="U1833" s="26"/>
      <c r="V1833" s="34"/>
      <c r="W1833" s="7"/>
    </row>
    <row r="1834" spans="1:23" ht="30" customHeight="1" x14ac:dyDescent="0.35">
      <c r="A1834" s="11">
        <f t="shared" si="325"/>
        <v>1830</v>
      </c>
      <c r="B1834" s="13" t="s">
        <v>9237</v>
      </c>
      <c r="C1834" s="27" t="s">
        <v>2130</v>
      </c>
      <c r="D1834" s="27" t="s">
        <v>2184</v>
      </c>
      <c r="E1834" s="35" t="s">
        <v>2308</v>
      </c>
      <c r="F1834" s="36" t="s">
        <v>9046</v>
      </c>
      <c r="G1834" s="37" t="s">
        <v>4</v>
      </c>
      <c r="H1834" s="36" t="s">
        <v>9212</v>
      </c>
      <c r="I1834" s="20">
        <v>37574760</v>
      </c>
      <c r="J1834" s="38">
        <f>K1834+M1834</f>
        <v>27401580.990000002</v>
      </c>
      <c r="K1834" s="38">
        <v>13700790.5</v>
      </c>
      <c r="L1834" s="22">
        <f t="shared" si="327"/>
        <v>37574760</v>
      </c>
      <c r="M1834" s="39">
        <v>13700790.49</v>
      </c>
      <c r="N1834" s="40">
        <f t="shared" si="331"/>
        <v>586393.833186</v>
      </c>
      <c r="O1834" s="27"/>
      <c r="P1834" s="24"/>
      <c r="S1834" s="107">
        <v>46021</v>
      </c>
      <c r="T1834" s="30"/>
      <c r="U1834" s="26"/>
      <c r="V1834" s="34"/>
      <c r="W1834" s="7"/>
    </row>
    <row r="1835" spans="1:23" ht="30" customHeight="1" x14ac:dyDescent="0.35">
      <c r="A1835" s="11">
        <f t="shared" si="325"/>
        <v>1831</v>
      </c>
      <c r="B1835" s="13" t="s">
        <v>9237</v>
      </c>
      <c r="C1835" s="27" t="s">
        <v>2130</v>
      </c>
      <c r="D1835" s="27" t="s">
        <v>2184</v>
      </c>
      <c r="E1835" s="27" t="s">
        <v>2308</v>
      </c>
      <c r="F1835" s="28" t="s">
        <v>9046</v>
      </c>
      <c r="G1835" s="13" t="s">
        <v>4</v>
      </c>
      <c r="H1835" s="28" t="s">
        <v>9204</v>
      </c>
      <c r="I1835" s="20">
        <v>117425570</v>
      </c>
      <c r="J1835" s="20">
        <v>123849382.54000001</v>
      </c>
      <c r="K1835" s="20">
        <v>61924691.270000003</v>
      </c>
      <c r="L1835" s="22">
        <f t="shared" si="327"/>
        <v>117425570</v>
      </c>
      <c r="M1835" s="29">
        <v>61924691.270000003</v>
      </c>
      <c r="N1835" s="22">
        <f>J1835*0.0214</f>
        <v>2650376.7863560002</v>
      </c>
      <c r="O1835" s="27"/>
      <c r="P1835" s="24"/>
      <c r="S1835" s="107">
        <v>46021</v>
      </c>
      <c r="T1835" s="30"/>
      <c r="U1835" s="26"/>
      <c r="V1835" s="34"/>
      <c r="W1835" s="7"/>
    </row>
    <row r="1836" spans="1:23" ht="30" customHeight="1" x14ac:dyDescent="0.35">
      <c r="A1836" s="11">
        <f t="shared" si="325"/>
        <v>1832</v>
      </c>
      <c r="B1836" s="13" t="s">
        <v>9237</v>
      </c>
      <c r="C1836" s="27" t="s">
        <v>2130</v>
      </c>
      <c r="D1836" s="27" t="s">
        <v>2184</v>
      </c>
      <c r="E1836" s="27" t="s">
        <v>2308</v>
      </c>
      <c r="F1836" s="28" t="s">
        <v>9046</v>
      </c>
      <c r="G1836" s="13" t="s">
        <v>4</v>
      </c>
      <c r="H1836" s="28" t="s">
        <v>9216</v>
      </c>
      <c r="I1836" s="20">
        <v>336849556.20882165</v>
      </c>
      <c r="J1836" s="20">
        <f>K1836+M1836</f>
        <v>284997066.90999997</v>
      </c>
      <c r="K1836" s="20">
        <v>142498533.46000001</v>
      </c>
      <c r="L1836" s="22">
        <f t="shared" si="327"/>
        <v>336849556.20882165</v>
      </c>
      <c r="M1836" s="29">
        <v>142498533.44999999</v>
      </c>
      <c r="N1836" s="22">
        <f t="shared" si="331"/>
        <v>6098937.2318739993</v>
      </c>
      <c r="O1836" s="27"/>
      <c r="P1836" s="24"/>
      <c r="S1836" s="107">
        <v>46021</v>
      </c>
      <c r="T1836" s="30"/>
      <c r="U1836" s="26"/>
      <c r="V1836" s="34"/>
      <c r="W1836" s="7"/>
    </row>
    <row r="1837" spans="1:23" ht="30" customHeight="1" x14ac:dyDescent="0.35">
      <c r="A1837" s="11">
        <f t="shared" si="325"/>
        <v>1833</v>
      </c>
      <c r="B1837" s="13" t="s">
        <v>9237</v>
      </c>
      <c r="C1837" s="27" t="s">
        <v>2130</v>
      </c>
      <c r="D1837" s="27" t="s">
        <v>2184</v>
      </c>
      <c r="E1837" s="27" t="s">
        <v>2309</v>
      </c>
      <c r="F1837" s="28" t="s">
        <v>9047</v>
      </c>
      <c r="G1837" s="13" t="s">
        <v>4</v>
      </c>
      <c r="H1837" s="28" t="s">
        <v>9200</v>
      </c>
      <c r="I1837" s="20">
        <v>19066320</v>
      </c>
      <c r="J1837" s="20">
        <f>K1837+M1837</f>
        <v>15689659.779999999</v>
      </c>
      <c r="K1837" s="20">
        <v>7844829.8899999997</v>
      </c>
      <c r="L1837" s="22">
        <f t="shared" si="327"/>
        <v>19066320</v>
      </c>
      <c r="M1837" s="29">
        <v>7844829.8899999997</v>
      </c>
      <c r="N1837" s="22">
        <f t="shared" si="331"/>
        <v>335758.71929199999</v>
      </c>
      <c r="O1837" s="27"/>
      <c r="P1837" s="24"/>
      <c r="S1837" s="107">
        <v>46021</v>
      </c>
      <c r="T1837" s="30"/>
      <c r="U1837" s="26"/>
      <c r="V1837" s="34"/>
      <c r="W1837" s="7"/>
    </row>
    <row r="1838" spans="1:23" ht="30" customHeight="1" x14ac:dyDescent="0.35">
      <c r="A1838" s="11">
        <f t="shared" si="325"/>
        <v>1834</v>
      </c>
      <c r="B1838" s="13" t="s">
        <v>9237</v>
      </c>
      <c r="C1838" s="27" t="s">
        <v>2130</v>
      </c>
      <c r="D1838" s="27" t="s">
        <v>2184</v>
      </c>
      <c r="E1838" s="27" t="s">
        <v>2309</v>
      </c>
      <c r="F1838" s="28" t="s">
        <v>9047</v>
      </c>
      <c r="G1838" s="13" t="s">
        <v>4</v>
      </c>
      <c r="H1838" s="28" t="s">
        <v>9212</v>
      </c>
      <c r="I1838" s="20">
        <v>185732007.48082629</v>
      </c>
      <c r="J1838" s="20">
        <f>K1838+M1838</f>
        <v>177582773.81</v>
      </c>
      <c r="K1838" s="20">
        <v>88791386.909999996</v>
      </c>
      <c r="L1838" s="22">
        <f t="shared" si="327"/>
        <v>185732007.48082629</v>
      </c>
      <c r="M1838" s="29">
        <v>88791386.900000006</v>
      </c>
      <c r="N1838" s="22">
        <f t="shared" si="331"/>
        <v>3800271.359534</v>
      </c>
      <c r="O1838" s="27"/>
      <c r="P1838" s="24"/>
      <c r="S1838" s="107">
        <v>46021</v>
      </c>
      <c r="T1838" s="30"/>
      <c r="U1838" s="26"/>
      <c r="V1838" s="34"/>
      <c r="W1838" s="7"/>
    </row>
    <row r="1839" spans="1:23" ht="30" customHeight="1" x14ac:dyDescent="0.35">
      <c r="A1839" s="11">
        <f t="shared" si="325"/>
        <v>1835</v>
      </c>
      <c r="B1839" s="13" t="s">
        <v>9237</v>
      </c>
      <c r="C1839" s="27" t="s">
        <v>2130</v>
      </c>
      <c r="D1839" s="27" t="s">
        <v>2184</v>
      </c>
      <c r="E1839" s="27" t="s">
        <v>2309</v>
      </c>
      <c r="F1839" s="28" t="s">
        <v>9047</v>
      </c>
      <c r="G1839" s="13" t="s">
        <v>4</v>
      </c>
      <c r="H1839" s="28" t="s">
        <v>9204</v>
      </c>
      <c r="I1839" s="20">
        <v>113827879.22950174</v>
      </c>
      <c r="J1839" s="20">
        <f>K1839+M1839</f>
        <v>108503320.92</v>
      </c>
      <c r="K1839" s="20">
        <v>54251660.460000001</v>
      </c>
      <c r="L1839" s="22">
        <f t="shared" si="327"/>
        <v>113827879.22950174</v>
      </c>
      <c r="M1839" s="29">
        <v>54251660.460000001</v>
      </c>
      <c r="N1839" s="22">
        <f>J1839*0.0214</f>
        <v>2321971.0676879999</v>
      </c>
      <c r="O1839" s="27"/>
      <c r="P1839" s="24"/>
      <c r="S1839" s="107">
        <v>46021</v>
      </c>
      <c r="T1839" s="30"/>
      <c r="U1839" s="26"/>
      <c r="V1839" s="34"/>
      <c r="W1839" s="7"/>
    </row>
    <row r="1840" spans="1:23" ht="30" customHeight="1" x14ac:dyDescent="0.35">
      <c r="A1840" s="11">
        <f t="shared" si="325"/>
        <v>1836</v>
      </c>
      <c r="B1840" s="13" t="s">
        <v>9237</v>
      </c>
      <c r="C1840" s="27" t="s">
        <v>2130</v>
      </c>
      <c r="D1840" s="27" t="s">
        <v>2184</v>
      </c>
      <c r="E1840" s="27" t="s">
        <v>2309</v>
      </c>
      <c r="F1840" s="28" t="s">
        <v>9047</v>
      </c>
      <c r="G1840" s="13" t="s">
        <v>4</v>
      </c>
      <c r="H1840" s="28" t="s">
        <v>9216</v>
      </c>
      <c r="I1840" s="20">
        <v>86814011.120000005</v>
      </c>
      <c r="J1840" s="20">
        <f>K1840+M1840</f>
        <v>6281217</v>
      </c>
      <c r="K1840" s="20">
        <v>3140608.5</v>
      </c>
      <c r="L1840" s="22">
        <f t="shared" si="327"/>
        <v>86814011.120000005</v>
      </c>
      <c r="M1840" s="29">
        <v>3140608.5</v>
      </c>
      <c r="N1840" s="22">
        <f>J1840*0.0214</f>
        <v>134418.04379999998</v>
      </c>
      <c r="O1840" s="27"/>
      <c r="P1840" s="24"/>
      <c r="S1840" s="107">
        <v>46021</v>
      </c>
      <c r="T1840" s="30"/>
      <c r="U1840" s="26"/>
      <c r="V1840" s="34"/>
      <c r="W1840" s="7"/>
    </row>
    <row r="1841" spans="1:23" s="1" customFormat="1" ht="30" customHeight="1" x14ac:dyDescent="0.35">
      <c r="A1841" s="11">
        <f t="shared" si="325"/>
        <v>1837</v>
      </c>
      <c r="B1841" s="11" t="s">
        <v>9228</v>
      </c>
      <c r="C1841" s="9" t="s">
        <v>2130</v>
      </c>
      <c r="D1841" s="9" t="s">
        <v>2184</v>
      </c>
      <c r="E1841" s="9" t="s">
        <v>2312</v>
      </c>
      <c r="F1841" s="10" t="s">
        <v>9048</v>
      </c>
      <c r="G1841" s="11" t="s">
        <v>4</v>
      </c>
      <c r="H1841" s="10" t="s">
        <v>9200</v>
      </c>
      <c r="I1841" s="20">
        <v>38185020</v>
      </c>
      <c r="J1841" s="21">
        <f t="shared" ref="J1841:J1842" si="332">IF(P1841&gt;0,P1841,L1841)</f>
        <v>15274008</v>
      </c>
      <c r="K1841" s="21">
        <f t="shared" ref="K1841:K1842" si="333">IF(P1841&gt;0,P1841,L1841)</f>
        <v>15274008</v>
      </c>
      <c r="L1841" s="22">
        <f t="shared" si="327"/>
        <v>38185020</v>
      </c>
      <c r="M1841" s="22"/>
      <c r="N1841" s="22">
        <f t="shared" si="331"/>
        <v>326863.77119999996</v>
      </c>
      <c r="O1841" s="9"/>
      <c r="P1841" s="23">
        <f>L1841/2.5</f>
        <v>15274008</v>
      </c>
      <c r="Q1841" s="24"/>
      <c r="R1841" s="24"/>
      <c r="S1841" s="107">
        <v>46021</v>
      </c>
      <c r="T1841" s="25"/>
      <c r="U1841" s="26"/>
      <c r="V1841" s="25"/>
    </row>
    <row r="1842" spans="1:23" s="1" customFormat="1" ht="30" customHeight="1" x14ac:dyDescent="0.35">
      <c r="A1842" s="11">
        <f t="shared" si="325"/>
        <v>1838</v>
      </c>
      <c r="B1842" s="11" t="s">
        <v>9228</v>
      </c>
      <c r="C1842" s="9" t="s">
        <v>2130</v>
      </c>
      <c r="D1842" s="9" t="s">
        <v>2184</v>
      </c>
      <c r="E1842" s="9" t="s">
        <v>2312</v>
      </c>
      <c r="F1842" s="10" t="s">
        <v>9048</v>
      </c>
      <c r="G1842" s="11" t="s">
        <v>4</v>
      </c>
      <c r="H1842" s="10" t="s">
        <v>9212</v>
      </c>
      <c r="I1842" s="20">
        <v>54151860</v>
      </c>
      <c r="J1842" s="21">
        <f t="shared" si="332"/>
        <v>21660744</v>
      </c>
      <c r="K1842" s="21">
        <f t="shared" si="333"/>
        <v>21660744</v>
      </c>
      <c r="L1842" s="22">
        <f t="shared" si="327"/>
        <v>54151860</v>
      </c>
      <c r="M1842" s="22"/>
      <c r="N1842" s="22">
        <f t="shared" si="331"/>
        <v>463539.9216</v>
      </c>
      <c r="O1842" s="9"/>
      <c r="P1842" s="23">
        <f>L1842/2.5</f>
        <v>21660744</v>
      </c>
      <c r="Q1842" s="24"/>
      <c r="R1842" s="24"/>
      <c r="S1842" s="107">
        <v>46021</v>
      </c>
      <c r="T1842" s="25"/>
      <c r="U1842" s="26"/>
      <c r="V1842" s="25"/>
    </row>
    <row r="1843" spans="1:23" s="1" customFormat="1" ht="30" customHeight="1" x14ac:dyDescent="0.35">
      <c r="A1843" s="11">
        <f t="shared" si="325"/>
        <v>1839</v>
      </c>
      <c r="B1843" s="11" t="s">
        <v>9228</v>
      </c>
      <c r="C1843" s="9" t="s">
        <v>2130</v>
      </c>
      <c r="D1843" s="9" t="s">
        <v>2184</v>
      </c>
      <c r="E1843" s="9" t="s">
        <v>2312</v>
      </c>
      <c r="F1843" s="10" t="s">
        <v>9048</v>
      </c>
      <c r="G1843" s="11" t="s">
        <v>4</v>
      </c>
      <c r="H1843" s="10" t="s">
        <v>9216</v>
      </c>
      <c r="I1843" s="20">
        <v>435089745.18000001</v>
      </c>
      <c r="J1843" s="21">
        <v>151144568.86000001</v>
      </c>
      <c r="K1843" s="21">
        <f>J1843</f>
        <v>151144568.86000001</v>
      </c>
      <c r="L1843" s="22">
        <f t="shared" si="327"/>
        <v>435089745.18000001</v>
      </c>
      <c r="M1843" s="22"/>
      <c r="N1843" s="22">
        <f t="shared" si="331"/>
        <v>3234493.773604</v>
      </c>
      <c r="O1843" s="9"/>
      <c r="P1843" s="23"/>
      <c r="Q1843" s="24"/>
      <c r="R1843" s="24"/>
      <c r="S1843" s="107">
        <v>46021</v>
      </c>
      <c r="T1843" s="25"/>
      <c r="U1843" s="26"/>
      <c r="V1843" s="25"/>
    </row>
    <row r="1844" spans="1:23" ht="30" customHeight="1" x14ac:dyDescent="0.35">
      <c r="A1844" s="11">
        <f t="shared" si="325"/>
        <v>1840</v>
      </c>
      <c r="B1844" s="13" t="s">
        <v>9237</v>
      </c>
      <c r="C1844" s="27" t="s">
        <v>2130</v>
      </c>
      <c r="D1844" s="27" t="s">
        <v>2184</v>
      </c>
      <c r="E1844" s="27" t="s">
        <v>2315</v>
      </c>
      <c r="F1844" s="28" t="s">
        <v>9049</v>
      </c>
      <c r="G1844" s="13" t="s">
        <v>4</v>
      </c>
      <c r="H1844" s="28" t="s">
        <v>9200</v>
      </c>
      <c r="I1844" s="20">
        <v>15543055</v>
      </c>
      <c r="J1844" s="20">
        <f>IF(P1844&gt;0,P1844,L1844)</f>
        <v>15543055</v>
      </c>
      <c r="K1844" s="20">
        <f>IF(P1844&gt;0,P1844,L1844)</f>
        <v>15543055</v>
      </c>
      <c r="L1844" s="22">
        <f t="shared" si="327"/>
        <v>15543055</v>
      </c>
      <c r="M1844" s="29"/>
      <c r="N1844" s="22">
        <f t="shared" si="331"/>
        <v>332621.37699999998</v>
      </c>
      <c r="O1844" s="27"/>
      <c r="P1844" s="24"/>
      <c r="S1844" s="107">
        <v>46021</v>
      </c>
      <c r="T1844" s="30"/>
      <c r="U1844" s="26"/>
      <c r="V1844" s="30"/>
    </row>
    <row r="1845" spans="1:23" ht="30" customHeight="1" x14ac:dyDescent="0.35">
      <c r="A1845" s="11">
        <f t="shared" si="325"/>
        <v>1841</v>
      </c>
      <c r="B1845" s="13" t="s">
        <v>9237</v>
      </c>
      <c r="C1845" s="27" t="s">
        <v>2130</v>
      </c>
      <c r="D1845" s="27" t="s">
        <v>2184</v>
      </c>
      <c r="E1845" s="27" t="s">
        <v>2315</v>
      </c>
      <c r="F1845" s="28" t="s">
        <v>9049</v>
      </c>
      <c r="G1845" s="13" t="s">
        <v>4</v>
      </c>
      <c r="H1845" s="28" t="s">
        <v>9212</v>
      </c>
      <c r="I1845" s="20">
        <v>9872852</v>
      </c>
      <c r="J1845" s="20">
        <f>IF(P1845&gt;0,P1845,L1845)</f>
        <v>9872852</v>
      </c>
      <c r="K1845" s="20">
        <f>IF(P1845&gt;0,P1845,L1845)</f>
        <v>9872852</v>
      </c>
      <c r="L1845" s="22">
        <f t="shared" si="327"/>
        <v>9872852</v>
      </c>
      <c r="M1845" s="29"/>
      <c r="N1845" s="22">
        <f t="shared" si="331"/>
        <v>211279.03279999999</v>
      </c>
      <c r="O1845" s="27"/>
      <c r="P1845" s="24"/>
      <c r="S1845" s="107">
        <v>46021</v>
      </c>
      <c r="T1845" s="30"/>
      <c r="U1845" s="26"/>
      <c r="V1845" s="30"/>
    </row>
    <row r="1846" spans="1:23" ht="30" customHeight="1" x14ac:dyDescent="0.35">
      <c r="A1846" s="11">
        <f t="shared" si="325"/>
        <v>1842</v>
      </c>
      <c r="B1846" s="13" t="s">
        <v>9237</v>
      </c>
      <c r="C1846" s="27" t="s">
        <v>2130</v>
      </c>
      <c r="D1846" s="27" t="s">
        <v>2184</v>
      </c>
      <c r="E1846" s="27" t="s">
        <v>2315</v>
      </c>
      <c r="F1846" s="28" t="s">
        <v>9049</v>
      </c>
      <c r="G1846" s="13" t="s">
        <v>4</v>
      </c>
      <c r="H1846" s="28" t="s">
        <v>9204</v>
      </c>
      <c r="I1846" s="20">
        <v>14840857</v>
      </c>
      <c r="J1846" s="20">
        <v>40716753.43</v>
      </c>
      <c r="K1846" s="20">
        <v>20358376.719999999</v>
      </c>
      <c r="L1846" s="22">
        <f t="shared" si="327"/>
        <v>14840857</v>
      </c>
      <c r="M1846" s="29">
        <v>20358376.710000001</v>
      </c>
      <c r="N1846" s="22">
        <f>J1846*0.0214</f>
        <v>871338.52340199996</v>
      </c>
      <c r="O1846" s="27"/>
      <c r="P1846" s="24"/>
      <c r="S1846" s="107">
        <v>46021</v>
      </c>
      <c r="T1846" s="30"/>
      <c r="U1846" s="26"/>
      <c r="V1846" s="34"/>
      <c r="W1846" s="7"/>
    </row>
    <row r="1847" spans="1:23" ht="30" customHeight="1" x14ac:dyDescent="0.35">
      <c r="A1847" s="11">
        <f t="shared" si="325"/>
        <v>1843</v>
      </c>
      <c r="B1847" s="13" t="s">
        <v>9237</v>
      </c>
      <c r="C1847" s="27" t="s">
        <v>2130</v>
      </c>
      <c r="D1847" s="27" t="s">
        <v>2184</v>
      </c>
      <c r="E1847" s="27" t="s">
        <v>2315</v>
      </c>
      <c r="F1847" s="28" t="s">
        <v>9049</v>
      </c>
      <c r="G1847" s="13" t="s">
        <v>4</v>
      </c>
      <c r="H1847" s="28" t="s">
        <v>9216</v>
      </c>
      <c r="I1847" s="20">
        <v>3380246.13</v>
      </c>
      <c r="J1847" s="20">
        <v>8709458.0500000007</v>
      </c>
      <c r="K1847" s="20">
        <v>8709458.0500000007</v>
      </c>
      <c r="L1847" s="22">
        <f t="shared" ref="L1847:L1876" si="334">I1847</f>
        <v>3380246.13</v>
      </c>
      <c r="M1847" s="29"/>
      <c r="N1847" s="22">
        <f t="shared" si="331"/>
        <v>186382.40227000002</v>
      </c>
      <c r="O1847" s="27"/>
      <c r="P1847" s="24"/>
      <c r="S1847" s="107">
        <v>46021</v>
      </c>
      <c r="T1847" s="30"/>
      <c r="U1847" s="26"/>
      <c r="V1847" s="30"/>
    </row>
    <row r="1848" spans="1:23" s="1" customFormat="1" ht="30" customHeight="1" x14ac:dyDescent="0.35">
      <c r="A1848" s="11">
        <f t="shared" si="325"/>
        <v>1844</v>
      </c>
      <c r="B1848" s="11" t="s">
        <v>9228</v>
      </c>
      <c r="C1848" s="9" t="s">
        <v>2130</v>
      </c>
      <c r="D1848" s="9" t="s">
        <v>2184</v>
      </c>
      <c r="E1848" s="9" t="s">
        <v>9273</v>
      </c>
      <c r="F1848" s="14" t="s">
        <v>9274</v>
      </c>
      <c r="G1848" s="11" t="s">
        <v>4</v>
      </c>
      <c r="H1848" s="10" t="s">
        <v>9212</v>
      </c>
      <c r="I1848" s="20">
        <v>31840601</v>
      </c>
      <c r="J1848" s="21">
        <f t="shared" ref="J1848:J1877" si="335">IF(P1848&gt;0,P1848,L1848)</f>
        <v>12736240.4</v>
      </c>
      <c r="K1848" s="21">
        <f t="shared" ref="K1848:K1877" si="336">IF(P1848&gt;0,P1848,L1848)</f>
        <v>12736240.4</v>
      </c>
      <c r="L1848" s="22">
        <f t="shared" si="334"/>
        <v>31840601</v>
      </c>
      <c r="M1848" s="22"/>
      <c r="N1848" s="22">
        <f t="shared" si="331"/>
        <v>272555.54456000001</v>
      </c>
      <c r="O1848" s="9"/>
      <c r="P1848" s="23">
        <f>L1848/2.5</f>
        <v>12736240.4</v>
      </c>
      <c r="Q1848" s="24"/>
      <c r="R1848" s="24"/>
      <c r="S1848" s="107">
        <v>46021</v>
      </c>
      <c r="T1848" s="25"/>
      <c r="U1848" s="26"/>
      <c r="V1848" s="25"/>
    </row>
    <row r="1849" spans="1:23" s="1" customFormat="1" ht="30" customHeight="1" x14ac:dyDescent="0.35">
      <c r="A1849" s="11">
        <f t="shared" si="325"/>
        <v>1845</v>
      </c>
      <c r="B1849" s="11">
        <v>2025</v>
      </c>
      <c r="C1849" s="9" t="s">
        <v>2130</v>
      </c>
      <c r="D1849" s="9" t="s">
        <v>2184</v>
      </c>
      <c r="E1849" s="9" t="s">
        <v>2242</v>
      </c>
      <c r="F1849" s="10" t="s">
        <v>2243</v>
      </c>
      <c r="G1849" s="11" t="s">
        <v>4</v>
      </c>
      <c r="H1849" s="10" t="s">
        <v>9200</v>
      </c>
      <c r="I1849" s="20">
        <v>6773521.0082111992</v>
      </c>
      <c r="J1849" s="21">
        <f t="shared" si="335"/>
        <v>2709408.4032844799</v>
      </c>
      <c r="K1849" s="21">
        <f t="shared" si="336"/>
        <v>2709408.4032844799</v>
      </c>
      <c r="L1849" s="22">
        <f t="shared" si="334"/>
        <v>6773521.0082111992</v>
      </c>
      <c r="M1849" s="22"/>
      <c r="N1849" s="22">
        <f t="shared" si="331"/>
        <v>57981.339830287863</v>
      </c>
      <c r="O1849" s="9"/>
      <c r="P1849" s="23">
        <f>L1849/2.5</f>
        <v>2709408.4032844799</v>
      </c>
      <c r="Q1849" s="24"/>
      <c r="R1849" s="24"/>
      <c r="S1849" s="107">
        <v>46021</v>
      </c>
      <c r="T1849" s="25"/>
      <c r="U1849" s="26"/>
      <c r="V1849" s="25"/>
    </row>
    <row r="1850" spans="1:23" s="1" customFormat="1" ht="30" customHeight="1" x14ac:dyDescent="0.35">
      <c r="A1850" s="11">
        <f t="shared" si="325"/>
        <v>1846</v>
      </c>
      <c r="B1850" s="11" t="s">
        <v>9220</v>
      </c>
      <c r="C1850" s="9" t="s">
        <v>2130</v>
      </c>
      <c r="D1850" s="9" t="s">
        <v>2184</v>
      </c>
      <c r="E1850" s="9" t="s">
        <v>9349</v>
      </c>
      <c r="F1850" s="10" t="s">
        <v>9358</v>
      </c>
      <c r="G1850" s="11" t="s">
        <v>4</v>
      </c>
      <c r="H1850" s="10" t="s">
        <v>9232</v>
      </c>
      <c r="I1850" s="20"/>
      <c r="J1850" s="21">
        <v>2976997</v>
      </c>
      <c r="K1850" s="21">
        <v>2976997</v>
      </c>
      <c r="L1850" s="22"/>
      <c r="M1850" s="22"/>
      <c r="N1850" s="22">
        <f>K1850*0.0214</f>
        <v>63707.735799999995</v>
      </c>
      <c r="O1850" s="10">
        <v>1</v>
      </c>
      <c r="P1850" s="23"/>
      <c r="Q1850" s="24"/>
      <c r="R1850" s="24"/>
      <c r="S1850" s="107">
        <v>46021</v>
      </c>
      <c r="T1850" s="25"/>
      <c r="U1850" s="26"/>
      <c r="V1850" s="25"/>
    </row>
    <row r="1851" spans="1:23" s="1" customFormat="1" ht="30" customHeight="1" x14ac:dyDescent="0.35">
      <c r="A1851" s="11">
        <f t="shared" si="325"/>
        <v>1847</v>
      </c>
      <c r="B1851" s="11" t="s">
        <v>9220</v>
      </c>
      <c r="C1851" s="9" t="s">
        <v>2130</v>
      </c>
      <c r="D1851" s="9" t="s">
        <v>2184</v>
      </c>
      <c r="E1851" s="9" t="s">
        <v>9349</v>
      </c>
      <c r="F1851" s="10" t="s">
        <v>9358</v>
      </c>
      <c r="G1851" s="11" t="s">
        <v>4</v>
      </c>
      <c r="H1851" s="10" t="s">
        <v>9233</v>
      </c>
      <c r="I1851" s="20"/>
      <c r="J1851" s="21">
        <v>82136</v>
      </c>
      <c r="K1851" s="21">
        <v>82136</v>
      </c>
      <c r="L1851" s="22"/>
      <c r="M1851" s="22"/>
      <c r="N1851" s="22">
        <f>K1851*0.0214</f>
        <v>1757.7103999999999</v>
      </c>
      <c r="O1851" s="10"/>
      <c r="P1851" s="23"/>
      <c r="Q1851" s="24"/>
      <c r="R1851" s="24"/>
      <c r="S1851" s="107">
        <v>46021</v>
      </c>
      <c r="T1851" s="25"/>
      <c r="U1851" s="26"/>
      <c r="V1851" s="25"/>
    </row>
    <row r="1852" spans="1:23" s="1" customFormat="1" ht="30" customHeight="1" x14ac:dyDescent="0.35">
      <c r="A1852" s="11">
        <f t="shared" si="325"/>
        <v>1848</v>
      </c>
      <c r="B1852" s="11" t="s">
        <v>9220</v>
      </c>
      <c r="C1852" s="9" t="s">
        <v>2130</v>
      </c>
      <c r="D1852" s="9" t="s">
        <v>2184</v>
      </c>
      <c r="E1852" s="9" t="s">
        <v>2322</v>
      </c>
      <c r="F1852" s="10" t="s">
        <v>9050</v>
      </c>
      <c r="G1852" s="11" t="s">
        <v>4</v>
      </c>
      <c r="H1852" s="10" t="s">
        <v>9200</v>
      </c>
      <c r="I1852" s="20">
        <v>16216848</v>
      </c>
      <c r="J1852" s="21">
        <f t="shared" si="335"/>
        <v>16216848</v>
      </c>
      <c r="K1852" s="21">
        <f t="shared" si="336"/>
        <v>16216848</v>
      </c>
      <c r="L1852" s="22">
        <f t="shared" si="334"/>
        <v>16216848</v>
      </c>
      <c r="M1852" s="22"/>
      <c r="N1852" s="22">
        <f t="shared" si="331"/>
        <v>347040.54719999997</v>
      </c>
      <c r="O1852" s="9"/>
      <c r="P1852" s="24"/>
      <c r="Q1852" s="24"/>
      <c r="R1852" s="24"/>
      <c r="S1852" s="107">
        <v>46021</v>
      </c>
      <c r="T1852" s="25"/>
      <c r="U1852" s="26"/>
      <c r="V1852" s="25"/>
    </row>
    <row r="1853" spans="1:23" s="1" customFormat="1" ht="30" customHeight="1" x14ac:dyDescent="0.35">
      <c r="A1853" s="11">
        <f t="shared" si="325"/>
        <v>1849</v>
      </c>
      <c r="B1853" s="11" t="s">
        <v>9220</v>
      </c>
      <c r="C1853" s="9" t="s">
        <v>2130</v>
      </c>
      <c r="D1853" s="9" t="s">
        <v>2184</v>
      </c>
      <c r="E1853" s="9" t="s">
        <v>2325</v>
      </c>
      <c r="F1853" s="10" t="s">
        <v>9051</v>
      </c>
      <c r="G1853" s="11" t="s">
        <v>4</v>
      </c>
      <c r="H1853" s="10" t="s">
        <v>9202</v>
      </c>
      <c r="I1853" s="20">
        <v>2593396</v>
      </c>
      <c r="J1853" s="21">
        <f t="shared" si="335"/>
        <v>2593396</v>
      </c>
      <c r="K1853" s="21">
        <f t="shared" si="336"/>
        <v>2593396</v>
      </c>
      <c r="L1853" s="22">
        <f t="shared" si="334"/>
        <v>2593396</v>
      </c>
      <c r="M1853" s="22"/>
      <c r="N1853" s="22">
        <f t="shared" si="331"/>
        <v>55498.674399999996</v>
      </c>
      <c r="O1853" s="9"/>
      <c r="P1853" s="24"/>
      <c r="Q1853" s="24"/>
      <c r="R1853" s="24"/>
      <c r="S1853" s="107">
        <v>46021</v>
      </c>
      <c r="T1853" s="25"/>
      <c r="U1853" s="26"/>
      <c r="V1853" s="25"/>
    </row>
    <row r="1854" spans="1:23" s="1" customFormat="1" ht="30" customHeight="1" x14ac:dyDescent="0.35">
      <c r="A1854" s="11">
        <f t="shared" si="325"/>
        <v>1850</v>
      </c>
      <c r="B1854" s="11">
        <v>2025</v>
      </c>
      <c r="C1854" s="9" t="s">
        <v>2130</v>
      </c>
      <c r="D1854" s="9" t="s">
        <v>2184</v>
      </c>
      <c r="E1854" s="9" t="s">
        <v>2245</v>
      </c>
      <c r="F1854" s="10" t="s">
        <v>2246</v>
      </c>
      <c r="G1854" s="11" t="s">
        <v>4</v>
      </c>
      <c r="H1854" s="10" t="s">
        <v>9219</v>
      </c>
      <c r="I1854" s="20">
        <v>847458</v>
      </c>
      <c r="J1854" s="21">
        <f t="shared" si="335"/>
        <v>338983.2</v>
      </c>
      <c r="K1854" s="21">
        <f t="shared" si="336"/>
        <v>338983.2</v>
      </c>
      <c r="L1854" s="22">
        <f t="shared" si="334"/>
        <v>847458</v>
      </c>
      <c r="M1854" s="22"/>
      <c r="N1854" s="22"/>
      <c r="O1854" s="9"/>
      <c r="P1854" s="23">
        <f>L1854/2.5</f>
        <v>338983.2</v>
      </c>
      <c r="Q1854" s="24"/>
      <c r="R1854" s="24"/>
      <c r="S1854" s="107">
        <v>46021</v>
      </c>
      <c r="T1854" s="25"/>
      <c r="U1854" s="26"/>
      <c r="V1854" s="25"/>
    </row>
    <row r="1855" spans="1:23" s="1" customFormat="1" ht="30" customHeight="1" x14ac:dyDescent="0.35">
      <c r="A1855" s="11">
        <f t="shared" si="325"/>
        <v>1851</v>
      </c>
      <c r="B1855" s="11">
        <v>2025</v>
      </c>
      <c r="C1855" s="9" t="s">
        <v>2130</v>
      </c>
      <c r="D1855" s="9" t="s">
        <v>2184</v>
      </c>
      <c r="E1855" s="9" t="s">
        <v>2247</v>
      </c>
      <c r="F1855" s="10" t="s">
        <v>2248</v>
      </c>
      <c r="G1855" s="11" t="s">
        <v>4</v>
      </c>
      <c r="H1855" s="10" t="s">
        <v>9200</v>
      </c>
      <c r="I1855" s="20">
        <v>10238520</v>
      </c>
      <c r="J1855" s="21">
        <f t="shared" si="335"/>
        <v>4095408</v>
      </c>
      <c r="K1855" s="21">
        <f t="shared" si="336"/>
        <v>4095408</v>
      </c>
      <c r="L1855" s="22">
        <f t="shared" si="334"/>
        <v>10238520</v>
      </c>
      <c r="M1855" s="22"/>
      <c r="N1855" s="22">
        <f>J1855*0.0214</f>
        <v>87641.731199999995</v>
      </c>
      <c r="O1855" s="9"/>
      <c r="P1855" s="23">
        <f>L1855/2.5</f>
        <v>4095408</v>
      </c>
      <c r="Q1855" s="24"/>
      <c r="R1855" s="24"/>
      <c r="S1855" s="107">
        <v>46021</v>
      </c>
      <c r="T1855" s="25"/>
      <c r="U1855" s="26"/>
      <c r="V1855" s="25"/>
    </row>
    <row r="1856" spans="1:23" s="1" customFormat="1" ht="30" customHeight="1" x14ac:dyDescent="0.35">
      <c r="A1856" s="11">
        <f t="shared" si="325"/>
        <v>1852</v>
      </c>
      <c r="B1856" s="11">
        <v>2025</v>
      </c>
      <c r="C1856" s="9" t="s">
        <v>2130</v>
      </c>
      <c r="D1856" s="9" t="s">
        <v>2184</v>
      </c>
      <c r="E1856" s="9" t="s">
        <v>2249</v>
      </c>
      <c r="F1856" s="10" t="s">
        <v>2250</v>
      </c>
      <c r="G1856" s="11" t="s">
        <v>4</v>
      </c>
      <c r="H1856" s="10" t="s">
        <v>9202</v>
      </c>
      <c r="I1856" s="20">
        <v>7938853</v>
      </c>
      <c r="J1856" s="21">
        <f t="shared" si="335"/>
        <v>3175541.2</v>
      </c>
      <c r="K1856" s="21">
        <f t="shared" si="336"/>
        <v>3175541.2</v>
      </c>
      <c r="L1856" s="22">
        <f t="shared" si="334"/>
        <v>7938853</v>
      </c>
      <c r="M1856" s="22"/>
      <c r="N1856" s="22">
        <f>J1856*0.0214</f>
        <v>67956.581680000003</v>
      </c>
      <c r="O1856" s="9"/>
      <c r="P1856" s="23">
        <f t="shared" ref="P1856:P1870" si="337">L1856/2.5</f>
        <v>3175541.2</v>
      </c>
      <c r="Q1856" s="24"/>
      <c r="R1856" s="24"/>
      <c r="S1856" s="107">
        <v>46021</v>
      </c>
      <c r="T1856" s="25"/>
      <c r="U1856" s="26"/>
      <c r="V1856" s="25"/>
    </row>
    <row r="1857" spans="1:22" s="1" customFormat="1" ht="30" customHeight="1" x14ac:dyDescent="0.35">
      <c r="A1857" s="11">
        <f t="shared" si="325"/>
        <v>1853</v>
      </c>
      <c r="B1857" s="11">
        <v>2025</v>
      </c>
      <c r="C1857" s="9" t="s">
        <v>2130</v>
      </c>
      <c r="D1857" s="9" t="s">
        <v>2184</v>
      </c>
      <c r="E1857" s="9" t="s">
        <v>2251</v>
      </c>
      <c r="F1857" s="10" t="s">
        <v>2252</v>
      </c>
      <c r="G1857" s="11" t="s">
        <v>4</v>
      </c>
      <c r="H1857" s="10" t="s">
        <v>9213</v>
      </c>
      <c r="I1857" s="20">
        <v>1122160</v>
      </c>
      <c r="J1857" s="21">
        <f t="shared" si="335"/>
        <v>448864</v>
      </c>
      <c r="K1857" s="21">
        <f t="shared" si="336"/>
        <v>448864</v>
      </c>
      <c r="L1857" s="22">
        <f t="shared" si="334"/>
        <v>1122160</v>
      </c>
      <c r="M1857" s="22"/>
      <c r="N1857" s="22"/>
      <c r="O1857" s="9"/>
      <c r="P1857" s="23">
        <f t="shared" si="337"/>
        <v>448864</v>
      </c>
      <c r="Q1857" s="24"/>
      <c r="R1857" s="24"/>
      <c r="S1857" s="107">
        <v>46021</v>
      </c>
      <c r="T1857" s="25"/>
      <c r="U1857" s="26"/>
      <c r="V1857" s="25"/>
    </row>
    <row r="1858" spans="1:22" s="1" customFormat="1" ht="30" customHeight="1" x14ac:dyDescent="0.35">
      <c r="A1858" s="11">
        <f t="shared" si="325"/>
        <v>1854</v>
      </c>
      <c r="B1858" s="11">
        <v>2025</v>
      </c>
      <c r="C1858" s="9" t="s">
        <v>2130</v>
      </c>
      <c r="D1858" s="9" t="s">
        <v>2184</v>
      </c>
      <c r="E1858" s="9" t="s">
        <v>2251</v>
      </c>
      <c r="F1858" s="10" t="s">
        <v>2252</v>
      </c>
      <c r="G1858" s="11" t="s">
        <v>4</v>
      </c>
      <c r="H1858" s="10" t="s">
        <v>9214</v>
      </c>
      <c r="I1858" s="20">
        <v>1122160</v>
      </c>
      <c r="J1858" s="21">
        <f t="shared" si="335"/>
        <v>448864</v>
      </c>
      <c r="K1858" s="21">
        <f t="shared" si="336"/>
        <v>448864</v>
      </c>
      <c r="L1858" s="22">
        <f t="shared" si="334"/>
        <v>1122160</v>
      </c>
      <c r="M1858" s="22"/>
      <c r="N1858" s="22"/>
      <c r="O1858" s="9"/>
      <c r="P1858" s="23">
        <f t="shared" si="337"/>
        <v>448864</v>
      </c>
      <c r="Q1858" s="24"/>
      <c r="R1858" s="24"/>
      <c r="S1858" s="107">
        <v>46021</v>
      </c>
      <c r="T1858" s="25"/>
      <c r="U1858" s="26"/>
      <c r="V1858" s="25"/>
    </row>
    <row r="1859" spans="1:22" s="1" customFormat="1" ht="30" customHeight="1" x14ac:dyDescent="0.35">
      <c r="A1859" s="11">
        <f t="shared" si="325"/>
        <v>1855</v>
      </c>
      <c r="B1859" s="11">
        <v>2025</v>
      </c>
      <c r="C1859" s="9" t="s">
        <v>2130</v>
      </c>
      <c r="D1859" s="9" t="s">
        <v>2184</v>
      </c>
      <c r="E1859" s="9" t="s">
        <v>2253</v>
      </c>
      <c r="F1859" s="10" t="s">
        <v>2254</v>
      </c>
      <c r="G1859" s="11" t="s">
        <v>4</v>
      </c>
      <c r="H1859" s="10" t="s">
        <v>9201</v>
      </c>
      <c r="I1859" s="20">
        <v>2180706</v>
      </c>
      <c r="J1859" s="21">
        <f t="shared" si="335"/>
        <v>872282.4</v>
      </c>
      <c r="K1859" s="21">
        <f t="shared" si="336"/>
        <v>872282.4</v>
      </c>
      <c r="L1859" s="22">
        <f t="shared" si="334"/>
        <v>2180706</v>
      </c>
      <c r="M1859" s="22"/>
      <c r="N1859" s="22"/>
      <c r="O1859" s="9"/>
      <c r="P1859" s="23">
        <f t="shared" si="337"/>
        <v>872282.4</v>
      </c>
      <c r="Q1859" s="24"/>
      <c r="R1859" s="24"/>
      <c r="S1859" s="107">
        <v>46021</v>
      </c>
      <c r="T1859" s="25"/>
      <c r="U1859" s="26"/>
      <c r="V1859" s="25"/>
    </row>
    <row r="1860" spans="1:22" s="1" customFormat="1" ht="30" customHeight="1" x14ac:dyDescent="0.35">
      <c r="A1860" s="11">
        <f t="shared" si="325"/>
        <v>1856</v>
      </c>
      <c r="B1860" s="11">
        <v>2025</v>
      </c>
      <c r="C1860" s="9" t="s">
        <v>2130</v>
      </c>
      <c r="D1860" s="9" t="s">
        <v>2184</v>
      </c>
      <c r="E1860" s="9" t="s">
        <v>2255</v>
      </c>
      <c r="F1860" s="10" t="s">
        <v>2256</v>
      </c>
      <c r="G1860" s="11" t="s">
        <v>4</v>
      </c>
      <c r="H1860" s="10" t="s">
        <v>9201</v>
      </c>
      <c r="I1860" s="20">
        <v>884868</v>
      </c>
      <c r="J1860" s="21">
        <f t="shared" si="335"/>
        <v>353947.2</v>
      </c>
      <c r="K1860" s="21">
        <f t="shared" si="336"/>
        <v>353947.2</v>
      </c>
      <c r="L1860" s="22">
        <f t="shared" si="334"/>
        <v>884868</v>
      </c>
      <c r="M1860" s="22"/>
      <c r="N1860" s="22"/>
      <c r="O1860" s="9"/>
      <c r="P1860" s="23">
        <f t="shared" si="337"/>
        <v>353947.2</v>
      </c>
      <c r="Q1860" s="24"/>
      <c r="R1860" s="24"/>
      <c r="S1860" s="107">
        <v>46021</v>
      </c>
      <c r="T1860" s="25"/>
      <c r="U1860" s="26"/>
      <c r="V1860" s="25"/>
    </row>
    <row r="1861" spans="1:22" s="1" customFormat="1" ht="30" customHeight="1" x14ac:dyDescent="0.35">
      <c r="A1861" s="11">
        <f t="shared" si="325"/>
        <v>1857</v>
      </c>
      <c r="B1861" s="11">
        <v>2025</v>
      </c>
      <c r="C1861" s="9" t="s">
        <v>2130</v>
      </c>
      <c r="D1861" s="9" t="s">
        <v>2184</v>
      </c>
      <c r="E1861" s="9" t="s">
        <v>2257</v>
      </c>
      <c r="F1861" s="10" t="s">
        <v>2258</v>
      </c>
      <c r="G1861" s="11" t="s">
        <v>4</v>
      </c>
      <c r="H1861" s="10" t="s">
        <v>9200</v>
      </c>
      <c r="I1861" s="20">
        <v>5218316.0738291992</v>
      </c>
      <c r="J1861" s="21">
        <f t="shared" si="335"/>
        <v>2087326.4295316797</v>
      </c>
      <c r="K1861" s="21">
        <f t="shared" si="336"/>
        <v>2087326.4295316797</v>
      </c>
      <c r="L1861" s="22">
        <f t="shared" si="334"/>
        <v>5218316.0738291992</v>
      </c>
      <c r="M1861" s="22"/>
      <c r="N1861" s="22">
        <f t="shared" ref="N1861:N1867" si="338">J1861*0.0214</f>
        <v>44668.785591977947</v>
      </c>
      <c r="O1861" s="9"/>
      <c r="P1861" s="23">
        <f t="shared" si="337"/>
        <v>2087326.4295316797</v>
      </c>
      <c r="Q1861" s="24"/>
      <c r="R1861" s="24"/>
      <c r="S1861" s="107">
        <v>46021</v>
      </c>
      <c r="T1861" s="25"/>
      <c r="U1861" s="26"/>
      <c r="V1861" s="25"/>
    </row>
    <row r="1862" spans="1:22" s="1" customFormat="1" ht="30" customHeight="1" x14ac:dyDescent="0.35">
      <c r="A1862" s="11">
        <f t="shared" si="325"/>
        <v>1858</v>
      </c>
      <c r="B1862" s="11">
        <v>2025</v>
      </c>
      <c r="C1862" s="9" t="s">
        <v>2130</v>
      </c>
      <c r="D1862" s="9" t="s">
        <v>2184</v>
      </c>
      <c r="E1862" s="9" t="s">
        <v>2259</v>
      </c>
      <c r="F1862" s="10" t="s">
        <v>2260</v>
      </c>
      <c r="G1862" s="11" t="s">
        <v>4</v>
      </c>
      <c r="H1862" s="10" t="s">
        <v>9200</v>
      </c>
      <c r="I1862" s="20">
        <v>6317916</v>
      </c>
      <c r="J1862" s="21">
        <f t="shared" si="335"/>
        <v>2527166.4</v>
      </c>
      <c r="K1862" s="21">
        <f t="shared" si="336"/>
        <v>2527166.4</v>
      </c>
      <c r="L1862" s="22">
        <f t="shared" si="334"/>
        <v>6317916</v>
      </c>
      <c r="M1862" s="22"/>
      <c r="N1862" s="22">
        <f t="shared" si="338"/>
        <v>54081.360959999998</v>
      </c>
      <c r="O1862" s="9"/>
      <c r="P1862" s="23">
        <f t="shared" si="337"/>
        <v>2527166.4</v>
      </c>
      <c r="Q1862" s="24"/>
      <c r="R1862" s="24"/>
      <c r="S1862" s="107">
        <v>46021</v>
      </c>
      <c r="T1862" s="25"/>
      <c r="U1862" s="26"/>
      <c r="V1862" s="25"/>
    </row>
    <row r="1863" spans="1:22" s="1" customFormat="1" ht="30" customHeight="1" x14ac:dyDescent="0.35">
      <c r="A1863" s="11">
        <f t="shared" ref="A1863:A1926" si="339">A1862+1</f>
        <v>1859</v>
      </c>
      <c r="B1863" s="11">
        <v>2025</v>
      </c>
      <c r="C1863" s="9" t="s">
        <v>2130</v>
      </c>
      <c r="D1863" s="9" t="s">
        <v>2184</v>
      </c>
      <c r="E1863" s="9" t="s">
        <v>2261</v>
      </c>
      <c r="F1863" s="10" t="s">
        <v>2262</v>
      </c>
      <c r="G1863" s="11" t="s">
        <v>4</v>
      </c>
      <c r="H1863" s="10" t="s">
        <v>9202</v>
      </c>
      <c r="I1863" s="20">
        <v>1152595.4539731741</v>
      </c>
      <c r="J1863" s="21">
        <f t="shared" si="335"/>
        <v>461038.18158926966</v>
      </c>
      <c r="K1863" s="21">
        <f t="shared" si="336"/>
        <v>461038.18158926966</v>
      </c>
      <c r="L1863" s="22">
        <f t="shared" si="334"/>
        <v>1152595.4539731741</v>
      </c>
      <c r="M1863" s="22"/>
      <c r="N1863" s="22">
        <f t="shared" si="338"/>
        <v>9866.2170860103706</v>
      </c>
      <c r="O1863" s="9"/>
      <c r="P1863" s="23">
        <f t="shared" si="337"/>
        <v>461038.18158926966</v>
      </c>
      <c r="Q1863" s="24"/>
      <c r="R1863" s="24"/>
      <c r="S1863" s="107">
        <v>46021</v>
      </c>
      <c r="T1863" s="25"/>
      <c r="U1863" s="26"/>
      <c r="V1863" s="25"/>
    </row>
    <row r="1864" spans="1:22" s="1" customFormat="1" ht="30" customHeight="1" x14ac:dyDescent="0.35">
      <c r="A1864" s="11">
        <f t="shared" si="339"/>
        <v>1860</v>
      </c>
      <c r="B1864" s="11">
        <v>2025</v>
      </c>
      <c r="C1864" s="9" t="s">
        <v>2130</v>
      </c>
      <c r="D1864" s="9" t="s">
        <v>2184</v>
      </c>
      <c r="E1864" s="9" t="s">
        <v>2261</v>
      </c>
      <c r="F1864" s="10" t="s">
        <v>2262</v>
      </c>
      <c r="G1864" s="11" t="s">
        <v>4</v>
      </c>
      <c r="H1864" s="10" t="s">
        <v>9208</v>
      </c>
      <c r="I1864" s="20">
        <v>3966814.5855253711</v>
      </c>
      <c r="J1864" s="21">
        <f t="shared" si="335"/>
        <v>1586725.8342101485</v>
      </c>
      <c r="K1864" s="21">
        <f t="shared" si="336"/>
        <v>1586725.8342101485</v>
      </c>
      <c r="L1864" s="22">
        <f t="shared" si="334"/>
        <v>3966814.5855253711</v>
      </c>
      <c r="M1864" s="22"/>
      <c r="N1864" s="22">
        <f t="shared" si="338"/>
        <v>33955.932852097176</v>
      </c>
      <c r="O1864" s="9"/>
      <c r="P1864" s="23">
        <f t="shared" si="337"/>
        <v>1586725.8342101485</v>
      </c>
      <c r="Q1864" s="24"/>
      <c r="R1864" s="24"/>
      <c r="S1864" s="107">
        <v>46021</v>
      </c>
      <c r="T1864" s="25"/>
      <c r="U1864" s="26"/>
      <c r="V1864" s="25"/>
    </row>
    <row r="1865" spans="1:22" s="1" customFormat="1" ht="30" customHeight="1" x14ac:dyDescent="0.35">
      <c r="A1865" s="11">
        <f t="shared" si="339"/>
        <v>1861</v>
      </c>
      <c r="B1865" s="11">
        <v>2025</v>
      </c>
      <c r="C1865" s="9" t="s">
        <v>2130</v>
      </c>
      <c r="D1865" s="9" t="s">
        <v>2184</v>
      </c>
      <c r="E1865" s="9" t="s">
        <v>2261</v>
      </c>
      <c r="F1865" s="10" t="s">
        <v>2262</v>
      </c>
      <c r="G1865" s="11" t="s">
        <v>4</v>
      </c>
      <c r="H1865" s="10" t="s">
        <v>9210</v>
      </c>
      <c r="I1865" s="20">
        <v>1150282.7357103836</v>
      </c>
      <c r="J1865" s="21">
        <f t="shared" si="335"/>
        <v>460113.09428415343</v>
      </c>
      <c r="K1865" s="21">
        <f t="shared" si="336"/>
        <v>460113.09428415343</v>
      </c>
      <c r="L1865" s="22">
        <f t="shared" si="334"/>
        <v>1150282.7357103836</v>
      </c>
      <c r="M1865" s="22"/>
      <c r="N1865" s="22">
        <f t="shared" si="338"/>
        <v>9846.4202176808831</v>
      </c>
      <c r="O1865" s="9"/>
      <c r="P1865" s="23">
        <f t="shared" si="337"/>
        <v>460113.09428415343</v>
      </c>
      <c r="Q1865" s="24"/>
      <c r="R1865" s="24"/>
      <c r="S1865" s="107">
        <v>46021</v>
      </c>
      <c r="T1865" s="25"/>
      <c r="U1865" s="26"/>
      <c r="V1865" s="25"/>
    </row>
    <row r="1866" spans="1:22" s="1" customFormat="1" ht="30" customHeight="1" x14ac:dyDescent="0.35">
      <c r="A1866" s="11">
        <f t="shared" si="339"/>
        <v>1862</v>
      </c>
      <c r="B1866" s="11">
        <v>2025</v>
      </c>
      <c r="C1866" s="9" t="s">
        <v>2130</v>
      </c>
      <c r="D1866" s="9" t="s">
        <v>2184</v>
      </c>
      <c r="E1866" s="9" t="s">
        <v>2261</v>
      </c>
      <c r="F1866" s="10" t="s">
        <v>2262</v>
      </c>
      <c r="G1866" s="11" t="s">
        <v>4</v>
      </c>
      <c r="H1866" s="10" t="s">
        <v>9205</v>
      </c>
      <c r="I1866" s="20">
        <v>941530.16437337152</v>
      </c>
      <c r="J1866" s="21">
        <f t="shared" si="335"/>
        <v>376612.06574934861</v>
      </c>
      <c r="K1866" s="21">
        <f t="shared" si="336"/>
        <v>376612.06574934861</v>
      </c>
      <c r="L1866" s="22">
        <f t="shared" si="334"/>
        <v>941530.16437337152</v>
      </c>
      <c r="M1866" s="22"/>
      <c r="N1866" s="22">
        <f t="shared" si="338"/>
        <v>8059.4982070360602</v>
      </c>
      <c r="O1866" s="9"/>
      <c r="P1866" s="23">
        <f t="shared" si="337"/>
        <v>376612.06574934861</v>
      </c>
      <c r="Q1866" s="24"/>
      <c r="R1866" s="24"/>
      <c r="S1866" s="107">
        <v>46021</v>
      </c>
      <c r="T1866" s="25"/>
      <c r="U1866" s="26"/>
      <c r="V1866" s="25"/>
    </row>
    <row r="1867" spans="1:22" s="1" customFormat="1" ht="30" customHeight="1" x14ac:dyDescent="0.35">
      <c r="A1867" s="11">
        <f t="shared" si="339"/>
        <v>1863</v>
      </c>
      <c r="B1867" s="11">
        <v>2025</v>
      </c>
      <c r="C1867" s="9" t="s">
        <v>2130</v>
      </c>
      <c r="D1867" s="9" t="s">
        <v>2184</v>
      </c>
      <c r="E1867" s="9" t="s">
        <v>2261</v>
      </c>
      <c r="F1867" s="10" t="s">
        <v>2262</v>
      </c>
      <c r="G1867" s="11" t="s">
        <v>4</v>
      </c>
      <c r="H1867" s="10" t="s">
        <v>9212</v>
      </c>
      <c r="I1867" s="20">
        <v>10701788.16</v>
      </c>
      <c r="J1867" s="21">
        <f t="shared" si="335"/>
        <v>4280715.2640000004</v>
      </c>
      <c r="K1867" s="21">
        <f t="shared" si="336"/>
        <v>4280715.2640000004</v>
      </c>
      <c r="L1867" s="22">
        <f t="shared" si="334"/>
        <v>10701788.16</v>
      </c>
      <c r="M1867" s="22"/>
      <c r="N1867" s="22">
        <f t="shared" si="338"/>
        <v>91607.30664960001</v>
      </c>
      <c r="O1867" s="9"/>
      <c r="P1867" s="23">
        <f t="shared" si="337"/>
        <v>4280715.2640000004</v>
      </c>
      <c r="Q1867" s="24"/>
      <c r="R1867" s="24"/>
      <c r="S1867" s="107">
        <v>46021</v>
      </c>
      <c r="T1867" s="25"/>
      <c r="U1867" s="26"/>
      <c r="V1867" s="25"/>
    </row>
    <row r="1868" spans="1:22" s="1" customFormat="1" ht="30" customHeight="1" x14ac:dyDescent="0.35">
      <c r="A1868" s="11">
        <f t="shared" si="339"/>
        <v>1864</v>
      </c>
      <c r="B1868" s="11">
        <v>2025</v>
      </c>
      <c r="C1868" s="9" t="s">
        <v>2130</v>
      </c>
      <c r="D1868" s="9" t="s">
        <v>2184</v>
      </c>
      <c r="E1868" s="9" t="s">
        <v>2263</v>
      </c>
      <c r="F1868" s="10" t="s">
        <v>2264</v>
      </c>
      <c r="G1868" s="11" t="s">
        <v>4</v>
      </c>
      <c r="H1868" s="10" t="s">
        <v>9203</v>
      </c>
      <c r="I1868" s="20">
        <v>3951088</v>
      </c>
      <c r="J1868" s="21">
        <f t="shared" si="335"/>
        <v>1580435.2</v>
      </c>
      <c r="K1868" s="21">
        <f t="shared" si="336"/>
        <v>1580435.2</v>
      </c>
      <c r="L1868" s="22">
        <f t="shared" si="334"/>
        <v>3951088</v>
      </c>
      <c r="M1868" s="22"/>
      <c r="N1868" s="22"/>
      <c r="O1868" s="9"/>
      <c r="P1868" s="23">
        <f t="shared" si="337"/>
        <v>1580435.2</v>
      </c>
      <c r="Q1868" s="24"/>
      <c r="R1868" s="24"/>
      <c r="S1868" s="107">
        <v>46021</v>
      </c>
      <c r="T1868" s="25"/>
      <c r="U1868" s="26"/>
      <c r="V1868" s="25"/>
    </row>
    <row r="1869" spans="1:22" s="1" customFormat="1" ht="30" customHeight="1" x14ac:dyDescent="0.35">
      <c r="A1869" s="11">
        <f t="shared" si="339"/>
        <v>1865</v>
      </c>
      <c r="B1869" s="11">
        <v>2025</v>
      </c>
      <c r="C1869" s="9" t="s">
        <v>2130</v>
      </c>
      <c r="D1869" s="9" t="s">
        <v>2184</v>
      </c>
      <c r="E1869" s="9" t="s">
        <v>2266</v>
      </c>
      <c r="F1869" s="10" t="s">
        <v>2267</v>
      </c>
      <c r="G1869" s="11" t="s">
        <v>4</v>
      </c>
      <c r="H1869" s="10" t="s">
        <v>9219</v>
      </c>
      <c r="I1869" s="20">
        <v>719743</v>
      </c>
      <c r="J1869" s="21">
        <f t="shared" si="335"/>
        <v>287897.2</v>
      </c>
      <c r="K1869" s="21">
        <f t="shared" si="336"/>
        <v>287897.2</v>
      </c>
      <c r="L1869" s="22">
        <f t="shared" si="334"/>
        <v>719743</v>
      </c>
      <c r="M1869" s="22"/>
      <c r="N1869" s="22"/>
      <c r="O1869" s="9"/>
      <c r="P1869" s="23">
        <f t="shared" si="337"/>
        <v>287897.2</v>
      </c>
      <c r="Q1869" s="24"/>
      <c r="R1869" s="24"/>
      <c r="S1869" s="107">
        <v>46021</v>
      </c>
      <c r="T1869" s="25"/>
      <c r="U1869" s="26"/>
      <c r="V1869" s="25"/>
    </row>
    <row r="1870" spans="1:22" s="1" customFormat="1" ht="30" customHeight="1" x14ac:dyDescent="0.35">
      <c r="A1870" s="11">
        <f t="shared" si="339"/>
        <v>1866</v>
      </c>
      <c r="B1870" s="11">
        <v>2025</v>
      </c>
      <c r="C1870" s="9" t="s">
        <v>2130</v>
      </c>
      <c r="D1870" s="9" t="s">
        <v>2184</v>
      </c>
      <c r="E1870" s="9" t="s">
        <v>2268</v>
      </c>
      <c r="F1870" s="10" t="s">
        <v>2269</v>
      </c>
      <c r="G1870" s="11" t="s">
        <v>4</v>
      </c>
      <c r="H1870" s="10" t="s">
        <v>9206</v>
      </c>
      <c r="I1870" s="20">
        <v>1534680</v>
      </c>
      <c r="J1870" s="21">
        <f t="shared" si="335"/>
        <v>613872</v>
      </c>
      <c r="K1870" s="21">
        <f t="shared" si="336"/>
        <v>613872</v>
      </c>
      <c r="L1870" s="22">
        <f t="shared" si="334"/>
        <v>1534680</v>
      </c>
      <c r="M1870" s="22"/>
      <c r="N1870" s="22"/>
      <c r="O1870" s="9"/>
      <c r="P1870" s="23">
        <f t="shared" si="337"/>
        <v>613872</v>
      </c>
      <c r="Q1870" s="24"/>
      <c r="R1870" s="24"/>
      <c r="S1870" s="107">
        <v>46021</v>
      </c>
      <c r="T1870" s="25"/>
      <c r="U1870" s="26"/>
      <c r="V1870" s="25"/>
    </row>
    <row r="1871" spans="1:22" s="1" customFormat="1" ht="30" customHeight="1" x14ac:dyDescent="0.35">
      <c r="A1871" s="11">
        <f t="shared" si="339"/>
        <v>1867</v>
      </c>
      <c r="B1871" s="11" t="s">
        <v>9220</v>
      </c>
      <c r="C1871" s="9" t="s">
        <v>2130</v>
      </c>
      <c r="D1871" s="9" t="s">
        <v>2184</v>
      </c>
      <c r="E1871" s="9" t="s">
        <v>9348</v>
      </c>
      <c r="F1871" s="10" t="s">
        <v>9359</v>
      </c>
      <c r="G1871" s="11" t="s">
        <v>4</v>
      </c>
      <c r="H1871" s="10" t="s">
        <v>9232</v>
      </c>
      <c r="I1871" s="20"/>
      <c r="J1871" s="21">
        <v>9808932</v>
      </c>
      <c r="K1871" s="21">
        <v>9808932</v>
      </c>
      <c r="L1871" s="22"/>
      <c r="M1871" s="22"/>
      <c r="N1871" s="22">
        <f>K1871*0.0214</f>
        <v>209911.14479999998</v>
      </c>
      <c r="O1871" s="10">
        <v>2</v>
      </c>
      <c r="P1871" s="23"/>
      <c r="Q1871" s="24"/>
      <c r="R1871" s="24"/>
      <c r="S1871" s="107">
        <v>46021</v>
      </c>
      <c r="T1871" s="25"/>
      <c r="U1871" s="26"/>
      <c r="V1871" s="25"/>
    </row>
    <row r="1872" spans="1:22" s="1" customFormat="1" ht="30" customHeight="1" x14ac:dyDescent="0.35">
      <c r="A1872" s="11">
        <f t="shared" si="339"/>
        <v>1868</v>
      </c>
      <c r="B1872" s="11" t="s">
        <v>9220</v>
      </c>
      <c r="C1872" s="9" t="s">
        <v>2130</v>
      </c>
      <c r="D1872" s="9" t="s">
        <v>2184</v>
      </c>
      <c r="E1872" s="9" t="s">
        <v>9348</v>
      </c>
      <c r="F1872" s="10" t="s">
        <v>9359</v>
      </c>
      <c r="G1872" s="11" t="s">
        <v>4</v>
      </c>
      <c r="H1872" s="10" t="s">
        <v>9233</v>
      </c>
      <c r="I1872" s="20"/>
      <c r="J1872" s="21">
        <v>222984</v>
      </c>
      <c r="K1872" s="21">
        <v>222984</v>
      </c>
      <c r="L1872" s="22"/>
      <c r="M1872" s="22"/>
      <c r="N1872" s="22"/>
      <c r="O1872" s="10"/>
      <c r="P1872" s="23"/>
      <c r="Q1872" s="24"/>
      <c r="R1872" s="24"/>
      <c r="S1872" s="107">
        <v>46021</v>
      </c>
      <c r="T1872" s="25"/>
      <c r="U1872" s="26"/>
      <c r="V1872" s="25"/>
    </row>
    <row r="1873" spans="1:22" s="1" customFormat="1" ht="30" customHeight="1" x14ac:dyDescent="0.35">
      <c r="A1873" s="11">
        <f t="shared" si="339"/>
        <v>1869</v>
      </c>
      <c r="B1873" s="11">
        <v>2025</v>
      </c>
      <c r="C1873" s="9" t="s">
        <v>2130</v>
      </c>
      <c r="D1873" s="9" t="s">
        <v>2184</v>
      </c>
      <c r="E1873" s="9" t="s">
        <v>2270</v>
      </c>
      <c r="F1873" s="10" t="s">
        <v>2271</v>
      </c>
      <c r="G1873" s="11" t="s">
        <v>4</v>
      </c>
      <c r="H1873" s="10" t="s">
        <v>9203</v>
      </c>
      <c r="I1873" s="20">
        <v>3542816</v>
      </c>
      <c r="J1873" s="21">
        <f t="shared" si="335"/>
        <v>1417126.4</v>
      </c>
      <c r="K1873" s="21">
        <f t="shared" si="336"/>
        <v>1417126.4</v>
      </c>
      <c r="L1873" s="22">
        <f t="shared" si="334"/>
        <v>3542816</v>
      </c>
      <c r="M1873" s="22"/>
      <c r="N1873" s="22"/>
      <c r="O1873" s="9"/>
      <c r="P1873" s="23">
        <f t="shared" ref="P1873:P1901" si="340">L1873/2.5</f>
        <v>1417126.4</v>
      </c>
      <c r="Q1873" s="24"/>
      <c r="R1873" s="24"/>
      <c r="S1873" s="107">
        <v>46021</v>
      </c>
      <c r="T1873" s="25"/>
      <c r="U1873" s="26"/>
      <c r="V1873" s="25"/>
    </row>
    <row r="1874" spans="1:22" s="1" customFormat="1" ht="30" customHeight="1" x14ac:dyDescent="0.35">
      <c r="A1874" s="11">
        <f t="shared" si="339"/>
        <v>1870</v>
      </c>
      <c r="B1874" s="11">
        <v>2025</v>
      </c>
      <c r="C1874" s="9" t="s">
        <v>2130</v>
      </c>
      <c r="D1874" s="9" t="s">
        <v>2184</v>
      </c>
      <c r="E1874" s="9" t="s">
        <v>2272</v>
      </c>
      <c r="F1874" s="10" t="s">
        <v>2273</v>
      </c>
      <c r="G1874" s="11" t="s">
        <v>4</v>
      </c>
      <c r="H1874" s="10" t="s">
        <v>9202</v>
      </c>
      <c r="I1874" s="20">
        <v>1032147.3322121622</v>
      </c>
      <c r="J1874" s="21">
        <f t="shared" si="335"/>
        <v>412858.93288486486</v>
      </c>
      <c r="K1874" s="21">
        <f t="shared" si="336"/>
        <v>412858.93288486486</v>
      </c>
      <c r="L1874" s="22">
        <f t="shared" si="334"/>
        <v>1032147.3322121622</v>
      </c>
      <c r="M1874" s="22"/>
      <c r="N1874" s="22">
        <f>J1874*0.0214</f>
        <v>8835.1811637361079</v>
      </c>
      <c r="O1874" s="9"/>
      <c r="P1874" s="23">
        <f t="shared" si="340"/>
        <v>412858.93288486486</v>
      </c>
      <c r="Q1874" s="24"/>
      <c r="R1874" s="24"/>
      <c r="S1874" s="107">
        <v>46021</v>
      </c>
      <c r="T1874" s="25"/>
      <c r="U1874" s="26"/>
      <c r="V1874" s="25"/>
    </row>
    <row r="1875" spans="1:22" s="1" customFormat="1" ht="30" customHeight="1" x14ac:dyDescent="0.35">
      <c r="A1875" s="11">
        <f t="shared" si="339"/>
        <v>1871</v>
      </c>
      <c r="B1875" s="11" t="s">
        <v>9228</v>
      </c>
      <c r="C1875" s="9" t="s">
        <v>2130</v>
      </c>
      <c r="D1875" s="9" t="s">
        <v>2184</v>
      </c>
      <c r="E1875" s="9" t="s">
        <v>2364</v>
      </c>
      <c r="F1875" s="10" t="s">
        <v>9053</v>
      </c>
      <c r="G1875" s="11" t="s">
        <v>4</v>
      </c>
      <c r="H1875" s="10" t="s">
        <v>9202</v>
      </c>
      <c r="I1875" s="20">
        <v>5183022</v>
      </c>
      <c r="J1875" s="21">
        <f t="shared" si="335"/>
        <v>2073208.8</v>
      </c>
      <c r="K1875" s="21">
        <f t="shared" si="336"/>
        <v>2073208.8</v>
      </c>
      <c r="L1875" s="22">
        <f t="shared" si="334"/>
        <v>5183022</v>
      </c>
      <c r="M1875" s="22"/>
      <c r="N1875" s="22">
        <f>J1875*0.0214</f>
        <v>44366.668319999997</v>
      </c>
      <c r="O1875" s="9"/>
      <c r="P1875" s="23">
        <f t="shared" si="340"/>
        <v>2073208.8</v>
      </c>
      <c r="Q1875" s="24"/>
      <c r="R1875" s="24"/>
      <c r="S1875" s="107">
        <v>46021</v>
      </c>
      <c r="T1875" s="25"/>
      <c r="U1875" s="26"/>
      <c r="V1875" s="25"/>
    </row>
    <row r="1876" spans="1:22" s="1" customFormat="1" ht="30" customHeight="1" x14ac:dyDescent="0.35">
      <c r="A1876" s="11">
        <f t="shared" si="339"/>
        <v>1872</v>
      </c>
      <c r="B1876" s="11" t="s">
        <v>9228</v>
      </c>
      <c r="C1876" s="9" t="s">
        <v>2130</v>
      </c>
      <c r="D1876" s="9" t="s">
        <v>2184</v>
      </c>
      <c r="E1876" s="9" t="s">
        <v>2367</v>
      </c>
      <c r="F1876" s="10" t="s">
        <v>9052</v>
      </c>
      <c r="G1876" s="11" t="s">
        <v>4</v>
      </c>
      <c r="H1876" s="10" t="s">
        <v>9200</v>
      </c>
      <c r="I1876" s="20">
        <v>25613820</v>
      </c>
      <c r="J1876" s="21">
        <f t="shared" si="335"/>
        <v>10245528</v>
      </c>
      <c r="K1876" s="21">
        <f t="shared" si="336"/>
        <v>10245528</v>
      </c>
      <c r="L1876" s="22">
        <f t="shared" si="334"/>
        <v>25613820</v>
      </c>
      <c r="M1876" s="22"/>
      <c r="N1876" s="22">
        <f>J1876*0.0214</f>
        <v>219254.29919999998</v>
      </c>
      <c r="O1876" s="9"/>
      <c r="P1876" s="23">
        <f t="shared" si="340"/>
        <v>10245528</v>
      </c>
      <c r="Q1876" s="24"/>
      <c r="R1876" s="24"/>
      <c r="S1876" s="107">
        <v>46021</v>
      </c>
      <c r="T1876" s="25"/>
      <c r="U1876" s="26"/>
      <c r="V1876" s="25"/>
    </row>
    <row r="1877" spans="1:22" s="1" customFormat="1" ht="30" customHeight="1" x14ac:dyDescent="0.35">
      <c r="A1877" s="11">
        <f t="shared" si="339"/>
        <v>1873</v>
      </c>
      <c r="B1877" s="11">
        <v>2025</v>
      </c>
      <c r="C1877" s="9" t="s">
        <v>2130</v>
      </c>
      <c r="D1877" s="9" t="s">
        <v>2184</v>
      </c>
      <c r="E1877" s="9" t="s">
        <v>2274</v>
      </c>
      <c r="F1877" s="10" t="s">
        <v>2275</v>
      </c>
      <c r="G1877" s="11" t="s">
        <v>4</v>
      </c>
      <c r="H1877" s="10" t="s">
        <v>9200</v>
      </c>
      <c r="I1877" s="20">
        <v>2438980.0397711992</v>
      </c>
      <c r="J1877" s="21">
        <f t="shared" si="335"/>
        <v>975592.01590847969</v>
      </c>
      <c r="K1877" s="21">
        <f t="shared" si="336"/>
        <v>975592.01590847969</v>
      </c>
      <c r="L1877" s="22">
        <f t="shared" ref="L1877:L1904" si="341">I1877</f>
        <v>2438980.0397711992</v>
      </c>
      <c r="M1877" s="22"/>
      <c r="N1877" s="22">
        <f>J1877*0.0214</f>
        <v>20877.669140441463</v>
      </c>
      <c r="O1877" s="9"/>
      <c r="P1877" s="23">
        <f t="shared" si="340"/>
        <v>975592.01590847969</v>
      </c>
      <c r="Q1877" s="24"/>
      <c r="R1877" s="24"/>
      <c r="S1877" s="107">
        <v>46021</v>
      </c>
      <c r="T1877" s="25"/>
      <c r="U1877" s="26"/>
      <c r="V1877" s="25"/>
    </row>
    <row r="1878" spans="1:22" s="1" customFormat="1" ht="30" customHeight="1" x14ac:dyDescent="0.35">
      <c r="A1878" s="11">
        <f t="shared" si="339"/>
        <v>1874</v>
      </c>
      <c r="B1878" s="11">
        <v>2025</v>
      </c>
      <c r="C1878" s="9" t="s">
        <v>2130</v>
      </c>
      <c r="D1878" s="9" t="s">
        <v>2184</v>
      </c>
      <c r="E1878" s="9" t="s">
        <v>2276</v>
      </c>
      <c r="F1878" s="10" t="s">
        <v>2277</v>
      </c>
      <c r="G1878" s="11" t="s">
        <v>4</v>
      </c>
      <c r="H1878" s="10" t="s">
        <v>9201</v>
      </c>
      <c r="I1878" s="20">
        <v>359368</v>
      </c>
      <c r="J1878" s="21">
        <f t="shared" ref="J1878:J1904" si="342">IF(P1878&gt;0,P1878,L1878)</f>
        <v>143747.20000000001</v>
      </c>
      <c r="K1878" s="21">
        <f t="shared" ref="K1878:K1907" si="343">IF(P1878&gt;0,P1878,L1878)</f>
        <v>143747.20000000001</v>
      </c>
      <c r="L1878" s="22">
        <f t="shared" si="341"/>
        <v>359368</v>
      </c>
      <c r="M1878" s="22"/>
      <c r="N1878" s="22"/>
      <c r="O1878" s="9"/>
      <c r="P1878" s="23">
        <f t="shared" si="340"/>
        <v>143747.20000000001</v>
      </c>
      <c r="Q1878" s="24"/>
      <c r="R1878" s="24"/>
      <c r="S1878" s="107">
        <v>46021</v>
      </c>
      <c r="T1878" s="25"/>
      <c r="U1878" s="26"/>
      <c r="V1878" s="25"/>
    </row>
    <row r="1879" spans="1:22" s="1" customFormat="1" ht="30" customHeight="1" x14ac:dyDescent="0.35">
      <c r="A1879" s="11">
        <f t="shared" si="339"/>
        <v>1875</v>
      </c>
      <c r="B1879" s="11">
        <v>2025</v>
      </c>
      <c r="C1879" s="9" t="s">
        <v>2130</v>
      </c>
      <c r="D1879" s="9" t="s">
        <v>2184</v>
      </c>
      <c r="E1879" s="9" t="s">
        <v>2278</v>
      </c>
      <c r="F1879" s="10" t="s">
        <v>2279</v>
      </c>
      <c r="G1879" s="11" t="s">
        <v>4</v>
      </c>
      <c r="H1879" s="10" t="s">
        <v>9201</v>
      </c>
      <c r="I1879" s="20">
        <v>247312</v>
      </c>
      <c r="J1879" s="21">
        <f t="shared" si="342"/>
        <v>98924.800000000003</v>
      </c>
      <c r="K1879" s="21">
        <f t="shared" si="343"/>
        <v>98924.800000000003</v>
      </c>
      <c r="L1879" s="22">
        <f t="shared" si="341"/>
        <v>247312</v>
      </c>
      <c r="M1879" s="22"/>
      <c r="N1879" s="22"/>
      <c r="O1879" s="9"/>
      <c r="P1879" s="23">
        <f t="shared" si="340"/>
        <v>98924.800000000003</v>
      </c>
      <c r="Q1879" s="24"/>
      <c r="R1879" s="24"/>
      <c r="S1879" s="107">
        <v>46021</v>
      </c>
      <c r="T1879" s="25"/>
      <c r="U1879" s="26"/>
      <c r="V1879" s="25"/>
    </row>
    <row r="1880" spans="1:22" s="1" customFormat="1" ht="30" customHeight="1" x14ac:dyDescent="0.35">
      <c r="A1880" s="11">
        <f t="shared" si="339"/>
        <v>1876</v>
      </c>
      <c r="B1880" s="11">
        <v>2025</v>
      </c>
      <c r="C1880" s="9" t="s">
        <v>2130</v>
      </c>
      <c r="D1880" s="9" t="s">
        <v>2184</v>
      </c>
      <c r="E1880" s="9" t="s">
        <v>2281</v>
      </c>
      <c r="F1880" s="10" t="s">
        <v>2282</v>
      </c>
      <c r="G1880" s="11" t="s">
        <v>4</v>
      </c>
      <c r="H1880" s="10" t="s">
        <v>9200</v>
      </c>
      <c r="I1880" s="20">
        <v>10725474</v>
      </c>
      <c r="J1880" s="21">
        <f t="shared" si="342"/>
        <v>4290189.5999999996</v>
      </c>
      <c r="K1880" s="21">
        <f t="shared" si="343"/>
        <v>4290189.5999999996</v>
      </c>
      <c r="L1880" s="22">
        <f t="shared" si="341"/>
        <v>10725474</v>
      </c>
      <c r="M1880" s="22"/>
      <c r="N1880" s="22">
        <f>J1880*0.0214</f>
        <v>91810.05743999999</v>
      </c>
      <c r="O1880" s="9"/>
      <c r="P1880" s="23">
        <f t="shared" si="340"/>
        <v>4290189.5999999996</v>
      </c>
      <c r="Q1880" s="24"/>
      <c r="R1880" s="24"/>
      <c r="S1880" s="107">
        <v>46021</v>
      </c>
      <c r="T1880" s="25"/>
      <c r="U1880" s="26"/>
      <c r="V1880" s="25"/>
    </row>
    <row r="1881" spans="1:22" s="1" customFormat="1" ht="30" customHeight="1" x14ac:dyDescent="0.35">
      <c r="A1881" s="11">
        <f t="shared" si="339"/>
        <v>1877</v>
      </c>
      <c r="B1881" s="11">
        <v>2025</v>
      </c>
      <c r="C1881" s="9" t="s">
        <v>2130</v>
      </c>
      <c r="D1881" s="9" t="s">
        <v>2184</v>
      </c>
      <c r="E1881" s="9" t="s">
        <v>2283</v>
      </c>
      <c r="F1881" s="10" t="s">
        <v>2284</v>
      </c>
      <c r="G1881" s="11" t="s">
        <v>4</v>
      </c>
      <c r="H1881" s="10" t="s">
        <v>9201</v>
      </c>
      <c r="I1881" s="20">
        <v>900942</v>
      </c>
      <c r="J1881" s="21">
        <f t="shared" si="342"/>
        <v>360376.8</v>
      </c>
      <c r="K1881" s="21">
        <f t="shared" si="343"/>
        <v>360376.8</v>
      </c>
      <c r="L1881" s="22">
        <f t="shared" si="341"/>
        <v>900942</v>
      </c>
      <c r="M1881" s="22"/>
      <c r="N1881" s="22"/>
      <c r="O1881" s="9"/>
      <c r="P1881" s="23">
        <f t="shared" si="340"/>
        <v>360376.8</v>
      </c>
      <c r="Q1881" s="24"/>
      <c r="R1881" s="24"/>
      <c r="S1881" s="107">
        <v>46021</v>
      </c>
      <c r="T1881" s="25"/>
      <c r="U1881" s="26"/>
      <c r="V1881" s="25"/>
    </row>
    <row r="1882" spans="1:22" s="1" customFormat="1" ht="30" customHeight="1" x14ac:dyDescent="0.35">
      <c r="A1882" s="11">
        <f t="shared" si="339"/>
        <v>1878</v>
      </c>
      <c r="B1882" s="11">
        <v>2025</v>
      </c>
      <c r="C1882" s="9" t="s">
        <v>2130</v>
      </c>
      <c r="D1882" s="9" t="s">
        <v>2184</v>
      </c>
      <c r="E1882" s="9" t="s">
        <v>2285</v>
      </c>
      <c r="F1882" s="10" t="s">
        <v>2286</v>
      </c>
      <c r="G1882" s="11" t="s">
        <v>4</v>
      </c>
      <c r="H1882" s="10" t="s">
        <v>9206</v>
      </c>
      <c r="I1882" s="20">
        <v>573852</v>
      </c>
      <c r="J1882" s="21">
        <f t="shared" si="342"/>
        <v>229540.8</v>
      </c>
      <c r="K1882" s="21">
        <f t="shared" si="343"/>
        <v>229540.8</v>
      </c>
      <c r="L1882" s="22">
        <f t="shared" si="341"/>
        <v>573852</v>
      </c>
      <c r="M1882" s="22"/>
      <c r="N1882" s="22"/>
      <c r="O1882" s="9"/>
      <c r="P1882" s="23">
        <f t="shared" si="340"/>
        <v>229540.8</v>
      </c>
      <c r="Q1882" s="24"/>
      <c r="R1882" s="24"/>
      <c r="S1882" s="107">
        <v>46021</v>
      </c>
      <c r="T1882" s="25"/>
      <c r="U1882" s="26"/>
      <c r="V1882" s="25"/>
    </row>
    <row r="1883" spans="1:22" s="1" customFormat="1" ht="30" customHeight="1" x14ac:dyDescent="0.35">
      <c r="A1883" s="11">
        <f t="shared" si="339"/>
        <v>1879</v>
      </c>
      <c r="B1883" s="11">
        <v>2025</v>
      </c>
      <c r="C1883" s="9" t="s">
        <v>2130</v>
      </c>
      <c r="D1883" s="9" t="s">
        <v>2184</v>
      </c>
      <c r="E1883" s="9" t="s">
        <v>2287</v>
      </c>
      <c r="F1883" s="10" t="s">
        <v>2288</v>
      </c>
      <c r="G1883" s="11" t="s">
        <v>4</v>
      </c>
      <c r="H1883" s="10" t="s">
        <v>9201</v>
      </c>
      <c r="I1883" s="20">
        <v>2312262</v>
      </c>
      <c r="J1883" s="21">
        <f t="shared" si="342"/>
        <v>924904.8</v>
      </c>
      <c r="K1883" s="21">
        <f t="shared" si="343"/>
        <v>924904.8</v>
      </c>
      <c r="L1883" s="22">
        <f t="shared" si="341"/>
        <v>2312262</v>
      </c>
      <c r="M1883" s="22"/>
      <c r="N1883" s="22"/>
      <c r="O1883" s="9"/>
      <c r="P1883" s="23">
        <f t="shared" si="340"/>
        <v>924904.8</v>
      </c>
      <c r="Q1883" s="24"/>
      <c r="R1883" s="24"/>
      <c r="S1883" s="107">
        <v>46021</v>
      </c>
      <c r="T1883" s="25"/>
      <c r="U1883" s="26"/>
      <c r="V1883" s="25"/>
    </row>
    <row r="1884" spans="1:22" s="1" customFormat="1" ht="30" customHeight="1" x14ac:dyDescent="0.35">
      <c r="A1884" s="11">
        <f t="shared" si="339"/>
        <v>1880</v>
      </c>
      <c r="B1884" s="11">
        <v>2025</v>
      </c>
      <c r="C1884" s="9" t="s">
        <v>2130</v>
      </c>
      <c r="D1884" s="9" t="s">
        <v>2184</v>
      </c>
      <c r="E1884" s="9" t="s">
        <v>2289</v>
      </c>
      <c r="F1884" s="10" t="s">
        <v>2290</v>
      </c>
      <c r="G1884" s="11" t="s">
        <v>4</v>
      </c>
      <c r="H1884" s="10" t="s">
        <v>9201</v>
      </c>
      <c r="I1884" s="20">
        <v>302556</v>
      </c>
      <c r="J1884" s="21">
        <f t="shared" si="342"/>
        <v>121022.39999999999</v>
      </c>
      <c r="K1884" s="21">
        <f t="shared" si="343"/>
        <v>121022.39999999999</v>
      </c>
      <c r="L1884" s="22">
        <f t="shared" si="341"/>
        <v>302556</v>
      </c>
      <c r="M1884" s="22"/>
      <c r="N1884" s="22"/>
      <c r="O1884" s="9"/>
      <c r="P1884" s="23">
        <f t="shared" si="340"/>
        <v>121022.39999999999</v>
      </c>
      <c r="Q1884" s="24"/>
      <c r="R1884" s="24"/>
      <c r="S1884" s="107">
        <v>46021</v>
      </c>
      <c r="T1884" s="25"/>
      <c r="U1884" s="26"/>
      <c r="V1884" s="25"/>
    </row>
    <row r="1885" spans="1:22" s="1" customFormat="1" ht="30" customHeight="1" x14ac:dyDescent="0.35">
      <c r="A1885" s="11">
        <f t="shared" si="339"/>
        <v>1881</v>
      </c>
      <c r="B1885" s="11">
        <v>2025</v>
      </c>
      <c r="C1885" s="9" t="s">
        <v>2130</v>
      </c>
      <c r="D1885" s="9" t="s">
        <v>2184</v>
      </c>
      <c r="E1885" s="9" t="s">
        <v>2291</v>
      </c>
      <c r="F1885" s="10" t="s">
        <v>2292</v>
      </c>
      <c r="G1885" s="11" t="s">
        <v>4</v>
      </c>
      <c r="H1885" s="10" t="s">
        <v>9200</v>
      </c>
      <c r="I1885" s="20">
        <v>4333551.3653375991</v>
      </c>
      <c r="J1885" s="21">
        <f t="shared" si="342"/>
        <v>1733420.5461350395</v>
      </c>
      <c r="K1885" s="21">
        <f t="shared" si="343"/>
        <v>1733420.5461350395</v>
      </c>
      <c r="L1885" s="22">
        <f t="shared" si="341"/>
        <v>4333551.3653375991</v>
      </c>
      <c r="M1885" s="22"/>
      <c r="N1885" s="22">
        <f>J1885*0.0214</f>
        <v>37095.199687289845</v>
      </c>
      <c r="O1885" s="9"/>
      <c r="P1885" s="23">
        <f t="shared" si="340"/>
        <v>1733420.5461350395</v>
      </c>
      <c r="Q1885" s="24"/>
      <c r="R1885" s="24"/>
      <c r="S1885" s="107">
        <v>46021</v>
      </c>
      <c r="T1885" s="25"/>
      <c r="U1885" s="26"/>
      <c r="V1885" s="25"/>
    </row>
    <row r="1886" spans="1:22" s="1" customFormat="1" ht="30" customHeight="1" x14ac:dyDescent="0.35">
      <c r="A1886" s="11">
        <f t="shared" si="339"/>
        <v>1882</v>
      </c>
      <c r="B1886" s="11">
        <v>2025</v>
      </c>
      <c r="C1886" s="9" t="s">
        <v>2130</v>
      </c>
      <c r="D1886" s="9" t="s">
        <v>2184</v>
      </c>
      <c r="E1886" s="9" t="s">
        <v>2293</v>
      </c>
      <c r="F1886" s="10" t="s">
        <v>2294</v>
      </c>
      <c r="G1886" s="11" t="s">
        <v>4</v>
      </c>
      <c r="H1886" s="10" t="s">
        <v>9201</v>
      </c>
      <c r="I1886" s="20">
        <v>456000</v>
      </c>
      <c r="J1886" s="21">
        <f t="shared" si="342"/>
        <v>182400</v>
      </c>
      <c r="K1886" s="21">
        <f t="shared" si="343"/>
        <v>182400</v>
      </c>
      <c r="L1886" s="22">
        <f t="shared" si="341"/>
        <v>456000</v>
      </c>
      <c r="M1886" s="22"/>
      <c r="N1886" s="22"/>
      <c r="O1886" s="9"/>
      <c r="P1886" s="23">
        <f t="shared" si="340"/>
        <v>182400</v>
      </c>
      <c r="Q1886" s="24"/>
      <c r="R1886" s="24"/>
      <c r="S1886" s="107">
        <v>46021</v>
      </c>
      <c r="T1886" s="25"/>
      <c r="U1886" s="26"/>
      <c r="V1886" s="25"/>
    </row>
    <row r="1887" spans="1:22" s="1" customFormat="1" ht="30" customHeight="1" x14ac:dyDescent="0.35">
      <c r="A1887" s="11">
        <f t="shared" si="339"/>
        <v>1883</v>
      </c>
      <c r="B1887" s="11">
        <v>2025</v>
      </c>
      <c r="C1887" s="9" t="s">
        <v>2130</v>
      </c>
      <c r="D1887" s="9" t="s">
        <v>2184</v>
      </c>
      <c r="E1887" s="9" t="s">
        <v>2295</v>
      </c>
      <c r="F1887" s="10" t="s">
        <v>2296</v>
      </c>
      <c r="G1887" s="11" t="s">
        <v>4</v>
      </c>
      <c r="H1887" s="10" t="s">
        <v>9210</v>
      </c>
      <c r="I1887" s="20">
        <v>931393.80119759985</v>
      </c>
      <c r="J1887" s="21">
        <f t="shared" si="342"/>
        <v>372557.52047903993</v>
      </c>
      <c r="K1887" s="21">
        <f t="shared" si="343"/>
        <v>372557.52047903993</v>
      </c>
      <c r="L1887" s="22">
        <f t="shared" si="341"/>
        <v>931393.80119759985</v>
      </c>
      <c r="M1887" s="22"/>
      <c r="N1887" s="22">
        <f>J1887*0.0214</f>
        <v>7972.7309382514541</v>
      </c>
      <c r="O1887" s="9"/>
      <c r="P1887" s="23">
        <f t="shared" si="340"/>
        <v>372557.52047903993</v>
      </c>
      <c r="Q1887" s="24"/>
      <c r="R1887" s="24"/>
      <c r="S1887" s="107">
        <v>46021</v>
      </c>
      <c r="T1887" s="25"/>
      <c r="U1887" s="26"/>
      <c r="V1887" s="25"/>
    </row>
    <row r="1888" spans="1:22" s="1" customFormat="1" ht="30" customHeight="1" x14ac:dyDescent="0.35">
      <c r="A1888" s="11">
        <f t="shared" si="339"/>
        <v>1884</v>
      </c>
      <c r="B1888" s="11">
        <v>2025</v>
      </c>
      <c r="C1888" s="9" t="s">
        <v>2130</v>
      </c>
      <c r="D1888" s="9" t="s">
        <v>2184</v>
      </c>
      <c r="E1888" s="9" t="s">
        <v>2295</v>
      </c>
      <c r="F1888" s="10" t="s">
        <v>2296</v>
      </c>
      <c r="G1888" s="11" t="s">
        <v>4</v>
      </c>
      <c r="H1888" s="10" t="s">
        <v>9205</v>
      </c>
      <c r="I1888" s="20">
        <v>1041546.6812855998</v>
      </c>
      <c r="J1888" s="21">
        <f t="shared" si="342"/>
        <v>416618.67251423991</v>
      </c>
      <c r="K1888" s="21">
        <f t="shared" si="343"/>
        <v>416618.67251423991</v>
      </c>
      <c r="L1888" s="22">
        <f t="shared" si="341"/>
        <v>1041546.6812855998</v>
      </c>
      <c r="M1888" s="22"/>
      <c r="N1888" s="22">
        <f>J1888*0.0214</f>
        <v>8915.6395918047328</v>
      </c>
      <c r="O1888" s="9"/>
      <c r="P1888" s="23">
        <f t="shared" si="340"/>
        <v>416618.67251423991</v>
      </c>
      <c r="Q1888" s="24"/>
      <c r="R1888" s="24"/>
      <c r="S1888" s="107">
        <v>46021</v>
      </c>
      <c r="T1888" s="25"/>
      <c r="U1888" s="26"/>
      <c r="V1888" s="25"/>
    </row>
    <row r="1889" spans="1:22" s="1" customFormat="1" ht="30" customHeight="1" x14ac:dyDescent="0.35">
      <c r="A1889" s="11">
        <f t="shared" si="339"/>
        <v>1885</v>
      </c>
      <c r="B1889" s="11">
        <v>2025</v>
      </c>
      <c r="C1889" s="9" t="s">
        <v>2130</v>
      </c>
      <c r="D1889" s="9" t="s">
        <v>2184</v>
      </c>
      <c r="E1889" s="9" t="s">
        <v>2295</v>
      </c>
      <c r="F1889" s="10" t="s">
        <v>2296</v>
      </c>
      <c r="G1889" s="11" t="s">
        <v>4</v>
      </c>
      <c r="H1889" s="10" t="s">
        <v>9209</v>
      </c>
      <c r="I1889" s="20">
        <v>478826</v>
      </c>
      <c r="J1889" s="21">
        <f t="shared" si="342"/>
        <v>191530.4</v>
      </c>
      <c r="K1889" s="21">
        <f t="shared" si="343"/>
        <v>191530.4</v>
      </c>
      <c r="L1889" s="22">
        <f t="shared" si="341"/>
        <v>478826</v>
      </c>
      <c r="M1889" s="22"/>
      <c r="N1889" s="22">
        <f>J1889*0.0214</f>
        <v>4098.7505599999995</v>
      </c>
      <c r="O1889" s="9"/>
      <c r="P1889" s="23">
        <f t="shared" si="340"/>
        <v>191530.4</v>
      </c>
      <c r="Q1889" s="24"/>
      <c r="R1889" s="24"/>
      <c r="S1889" s="107">
        <v>46021</v>
      </c>
      <c r="T1889" s="25"/>
      <c r="U1889" s="26"/>
      <c r="V1889" s="25"/>
    </row>
    <row r="1890" spans="1:22" s="1" customFormat="1" ht="30" customHeight="1" x14ac:dyDescent="0.35">
      <c r="A1890" s="11">
        <f t="shared" si="339"/>
        <v>1886</v>
      </c>
      <c r="B1890" s="11">
        <v>2025</v>
      </c>
      <c r="C1890" s="9" t="s">
        <v>2130</v>
      </c>
      <c r="D1890" s="9" t="s">
        <v>2184</v>
      </c>
      <c r="E1890" s="9" t="s">
        <v>2298</v>
      </c>
      <c r="F1890" s="10" t="s">
        <v>2299</v>
      </c>
      <c r="G1890" s="11" t="s">
        <v>4</v>
      </c>
      <c r="H1890" s="10" t="s">
        <v>9200</v>
      </c>
      <c r="I1890" s="20">
        <v>4407030.7186895991</v>
      </c>
      <c r="J1890" s="21">
        <f t="shared" si="342"/>
        <v>1762812.2874758397</v>
      </c>
      <c r="K1890" s="21">
        <f t="shared" si="343"/>
        <v>1762812.2874758397</v>
      </c>
      <c r="L1890" s="22">
        <f t="shared" si="341"/>
        <v>4407030.7186895991</v>
      </c>
      <c r="M1890" s="22"/>
      <c r="N1890" s="22">
        <f>J1890*0.0214</f>
        <v>37724.18295198297</v>
      </c>
      <c r="O1890" s="9"/>
      <c r="P1890" s="23">
        <f t="shared" si="340"/>
        <v>1762812.2874758397</v>
      </c>
      <c r="Q1890" s="24"/>
      <c r="R1890" s="24"/>
      <c r="S1890" s="107">
        <v>46021</v>
      </c>
      <c r="T1890" s="25"/>
      <c r="U1890" s="26"/>
      <c r="V1890" s="25"/>
    </row>
    <row r="1891" spans="1:22" s="1" customFormat="1" ht="30" customHeight="1" x14ac:dyDescent="0.35">
      <c r="A1891" s="11">
        <f t="shared" si="339"/>
        <v>1887</v>
      </c>
      <c r="B1891" s="11">
        <v>2025</v>
      </c>
      <c r="C1891" s="9" t="s">
        <v>2130</v>
      </c>
      <c r="D1891" s="9" t="s">
        <v>2184</v>
      </c>
      <c r="E1891" s="9" t="s">
        <v>2300</v>
      </c>
      <c r="F1891" s="10" t="s">
        <v>2301</v>
      </c>
      <c r="G1891" s="11" t="s">
        <v>4</v>
      </c>
      <c r="H1891" s="10" t="s">
        <v>9202</v>
      </c>
      <c r="I1891" s="20">
        <v>2624051.6959055997</v>
      </c>
      <c r="J1891" s="21">
        <f t="shared" si="342"/>
        <v>1049620.6783622399</v>
      </c>
      <c r="K1891" s="21">
        <f t="shared" si="343"/>
        <v>1049620.6783622399</v>
      </c>
      <c r="L1891" s="22">
        <f t="shared" si="341"/>
        <v>2624051.6959055997</v>
      </c>
      <c r="M1891" s="22"/>
      <c r="N1891" s="22">
        <f>J1891*0.0214</f>
        <v>22461.882516951933</v>
      </c>
      <c r="O1891" s="9"/>
      <c r="P1891" s="23">
        <f t="shared" si="340"/>
        <v>1049620.6783622399</v>
      </c>
      <c r="Q1891" s="24"/>
      <c r="R1891" s="24"/>
      <c r="S1891" s="107">
        <v>46021</v>
      </c>
      <c r="T1891" s="25"/>
      <c r="U1891" s="26"/>
      <c r="V1891" s="25"/>
    </row>
    <row r="1892" spans="1:22" s="1" customFormat="1" ht="30" customHeight="1" x14ac:dyDescent="0.35">
      <c r="A1892" s="11">
        <f t="shared" si="339"/>
        <v>1888</v>
      </c>
      <c r="B1892" s="11">
        <v>2025</v>
      </c>
      <c r="C1892" s="9" t="s">
        <v>2130</v>
      </c>
      <c r="D1892" s="9" t="s">
        <v>2184</v>
      </c>
      <c r="E1892" s="9" t="s">
        <v>2303</v>
      </c>
      <c r="F1892" s="10" t="s">
        <v>2304</v>
      </c>
      <c r="G1892" s="11" t="s">
        <v>4</v>
      </c>
      <c r="H1892" s="10" t="s">
        <v>9203</v>
      </c>
      <c r="I1892" s="20">
        <v>5991840</v>
      </c>
      <c r="J1892" s="21">
        <f t="shared" si="342"/>
        <v>2396736</v>
      </c>
      <c r="K1892" s="21">
        <f t="shared" si="343"/>
        <v>2396736</v>
      </c>
      <c r="L1892" s="22">
        <f t="shared" si="341"/>
        <v>5991840</v>
      </c>
      <c r="M1892" s="22"/>
      <c r="N1892" s="22"/>
      <c r="O1892" s="9"/>
      <c r="P1892" s="23">
        <f t="shared" si="340"/>
        <v>2396736</v>
      </c>
      <c r="Q1892" s="24"/>
      <c r="R1892" s="24"/>
      <c r="S1892" s="107">
        <v>46021</v>
      </c>
      <c r="T1892" s="25"/>
      <c r="U1892" s="26"/>
      <c r="V1892" s="25"/>
    </row>
    <row r="1893" spans="1:22" s="1" customFormat="1" ht="30" customHeight="1" x14ac:dyDescent="0.35">
      <c r="A1893" s="11">
        <f t="shared" si="339"/>
        <v>1889</v>
      </c>
      <c r="B1893" s="11">
        <v>2025</v>
      </c>
      <c r="C1893" s="9" t="s">
        <v>2130</v>
      </c>
      <c r="D1893" s="9" t="s">
        <v>2184</v>
      </c>
      <c r="E1893" s="9" t="s">
        <v>2306</v>
      </c>
      <c r="F1893" s="10" t="s">
        <v>2307</v>
      </c>
      <c r="G1893" s="11" t="s">
        <v>4</v>
      </c>
      <c r="H1893" s="10" t="s">
        <v>9201</v>
      </c>
      <c r="I1893" s="20">
        <v>381216</v>
      </c>
      <c r="J1893" s="21">
        <f t="shared" si="342"/>
        <v>152486.39999999999</v>
      </c>
      <c r="K1893" s="21">
        <f t="shared" si="343"/>
        <v>152486.39999999999</v>
      </c>
      <c r="L1893" s="22">
        <f t="shared" si="341"/>
        <v>381216</v>
      </c>
      <c r="M1893" s="22"/>
      <c r="N1893" s="22"/>
      <c r="O1893" s="9"/>
      <c r="P1893" s="23">
        <f t="shared" si="340"/>
        <v>152486.39999999999</v>
      </c>
      <c r="Q1893" s="24"/>
      <c r="R1893" s="24"/>
      <c r="S1893" s="107">
        <v>46021</v>
      </c>
      <c r="T1893" s="25"/>
      <c r="U1893" s="26"/>
      <c r="V1893" s="25"/>
    </row>
    <row r="1894" spans="1:22" s="1" customFormat="1" ht="30" customHeight="1" x14ac:dyDescent="0.35">
      <c r="A1894" s="11">
        <f t="shared" si="339"/>
        <v>1890</v>
      </c>
      <c r="B1894" s="11">
        <v>2025</v>
      </c>
      <c r="C1894" s="9" t="s">
        <v>2130</v>
      </c>
      <c r="D1894" s="9" t="s">
        <v>2184</v>
      </c>
      <c r="E1894" s="9" t="s">
        <v>2310</v>
      </c>
      <c r="F1894" s="10" t="s">
        <v>2311</v>
      </c>
      <c r="G1894" s="11" t="s">
        <v>4</v>
      </c>
      <c r="H1894" s="10" t="s">
        <v>9201</v>
      </c>
      <c r="I1894" s="20">
        <v>67512</v>
      </c>
      <c r="J1894" s="21">
        <f t="shared" si="342"/>
        <v>27004.799999999999</v>
      </c>
      <c r="K1894" s="21">
        <f t="shared" si="343"/>
        <v>27004.799999999999</v>
      </c>
      <c r="L1894" s="22">
        <f t="shared" si="341"/>
        <v>67512</v>
      </c>
      <c r="M1894" s="22"/>
      <c r="N1894" s="22"/>
      <c r="O1894" s="9"/>
      <c r="P1894" s="23">
        <f t="shared" si="340"/>
        <v>27004.799999999999</v>
      </c>
      <c r="Q1894" s="24"/>
      <c r="R1894" s="24"/>
      <c r="S1894" s="107">
        <v>46021</v>
      </c>
      <c r="T1894" s="25"/>
      <c r="U1894" s="26"/>
      <c r="V1894" s="25"/>
    </row>
    <row r="1895" spans="1:22" s="1" customFormat="1" ht="30" customHeight="1" x14ac:dyDescent="0.35">
      <c r="A1895" s="11">
        <f t="shared" si="339"/>
        <v>1891</v>
      </c>
      <c r="B1895" s="11">
        <v>2025</v>
      </c>
      <c r="C1895" s="9" t="s">
        <v>2130</v>
      </c>
      <c r="D1895" s="9" t="s">
        <v>2184</v>
      </c>
      <c r="E1895" s="9" t="s">
        <v>2313</v>
      </c>
      <c r="F1895" s="10" t="s">
        <v>2314</v>
      </c>
      <c r="G1895" s="11" t="s">
        <v>4</v>
      </c>
      <c r="H1895" s="10" t="s">
        <v>9201</v>
      </c>
      <c r="I1895" s="20">
        <v>448456</v>
      </c>
      <c r="J1895" s="21">
        <f t="shared" si="342"/>
        <v>179382.39999999999</v>
      </c>
      <c r="K1895" s="21">
        <f t="shared" si="343"/>
        <v>179382.39999999999</v>
      </c>
      <c r="L1895" s="22">
        <f t="shared" si="341"/>
        <v>448456</v>
      </c>
      <c r="M1895" s="22"/>
      <c r="N1895" s="22"/>
      <c r="O1895" s="9"/>
      <c r="P1895" s="23">
        <f t="shared" si="340"/>
        <v>179382.39999999999</v>
      </c>
      <c r="Q1895" s="24"/>
      <c r="R1895" s="24"/>
      <c r="S1895" s="107">
        <v>46021</v>
      </c>
      <c r="T1895" s="25"/>
      <c r="U1895" s="26"/>
      <c r="V1895" s="25"/>
    </row>
    <row r="1896" spans="1:22" s="1" customFormat="1" ht="30" customHeight="1" x14ac:dyDescent="0.35">
      <c r="A1896" s="11">
        <f t="shared" si="339"/>
        <v>1892</v>
      </c>
      <c r="B1896" s="11">
        <v>2025</v>
      </c>
      <c r="C1896" s="9" t="s">
        <v>2130</v>
      </c>
      <c r="D1896" s="9" t="s">
        <v>2184</v>
      </c>
      <c r="E1896" s="9" t="s">
        <v>2316</v>
      </c>
      <c r="F1896" s="10" t="s">
        <v>2317</v>
      </c>
      <c r="G1896" s="11" t="s">
        <v>4</v>
      </c>
      <c r="H1896" s="10" t="s">
        <v>9201</v>
      </c>
      <c r="I1896" s="20">
        <v>250572</v>
      </c>
      <c r="J1896" s="21">
        <f t="shared" si="342"/>
        <v>100228.8</v>
      </c>
      <c r="K1896" s="21">
        <f t="shared" si="343"/>
        <v>100228.8</v>
      </c>
      <c r="L1896" s="22">
        <f t="shared" si="341"/>
        <v>250572</v>
      </c>
      <c r="M1896" s="22"/>
      <c r="N1896" s="22"/>
      <c r="O1896" s="9"/>
      <c r="P1896" s="23">
        <f t="shared" si="340"/>
        <v>100228.8</v>
      </c>
      <c r="Q1896" s="24"/>
      <c r="R1896" s="24"/>
      <c r="S1896" s="107">
        <v>46021</v>
      </c>
      <c r="T1896" s="25"/>
      <c r="U1896" s="26"/>
      <c r="V1896" s="25"/>
    </row>
    <row r="1897" spans="1:22" s="1" customFormat="1" ht="30" customHeight="1" x14ac:dyDescent="0.35">
      <c r="A1897" s="11">
        <f t="shared" si="339"/>
        <v>1893</v>
      </c>
      <c r="B1897" s="11">
        <v>2025</v>
      </c>
      <c r="C1897" s="9" t="s">
        <v>2130</v>
      </c>
      <c r="D1897" s="9" t="s">
        <v>2184</v>
      </c>
      <c r="E1897" s="9" t="s">
        <v>2318</v>
      </c>
      <c r="F1897" s="10" t="s">
        <v>2319</v>
      </c>
      <c r="G1897" s="11" t="s">
        <v>4</v>
      </c>
      <c r="H1897" s="10" t="s">
        <v>9200</v>
      </c>
      <c r="I1897" s="20">
        <v>4333551.3653375991</v>
      </c>
      <c r="J1897" s="21">
        <f t="shared" si="342"/>
        <v>1733420.5461350395</v>
      </c>
      <c r="K1897" s="21">
        <f t="shared" si="343"/>
        <v>1733420.5461350395</v>
      </c>
      <c r="L1897" s="22">
        <f t="shared" si="341"/>
        <v>4333551.3653375991</v>
      </c>
      <c r="M1897" s="22"/>
      <c r="N1897" s="22">
        <f>J1897*0.0214</f>
        <v>37095.199687289845</v>
      </c>
      <c r="O1897" s="9"/>
      <c r="P1897" s="23">
        <f t="shared" si="340"/>
        <v>1733420.5461350395</v>
      </c>
      <c r="Q1897" s="24"/>
      <c r="R1897" s="24"/>
      <c r="S1897" s="107">
        <v>46021</v>
      </c>
      <c r="T1897" s="25"/>
      <c r="U1897" s="26"/>
      <c r="V1897" s="25"/>
    </row>
    <row r="1898" spans="1:22" s="1" customFormat="1" ht="30" customHeight="1" x14ac:dyDescent="0.35">
      <c r="A1898" s="11">
        <f t="shared" si="339"/>
        <v>1894</v>
      </c>
      <c r="B1898" s="11">
        <v>2025</v>
      </c>
      <c r="C1898" s="9" t="s">
        <v>2130</v>
      </c>
      <c r="D1898" s="9" t="s">
        <v>2184</v>
      </c>
      <c r="E1898" s="9" t="s">
        <v>2320</v>
      </c>
      <c r="F1898" s="10" t="s">
        <v>2321</v>
      </c>
      <c r="G1898" s="11" t="s">
        <v>4</v>
      </c>
      <c r="H1898" s="10" t="s">
        <v>9241</v>
      </c>
      <c r="I1898" s="20">
        <v>130000</v>
      </c>
      <c r="J1898" s="21">
        <f t="shared" si="342"/>
        <v>52000</v>
      </c>
      <c r="K1898" s="21">
        <f t="shared" si="343"/>
        <v>52000</v>
      </c>
      <c r="L1898" s="22">
        <f t="shared" si="341"/>
        <v>130000</v>
      </c>
      <c r="M1898" s="22"/>
      <c r="N1898" s="22"/>
      <c r="O1898" s="9"/>
      <c r="P1898" s="23">
        <f t="shared" si="340"/>
        <v>52000</v>
      </c>
      <c r="Q1898" s="24"/>
      <c r="R1898" s="24"/>
      <c r="S1898" s="107">
        <v>46021</v>
      </c>
      <c r="T1898" s="25"/>
      <c r="U1898" s="26"/>
      <c r="V1898" s="25"/>
    </row>
    <row r="1899" spans="1:22" s="1" customFormat="1" ht="30" customHeight="1" x14ac:dyDescent="0.35">
      <c r="A1899" s="11">
        <f t="shared" si="339"/>
        <v>1895</v>
      </c>
      <c r="B1899" s="11">
        <v>2025</v>
      </c>
      <c r="C1899" s="9" t="s">
        <v>2130</v>
      </c>
      <c r="D1899" s="9" t="s">
        <v>2184</v>
      </c>
      <c r="E1899" s="9" t="s">
        <v>2323</v>
      </c>
      <c r="F1899" s="10" t="s">
        <v>2324</v>
      </c>
      <c r="G1899" s="11" t="s">
        <v>4</v>
      </c>
      <c r="H1899" s="10" t="s">
        <v>9200</v>
      </c>
      <c r="I1899" s="20">
        <v>17090703.563213997</v>
      </c>
      <c r="J1899" s="21">
        <f t="shared" si="342"/>
        <v>6836281.4252855983</v>
      </c>
      <c r="K1899" s="21">
        <f t="shared" si="343"/>
        <v>6836281.4252855983</v>
      </c>
      <c r="L1899" s="22">
        <f t="shared" si="341"/>
        <v>17090703.563213997</v>
      </c>
      <c r="M1899" s="22"/>
      <c r="N1899" s="22">
        <f>J1899*0.0214</f>
        <v>146296.42250111178</v>
      </c>
      <c r="O1899" s="9"/>
      <c r="P1899" s="23">
        <f t="shared" si="340"/>
        <v>6836281.4252855983</v>
      </c>
      <c r="Q1899" s="24"/>
      <c r="R1899" s="24"/>
      <c r="S1899" s="107">
        <v>46021</v>
      </c>
      <c r="T1899" s="25"/>
      <c r="U1899" s="26"/>
      <c r="V1899" s="25"/>
    </row>
    <row r="1900" spans="1:22" s="1" customFormat="1" ht="30" customHeight="1" x14ac:dyDescent="0.35">
      <c r="A1900" s="11">
        <f t="shared" si="339"/>
        <v>1896</v>
      </c>
      <c r="B1900" s="11">
        <v>2025</v>
      </c>
      <c r="C1900" s="9" t="s">
        <v>2130</v>
      </c>
      <c r="D1900" s="9" t="s">
        <v>2184</v>
      </c>
      <c r="E1900" s="9" t="s">
        <v>2326</v>
      </c>
      <c r="F1900" s="10" t="s">
        <v>2327</v>
      </c>
      <c r="G1900" s="11" t="s">
        <v>4</v>
      </c>
      <c r="H1900" s="10" t="s">
        <v>9200</v>
      </c>
      <c r="I1900" s="20">
        <v>1469077.7125019997</v>
      </c>
      <c r="J1900" s="21">
        <f t="shared" si="342"/>
        <v>587631.08500079985</v>
      </c>
      <c r="K1900" s="21">
        <f t="shared" si="343"/>
        <v>587631.08500079985</v>
      </c>
      <c r="L1900" s="22">
        <f t="shared" si="341"/>
        <v>1469077.7125019997</v>
      </c>
      <c r="M1900" s="22"/>
      <c r="N1900" s="22">
        <f>J1900*0.0214</f>
        <v>12575.305219017117</v>
      </c>
      <c r="O1900" s="9"/>
      <c r="P1900" s="23">
        <f t="shared" si="340"/>
        <v>587631.08500079985</v>
      </c>
      <c r="Q1900" s="24"/>
      <c r="R1900" s="24"/>
      <c r="S1900" s="107">
        <v>46021</v>
      </c>
      <c r="T1900" s="25"/>
      <c r="U1900" s="26"/>
      <c r="V1900" s="25"/>
    </row>
    <row r="1901" spans="1:22" s="1" customFormat="1" ht="30" customHeight="1" x14ac:dyDescent="0.35">
      <c r="A1901" s="11">
        <f t="shared" si="339"/>
        <v>1897</v>
      </c>
      <c r="B1901" s="11">
        <v>2025</v>
      </c>
      <c r="C1901" s="9" t="s">
        <v>2130</v>
      </c>
      <c r="D1901" s="9" t="s">
        <v>2184</v>
      </c>
      <c r="E1901" s="9" t="s">
        <v>2328</v>
      </c>
      <c r="F1901" s="10" t="s">
        <v>2329</v>
      </c>
      <c r="G1901" s="11" t="s">
        <v>4</v>
      </c>
      <c r="H1901" s="10" t="s">
        <v>9200</v>
      </c>
      <c r="I1901" s="20">
        <v>1780303.9192104</v>
      </c>
      <c r="J1901" s="21">
        <f t="shared" si="342"/>
        <v>712121.56768415996</v>
      </c>
      <c r="K1901" s="21">
        <f t="shared" si="343"/>
        <v>712121.56768415996</v>
      </c>
      <c r="L1901" s="22">
        <f t="shared" si="341"/>
        <v>1780303.9192104</v>
      </c>
      <c r="M1901" s="22"/>
      <c r="N1901" s="22">
        <f>J1901*0.0214</f>
        <v>15239.401548441023</v>
      </c>
      <c r="O1901" s="9"/>
      <c r="P1901" s="23">
        <f t="shared" si="340"/>
        <v>712121.56768415996</v>
      </c>
      <c r="Q1901" s="24"/>
      <c r="R1901" s="24"/>
      <c r="S1901" s="107">
        <v>46021</v>
      </c>
      <c r="T1901" s="25"/>
      <c r="U1901" s="26"/>
      <c r="V1901" s="25"/>
    </row>
    <row r="1902" spans="1:22" ht="30" customHeight="1" x14ac:dyDescent="0.35">
      <c r="A1902" s="11">
        <f t="shared" si="339"/>
        <v>1898</v>
      </c>
      <c r="B1902" s="13" t="s">
        <v>9237</v>
      </c>
      <c r="C1902" s="27" t="s">
        <v>2130</v>
      </c>
      <c r="D1902" s="27" t="s">
        <v>2184</v>
      </c>
      <c r="E1902" s="27" t="s">
        <v>2418</v>
      </c>
      <c r="F1902" s="28" t="s">
        <v>9054</v>
      </c>
      <c r="G1902" s="13" t="s">
        <v>4</v>
      </c>
      <c r="H1902" s="28" t="s">
        <v>9202</v>
      </c>
      <c r="I1902" s="20">
        <v>5985516</v>
      </c>
      <c r="J1902" s="20">
        <f t="shared" si="342"/>
        <v>5985516</v>
      </c>
      <c r="K1902" s="20">
        <f t="shared" si="343"/>
        <v>5985516</v>
      </c>
      <c r="L1902" s="22">
        <f t="shared" si="341"/>
        <v>5985516</v>
      </c>
      <c r="M1902" s="29"/>
      <c r="N1902" s="22">
        <f>J1902*0.0214</f>
        <v>128090.04239999999</v>
      </c>
      <c r="O1902" s="27"/>
      <c r="P1902" s="24"/>
      <c r="S1902" s="107">
        <v>46021</v>
      </c>
      <c r="T1902" s="30"/>
      <c r="U1902" s="26"/>
      <c r="V1902" s="30"/>
    </row>
    <row r="1903" spans="1:22" s="1" customFormat="1" ht="30" customHeight="1" x14ac:dyDescent="0.35">
      <c r="A1903" s="11">
        <f t="shared" si="339"/>
        <v>1899</v>
      </c>
      <c r="B1903" s="11">
        <v>2025</v>
      </c>
      <c r="C1903" s="9" t="s">
        <v>2130</v>
      </c>
      <c r="D1903" s="9" t="s">
        <v>2184</v>
      </c>
      <c r="E1903" s="9" t="s">
        <v>2330</v>
      </c>
      <c r="F1903" s="10" t="s">
        <v>2331</v>
      </c>
      <c r="G1903" s="11" t="s">
        <v>4</v>
      </c>
      <c r="H1903" s="10" t="s">
        <v>9203</v>
      </c>
      <c r="I1903" s="20">
        <v>1950464</v>
      </c>
      <c r="J1903" s="21">
        <f t="shared" si="342"/>
        <v>780185.59999999998</v>
      </c>
      <c r="K1903" s="21">
        <f t="shared" si="343"/>
        <v>780185.59999999998</v>
      </c>
      <c r="L1903" s="22">
        <f t="shared" si="341"/>
        <v>1950464</v>
      </c>
      <c r="M1903" s="22"/>
      <c r="N1903" s="22"/>
      <c r="O1903" s="9"/>
      <c r="P1903" s="23">
        <f>L1903/2.5</f>
        <v>780185.59999999998</v>
      </c>
      <c r="Q1903" s="24"/>
      <c r="R1903" s="24"/>
      <c r="S1903" s="107">
        <v>46021</v>
      </c>
      <c r="T1903" s="25"/>
      <c r="U1903" s="26"/>
      <c r="V1903" s="25"/>
    </row>
    <row r="1904" spans="1:22" s="1" customFormat="1" ht="30" customHeight="1" x14ac:dyDescent="0.35">
      <c r="A1904" s="11">
        <f t="shared" si="339"/>
        <v>1900</v>
      </c>
      <c r="B1904" s="11">
        <v>2025</v>
      </c>
      <c r="C1904" s="9" t="s">
        <v>2130</v>
      </c>
      <c r="D1904" s="9" t="s">
        <v>2184</v>
      </c>
      <c r="E1904" s="9" t="s">
        <v>2332</v>
      </c>
      <c r="F1904" s="10" t="s">
        <v>2333</v>
      </c>
      <c r="G1904" s="11" t="s">
        <v>4</v>
      </c>
      <c r="H1904" s="10" t="s">
        <v>9201</v>
      </c>
      <c r="I1904" s="20">
        <v>827412</v>
      </c>
      <c r="J1904" s="21">
        <f t="shared" si="342"/>
        <v>330964.8</v>
      </c>
      <c r="K1904" s="21">
        <f t="shared" si="343"/>
        <v>330964.8</v>
      </c>
      <c r="L1904" s="22">
        <f t="shared" si="341"/>
        <v>827412</v>
      </c>
      <c r="M1904" s="22"/>
      <c r="N1904" s="22"/>
      <c r="O1904" s="9"/>
      <c r="P1904" s="23">
        <f>L1904/2.5</f>
        <v>330964.8</v>
      </c>
      <c r="Q1904" s="24"/>
      <c r="R1904" s="24"/>
      <c r="S1904" s="107">
        <v>46021</v>
      </c>
      <c r="T1904" s="25"/>
      <c r="U1904" s="26"/>
      <c r="V1904" s="25"/>
    </row>
    <row r="1905" spans="1:23" ht="30" customHeight="1" x14ac:dyDescent="0.35">
      <c r="A1905" s="11">
        <f t="shared" si="339"/>
        <v>1901</v>
      </c>
      <c r="B1905" s="13" t="s">
        <v>9237</v>
      </c>
      <c r="C1905" s="27" t="s">
        <v>2130</v>
      </c>
      <c r="D1905" s="27" t="s">
        <v>2184</v>
      </c>
      <c r="E1905" s="27" t="s">
        <v>2425</v>
      </c>
      <c r="F1905" s="28" t="s">
        <v>9055</v>
      </c>
      <c r="G1905" s="13" t="s">
        <v>4</v>
      </c>
      <c r="H1905" s="28" t="s">
        <v>9204</v>
      </c>
      <c r="I1905" s="20">
        <v>172405834.13999999</v>
      </c>
      <c r="J1905" s="20">
        <f>M1905+K1905</f>
        <v>172405834.13999999</v>
      </c>
      <c r="K1905" s="20">
        <f t="shared" si="343"/>
        <v>86202917.069999993</v>
      </c>
      <c r="L1905" s="22">
        <v>86202917.069999993</v>
      </c>
      <c r="M1905" s="29">
        <v>86202917.069999993</v>
      </c>
      <c r="N1905" s="22">
        <f>J1905*0.0214</f>
        <v>3689484.8505959995</v>
      </c>
      <c r="O1905" s="27"/>
      <c r="P1905" s="24"/>
      <c r="S1905" s="107">
        <v>46021</v>
      </c>
      <c r="T1905" s="30"/>
      <c r="U1905" s="26"/>
      <c r="V1905" s="34"/>
      <c r="W1905" s="7"/>
    </row>
    <row r="1906" spans="1:23" ht="30" customHeight="1" x14ac:dyDescent="0.35">
      <c r="A1906" s="11">
        <f t="shared" si="339"/>
        <v>1902</v>
      </c>
      <c r="B1906" s="13" t="s">
        <v>9237</v>
      </c>
      <c r="C1906" s="27" t="s">
        <v>2130</v>
      </c>
      <c r="D1906" s="27" t="s">
        <v>2184</v>
      </c>
      <c r="E1906" s="35" t="s">
        <v>2425</v>
      </c>
      <c r="F1906" s="36" t="s">
        <v>9055</v>
      </c>
      <c r="G1906" s="37" t="s">
        <v>4</v>
      </c>
      <c r="H1906" s="36" t="s">
        <v>9216</v>
      </c>
      <c r="I1906" s="20">
        <v>12744394</v>
      </c>
      <c r="J1906" s="38">
        <f>M1906+K1906</f>
        <v>17197981</v>
      </c>
      <c r="K1906" s="38">
        <v>10825784</v>
      </c>
      <c r="L1906" s="22">
        <v>6372197</v>
      </c>
      <c r="M1906" s="39">
        <v>6372197</v>
      </c>
      <c r="N1906" s="40">
        <f>J1906*0.0214</f>
        <v>368036.79339999997</v>
      </c>
      <c r="O1906" s="35"/>
      <c r="P1906" s="24"/>
      <c r="S1906" s="109">
        <v>46021</v>
      </c>
      <c r="T1906" s="30"/>
      <c r="U1906" s="26"/>
      <c r="V1906" s="34"/>
      <c r="W1906" s="7"/>
    </row>
    <row r="1907" spans="1:23" ht="30" customHeight="1" x14ac:dyDescent="0.35">
      <c r="A1907" s="11">
        <f t="shared" si="339"/>
        <v>1903</v>
      </c>
      <c r="B1907" s="13" t="s">
        <v>9237</v>
      </c>
      <c r="C1907" s="27" t="s">
        <v>2130</v>
      </c>
      <c r="D1907" s="27" t="s">
        <v>2184</v>
      </c>
      <c r="E1907" s="27" t="s">
        <v>2425</v>
      </c>
      <c r="F1907" s="28" t="s">
        <v>9055</v>
      </c>
      <c r="G1907" s="13" t="s">
        <v>4</v>
      </c>
      <c r="H1907" s="28" t="s">
        <v>9212</v>
      </c>
      <c r="I1907" s="20">
        <v>41391689.649999999</v>
      </c>
      <c r="J1907" s="20">
        <f>M1907+K1907</f>
        <v>41391689.649999999</v>
      </c>
      <c r="K1907" s="20">
        <f t="shared" si="343"/>
        <v>20695844.829999998</v>
      </c>
      <c r="L1907" s="22">
        <v>20695844.829999998</v>
      </c>
      <c r="M1907" s="29">
        <v>20695844.82</v>
      </c>
      <c r="N1907" s="22">
        <f>J1907*0.0214</f>
        <v>885782.15850999998</v>
      </c>
      <c r="O1907" s="27"/>
      <c r="P1907" s="24"/>
      <c r="S1907" s="107">
        <v>46021</v>
      </c>
      <c r="T1907" s="30"/>
      <c r="U1907" s="26"/>
      <c r="V1907" s="34"/>
      <c r="W1907" s="7"/>
    </row>
    <row r="1908" spans="1:23" ht="30" customHeight="1" x14ac:dyDescent="0.35">
      <c r="A1908" s="11">
        <f t="shared" si="339"/>
        <v>1904</v>
      </c>
      <c r="B1908" s="13" t="s">
        <v>9237</v>
      </c>
      <c r="C1908" s="27" t="s">
        <v>2130</v>
      </c>
      <c r="D1908" s="27" t="s">
        <v>2184</v>
      </c>
      <c r="E1908" s="27" t="s">
        <v>2425</v>
      </c>
      <c r="F1908" s="28" t="s">
        <v>9055</v>
      </c>
      <c r="G1908" s="13" t="s">
        <v>4</v>
      </c>
      <c r="H1908" s="28" t="s">
        <v>9200</v>
      </c>
      <c r="I1908" s="20">
        <v>31642645.030000001</v>
      </c>
      <c r="J1908" s="20">
        <f>K1908+M1908</f>
        <v>31642645.030000001</v>
      </c>
      <c r="K1908" s="20">
        <v>15821322.52</v>
      </c>
      <c r="L1908" s="22">
        <f>I1908</f>
        <v>31642645.030000001</v>
      </c>
      <c r="M1908" s="29">
        <v>15821322.51</v>
      </c>
      <c r="N1908" s="22">
        <f>J1908*0.0214</f>
        <v>677152.603642</v>
      </c>
      <c r="O1908" s="27"/>
      <c r="P1908" s="24"/>
      <c r="S1908" s="107">
        <v>46021</v>
      </c>
      <c r="T1908" s="30"/>
      <c r="U1908" s="26"/>
      <c r="V1908" s="34"/>
      <c r="W1908" s="7"/>
    </row>
    <row r="1909" spans="1:23" ht="30" customHeight="1" x14ac:dyDescent="0.35">
      <c r="A1909" s="11">
        <f t="shared" si="339"/>
        <v>1905</v>
      </c>
      <c r="B1909" s="13" t="s">
        <v>9220</v>
      </c>
      <c r="C1909" s="27" t="s">
        <v>2130</v>
      </c>
      <c r="D1909" s="27" t="s">
        <v>2184</v>
      </c>
      <c r="E1909" s="27" t="s">
        <v>2425</v>
      </c>
      <c r="F1909" s="28" t="s">
        <v>9055</v>
      </c>
      <c r="G1909" s="13" t="s">
        <v>4</v>
      </c>
      <c r="H1909" s="28" t="s">
        <v>9231</v>
      </c>
      <c r="I1909" s="20"/>
      <c r="J1909" s="20">
        <f>K1909</f>
        <v>1046841.89</v>
      </c>
      <c r="K1909" s="20">
        <v>1046841.89</v>
      </c>
      <c r="L1909" s="22"/>
      <c r="M1909" s="29"/>
      <c r="N1909" s="22"/>
      <c r="O1909" s="27"/>
      <c r="P1909" s="24"/>
      <c r="S1909" s="107">
        <v>46021</v>
      </c>
      <c r="T1909" s="30"/>
      <c r="U1909" s="26"/>
      <c r="V1909" s="30"/>
    </row>
    <row r="1910" spans="1:23" s="1" customFormat="1" ht="30" customHeight="1" x14ac:dyDescent="0.35">
      <c r="A1910" s="11">
        <f t="shared" si="339"/>
        <v>1906</v>
      </c>
      <c r="B1910" s="11">
        <v>2025</v>
      </c>
      <c r="C1910" s="9" t="s">
        <v>2130</v>
      </c>
      <c r="D1910" s="9" t="s">
        <v>2184</v>
      </c>
      <c r="E1910" s="9" t="s">
        <v>2334</v>
      </c>
      <c r="F1910" s="10" t="s">
        <v>2335</v>
      </c>
      <c r="G1910" s="11" t="s">
        <v>4</v>
      </c>
      <c r="H1910" s="10" t="s">
        <v>9201</v>
      </c>
      <c r="I1910" s="20">
        <v>1074108</v>
      </c>
      <c r="J1910" s="21">
        <f t="shared" ref="J1910:J1946" si="344">IF(P1910&gt;0,P1910,L1910)</f>
        <v>429643.2</v>
      </c>
      <c r="K1910" s="21">
        <f t="shared" ref="K1910:K1946" si="345">IF(P1910&gt;0,P1910,L1910)</f>
        <v>429643.2</v>
      </c>
      <c r="L1910" s="22">
        <f t="shared" ref="L1910:L1941" si="346">I1910</f>
        <v>1074108</v>
      </c>
      <c r="M1910" s="22"/>
      <c r="N1910" s="22"/>
      <c r="O1910" s="9"/>
      <c r="P1910" s="23">
        <f>L1910/2.5</f>
        <v>429643.2</v>
      </c>
      <c r="Q1910" s="24"/>
      <c r="R1910" s="24"/>
      <c r="S1910" s="107">
        <v>46021</v>
      </c>
      <c r="T1910" s="25"/>
      <c r="U1910" s="26"/>
      <c r="V1910" s="25"/>
    </row>
    <row r="1911" spans="1:23" ht="30" customHeight="1" x14ac:dyDescent="0.35">
      <c r="A1911" s="11">
        <f t="shared" si="339"/>
        <v>1907</v>
      </c>
      <c r="B1911" s="13" t="s">
        <v>9237</v>
      </c>
      <c r="C1911" s="27" t="s">
        <v>2130</v>
      </c>
      <c r="D1911" s="27" t="s">
        <v>2184</v>
      </c>
      <c r="E1911" s="27" t="s">
        <v>2430</v>
      </c>
      <c r="F1911" s="28" t="s">
        <v>9056</v>
      </c>
      <c r="G1911" s="13" t="s">
        <v>4</v>
      </c>
      <c r="H1911" s="28" t="s">
        <v>9203</v>
      </c>
      <c r="I1911" s="20">
        <v>7855510.2999999998</v>
      </c>
      <c r="J1911" s="20">
        <f t="shared" si="344"/>
        <v>7855510.2999999998</v>
      </c>
      <c r="K1911" s="20">
        <f t="shared" si="345"/>
        <v>7855510.2999999998</v>
      </c>
      <c r="L1911" s="22">
        <f t="shared" si="346"/>
        <v>7855510.2999999998</v>
      </c>
      <c r="M1911" s="29"/>
      <c r="N1911" s="29"/>
      <c r="O1911" s="27"/>
      <c r="P1911" s="24"/>
      <c r="S1911" s="107">
        <v>46021</v>
      </c>
      <c r="T1911" s="30"/>
      <c r="U1911" s="26"/>
      <c r="V1911" s="30"/>
    </row>
    <row r="1912" spans="1:23" s="1" customFormat="1" ht="30" customHeight="1" x14ac:dyDescent="0.35">
      <c r="A1912" s="11">
        <f t="shared" si="339"/>
        <v>1908</v>
      </c>
      <c r="B1912" s="11">
        <v>2025</v>
      </c>
      <c r="C1912" s="9" t="s">
        <v>2130</v>
      </c>
      <c r="D1912" s="9" t="s">
        <v>2184</v>
      </c>
      <c r="E1912" s="9" t="s">
        <v>2336</v>
      </c>
      <c r="F1912" s="10" t="s">
        <v>2337</v>
      </c>
      <c r="G1912" s="11" t="s">
        <v>4</v>
      </c>
      <c r="H1912" s="10" t="s">
        <v>9201</v>
      </c>
      <c r="I1912" s="20">
        <v>1364580</v>
      </c>
      <c r="J1912" s="21">
        <f t="shared" si="344"/>
        <v>545832</v>
      </c>
      <c r="K1912" s="21">
        <f t="shared" si="345"/>
        <v>545832</v>
      </c>
      <c r="L1912" s="22">
        <f t="shared" si="346"/>
        <v>1364580</v>
      </c>
      <c r="M1912" s="22"/>
      <c r="N1912" s="22"/>
      <c r="O1912" s="9"/>
      <c r="P1912" s="23">
        <f>L1912/2.5</f>
        <v>545832</v>
      </c>
      <c r="Q1912" s="24"/>
      <c r="R1912" s="24"/>
      <c r="S1912" s="107">
        <v>46021</v>
      </c>
      <c r="T1912" s="25"/>
      <c r="U1912" s="26"/>
      <c r="V1912" s="25"/>
    </row>
    <row r="1913" spans="1:23" s="1" customFormat="1" ht="30" customHeight="1" x14ac:dyDescent="0.35">
      <c r="A1913" s="11">
        <f t="shared" si="339"/>
        <v>1909</v>
      </c>
      <c r="B1913" s="11">
        <v>2025</v>
      </c>
      <c r="C1913" s="9" t="s">
        <v>2130</v>
      </c>
      <c r="D1913" s="9" t="s">
        <v>2184</v>
      </c>
      <c r="E1913" s="9" t="s">
        <v>2338</v>
      </c>
      <c r="F1913" s="10" t="s">
        <v>2339</v>
      </c>
      <c r="G1913" s="11" t="s">
        <v>4</v>
      </c>
      <c r="H1913" s="10" t="s">
        <v>9213</v>
      </c>
      <c r="I1913" s="20">
        <v>827510</v>
      </c>
      <c r="J1913" s="21">
        <f t="shared" si="344"/>
        <v>331004</v>
      </c>
      <c r="K1913" s="21">
        <f t="shared" si="345"/>
        <v>331004</v>
      </c>
      <c r="L1913" s="22">
        <f t="shared" si="346"/>
        <v>827510</v>
      </c>
      <c r="M1913" s="22"/>
      <c r="N1913" s="22"/>
      <c r="O1913" s="9"/>
      <c r="P1913" s="23">
        <f>L1913/2.5</f>
        <v>331004</v>
      </c>
      <c r="Q1913" s="24"/>
      <c r="R1913" s="24"/>
      <c r="S1913" s="107">
        <v>46021</v>
      </c>
      <c r="T1913" s="25"/>
      <c r="U1913" s="26"/>
      <c r="V1913" s="25"/>
    </row>
    <row r="1914" spans="1:23" s="1" customFormat="1" ht="30" customHeight="1" x14ac:dyDescent="0.35">
      <c r="A1914" s="11">
        <f t="shared" si="339"/>
        <v>1910</v>
      </c>
      <c r="B1914" s="11">
        <v>2025</v>
      </c>
      <c r="C1914" s="9" t="s">
        <v>2130</v>
      </c>
      <c r="D1914" s="9" t="s">
        <v>2184</v>
      </c>
      <c r="E1914" s="9" t="s">
        <v>2338</v>
      </c>
      <c r="F1914" s="10" t="s">
        <v>2339</v>
      </c>
      <c r="G1914" s="11" t="s">
        <v>4</v>
      </c>
      <c r="H1914" s="10" t="s">
        <v>9214</v>
      </c>
      <c r="I1914" s="20">
        <v>817540</v>
      </c>
      <c r="J1914" s="21">
        <f t="shared" si="344"/>
        <v>327016</v>
      </c>
      <c r="K1914" s="21">
        <f t="shared" si="345"/>
        <v>327016</v>
      </c>
      <c r="L1914" s="22">
        <f t="shared" si="346"/>
        <v>817540</v>
      </c>
      <c r="M1914" s="22"/>
      <c r="N1914" s="22"/>
      <c r="O1914" s="9"/>
      <c r="P1914" s="23">
        <f>L1914/2.5</f>
        <v>327016</v>
      </c>
      <c r="Q1914" s="24"/>
      <c r="R1914" s="24"/>
      <c r="S1914" s="107">
        <v>46021</v>
      </c>
      <c r="T1914" s="25"/>
      <c r="U1914" s="26"/>
      <c r="V1914" s="25"/>
    </row>
    <row r="1915" spans="1:23" s="1" customFormat="1" ht="30" customHeight="1" x14ac:dyDescent="0.35">
      <c r="A1915" s="11">
        <f t="shared" si="339"/>
        <v>1911</v>
      </c>
      <c r="B1915" s="11">
        <v>2025</v>
      </c>
      <c r="C1915" s="9" t="s">
        <v>2130</v>
      </c>
      <c r="D1915" s="9" t="s">
        <v>2184</v>
      </c>
      <c r="E1915" s="9" t="s">
        <v>2338</v>
      </c>
      <c r="F1915" s="10" t="s">
        <v>2339</v>
      </c>
      <c r="G1915" s="11" t="s">
        <v>4</v>
      </c>
      <c r="H1915" s="10" t="s">
        <v>9215</v>
      </c>
      <c r="I1915" s="20">
        <v>827510</v>
      </c>
      <c r="J1915" s="21">
        <f t="shared" si="344"/>
        <v>331004</v>
      </c>
      <c r="K1915" s="21">
        <f t="shared" si="345"/>
        <v>331004</v>
      </c>
      <c r="L1915" s="22">
        <f t="shared" si="346"/>
        <v>827510</v>
      </c>
      <c r="M1915" s="22"/>
      <c r="N1915" s="22"/>
      <c r="O1915" s="9"/>
      <c r="P1915" s="23">
        <f>L1915/2.5</f>
        <v>331004</v>
      </c>
      <c r="Q1915" s="24"/>
      <c r="R1915" s="24"/>
      <c r="S1915" s="107">
        <v>46021</v>
      </c>
      <c r="T1915" s="25"/>
      <c r="U1915" s="26"/>
      <c r="V1915" s="25"/>
    </row>
    <row r="1916" spans="1:23" ht="30" customHeight="1" x14ac:dyDescent="0.35">
      <c r="A1916" s="11">
        <f t="shared" si="339"/>
        <v>1912</v>
      </c>
      <c r="B1916" s="13" t="s">
        <v>9220</v>
      </c>
      <c r="C1916" s="27" t="s">
        <v>2130</v>
      </c>
      <c r="D1916" s="27" t="s">
        <v>2184</v>
      </c>
      <c r="E1916" s="27" t="s">
        <v>2437</v>
      </c>
      <c r="F1916" s="28" t="s">
        <v>9057</v>
      </c>
      <c r="G1916" s="13" t="s">
        <v>4</v>
      </c>
      <c r="H1916" s="28" t="s">
        <v>9202</v>
      </c>
      <c r="I1916" s="20">
        <v>3139219</v>
      </c>
      <c r="J1916" s="20">
        <f t="shared" si="344"/>
        <v>3139219</v>
      </c>
      <c r="K1916" s="20">
        <f t="shared" si="345"/>
        <v>3139219</v>
      </c>
      <c r="L1916" s="22">
        <f t="shared" si="346"/>
        <v>3139219</v>
      </c>
      <c r="M1916" s="29"/>
      <c r="N1916" s="22">
        <f t="shared" ref="N1916:N1924" si="347">J1916*0.0214</f>
        <v>67179.286599999992</v>
      </c>
      <c r="O1916" s="27"/>
      <c r="P1916" s="24"/>
      <c r="S1916" s="107">
        <v>46021</v>
      </c>
      <c r="T1916" s="30"/>
      <c r="U1916" s="26"/>
      <c r="V1916" s="30"/>
    </row>
    <row r="1917" spans="1:23" s="1" customFormat="1" ht="30" customHeight="1" x14ac:dyDescent="0.35">
      <c r="A1917" s="11">
        <f t="shared" si="339"/>
        <v>1913</v>
      </c>
      <c r="B1917" s="11">
        <v>2025</v>
      </c>
      <c r="C1917" s="9" t="s">
        <v>2130</v>
      </c>
      <c r="D1917" s="9" t="s">
        <v>2184</v>
      </c>
      <c r="E1917" s="9" t="s">
        <v>2340</v>
      </c>
      <c r="F1917" s="10" t="s">
        <v>2341</v>
      </c>
      <c r="G1917" s="11" t="s">
        <v>4</v>
      </c>
      <c r="H1917" s="10" t="s">
        <v>9200</v>
      </c>
      <c r="I1917" s="20">
        <v>4283936.2643399993</v>
      </c>
      <c r="J1917" s="21">
        <f t="shared" si="344"/>
        <v>1713574.5057359997</v>
      </c>
      <c r="K1917" s="21">
        <f t="shared" si="345"/>
        <v>1713574.5057359997</v>
      </c>
      <c r="L1917" s="22">
        <f t="shared" si="346"/>
        <v>4283936.2643399993</v>
      </c>
      <c r="M1917" s="22"/>
      <c r="N1917" s="22">
        <f t="shared" si="347"/>
        <v>36670.494422750387</v>
      </c>
      <c r="O1917" s="9"/>
      <c r="P1917" s="23">
        <f>L1917/2.5</f>
        <v>1713574.5057359997</v>
      </c>
      <c r="Q1917" s="24"/>
      <c r="R1917" s="24"/>
      <c r="S1917" s="107">
        <v>46021</v>
      </c>
      <c r="T1917" s="25"/>
      <c r="U1917" s="26"/>
      <c r="V1917" s="25"/>
    </row>
    <row r="1918" spans="1:23" s="1" customFormat="1" ht="30" customHeight="1" x14ac:dyDescent="0.35">
      <c r="A1918" s="11">
        <f t="shared" si="339"/>
        <v>1914</v>
      </c>
      <c r="B1918" s="11" t="s">
        <v>9228</v>
      </c>
      <c r="C1918" s="9" t="s">
        <v>2130</v>
      </c>
      <c r="D1918" s="9" t="s">
        <v>2184</v>
      </c>
      <c r="E1918" s="9" t="s">
        <v>2442</v>
      </c>
      <c r="F1918" s="10" t="s">
        <v>9058</v>
      </c>
      <c r="G1918" s="11" t="s">
        <v>4</v>
      </c>
      <c r="H1918" s="10" t="s">
        <v>9200</v>
      </c>
      <c r="I1918" s="20">
        <v>4714200</v>
      </c>
      <c r="J1918" s="21">
        <f t="shared" si="344"/>
        <v>1885680</v>
      </c>
      <c r="K1918" s="21">
        <f t="shared" si="345"/>
        <v>1885680</v>
      </c>
      <c r="L1918" s="22">
        <f t="shared" si="346"/>
        <v>4714200</v>
      </c>
      <c r="M1918" s="22"/>
      <c r="N1918" s="22">
        <f t="shared" si="347"/>
        <v>40353.551999999996</v>
      </c>
      <c r="O1918" s="9"/>
      <c r="P1918" s="23">
        <f>L1918/2.5</f>
        <v>1885680</v>
      </c>
      <c r="Q1918" s="24"/>
      <c r="R1918" s="24"/>
      <c r="S1918" s="107">
        <v>46021</v>
      </c>
      <c r="T1918" s="25"/>
      <c r="U1918" s="26"/>
      <c r="V1918" s="25"/>
    </row>
    <row r="1919" spans="1:23" s="1" customFormat="1" ht="30" customHeight="1" x14ac:dyDescent="0.35">
      <c r="A1919" s="11">
        <f t="shared" si="339"/>
        <v>1915</v>
      </c>
      <c r="B1919" s="11" t="s">
        <v>9220</v>
      </c>
      <c r="C1919" s="9" t="s">
        <v>2130</v>
      </c>
      <c r="D1919" s="9" t="s">
        <v>2184</v>
      </c>
      <c r="E1919" s="9" t="s">
        <v>2445</v>
      </c>
      <c r="F1919" s="10" t="s">
        <v>9059</v>
      </c>
      <c r="G1919" s="11" t="s">
        <v>4</v>
      </c>
      <c r="H1919" s="10" t="s">
        <v>9200</v>
      </c>
      <c r="I1919" s="20">
        <v>10790280</v>
      </c>
      <c r="J1919" s="21">
        <f t="shared" si="344"/>
        <v>10790280</v>
      </c>
      <c r="K1919" s="21">
        <f t="shared" si="345"/>
        <v>10790280</v>
      </c>
      <c r="L1919" s="22">
        <f t="shared" si="346"/>
        <v>10790280</v>
      </c>
      <c r="M1919" s="22"/>
      <c r="N1919" s="22">
        <f t="shared" si="347"/>
        <v>230911.992</v>
      </c>
      <c r="O1919" s="9"/>
      <c r="P1919" s="24"/>
      <c r="Q1919" s="24"/>
      <c r="R1919" s="24"/>
      <c r="S1919" s="107">
        <v>46021</v>
      </c>
      <c r="T1919" s="25"/>
      <c r="U1919" s="26"/>
      <c r="V1919" s="25"/>
    </row>
    <row r="1920" spans="1:23" s="1" customFormat="1" ht="30" customHeight="1" x14ac:dyDescent="0.35">
      <c r="A1920" s="11">
        <f t="shared" si="339"/>
        <v>1916</v>
      </c>
      <c r="B1920" s="11" t="s">
        <v>9220</v>
      </c>
      <c r="C1920" s="9" t="s">
        <v>2130</v>
      </c>
      <c r="D1920" s="9" t="s">
        <v>2184</v>
      </c>
      <c r="E1920" s="9" t="s">
        <v>2448</v>
      </c>
      <c r="F1920" s="10" t="s">
        <v>9060</v>
      </c>
      <c r="G1920" s="11" t="s">
        <v>4</v>
      </c>
      <c r="H1920" s="10" t="s">
        <v>9200</v>
      </c>
      <c r="I1920" s="20">
        <v>14666400</v>
      </c>
      <c r="J1920" s="21">
        <f t="shared" si="344"/>
        <v>14666400</v>
      </c>
      <c r="K1920" s="21">
        <f t="shared" si="345"/>
        <v>14666400</v>
      </c>
      <c r="L1920" s="22">
        <f t="shared" si="346"/>
        <v>14666400</v>
      </c>
      <c r="M1920" s="22"/>
      <c r="N1920" s="22">
        <f t="shared" si="347"/>
        <v>313860.95999999996</v>
      </c>
      <c r="O1920" s="9"/>
      <c r="P1920" s="24"/>
      <c r="Q1920" s="24"/>
      <c r="R1920" s="24"/>
      <c r="S1920" s="107">
        <v>46021</v>
      </c>
      <c r="T1920" s="25"/>
      <c r="U1920" s="26"/>
      <c r="V1920" s="25"/>
    </row>
    <row r="1921" spans="1:22" s="1" customFormat="1" ht="30" customHeight="1" x14ac:dyDescent="0.35">
      <c r="A1921" s="11">
        <f t="shared" si="339"/>
        <v>1917</v>
      </c>
      <c r="B1921" s="11" t="s">
        <v>9220</v>
      </c>
      <c r="C1921" s="9" t="s">
        <v>2130</v>
      </c>
      <c r="D1921" s="9" t="s">
        <v>2184</v>
      </c>
      <c r="E1921" s="9" t="s">
        <v>2451</v>
      </c>
      <c r="F1921" s="10" t="s">
        <v>9061</v>
      </c>
      <c r="G1921" s="11" t="s">
        <v>4</v>
      </c>
      <c r="H1921" s="10" t="s">
        <v>9200</v>
      </c>
      <c r="I1921" s="20">
        <v>7411770</v>
      </c>
      <c r="J1921" s="21">
        <f t="shared" si="344"/>
        <v>7411770</v>
      </c>
      <c r="K1921" s="21">
        <f t="shared" si="345"/>
        <v>7411770</v>
      </c>
      <c r="L1921" s="22">
        <f t="shared" si="346"/>
        <v>7411770</v>
      </c>
      <c r="M1921" s="22"/>
      <c r="N1921" s="22">
        <f t="shared" si="347"/>
        <v>158611.878</v>
      </c>
      <c r="O1921" s="9"/>
      <c r="P1921" s="24"/>
      <c r="Q1921" s="24"/>
      <c r="R1921" s="24"/>
      <c r="S1921" s="107">
        <v>46021</v>
      </c>
      <c r="T1921" s="25"/>
      <c r="U1921" s="26"/>
      <c r="V1921" s="25"/>
    </row>
    <row r="1922" spans="1:22" s="1" customFormat="1" ht="30" customHeight="1" x14ac:dyDescent="0.35">
      <c r="A1922" s="11">
        <f t="shared" si="339"/>
        <v>1918</v>
      </c>
      <c r="B1922" s="11">
        <v>2025</v>
      </c>
      <c r="C1922" s="9" t="s">
        <v>2130</v>
      </c>
      <c r="D1922" s="9" t="s">
        <v>2184</v>
      </c>
      <c r="E1922" s="9" t="s">
        <v>2342</v>
      </c>
      <c r="F1922" s="10" t="s">
        <v>2343</v>
      </c>
      <c r="G1922" s="11" t="s">
        <v>4</v>
      </c>
      <c r="H1922" s="10" t="s">
        <v>9210</v>
      </c>
      <c r="I1922" s="20">
        <v>1969757.3473703999</v>
      </c>
      <c r="J1922" s="21">
        <f t="shared" si="344"/>
        <v>787902.93894815992</v>
      </c>
      <c r="K1922" s="21">
        <f t="shared" si="345"/>
        <v>787902.93894815992</v>
      </c>
      <c r="L1922" s="22">
        <f t="shared" si="346"/>
        <v>1969757.3473703999</v>
      </c>
      <c r="M1922" s="22"/>
      <c r="N1922" s="22">
        <f t="shared" si="347"/>
        <v>16861.122893490621</v>
      </c>
      <c r="O1922" s="9"/>
      <c r="P1922" s="23">
        <f t="shared" ref="P1922:P1938" si="348">L1922/2.5</f>
        <v>787902.93894815992</v>
      </c>
      <c r="Q1922" s="24"/>
      <c r="R1922" s="24"/>
      <c r="S1922" s="107">
        <v>46021</v>
      </c>
      <c r="T1922" s="25"/>
      <c r="U1922" s="26"/>
      <c r="V1922" s="25"/>
    </row>
    <row r="1923" spans="1:22" s="1" customFormat="1" ht="30" customHeight="1" x14ac:dyDescent="0.35">
      <c r="A1923" s="11">
        <f t="shared" si="339"/>
        <v>1919</v>
      </c>
      <c r="B1923" s="11">
        <v>2025</v>
      </c>
      <c r="C1923" s="9" t="s">
        <v>2130</v>
      </c>
      <c r="D1923" s="9" t="s">
        <v>2184</v>
      </c>
      <c r="E1923" s="9" t="s">
        <v>2342</v>
      </c>
      <c r="F1923" s="10" t="s">
        <v>2343</v>
      </c>
      <c r="G1923" s="11" t="s">
        <v>4</v>
      </c>
      <c r="H1923" s="10" t="s">
        <v>9211</v>
      </c>
      <c r="I1923" s="20">
        <v>1949745.6675215997</v>
      </c>
      <c r="J1923" s="21">
        <f t="shared" si="344"/>
        <v>779898.26700863987</v>
      </c>
      <c r="K1923" s="21">
        <f t="shared" si="345"/>
        <v>779898.26700863987</v>
      </c>
      <c r="L1923" s="22">
        <f t="shared" si="346"/>
        <v>1949745.6675215997</v>
      </c>
      <c r="M1923" s="22"/>
      <c r="N1923" s="22">
        <f t="shared" si="347"/>
        <v>16689.822913984892</v>
      </c>
      <c r="O1923" s="9"/>
      <c r="P1923" s="23">
        <f t="shared" si="348"/>
        <v>779898.26700863987</v>
      </c>
      <c r="Q1923" s="24"/>
      <c r="R1923" s="24"/>
      <c r="S1923" s="107">
        <v>46021</v>
      </c>
      <c r="T1923" s="25"/>
      <c r="U1923" s="26"/>
      <c r="V1923" s="25"/>
    </row>
    <row r="1924" spans="1:22" s="1" customFormat="1" ht="30" customHeight="1" x14ac:dyDescent="0.35">
      <c r="A1924" s="11">
        <f t="shared" si="339"/>
        <v>1920</v>
      </c>
      <c r="B1924" s="11">
        <v>2025</v>
      </c>
      <c r="C1924" s="9" t="s">
        <v>2130</v>
      </c>
      <c r="D1924" s="9" t="s">
        <v>2184</v>
      </c>
      <c r="E1924" s="9" t="s">
        <v>2342</v>
      </c>
      <c r="F1924" s="10" t="s">
        <v>2343</v>
      </c>
      <c r="G1924" s="11" t="s">
        <v>4</v>
      </c>
      <c r="H1924" s="10" t="s">
        <v>9205</v>
      </c>
      <c r="I1924" s="20">
        <v>2002678.8495095996</v>
      </c>
      <c r="J1924" s="21">
        <f t="shared" si="344"/>
        <v>801071.53980383987</v>
      </c>
      <c r="K1924" s="21">
        <f t="shared" si="345"/>
        <v>801071.53980383987</v>
      </c>
      <c r="L1924" s="22">
        <f t="shared" si="346"/>
        <v>2002678.8495095996</v>
      </c>
      <c r="M1924" s="22"/>
      <c r="N1924" s="22">
        <f t="shared" si="347"/>
        <v>17142.930951802173</v>
      </c>
      <c r="O1924" s="9"/>
      <c r="P1924" s="23">
        <f t="shared" si="348"/>
        <v>801071.53980383987</v>
      </c>
      <c r="Q1924" s="24"/>
      <c r="R1924" s="24"/>
      <c r="S1924" s="107">
        <v>46021</v>
      </c>
      <c r="T1924" s="25"/>
      <c r="U1924" s="26"/>
      <c r="V1924" s="25"/>
    </row>
    <row r="1925" spans="1:22" s="1" customFormat="1" ht="30" customHeight="1" x14ac:dyDescent="0.35">
      <c r="A1925" s="11">
        <f t="shared" si="339"/>
        <v>1921</v>
      </c>
      <c r="B1925" s="11">
        <v>2025</v>
      </c>
      <c r="C1925" s="9" t="s">
        <v>2130</v>
      </c>
      <c r="D1925" s="9" t="s">
        <v>2184</v>
      </c>
      <c r="E1925" s="9" t="s">
        <v>2344</v>
      </c>
      <c r="F1925" s="10" t="s">
        <v>2345</v>
      </c>
      <c r="G1925" s="11" t="s">
        <v>4</v>
      </c>
      <c r="H1925" s="10" t="s">
        <v>9201</v>
      </c>
      <c r="I1925" s="20">
        <v>358416</v>
      </c>
      <c r="J1925" s="21">
        <f t="shared" si="344"/>
        <v>143366.39999999999</v>
      </c>
      <c r="K1925" s="21">
        <f t="shared" si="345"/>
        <v>143366.39999999999</v>
      </c>
      <c r="L1925" s="22">
        <f t="shared" si="346"/>
        <v>358416</v>
      </c>
      <c r="M1925" s="22"/>
      <c r="N1925" s="22"/>
      <c r="O1925" s="9"/>
      <c r="P1925" s="23">
        <f t="shared" si="348"/>
        <v>143366.39999999999</v>
      </c>
      <c r="Q1925" s="24"/>
      <c r="R1925" s="24"/>
      <c r="S1925" s="107">
        <v>46021</v>
      </c>
      <c r="T1925" s="25"/>
      <c r="U1925" s="26"/>
      <c r="V1925" s="25"/>
    </row>
    <row r="1926" spans="1:22" s="1" customFormat="1" ht="30" customHeight="1" x14ac:dyDescent="0.35">
      <c r="A1926" s="11">
        <f t="shared" si="339"/>
        <v>1922</v>
      </c>
      <c r="B1926" s="11">
        <v>2025</v>
      </c>
      <c r="C1926" s="9" t="s">
        <v>2130</v>
      </c>
      <c r="D1926" s="9" t="s">
        <v>2184</v>
      </c>
      <c r="E1926" s="9" t="s">
        <v>2346</v>
      </c>
      <c r="F1926" s="10" t="s">
        <v>2347</v>
      </c>
      <c r="G1926" s="11" t="s">
        <v>4</v>
      </c>
      <c r="H1926" s="10" t="s">
        <v>9201</v>
      </c>
      <c r="I1926" s="20">
        <v>354768</v>
      </c>
      <c r="J1926" s="21">
        <f t="shared" si="344"/>
        <v>141907.20000000001</v>
      </c>
      <c r="K1926" s="21">
        <f t="shared" si="345"/>
        <v>141907.20000000001</v>
      </c>
      <c r="L1926" s="22">
        <f t="shared" si="346"/>
        <v>354768</v>
      </c>
      <c r="M1926" s="22"/>
      <c r="N1926" s="22"/>
      <c r="O1926" s="9"/>
      <c r="P1926" s="23">
        <f t="shared" si="348"/>
        <v>141907.20000000001</v>
      </c>
      <c r="Q1926" s="24"/>
      <c r="R1926" s="24"/>
      <c r="S1926" s="107">
        <v>46021</v>
      </c>
      <c r="T1926" s="25"/>
      <c r="U1926" s="26"/>
      <c r="V1926" s="25"/>
    </row>
    <row r="1927" spans="1:22" s="1" customFormat="1" ht="30" customHeight="1" x14ac:dyDescent="0.35">
      <c r="A1927" s="11">
        <f t="shared" ref="A1927:A1990" si="349">A1926+1</f>
        <v>1923</v>
      </c>
      <c r="B1927" s="11">
        <v>2025</v>
      </c>
      <c r="C1927" s="9" t="s">
        <v>2130</v>
      </c>
      <c r="D1927" s="9" t="s">
        <v>2184</v>
      </c>
      <c r="E1927" s="9" t="s">
        <v>2348</v>
      </c>
      <c r="F1927" s="10" t="s">
        <v>2349</v>
      </c>
      <c r="G1927" s="11" t="s">
        <v>4</v>
      </c>
      <c r="H1927" s="10" t="s">
        <v>9201</v>
      </c>
      <c r="I1927" s="20">
        <v>362748</v>
      </c>
      <c r="J1927" s="21">
        <f t="shared" si="344"/>
        <v>145099.20000000001</v>
      </c>
      <c r="K1927" s="21">
        <f t="shared" si="345"/>
        <v>145099.20000000001</v>
      </c>
      <c r="L1927" s="22">
        <f t="shared" si="346"/>
        <v>362748</v>
      </c>
      <c r="M1927" s="22"/>
      <c r="N1927" s="22"/>
      <c r="O1927" s="9"/>
      <c r="P1927" s="23">
        <f t="shared" si="348"/>
        <v>145099.20000000001</v>
      </c>
      <c r="Q1927" s="24"/>
      <c r="R1927" s="24"/>
      <c r="S1927" s="107">
        <v>46021</v>
      </c>
      <c r="T1927" s="25"/>
      <c r="U1927" s="26"/>
      <c r="V1927" s="25"/>
    </row>
    <row r="1928" spans="1:22" s="1" customFormat="1" ht="30" customHeight="1" x14ac:dyDescent="0.35">
      <c r="A1928" s="11">
        <f t="shared" si="349"/>
        <v>1924</v>
      </c>
      <c r="B1928" s="11">
        <v>2025</v>
      </c>
      <c r="C1928" s="9" t="s">
        <v>2130</v>
      </c>
      <c r="D1928" s="9" t="s">
        <v>2184</v>
      </c>
      <c r="E1928" s="9" t="s">
        <v>2350</v>
      </c>
      <c r="F1928" s="10" t="s">
        <v>2351</v>
      </c>
      <c r="G1928" s="11" t="s">
        <v>4</v>
      </c>
      <c r="H1928" s="10" t="s">
        <v>9208</v>
      </c>
      <c r="I1928" s="20">
        <v>2376713.1012491998</v>
      </c>
      <c r="J1928" s="21">
        <f t="shared" si="344"/>
        <v>950685.24049967993</v>
      </c>
      <c r="K1928" s="21">
        <f t="shared" si="345"/>
        <v>950685.24049967993</v>
      </c>
      <c r="L1928" s="22">
        <f t="shared" si="346"/>
        <v>2376713.1012491998</v>
      </c>
      <c r="M1928" s="22"/>
      <c r="N1928" s="22">
        <f>J1928*0.0214</f>
        <v>20344.664146693151</v>
      </c>
      <c r="O1928" s="9"/>
      <c r="P1928" s="23">
        <f t="shared" si="348"/>
        <v>950685.24049967993</v>
      </c>
      <c r="Q1928" s="24"/>
      <c r="R1928" s="24"/>
      <c r="S1928" s="107">
        <v>46021</v>
      </c>
      <c r="T1928" s="25"/>
      <c r="U1928" s="26"/>
      <c r="V1928" s="25"/>
    </row>
    <row r="1929" spans="1:22" s="1" customFormat="1" ht="30" customHeight="1" x14ac:dyDescent="0.35">
      <c r="A1929" s="11">
        <f t="shared" si="349"/>
        <v>1925</v>
      </c>
      <c r="B1929" s="11">
        <v>2025</v>
      </c>
      <c r="C1929" s="9" t="s">
        <v>2130</v>
      </c>
      <c r="D1929" s="9" t="s">
        <v>2184</v>
      </c>
      <c r="E1929" s="9" t="s">
        <v>2352</v>
      </c>
      <c r="F1929" s="10" t="s">
        <v>2353</v>
      </c>
      <c r="G1929" s="11" t="s">
        <v>4</v>
      </c>
      <c r="H1929" s="10" t="s">
        <v>9201</v>
      </c>
      <c r="I1929" s="20">
        <v>696198</v>
      </c>
      <c r="J1929" s="21">
        <f t="shared" si="344"/>
        <v>278479.2</v>
      </c>
      <c r="K1929" s="21">
        <f t="shared" si="345"/>
        <v>278479.2</v>
      </c>
      <c r="L1929" s="22">
        <f t="shared" si="346"/>
        <v>696198</v>
      </c>
      <c r="M1929" s="22"/>
      <c r="N1929" s="22"/>
      <c r="O1929" s="9"/>
      <c r="P1929" s="23">
        <f t="shared" si="348"/>
        <v>278479.2</v>
      </c>
      <c r="Q1929" s="24"/>
      <c r="R1929" s="24"/>
      <c r="S1929" s="107">
        <v>46021</v>
      </c>
      <c r="T1929" s="25"/>
      <c r="U1929" s="26"/>
      <c r="V1929" s="25"/>
    </row>
    <row r="1930" spans="1:22" s="1" customFormat="1" ht="30" customHeight="1" x14ac:dyDescent="0.35">
      <c r="A1930" s="11">
        <f t="shared" si="349"/>
        <v>1926</v>
      </c>
      <c r="B1930" s="11">
        <v>2025</v>
      </c>
      <c r="C1930" s="9" t="s">
        <v>2130</v>
      </c>
      <c r="D1930" s="9" t="s">
        <v>2184</v>
      </c>
      <c r="E1930" s="9" t="s">
        <v>2354</v>
      </c>
      <c r="F1930" s="10" t="s">
        <v>2355</v>
      </c>
      <c r="G1930" s="11" t="s">
        <v>4</v>
      </c>
      <c r="H1930" s="10" t="s">
        <v>9201</v>
      </c>
      <c r="I1930" s="20">
        <v>2780574</v>
      </c>
      <c r="J1930" s="21">
        <f t="shared" si="344"/>
        <v>1112229.6000000001</v>
      </c>
      <c r="K1930" s="21">
        <f t="shared" si="345"/>
        <v>1112229.6000000001</v>
      </c>
      <c r="L1930" s="22">
        <f t="shared" si="346"/>
        <v>2780574</v>
      </c>
      <c r="M1930" s="22"/>
      <c r="N1930" s="22"/>
      <c r="O1930" s="9"/>
      <c r="P1930" s="23">
        <f t="shared" si="348"/>
        <v>1112229.6000000001</v>
      </c>
      <c r="Q1930" s="24"/>
      <c r="R1930" s="24"/>
      <c r="S1930" s="107">
        <v>46021</v>
      </c>
      <c r="T1930" s="25"/>
      <c r="U1930" s="26"/>
      <c r="V1930" s="25"/>
    </row>
    <row r="1931" spans="1:22" s="1" customFormat="1" ht="30" customHeight="1" x14ac:dyDescent="0.35">
      <c r="A1931" s="11">
        <f t="shared" si="349"/>
        <v>1927</v>
      </c>
      <c r="B1931" s="11">
        <v>2025</v>
      </c>
      <c r="C1931" s="9" t="s">
        <v>2130</v>
      </c>
      <c r="D1931" s="9" t="s">
        <v>2184</v>
      </c>
      <c r="E1931" s="9" t="s">
        <v>2356</v>
      </c>
      <c r="F1931" s="10" t="s">
        <v>2357</v>
      </c>
      <c r="G1931" s="11" t="s">
        <v>814</v>
      </c>
      <c r="H1931" s="10" t="s">
        <v>9201</v>
      </c>
      <c r="I1931" s="20">
        <v>130000</v>
      </c>
      <c r="J1931" s="21">
        <f t="shared" si="344"/>
        <v>52000</v>
      </c>
      <c r="K1931" s="21">
        <f t="shared" si="345"/>
        <v>52000</v>
      </c>
      <c r="L1931" s="22">
        <f t="shared" si="346"/>
        <v>130000</v>
      </c>
      <c r="M1931" s="22"/>
      <c r="N1931" s="22"/>
      <c r="O1931" s="9"/>
      <c r="P1931" s="23">
        <f t="shared" si="348"/>
        <v>52000</v>
      </c>
      <c r="Q1931" s="24"/>
      <c r="R1931" s="24"/>
      <c r="S1931" s="107">
        <v>46021</v>
      </c>
      <c r="T1931" s="25"/>
      <c r="U1931" s="26"/>
      <c r="V1931" s="25"/>
    </row>
    <row r="1932" spans="1:22" s="1" customFormat="1" ht="30" customHeight="1" x14ac:dyDescent="0.35">
      <c r="A1932" s="11">
        <f t="shared" si="349"/>
        <v>1928</v>
      </c>
      <c r="B1932" s="11">
        <v>2025</v>
      </c>
      <c r="C1932" s="9" t="s">
        <v>2130</v>
      </c>
      <c r="D1932" s="9" t="s">
        <v>2184</v>
      </c>
      <c r="E1932" s="9" t="s">
        <v>2358</v>
      </c>
      <c r="F1932" s="10" t="s">
        <v>2359</v>
      </c>
      <c r="G1932" s="11" t="s">
        <v>4</v>
      </c>
      <c r="H1932" s="10" t="s">
        <v>9203</v>
      </c>
      <c r="I1932" s="20">
        <v>130000</v>
      </c>
      <c r="J1932" s="21">
        <f t="shared" si="344"/>
        <v>52000</v>
      </c>
      <c r="K1932" s="21">
        <f t="shared" si="345"/>
        <v>52000</v>
      </c>
      <c r="L1932" s="22">
        <f t="shared" si="346"/>
        <v>130000</v>
      </c>
      <c r="M1932" s="22"/>
      <c r="N1932" s="22"/>
      <c r="O1932" s="9"/>
      <c r="P1932" s="23">
        <f t="shared" si="348"/>
        <v>52000</v>
      </c>
      <c r="Q1932" s="24"/>
      <c r="R1932" s="24"/>
      <c r="S1932" s="107">
        <v>46021</v>
      </c>
      <c r="T1932" s="25"/>
      <c r="U1932" s="26"/>
      <c r="V1932" s="25"/>
    </row>
    <row r="1933" spans="1:22" s="1" customFormat="1" ht="30" customHeight="1" x14ac:dyDescent="0.35">
      <c r="A1933" s="11">
        <f t="shared" si="349"/>
        <v>1929</v>
      </c>
      <c r="B1933" s="11">
        <v>2025</v>
      </c>
      <c r="C1933" s="9" t="s">
        <v>2130</v>
      </c>
      <c r="D1933" s="9" t="s">
        <v>2184</v>
      </c>
      <c r="E1933" s="9" t="s">
        <v>2360</v>
      </c>
      <c r="F1933" s="10" t="s">
        <v>2361</v>
      </c>
      <c r="G1933" s="11" t="s">
        <v>4</v>
      </c>
      <c r="H1933" s="10" t="s">
        <v>9203</v>
      </c>
      <c r="I1933" s="20">
        <v>130000</v>
      </c>
      <c r="J1933" s="21">
        <f t="shared" si="344"/>
        <v>52000</v>
      </c>
      <c r="K1933" s="21">
        <f t="shared" si="345"/>
        <v>52000</v>
      </c>
      <c r="L1933" s="22">
        <f t="shared" si="346"/>
        <v>130000</v>
      </c>
      <c r="M1933" s="22"/>
      <c r="N1933" s="22"/>
      <c r="O1933" s="9"/>
      <c r="P1933" s="23">
        <f t="shared" si="348"/>
        <v>52000</v>
      </c>
      <c r="Q1933" s="24"/>
      <c r="R1933" s="24"/>
      <c r="S1933" s="107">
        <v>46021</v>
      </c>
      <c r="T1933" s="25"/>
      <c r="U1933" s="26"/>
      <c r="V1933" s="25"/>
    </row>
    <row r="1934" spans="1:22" s="1" customFormat="1" ht="30" customHeight="1" x14ac:dyDescent="0.35">
      <c r="A1934" s="11">
        <f t="shared" si="349"/>
        <v>1930</v>
      </c>
      <c r="B1934" s="11">
        <v>2025</v>
      </c>
      <c r="C1934" s="9" t="s">
        <v>2130</v>
      </c>
      <c r="D1934" s="9" t="s">
        <v>2184</v>
      </c>
      <c r="E1934" s="9" t="s">
        <v>2362</v>
      </c>
      <c r="F1934" s="10" t="s">
        <v>2363</v>
      </c>
      <c r="G1934" s="11" t="s">
        <v>4</v>
      </c>
      <c r="H1934" s="10" t="s">
        <v>9219</v>
      </c>
      <c r="I1934" s="20">
        <v>719743</v>
      </c>
      <c r="J1934" s="21">
        <f t="shared" si="344"/>
        <v>287897.2</v>
      </c>
      <c r="K1934" s="21">
        <f t="shared" si="345"/>
        <v>287897.2</v>
      </c>
      <c r="L1934" s="22">
        <f t="shared" si="346"/>
        <v>719743</v>
      </c>
      <c r="M1934" s="22"/>
      <c r="N1934" s="22"/>
      <c r="O1934" s="9"/>
      <c r="P1934" s="23">
        <f t="shared" si="348"/>
        <v>287897.2</v>
      </c>
      <c r="Q1934" s="24"/>
      <c r="R1934" s="24"/>
      <c r="S1934" s="107">
        <v>46021</v>
      </c>
      <c r="T1934" s="25"/>
      <c r="U1934" s="26"/>
      <c r="V1934" s="25"/>
    </row>
    <row r="1935" spans="1:22" s="1" customFormat="1" ht="30" customHeight="1" x14ac:dyDescent="0.35">
      <c r="A1935" s="11">
        <f t="shared" si="349"/>
        <v>1931</v>
      </c>
      <c r="B1935" s="11">
        <v>2025</v>
      </c>
      <c r="C1935" s="9" t="s">
        <v>2130</v>
      </c>
      <c r="D1935" s="9" t="s">
        <v>2184</v>
      </c>
      <c r="E1935" s="9" t="s">
        <v>2365</v>
      </c>
      <c r="F1935" s="10" t="s">
        <v>2366</v>
      </c>
      <c r="G1935" s="11" t="s">
        <v>4</v>
      </c>
      <c r="H1935" s="10" t="s">
        <v>9201</v>
      </c>
      <c r="I1935" s="20">
        <v>1911522</v>
      </c>
      <c r="J1935" s="21">
        <f t="shared" si="344"/>
        <v>764608.8</v>
      </c>
      <c r="K1935" s="21">
        <f t="shared" si="345"/>
        <v>764608.8</v>
      </c>
      <c r="L1935" s="22">
        <f t="shared" si="346"/>
        <v>1911522</v>
      </c>
      <c r="M1935" s="22"/>
      <c r="N1935" s="22"/>
      <c r="O1935" s="9"/>
      <c r="P1935" s="23">
        <f t="shared" si="348"/>
        <v>764608.8</v>
      </c>
      <c r="Q1935" s="24"/>
      <c r="R1935" s="24"/>
      <c r="S1935" s="107">
        <v>46021</v>
      </c>
      <c r="T1935" s="25"/>
      <c r="U1935" s="26"/>
      <c r="V1935" s="25"/>
    </row>
    <row r="1936" spans="1:22" s="1" customFormat="1" ht="30" customHeight="1" x14ac:dyDescent="0.35">
      <c r="A1936" s="11">
        <f t="shared" si="349"/>
        <v>1932</v>
      </c>
      <c r="B1936" s="11">
        <v>2025</v>
      </c>
      <c r="C1936" s="9" t="s">
        <v>2130</v>
      </c>
      <c r="D1936" s="9" t="s">
        <v>2184</v>
      </c>
      <c r="E1936" s="9" t="s">
        <v>2368</v>
      </c>
      <c r="F1936" s="10" t="s">
        <v>2369</v>
      </c>
      <c r="G1936" s="11" t="s">
        <v>4</v>
      </c>
      <c r="H1936" s="10" t="s">
        <v>9200</v>
      </c>
      <c r="I1936" s="20">
        <v>4333551.3653375991</v>
      </c>
      <c r="J1936" s="21">
        <f t="shared" si="344"/>
        <v>1733420.5461350395</v>
      </c>
      <c r="K1936" s="21">
        <f t="shared" si="345"/>
        <v>1733420.5461350395</v>
      </c>
      <c r="L1936" s="22">
        <f t="shared" si="346"/>
        <v>4333551.3653375991</v>
      </c>
      <c r="M1936" s="22"/>
      <c r="N1936" s="22">
        <f>J1936*0.0214</f>
        <v>37095.199687289845</v>
      </c>
      <c r="O1936" s="9"/>
      <c r="P1936" s="23">
        <f t="shared" si="348"/>
        <v>1733420.5461350395</v>
      </c>
      <c r="Q1936" s="24"/>
      <c r="R1936" s="24"/>
      <c r="S1936" s="107">
        <v>46021</v>
      </c>
      <c r="T1936" s="25"/>
      <c r="U1936" s="26"/>
      <c r="V1936" s="25"/>
    </row>
    <row r="1937" spans="1:22" s="1" customFormat="1" ht="30" customHeight="1" x14ac:dyDescent="0.35">
      <c r="A1937" s="11">
        <f t="shared" si="349"/>
        <v>1933</v>
      </c>
      <c r="B1937" s="11">
        <v>2025</v>
      </c>
      <c r="C1937" s="9" t="s">
        <v>2130</v>
      </c>
      <c r="D1937" s="9" t="s">
        <v>2184</v>
      </c>
      <c r="E1937" s="9" t="s">
        <v>2370</v>
      </c>
      <c r="F1937" s="10" t="s">
        <v>2371</v>
      </c>
      <c r="G1937" s="11" t="s">
        <v>4</v>
      </c>
      <c r="H1937" s="10" t="s">
        <v>9203</v>
      </c>
      <c r="I1937" s="20">
        <v>5097472</v>
      </c>
      <c r="J1937" s="21">
        <f t="shared" si="344"/>
        <v>2038988.8</v>
      </c>
      <c r="K1937" s="21">
        <f t="shared" si="345"/>
        <v>2038988.8</v>
      </c>
      <c r="L1937" s="22">
        <f t="shared" si="346"/>
        <v>5097472</v>
      </c>
      <c r="M1937" s="22"/>
      <c r="N1937" s="22"/>
      <c r="O1937" s="9"/>
      <c r="P1937" s="23">
        <f t="shared" si="348"/>
        <v>2038988.8</v>
      </c>
      <c r="Q1937" s="24"/>
      <c r="R1937" s="24"/>
      <c r="S1937" s="107">
        <v>46021</v>
      </c>
      <c r="T1937" s="25"/>
      <c r="U1937" s="26"/>
      <c r="V1937" s="25"/>
    </row>
    <row r="1938" spans="1:22" s="1" customFormat="1" ht="30" customHeight="1" x14ac:dyDescent="0.35">
      <c r="A1938" s="11">
        <f t="shared" si="349"/>
        <v>1934</v>
      </c>
      <c r="B1938" s="11">
        <v>2025</v>
      </c>
      <c r="C1938" s="9" t="s">
        <v>2130</v>
      </c>
      <c r="D1938" s="9" t="s">
        <v>2184</v>
      </c>
      <c r="E1938" s="9" t="s">
        <v>2372</v>
      </c>
      <c r="F1938" s="10" t="s">
        <v>2373</v>
      </c>
      <c r="G1938" s="11" t="s">
        <v>4</v>
      </c>
      <c r="H1938" s="10" t="s">
        <v>9200</v>
      </c>
      <c r="I1938" s="20">
        <v>4895693.5554575995</v>
      </c>
      <c r="J1938" s="21">
        <f t="shared" si="344"/>
        <v>1958277.4221830398</v>
      </c>
      <c r="K1938" s="21">
        <f t="shared" si="345"/>
        <v>1958277.4221830398</v>
      </c>
      <c r="L1938" s="22">
        <f t="shared" si="346"/>
        <v>4895693.5554575995</v>
      </c>
      <c r="M1938" s="22"/>
      <c r="N1938" s="22">
        <f>J1938*0.0214</f>
        <v>41907.13683471705</v>
      </c>
      <c r="O1938" s="9"/>
      <c r="P1938" s="23">
        <f t="shared" si="348"/>
        <v>1958277.4221830398</v>
      </c>
      <c r="Q1938" s="24"/>
      <c r="R1938" s="24"/>
      <c r="S1938" s="107">
        <v>46021</v>
      </c>
      <c r="T1938" s="25"/>
      <c r="U1938" s="26"/>
      <c r="V1938" s="25"/>
    </row>
    <row r="1939" spans="1:22" s="1" customFormat="1" ht="30" customHeight="1" x14ac:dyDescent="0.35">
      <c r="A1939" s="11">
        <f t="shared" si="349"/>
        <v>1935</v>
      </c>
      <c r="B1939" s="11" t="s">
        <v>9220</v>
      </c>
      <c r="C1939" s="9" t="s">
        <v>2130</v>
      </c>
      <c r="D1939" s="9" t="s">
        <v>2184</v>
      </c>
      <c r="E1939" s="9" t="s">
        <v>2484</v>
      </c>
      <c r="F1939" s="10" t="s">
        <v>9062</v>
      </c>
      <c r="G1939" s="11" t="s">
        <v>4</v>
      </c>
      <c r="H1939" s="10" t="s">
        <v>9202</v>
      </c>
      <c r="I1939" s="20">
        <v>2583222</v>
      </c>
      <c r="J1939" s="21">
        <f t="shared" si="344"/>
        <v>2583222</v>
      </c>
      <c r="K1939" s="21">
        <f t="shared" si="345"/>
        <v>2583222</v>
      </c>
      <c r="L1939" s="22">
        <f t="shared" si="346"/>
        <v>2583222</v>
      </c>
      <c r="M1939" s="22"/>
      <c r="N1939" s="22">
        <f>J1939*0.0214</f>
        <v>55280.950799999999</v>
      </c>
      <c r="O1939" s="9"/>
      <c r="P1939" s="24"/>
      <c r="Q1939" s="24"/>
      <c r="R1939" s="24"/>
      <c r="S1939" s="107">
        <v>46021</v>
      </c>
      <c r="T1939" s="25"/>
      <c r="U1939" s="26"/>
      <c r="V1939" s="25"/>
    </row>
    <row r="1940" spans="1:22" s="1" customFormat="1" ht="30" customHeight="1" x14ac:dyDescent="0.35">
      <c r="A1940" s="11">
        <f t="shared" si="349"/>
        <v>1936</v>
      </c>
      <c r="B1940" s="11">
        <v>2025</v>
      </c>
      <c r="C1940" s="9" t="s">
        <v>2130</v>
      </c>
      <c r="D1940" s="9" t="s">
        <v>2184</v>
      </c>
      <c r="E1940" s="9" t="s">
        <v>2374</v>
      </c>
      <c r="F1940" s="10" t="s">
        <v>2375</v>
      </c>
      <c r="G1940" s="11" t="s">
        <v>4</v>
      </c>
      <c r="H1940" s="10" t="s">
        <v>9241</v>
      </c>
      <c r="I1940" s="20">
        <v>7471742</v>
      </c>
      <c r="J1940" s="21">
        <f t="shared" si="344"/>
        <v>2988696.8</v>
      </c>
      <c r="K1940" s="21">
        <f t="shared" si="345"/>
        <v>2988696.8</v>
      </c>
      <c r="L1940" s="22">
        <f t="shared" si="346"/>
        <v>7471742</v>
      </c>
      <c r="M1940" s="22"/>
      <c r="N1940" s="22"/>
      <c r="O1940" s="9"/>
      <c r="P1940" s="23">
        <f>L1940/2.5</f>
        <v>2988696.8</v>
      </c>
      <c r="Q1940" s="24"/>
      <c r="R1940" s="24"/>
      <c r="S1940" s="107">
        <v>46021</v>
      </c>
      <c r="T1940" s="25"/>
      <c r="U1940" s="26"/>
      <c r="V1940" s="25"/>
    </row>
    <row r="1941" spans="1:22" s="1" customFormat="1" ht="30" customHeight="1" x14ac:dyDescent="0.35">
      <c r="A1941" s="11">
        <f t="shared" si="349"/>
        <v>1937</v>
      </c>
      <c r="B1941" s="11">
        <v>2025</v>
      </c>
      <c r="C1941" s="9" t="s">
        <v>2130</v>
      </c>
      <c r="D1941" s="9" t="s">
        <v>2184</v>
      </c>
      <c r="E1941" s="9" t="s">
        <v>2376</v>
      </c>
      <c r="F1941" s="10" t="s">
        <v>2377</v>
      </c>
      <c r="G1941" s="11" t="s">
        <v>4</v>
      </c>
      <c r="H1941" s="10" t="s">
        <v>9204</v>
      </c>
      <c r="I1941" s="20">
        <v>18159850</v>
      </c>
      <c r="J1941" s="21">
        <f t="shared" si="344"/>
        <v>7263940</v>
      </c>
      <c r="K1941" s="21">
        <f t="shared" si="345"/>
        <v>7263940</v>
      </c>
      <c r="L1941" s="22">
        <f t="shared" si="346"/>
        <v>18159850</v>
      </c>
      <c r="M1941" s="22"/>
      <c r="N1941" s="22">
        <f t="shared" ref="N1941:N1951" si="350">J1941*0.0214</f>
        <v>155448.31599999999</v>
      </c>
      <c r="O1941" s="9"/>
      <c r="P1941" s="23">
        <f>L1941/2.5</f>
        <v>7263940</v>
      </c>
      <c r="Q1941" s="24"/>
      <c r="R1941" s="24"/>
      <c r="S1941" s="107">
        <v>46021</v>
      </c>
      <c r="T1941" s="25"/>
      <c r="U1941" s="26"/>
      <c r="V1941" s="25"/>
    </row>
    <row r="1942" spans="1:22" s="1" customFormat="1" ht="30" customHeight="1" x14ac:dyDescent="0.35">
      <c r="A1942" s="11">
        <f t="shared" si="349"/>
        <v>1938</v>
      </c>
      <c r="B1942" s="11">
        <v>2025</v>
      </c>
      <c r="C1942" s="9" t="s">
        <v>2130</v>
      </c>
      <c r="D1942" s="9" t="s">
        <v>2184</v>
      </c>
      <c r="E1942" s="9" t="s">
        <v>2378</v>
      </c>
      <c r="F1942" s="10" t="s">
        <v>2379</v>
      </c>
      <c r="G1942" s="11" t="s">
        <v>4</v>
      </c>
      <c r="H1942" s="10" t="s">
        <v>9210</v>
      </c>
      <c r="I1942" s="20">
        <v>1088690.4205247997</v>
      </c>
      <c r="J1942" s="21">
        <f t="shared" si="344"/>
        <v>435476.16820991988</v>
      </c>
      <c r="K1942" s="21">
        <f t="shared" si="345"/>
        <v>435476.16820991988</v>
      </c>
      <c r="L1942" s="22">
        <f t="shared" ref="L1942:L1971" si="351">I1942</f>
        <v>1088690.4205247997</v>
      </c>
      <c r="M1942" s="22"/>
      <c r="N1942" s="22">
        <f t="shared" si="350"/>
        <v>9319.1899996922857</v>
      </c>
      <c r="O1942" s="9"/>
      <c r="P1942" s="23">
        <f>L1942/2.5</f>
        <v>435476.16820991988</v>
      </c>
      <c r="Q1942" s="24"/>
      <c r="R1942" s="24"/>
      <c r="S1942" s="107">
        <v>46021</v>
      </c>
      <c r="T1942" s="25"/>
      <c r="U1942" s="26"/>
      <c r="V1942" s="25"/>
    </row>
    <row r="1943" spans="1:22" s="1" customFormat="1" ht="30" customHeight="1" x14ac:dyDescent="0.35">
      <c r="A1943" s="11">
        <f t="shared" si="349"/>
        <v>1939</v>
      </c>
      <c r="B1943" s="11">
        <v>2025</v>
      </c>
      <c r="C1943" s="9" t="s">
        <v>2130</v>
      </c>
      <c r="D1943" s="9" t="s">
        <v>2184</v>
      </c>
      <c r="E1943" s="9" t="s">
        <v>2378</v>
      </c>
      <c r="F1943" s="10" t="s">
        <v>2379</v>
      </c>
      <c r="G1943" s="11" t="s">
        <v>4</v>
      </c>
      <c r="H1943" s="10" t="s">
        <v>9205</v>
      </c>
      <c r="I1943" s="20">
        <v>1228381.8948203998</v>
      </c>
      <c r="J1943" s="21">
        <f t="shared" si="344"/>
        <v>491352.7579281599</v>
      </c>
      <c r="K1943" s="21">
        <f t="shared" si="345"/>
        <v>491352.7579281599</v>
      </c>
      <c r="L1943" s="22">
        <f t="shared" si="351"/>
        <v>1228381.8948203998</v>
      </c>
      <c r="M1943" s="22"/>
      <c r="N1943" s="22">
        <f t="shared" si="350"/>
        <v>10514.949019662621</v>
      </c>
      <c r="O1943" s="9"/>
      <c r="P1943" s="23">
        <f>L1943/2.5</f>
        <v>491352.7579281599</v>
      </c>
      <c r="Q1943" s="24"/>
      <c r="R1943" s="24"/>
      <c r="S1943" s="107">
        <v>46021</v>
      </c>
      <c r="T1943" s="25"/>
      <c r="U1943" s="26"/>
      <c r="V1943" s="25"/>
    </row>
    <row r="1944" spans="1:22" s="1" customFormat="1" ht="30" customHeight="1" x14ac:dyDescent="0.35">
      <c r="A1944" s="11">
        <f t="shared" si="349"/>
        <v>1940</v>
      </c>
      <c r="B1944" s="11">
        <v>2025</v>
      </c>
      <c r="C1944" s="9" t="s">
        <v>2130</v>
      </c>
      <c r="D1944" s="9" t="s">
        <v>2184</v>
      </c>
      <c r="E1944" s="9" t="s">
        <v>2378</v>
      </c>
      <c r="F1944" s="10" t="s">
        <v>2379</v>
      </c>
      <c r="G1944" s="11" t="s">
        <v>4</v>
      </c>
      <c r="H1944" s="10" t="s">
        <v>9209</v>
      </c>
      <c r="I1944" s="20">
        <v>478826</v>
      </c>
      <c r="J1944" s="21">
        <f t="shared" si="344"/>
        <v>191530.4</v>
      </c>
      <c r="K1944" s="21">
        <f t="shared" si="345"/>
        <v>191530.4</v>
      </c>
      <c r="L1944" s="22">
        <f t="shared" si="351"/>
        <v>478826</v>
      </c>
      <c r="M1944" s="22"/>
      <c r="N1944" s="22">
        <f t="shared" si="350"/>
        <v>4098.7505599999995</v>
      </c>
      <c r="O1944" s="9"/>
      <c r="P1944" s="23">
        <f>L1944/2.5</f>
        <v>191530.4</v>
      </c>
      <c r="Q1944" s="24"/>
      <c r="R1944" s="24"/>
      <c r="S1944" s="107">
        <v>46021</v>
      </c>
      <c r="T1944" s="25"/>
      <c r="U1944" s="26"/>
      <c r="V1944" s="25"/>
    </row>
    <row r="1945" spans="1:22" ht="30" customHeight="1" x14ac:dyDescent="0.35">
      <c r="A1945" s="11">
        <f t="shared" si="349"/>
        <v>1941</v>
      </c>
      <c r="B1945" s="13">
        <v>2023</v>
      </c>
      <c r="C1945" s="27" t="s">
        <v>2130</v>
      </c>
      <c r="D1945" s="27" t="s">
        <v>2184</v>
      </c>
      <c r="E1945" s="27" t="s">
        <v>2380</v>
      </c>
      <c r="F1945" s="28" t="s">
        <v>2381</v>
      </c>
      <c r="G1945" s="13" t="s">
        <v>4</v>
      </c>
      <c r="H1945" s="28" t="s">
        <v>9202</v>
      </c>
      <c r="I1945" s="20">
        <v>1531112</v>
      </c>
      <c r="J1945" s="20">
        <f t="shared" si="344"/>
        <v>1531112</v>
      </c>
      <c r="K1945" s="20">
        <f t="shared" si="345"/>
        <v>1531112</v>
      </c>
      <c r="L1945" s="22">
        <f t="shared" si="351"/>
        <v>1531112</v>
      </c>
      <c r="M1945" s="29"/>
      <c r="N1945" s="22">
        <f t="shared" si="350"/>
        <v>32765.7968</v>
      </c>
      <c r="O1945" s="27"/>
      <c r="P1945" s="24"/>
      <c r="S1945" s="107">
        <v>46021</v>
      </c>
      <c r="T1945" s="30"/>
      <c r="U1945" s="26"/>
      <c r="V1945" s="30"/>
    </row>
    <row r="1946" spans="1:22" ht="30" customHeight="1" x14ac:dyDescent="0.35">
      <c r="A1946" s="11">
        <f t="shared" si="349"/>
        <v>1942</v>
      </c>
      <c r="B1946" s="13">
        <v>2023</v>
      </c>
      <c r="C1946" s="27" t="s">
        <v>2130</v>
      </c>
      <c r="D1946" s="27" t="s">
        <v>2184</v>
      </c>
      <c r="E1946" s="27" t="s">
        <v>2380</v>
      </c>
      <c r="F1946" s="28" t="s">
        <v>2381</v>
      </c>
      <c r="G1946" s="13" t="s">
        <v>4</v>
      </c>
      <c r="H1946" s="28" t="s">
        <v>9208</v>
      </c>
      <c r="I1946" s="20">
        <v>2870158</v>
      </c>
      <c r="J1946" s="20">
        <f t="shared" si="344"/>
        <v>2870158</v>
      </c>
      <c r="K1946" s="20">
        <f t="shared" si="345"/>
        <v>2870158</v>
      </c>
      <c r="L1946" s="22">
        <f t="shared" si="351"/>
        <v>2870158</v>
      </c>
      <c r="M1946" s="29"/>
      <c r="N1946" s="22">
        <f t="shared" si="350"/>
        <v>61421.381199999996</v>
      </c>
      <c r="O1946" s="27"/>
      <c r="P1946" s="24"/>
      <c r="S1946" s="107">
        <v>46021</v>
      </c>
      <c r="T1946" s="30"/>
      <c r="U1946" s="26"/>
      <c r="V1946" s="30"/>
    </row>
    <row r="1947" spans="1:22" ht="30" customHeight="1" x14ac:dyDescent="0.35">
      <c r="A1947" s="11">
        <f t="shared" si="349"/>
        <v>1943</v>
      </c>
      <c r="B1947" s="13">
        <v>2023</v>
      </c>
      <c r="C1947" s="27" t="s">
        <v>2130</v>
      </c>
      <c r="D1947" s="27" t="s">
        <v>2184</v>
      </c>
      <c r="E1947" s="27" t="s">
        <v>2380</v>
      </c>
      <c r="F1947" s="28" t="s">
        <v>2381</v>
      </c>
      <c r="G1947" s="13" t="s">
        <v>4</v>
      </c>
      <c r="H1947" s="28" t="s">
        <v>9210</v>
      </c>
      <c r="I1947" s="20">
        <v>513300</v>
      </c>
      <c r="J1947" s="20">
        <v>664939</v>
      </c>
      <c r="K1947" s="20">
        <v>664939</v>
      </c>
      <c r="L1947" s="22">
        <f t="shared" si="351"/>
        <v>513300</v>
      </c>
      <c r="M1947" s="29"/>
      <c r="N1947" s="22">
        <f t="shared" si="350"/>
        <v>14229.694599999999</v>
      </c>
      <c r="O1947" s="27"/>
      <c r="P1947" s="24"/>
      <c r="S1947" s="107">
        <v>46021</v>
      </c>
      <c r="T1947" s="30"/>
      <c r="U1947" s="26"/>
      <c r="V1947" s="30"/>
    </row>
    <row r="1948" spans="1:22" ht="30" customHeight="1" x14ac:dyDescent="0.35">
      <c r="A1948" s="11">
        <f t="shared" si="349"/>
        <v>1944</v>
      </c>
      <c r="B1948" s="13">
        <v>2023</v>
      </c>
      <c r="C1948" s="27" t="s">
        <v>2130</v>
      </c>
      <c r="D1948" s="27" t="s">
        <v>2184</v>
      </c>
      <c r="E1948" s="27" t="s">
        <v>2380</v>
      </c>
      <c r="F1948" s="28" t="s">
        <v>2381</v>
      </c>
      <c r="G1948" s="13" t="s">
        <v>4</v>
      </c>
      <c r="H1948" s="28" t="s">
        <v>9205</v>
      </c>
      <c r="I1948" s="20">
        <v>769950</v>
      </c>
      <c r="J1948" s="20">
        <v>2047685</v>
      </c>
      <c r="K1948" s="20">
        <v>2047685</v>
      </c>
      <c r="L1948" s="22">
        <f t="shared" si="351"/>
        <v>769950</v>
      </c>
      <c r="M1948" s="29"/>
      <c r="N1948" s="22">
        <f t="shared" si="350"/>
        <v>43820.458999999995</v>
      </c>
      <c r="O1948" s="27"/>
      <c r="P1948" s="24"/>
      <c r="S1948" s="107">
        <v>46021</v>
      </c>
      <c r="T1948" s="30"/>
      <c r="U1948" s="26"/>
      <c r="V1948" s="30"/>
    </row>
    <row r="1949" spans="1:22" ht="30" customHeight="1" x14ac:dyDescent="0.35">
      <c r="A1949" s="11">
        <f t="shared" si="349"/>
        <v>1945</v>
      </c>
      <c r="B1949" s="13">
        <v>2023</v>
      </c>
      <c r="C1949" s="27" t="s">
        <v>2130</v>
      </c>
      <c r="D1949" s="27" t="s">
        <v>2184</v>
      </c>
      <c r="E1949" s="27" t="s">
        <v>2380</v>
      </c>
      <c r="F1949" s="28" t="s">
        <v>2381</v>
      </c>
      <c r="G1949" s="13" t="s">
        <v>4</v>
      </c>
      <c r="H1949" s="28" t="s">
        <v>9200</v>
      </c>
      <c r="I1949" s="20">
        <v>4531190.1870731991</v>
      </c>
      <c r="J1949" s="20">
        <f>IF(P1949&gt;0,P1949,L1949)</f>
        <v>4531190.1870731991</v>
      </c>
      <c r="K1949" s="20">
        <f>IF(P1949&gt;0,P1949,L1949)</f>
        <v>4531190.1870731991</v>
      </c>
      <c r="L1949" s="22">
        <f t="shared" si="351"/>
        <v>4531190.1870731991</v>
      </c>
      <c r="M1949" s="29"/>
      <c r="N1949" s="22">
        <f t="shared" si="350"/>
        <v>96967.470003366456</v>
      </c>
      <c r="O1949" s="27"/>
      <c r="P1949" s="24"/>
      <c r="S1949" s="107">
        <v>46021</v>
      </c>
      <c r="T1949" s="30"/>
      <c r="U1949" s="26"/>
      <c r="V1949" s="30"/>
    </row>
    <row r="1950" spans="1:22" ht="30" customHeight="1" x14ac:dyDescent="0.35">
      <c r="A1950" s="11">
        <f t="shared" si="349"/>
        <v>1946</v>
      </c>
      <c r="B1950" s="13">
        <v>2023</v>
      </c>
      <c r="C1950" s="27" t="s">
        <v>2130</v>
      </c>
      <c r="D1950" s="27" t="s">
        <v>2184</v>
      </c>
      <c r="E1950" s="27" t="s">
        <v>2380</v>
      </c>
      <c r="F1950" s="28" t="s">
        <v>2381</v>
      </c>
      <c r="G1950" s="13" t="s">
        <v>4</v>
      </c>
      <c r="H1950" s="28" t="s">
        <v>9204</v>
      </c>
      <c r="I1950" s="20">
        <v>5556480</v>
      </c>
      <c r="J1950" s="20">
        <v>7394170</v>
      </c>
      <c r="K1950" s="20">
        <v>7394170</v>
      </c>
      <c r="L1950" s="22">
        <f t="shared" si="351"/>
        <v>5556480</v>
      </c>
      <c r="M1950" s="29"/>
      <c r="N1950" s="22">
        <f t="shared" si="350"/>
        <v>158235.23799999998</v>
      </c>
      <c r="O1950" s="27"/>
      <c r="P1950" s="24"/>
      <c r="S1950" s="107">
        <v>46021</v>
      </c>
      <c r="T1950" s="30"/>
      <c r="U1950" s="26"/>
      <c r="V1950" s="30"/>
    </row>
    <row r="1951" spans="1:22" ht="30" customHeight="1" x14ac:dyDescent="0.35">
      <c r="A1951" s="11">
        <f t="shared" si="349"/>
        <v>1947</v>
      </c>
      <c r="B1951" s="13">
        <v>2023</v>
      </c>
      <c r="C1951" s="27" t="s">
        <v>2130</v>
      </c>
      <c r="D1951" s="27" t="s">
        <v>2184</v>
      </c>
      <c r="E1951" s="27" t="s">
        <v>2380</v>
      </c>
      <c r="F1951" s="28" t="s">
        <v>2381</v>
      </c>
      <c r="G1951" s="13" t="s">
        <v>4</v>
      </c>
      <c r="H1951" s="28" t="s">
        <v>9216</v>
      </c>
      <c r="I1951" s="20">
        <v>4343337.5</v>
      </c>
      <c r="J1951" s="20">
        <v>9391000</v>
      </c>
      <c r="K1951" s="20">
        <v>9391000</v>
      </c>
      <c r="L1951" s="22">
        <f t="shared" si="351"/>
        <v>4343337.5</v>
      </c>
      <c r="M1951" s="29"/>
      <c r="N1951" s="22">
        <f t="shared" si="350"/>
        <v>200967.4</v>
      </c>
      <c r="O1951" s="27"/>
      <c r="P1951" s="24"/>
      <c r="S1951" s="107">
        <v>46021</v>
      </c>
      <c r="T1951" s="30"/>
      <c r="U1951" s="26"/>
      <c r="V1951" s="30"/>
    </row>
    <row r="1952" spans="1:22" ht="30" customHeight="1" x14ac:dyDescent="0.35">
      <c r="A1952" s="11">
        <f t="shared" si="349"/>
        <v>1948</v>
      </c>
      <c r="B1952" s="13">
        <v>2023</v>
      </c>
      <c r="C1952" s="27" t="s">
        <v>2130</v>
      </c>
      <c r="D1952" s="27" t="s">
        <v>2184</v>
      </c>
      <c r="E1952" s="27" t="s">
        <v>2380</v>
      </c>
      <c r="F1952" s="28" t="s">
        <v>2381</v>
      </c>
      <c r="G1952" s="13" t="s">
        <v>4</v>
      </c>
      <c r="H1952" s="28" t="s">
        <v>9219</v>
      </c>
      <c r="I1952" s="20">
        <v>358105</v>
      </c>
      <c r="J1952" s="20">
        <f t="shared" ref="J1952:J1991" si="352">IF(P1952&gt;0,P1952,L1952)</f>
        <v>358105</v>
      </c>
      <c r="K1952" s="20">
        <f t="shared" ref="K1952:K1991" si="353">IF(P1952&gt;0,P1952,L1952)</f>
        <v>358105</v>
      </c>
      <c r="L1952" s="22">
        <f t="shared" si="351"/>
        <v>358105</v>
      </c>
      <c r="M1952" s="29"/>
      <c r="N1952" s="29"/>
      <c r="O1952" s="27"/>
      <c r="P1952" s="24"/>
      <c r="S1952" s="107">
        <v>46021</v>
      </c>
      <c r="T1952" s="30"/>
      <c r="U1952" s="26"/>
      <c r="V1952" s="30"/>
    </row>
    <row r="1953" spans="1:22" ht="30" customHeight="1" x14ac:dyDescent="0.35">
      <c r="A1953" s="11">
        <f t="shared" si="349"/>
        <v>1949</v>
      </c>
      <c r="B1953" s="13">
        <v>2023</v>
      </c>
      <c r="C1953" s="27" t="s">
        <v>2130</v>
      </c>
      <c r="D1953" s="27" t="s">
        <v>2184</v>
      </c>
      <c r="E1953" s="27" t="s">
        <v>2380</v>
      </c>
      <c r="F1953" s="28" t="s">
        <v>2381</v>
      </c>
      <c r="G1953" s="13" t="s">
        <v>4</v>
      </c>
      <c r="H1953" s="28" t="s">
        <v>9206</v>
      </c>
      <c r="I1953" s="20">
        <v>354275</v>
      </c>
      <c r="J1953" s="20">
        <f t="shared" si="352"/>
        <v>354275</v>
      </c>
      <c r="K1953" s="20">
        <f t="shared" si="353"/>
        <v>354275</v>
      </c>
      <c r="L1953" s="22">
        <f t="shared" si="351"/>
        <v>354275</v>
      </c>
      <c r="M1953" s="29"/>
      <c r="N1953" s="29"/>
      <c r="O1953" s="27"/>
      <c r="P1953" s="24"/>
      <c r="S1953" s="107">
        <v>46021</v>
      </c>
      <c r="T1953" s="30"/>
      <c r="U1953" s="26"/>
      <c r="V1953" s="30"/>
    </row>
    <row r="1954" spans="1:22" ht="30" customHeight="1" x14ac:dyDescent="0.35">
      <c r="A1954" s="11">
        <f t="shared" si="349"/>
        <v>1950</v>
      </c>
      <c r="B1954" s="13">
        <v>2023</v>
      </c>
      <c r="C1954" s="27" t="s">
        <v>2130</v>
      </c>
      <c r="D1954" s="27" t="s">
        <v>2184</v>
      </c>
      <c r="E1954" s="27" t="s">
        <v>2380</v>
      </c>
      <c r="F1954" s="28" t="s">
        <v>2381</v>
      </c>
      <c r="G1954" s="13" t="s">
        <v>4</v>
      </c>
      <c r="H1954" s="28" t="s">
        <v>9213</v>
      </c>
      <c r="I1954" s="20">
        <v>338955</v>
      </c>
      <c r="J1954" s="20">
        <f t="shared" si="352"/>
        <v>338955</v>
      </c>
      <c r="K1954" s="20">
        <f t="shared" si="353"/>
        <v>338955</v>
      </c>
      <c r="L1954" s="22">
        <f t="shared" si="351"/>
        <v>338955</v>
      </c>
      <c r="M1954" s="29"/>
      <c r="N1954" s="29"/>
      <c r="O1954" s="27"/>
      <c r="P1954" s="24"/>
      <c r="S1954" s="107">
        <v>46021</v>
      </c>
      <c r="T1954" s="30"/>
      <c r="U1954" s="26"/>
      <c r="V1954" s="30"/>
    </row>
    <row r="1955" spans="1:22" ht="30" customHeight="1" x14ac:dyDescent="0.35">
      <c r="A1955" s="11">
        <f t="shared" si="349"/>
        <v>1951</v>
      </c>
      <c r="B1955" s="13">
        <v>2023</v>
      </c>
      <c r="C1955" s="27" t="s">
        <v>2130</v>
      </c>
      <c r="D1955" s="27" t="s">
        <v>2184</v>
      </c>
      <c r="E1955" s="27" t="s">
        <v>2380</v>
      </c>
      <c r="F1955" s="28" t="s">
        <v>2381</v>
      </c>
      <c r="G1955" s="13" t="s">
        <v>4</v>
      </c>
      <c r="H1955" s="28" t="s">
        <v>9215</v>
      </c>
      <c r="I1955" s="20">
        <v>338955</v>
      </c>
      <c r="J1955" s="20">
        <f t="shared" si="352"/>
        <v>338955</v>
      </c>
      <c r="K1955" s="20">
        <f t="shared" si="353"/>
        <v>338955</v>
      </c>
      <c r="L1955" s="22">
        <f t="shared" si="351"/>
        <v>338955</v>
      </c>
      <c r="M1955" s="29"/>
      <c r="N1955" s="29"/>
      <c r="O1955" s="27"/>
      <c r="P1955" s="24"/>
      <c r="S1955" s="107">
        <v>46021</v>
      </c>
      <c r="T1955" s="30"/>
      <c r="U1955" s="26"/>
      <c r="V1955" s="30"/>
    </row>
    <row r="1956" spans="1:22" ht="30" customHeight="1" x14ac:dyDescent="0.35">
      <c r="A1956" s="11">
        <f t="shared" si="349"/>
        <v>1952</v>
      </c>
      <c r="B1956" s="13">
        <v>2023</v>
      </c>
      <c r="C1956" s="27" t="s">
        <v>2130</v>
      </c>
      <c r="D1956" s="27" t="s">
        <v>2184</v>
      </c>
      <c r="E1956" s="27" t="s">
        <v>2380</v>
      </c>
      <c r="F1956" s="28" t="s">
        <v>2381</v>
      </c>
      <c r="G1956" s="13" t="s">
        <v>4</v>
      </c>
      <c r="H1956" s="28" t="s">
        <v>9203</v>
      </c>
      <c r="I1956" s="20">
        <v>1177725</v>
      </c>
      <c r="J1956" s="20">
        <f t="shared" si="352"/>
        <v>1177725</v>
      </c>
      <c r="K1956" s="20">
        <f t="shared" si="353"/>
        <v>1177725</v>
      </c>
      <c r="L1956" s="22">
        <f t="shared" si="351"/>
        <v>1177725</v>
      </c>
      <c r="M1956" s="29"/>
      <c r="N1956" s="29"/>
      <c r="O1956" s="27"/>
      <c r="P1956" s="24"/>
      <c r="S1956" s="107">
        <v>46021</v>
      </c>
      <c r="T1956" s="30"/>
      <c r="U1956" s="26"/>
      <c r="V1956" s="30"/>
    </row>
    <row r="1957" spans="1:22" ht="30" customHeight="1" x14ac:dyDescent="0.35">
      <c r="A1957" s="11">
        <f t="shared" si="349"/>
        <v>1953</v>
      </c>
      <c r="B1957" s="13">
        <v>2023</v>
      </c>
      <c r="C1957" s="27" t="s">
        <v>2130</v>
      </c>
      <c r="D1957" s="27" t="s">
        <v>2184</v>
      </c>
      <c r="E1957" s="27" t="s">
        <v>2380</v>
      </c>
      <c r="F1957" s="28" t="s">
        <v>2381</v>
      </c>
      <c r="G1957" s="13" t="s">
        <v>4</v>
      </c>
      <c r="H1957" s="28" t="s">
        <v>9217</v>
      </c>
      <c r="I1957" s="20">
        <v>450025</v>
      </c>
      <c r="J1957" s="20">
        <f t="shared" si="352"/>
        <v>450025</v>
      </c>
      <c r="K1957" s="20">
        <f t="shared" si="353"/>
        <v>450025</v>
      </c>
      <c r="L1957" s="22">
        <f t="shared" si="351"/>
        <v>450025</v>
      </c>
      <c r="M1957" s="29"/>
      <c r="N1957" s="29"/>
      <c r="O1957" s="27"/>
      <c r="P1957" s="24"/>
      <c r="S1957" s="107">
        <v>46021</v>
      </c>
      <c r="T1957" s="30"/>
      <c r="U1957" s="26"/>
      <c r="V1957" s="30"/>
    </row>
    <row r="1958" spans="1:22" s="1" customFormat="1" ht="30" customHeight="1" x14ac:dyDescent="0.35">
      <c r="A1958" s="11">
        <f t="shared" si="349"/>
        <v>1954</v>
      </c>
      <c r="B1958" s="11" t="s">
        <v>9228</v>
      </c>
      <c r="C1958" s="9" t="s">
        <v>2130</v>
      </c>
      <c r="D1958" s="9" t="s">
        <v>2184</v>
      </c>
      <c r="E1958" s="9" t="s">
        <v>2497</v>
      </c>
      <c r="F1958" s="10" t="s">
        <v>9063</v>
      </c>
      <c r="G1958" s="11" t="s">
        <v>4</v>
      </c>
      <c r="H1958" s="10" t="s">
        <v>9202</v>
      </c>
      <c r="I1958" s="20">
        <v>1880657</v>
      </c>
      <c r="J1958" s="21">
        <f t="shared" si="352"/>
        <v>752262.8</v>
      </c>
      <c r="K1958" s="21">
        <f t="shared" si="353"/>
        <v>752262.8</v>
      </c>
      <c r="L1958" s="22">
        <f t="shared" si="351"/>
        <v>1880657</v>
      </c>
      <c r="M1958" s="22"/>
      <c r="N1958" s="22">
        <f>J1958*0.0214</f>
        <v>16098.423919999999</v>
      </c>
      <c r="O1958" s="9"/>
      <c r="P1958" s="23">
        <f t="shared" ref="P1958:P1963" si="354">L1958/2.5</f>
        <v>752262.8</v>
      </c>
      <c r="Q1958" s="24"/>
      <c r="R1958" s="24"/>
      <c r="S1958" s="107">
        <v>46021</v>
      </c>
      <c r="T1958" s="25"/>
      <c r="U1958" s="26"/>
      <c r="V1958" s="25"/>
    </row>
    <row r="1959" spans="1:22" s="1" customFormat="1" ht="30" customHeight="1" x14ac:dyDescent="0.35">
      <c r="A1959" s="11">
        <f t="shared" si="349"/>
        <v>1955</v>
      </c>
      <c r="B1959" s="11" t="s">
        <v>9228</v>
      </c>
      <c r="C1959" s="9" t="s">
        <v>2130</v>
      </c>
      <c r="D1959" s="9" t="s">
        <v>2184</v>
      </c>
      <c r="E1959" s="9" t="s">
        <v>2500</v>
      </c>
      <c r="F1959" s="10" t="s">
        <v>9064</v>
      </c>
      <c r="G1959" s="11" t="s">
        <v>4</v>
      </c>
      <c r="H1959" s="10" t="s">
        <v>9202</v>
      </c>
      <c r="I1959" s="20">
        <v>4226667</v>
      </c>
      <c r="J1959" s="21">
        <f t="shared" si="352"/>
        <v>1690666.8</v>
      </c>
      <c r="K1959" s="21">
        <f t="shared" si="353"/>
        <v>1690666.8</v>
      </c>
      <c r="L1959" s="22">
        <f t="shared" si="351"/>
        <v>4226667</v>
      </c>
      <c r="M1959" s="22"/>
      <c r="N1959" s="22">
        <f>J1959*0.0214</f>
        <v>36180.269520000002</v>
      </c>
      <c r="O1959" s="9"/>
      <c r="P1959" s="23">
        <f t="shared" si="354"/>
        <v>1690666.8</v>
      </c>
      <c r="Q1959" s="24"/>
      <c r="R1959" s="24"/>
      <c r="S1959" s="107">
        <v>46021</v>
      </c>
      <c r="T1959" s="25"/>
      <c r="U1959" s="26"/>
      <c r="V1959" s="25"/>
    </row>
    <row r="1960" spans="1:22" s="1" customFormat="1" ht="30" customHeight="1" x14ac:dyDescent="0.35">
      <c r="A1960" s="11">
        <f t="shared" si="349"/>
        <v>1956</v>
      </c>
      <c r="B1960" s="11">
        <v>2025</v>
      </c>
      <c r="C1960" s="9" t="s">
        <v>2130</v>
      </c>
      <c r="D1960" s="9" t="s">
        <v>2184</v>
      </c>
      <c r="E1960" s="9" t="s">
        <v>2382</v>
      </c>
      <c r="F1960" s="10" t="s">
        <v>2383</v>
      </c>
      <c r="G1960" s="11" t="s">
        <v>4</v>
      </c>
      <c r="H1960" s="10" t="s">
        <v>9201</v>
      </c>
      <c r="I1960" s="20">
        <v>1290594</v>
      </c>
      <c r="J1960" s="21">
        <f t="shared" si="352"/>
        <v>516237.6</v>
      </c>
      <c r="K1960" s="21">
        <f t="shared" si="353"/>
        <v>516237.6</v>
      </c>
      <c r="L1960" s="22">
        <f t="shared" si="351"/>
        <v>1290594</v>
      </c>
      <c r="M1960" s="22"/>
      <c r="N1960" s="22"/>
      <c r="O1960" s="9"/>
      <c r="P1960" s="23">
        <f t="shared" si="354"/>
        <v>516237.6</v>
      </c>
      <c r="Q1960" s="24"/>
      <c r="R1960" s="24"/>
      <c r="S1960" s="107">
        <v>46021</v>
      </c>
      <c r="T1960" s="25"/>
      <c r="U1960" s="26"/>
      <c r="V1960" s="25"/>
    </row>
    <row r="1961" spans="1:22" s="1" customFormat="1" ht="30" customHeight="1" x14ac:dyDescent="0.35">
      <c r="A1961" s="11">
        <f t="shared" si="349"/>
        <v>1957</v>
      </c>
      <c r="B1961" s="11">
        <v>2025</v>
      </c>
      <c r="C1961" s="9" t="s">
        <v>2130</v>
      </c>
      <c r="D1961" s="9" t="s">
        <v>2184</v>
      </c>
      <c r="E1961" s="9" t="s">
        <v>2384</v>
      </c>
      <c r="F1961" s="10" t="s">
        <v>2385</v>
      </c>
      <c r="G1961" s="11" t="s">
        <v>4</v>
      </c>
      <c r="H1961" s="10" t="s">
        <v>9201</v>
      </c>
      <c r="I1961" s="20">
        <v>2761992</v>
      </c>
      <c r="J1961" s="21">
        <f t="shared" si="352"/>
        <v>1104796.8</v>
      </c>
      <c r="K1961" s="21">
        <f t="shared" si="353"/>
        <v>1104796.8</v>
      </c>
      <c r="L1961" s="22">
        <f t="shared" si="351"/>
        <v>2761992</v>
      </c>
      <c r="M1961" s="22"/>
      <c r="N1961" s="22"/>
      <c r="O1961" s="9"/>
      <c r="P1961" s="23">
        <f t="shared" si="354"/>
        <v>1104796.8</v>
      </c>
      <c r="Q1961" s="24"/>
      <c r="R1961" s="24"/>
      <c r="S1961" s="107">
        <v>46021</v>
      </c>
      <c r="T1961" s="25"/>
      <c r="U1961" s="26"/>
      <c r="V1961" s="25"/>
    </row>
    <row r="1962" spans="1:22" s="1" customFormat="1" ht="30" customHeight="1" x14ac:dyDescent="0.35">
      <c r="A1962" s="11">
        <f t="shared" si="349"/>
        <v>1958</v>
      </c>
      <c r="B1962" s="11">
        <v>2025</v>
      </c>
      <c r="C1962" s="9" t="s">
        <v>2130</v>
      </c>
      <c r="D1962" s="9" t="s">
        <v>2184</v>
      </c>
      <c r="E1962" s="9" t="s">
        <v>2386</v>
      </c>
      <c r="F1962" s="10" t="s">
        <v>2387</v>
      </c>
      <c r="G1962" s="11" t="s">
        <v>4</v>
      </c>
      <c r="H1962" s="10" t="s">
        <v>9200</v>
      </c>
      <c r="I1962" s="20">
        <v>1571472.5276267999</v>
      </c>
      <c r="J1962" s="21">
        <f t="shared" si="352"/>
        <v>628589.01105072</v>
      </c>
      <c r="K1962" s="21">
        <f t="shared" si="353"/>
        <v>628589.01105072</v>
      </c>
      <c r="L1962" s="22">
        <f t="shared" si="351"/>
        <v>1571472.5276267999</v>
      </c>
      <c r="M1962" s="22"/>
      <c r="N1962" s="22">
        <f t="shared" ref="N1962:N1965" si="355">J1962*0.0214</f>
        <v>13451.804836485408</v>
      </c>
      <c r="O1962" s="9"/>
      <c r="P1962" s="23">
        <f t="shared" si="354"/>
        <v>628589.01105072</v>
      </c>
      <c r="Q1962" s="24"/>
      <c r="R1962" s="24"/>
      <c r="S1962" s="107">
        <v>46021</v>
      </c>
      <c r="T1962" s="25"/>
      <c r="U1962" s="26"/>
      <c r="V1962" s="25"/>
    </row>
    <row r="1963" spans="1:22" s="1" customFormat="1" ht="30" customHeight="1" x14ac:dyDescent="0.35">
      <c r="A1963" s="11">
        <f t="shared" si="349"/>
        <v>1959</v>
      </c>
      <c r="B1963" s="11">
        <v>2025</v>
      </c>
      <c r="C1963" s="9" t="s">
        <v>2130</v>
      </c>
      <c r="D1963" s="9" t="s">
        <v>2184</v>
      </c>
      <c r="E1963" s="9" t="s">
        <v>2388</v>
      </c>
      <c r="F1963" s="10" t="s">
        <v>2389</v>
      </c>
      <c r="G1963" s="11" t="s">
        <v>4</v>
      </c>
      <c r="H1963" s="10" t="s">
        <v>9202</v>
      </c>
      <c r="I1963" s="20">
        <v>853585.5957719998</v>
      </c>
      <c r="J1963" s="21">
        <f t="shared" si="352"/>
        <v>341434.23830879992</v>
      </c>
      <c r="K1963" s="21">
        <f t="shared" si="353"/>
        <v>341434.23830879992</v>
      </c>
      <c r="L1963" s="22">
        <f t="shared" si="351"/>
        <v>853585.5957719998</v>
      </c>
      <c r="M1963" s="22"/>
      <c r="N1963" s="22">
        <f t="shared" si="355"/>
        <v>7306.6926998083181</v>
      </c>
      <c r="O1963" s="9"/>
      <c r="P1963" s="23">
        <f t="shared" si="354"/>
        <v>341434.23830879992</v>
      </c>
      <c r="Q1963" s="24"/>
      <c r="R1963" s="24"/>
      <c r="S1963" s="107">
        <v>46021</v>
      </c>
      <c r="T1963" s="25"/>
      <c r="U1963" s="26"/>
      <c r="V1963" s="25"/>
    </row>
    <row r="1964" spans="1:22" ht="30" customHeight="1" x14ac:dyDescent="0.35">
      <c r="A1964" s="11">
        <f t="shared" si="349"/>
        <v>1960</v>
      </c>
      <c r="B1964" s="13" t="s">
        <v>9237</v>
      </c>
      <c r="C1964" s="27" t="s">
        <v>2130</v>
      </c>
      <c r="D1964" s="27" t="s">
        <v>2184</v>
      </c>
      <c r="E1964" s="27" t="s">
        <v>2511</v>
      </c>
      <c r="F1964" s="28" t="s">
        <v>9065</v>
      </c>
      <c r="G1964" s="13" t="s">
        <v>4</v>
      </c>
      <c r="H1964" s="28" t="s">
        <v>9200</v>
      </c>
      <c r="I1964" s="20">
        <v>10476000</v>
      </c>
      <c r="J1964" s="20">
        <f t="shared" si="352"/>
        <v>10476000</v>
      </c>
      <c r="K1964" s="20">
        <f t="shared" si="353"/>
        <v>10476000</v>
      </c>
      <c r="L1964" s="22">
        <f t="shared" si="351"/>
        <v>10476000</v>
      </c>
      <c r="M1964" s="29"/>
      <c r="N1964" s="22">
        <f t="shared" si="355"/>
        <v>224186.4</v>
      </c>
      <c r="O1964" s="27"/>
      <c r="P1964" s="24"/>
      <c r="S1964" s="107">
        <v>46021</v>
      </c>
      <c r="T1964" s="30"/>
      <c r="U1964" s="26"/>
      <c r="V1964" s="30"/>
    </row>
    <row r="1965" spans="1:22" s="1" customFormat="1" ht="30" customHeight="1" x14ac:dyDescent="0.35">
      <c r="A1965" s="11">
        <f t="shared" si="349"/>
        <v>1961</v>
      </c>
      <c r="B1965" s="11">
        <v>2025</v>
      </c>
      <c r="C1965" s="9" t="s">
        <v>2130</v>
      </c>
      <c r="D1965" s="9" t="s">
        <v>2184</v>
      </c>
      <c r="E1965" s="9" t="s">
        <v>2390</v>
      </c>
      <c r="F1965" s="10" t="s">
        <v>2391</v>
      </c>
      <c r="G1965" s="11" t="s">
        <v>4</v>
      </c>
      <c r="H1965" s="10" t="s">
        <v>9204</v>
      </c>
      <c r="I1965" s="20">
        <v>17067000.716713198</v>
      </c>
      <c r="J1965" s="21">
        <f t="shared" si="352"/>
        <v>6826800.2866852786</v>
      </c>
      <c r="K1965" s="21">
        <f t="shared" si="353"/>
        <v>6826800.2866852786</v>
      </c>
      <c r="L1965" s="22">
        <f t="shared" si="351"/>
        <v>17067000.716713198</v>
      </c>
      <c r="M1965" s="22"/>
      <c r="N1965" s="22">
        <f t="shared" si="355"/>
        <v>146093.52613506495</v>
      </c>
      <c r="O1965" s="9"/>
      <c r="P1965" s="23">
        <f t="shared" ref="P1965:P1988" si="356">L1965/2.5</f>
        <v>6826800.2866852786</v>
      </c>
      <c r="Q1965" s="24"/>
      <c r="R1965" s="24"/>
      <c r="S1965" s="107">
        <v>46021</v>
      </c>
      <c r="T1965" s="25"/>
      <c r="U1965" s="26"/>
      <c r="V1965" s="25"/>
    </row>
    <row r="1966" spans="1:22" s="1" customFormat="1" ht="30" customHeight="1" x14ac:dyDescent="0.35">
      <c r="A1966" s="11">
        <f t="shared" si="349"/>
        <v>1962</v>
      </c>
      <c r="B1966" s="11">
        <v>2025</v>
      </c>
      <c r="C1966" s="9" t="s">
        <v>2130</v>
      </c>
      <c r="D1966" s="9" t="s">
        <v>2184</v>
      </c>
      <c r="E1966" s="9" t="s">
        <v>2392</v>
      </c>
      <c r="F1966" s="10" t="s">
        <v>2393</v>
      </c>
      <c r="G1966" s="11" t="s">
        <v>4</v>
      </c>
      <c r="H1966" s="10" t="s">
        <v>9201</v>
      </c>
      <c r="I1966" s="20">
        <v>429438</v>
      </c>
      <c r="J1966" s="21">
        <f t="shared" si="352"/>
        <v>171775.2</v>
      </c>
      <c r="K1966" s="21">
        <f t="shared" si="353"/>
        <v>171775.2</v>
      </c>
      <c r="L1966" s="22">
        <f t="shared" si="351"/>
        <v>429438</v>
      </c>
      <c r="M1966" s="22"/>
      <c r="N1966" s="22"/>
      <c r="O1966" s="9"/>
      <c r="P1966" s="23">
        <f t="shared" si="356"/>
        <v>171775.2</v>
      </c>
      <c r="Q1966" s="24"/>
      <c r="R1966" s="24"/>
      <c r="S1966" s="107">
        <v>46021</v>
      </c>
      <c r="T1966" s="25"/>
      <c r="U1966" s="26"/>
      <c r="V1966" s="25"/>
    </row>
    <row r="1967" spans="1:22" s="1" customFormat="1" ht="30" customHeight="1" x14ac:dyDescent="0.35">
      <c r="A1967" s="11">
        <f t="shared" si="349"/>
        <v>1963</v>
      </c>
      <c r="B1967" s="11">
        <v>2025</v>
      </c>
      <c r="C1967" s="9" t="s">
        <v>2130</v>
      </c>
      <c r="D1967" s="9" t="s">
        <v>2184</v>
      </c>
      <c r="E1967" s="9" t="s">
        <v>2394</v>
      </c>
      <c r="F1967" s="10" t="s">
        <v>2395</v>
      </c>
      <c r="G1967" s="11" t="s">
        <v>4</v>
      </c>
      <c r="H1967" s="10" t="s">
        <v>9201</v>
      </c>
      <c r="I1967" s="20">
        <v>365940</v>
      </c>
      <c r="J1967" s="21">
        <f t="shared" si="352"/>
        <v>146376</v>
      </c>
      <c r="K1967" s="21">
        <f t="shared" si="353"/>
        <v>146376</v>
      </c>
      <c r="L1967" s="22">
        <f t="shared" si="351"/>
        <v>365940</v>
      </c>
      <c r="M1967" s="22"/>
      <c r="N1967" s="22"/>
      <c r="O1967" s="9"/>
      <c r="P1967" s="23">
        <f t="shared" si="356"/>
        <v>146376</v>
      </c>
      <c r="Q1967" s="24"/>
      <c r="R1967" s="24"/>
      <c r="S1967" s="107">
        <v>46021</v>
      </c>
      <c r="T1967" s="25"/>
      <c r="U1967" s="26"/>
      <c r="V1967" s="25"/>
    </row>
    <row r="1968" spans="1:22" s="1" customFormat="1" ht="30" customHeight="1" x14ac:dyDescent="0.35">
      <c r="A1968" s="11">
        <f t="shared" si="349"/>
        <v>1964</v>
      </c>
      <c r="B1968" s="11">
        <v>2025</v>
      </c>
      <c r="C1968" s="9" t="s">
        <v>2130</v>
      </c>
      <c r="D1968" s="9" t="s">
        <v>2184</v>
      </c>
      <c r="E1968" s="9" t="s">
        <v>2396</v>
      </c>
      <c r="F1968" s="10" t="s">
        <v>2397</v>
      </c>
      <c r="G1968" s="11" t="s">
        <v>4</v>
      </c>
      <c r="H1968" s="10" t="s">
        <v>9200</v>
      </c>
      <c r="I1968" s="20">
        <v>4822943.1744443988</v>
      </c>
      <c r="J1968" s="21">
        <f t="shared" si="352"/>
        <v>1929177.2697777594</v>
      </c>
      <c r="K1968" s="21">
        <f t="shared" si="353"/>
        <v>1929177.2697777594</v>
      </c>
      <c r="L1968" s="22">
        <f t="shared" si="351"/>
        <v>4822943.1744443988</v>
      </c>
      <c r="M1968" s="22"/>
      <c r="N1968" s="22">
        <f>J1968*0.0214</f>
        <v>41284.393573244051</v>
      </c>
      <c r="O1968" s="9"/>
      <c r="P1968" s="23">
        <f t="shared" si="356"/>
        <v>1929177.2697777594</v>
      </c>
      <c r="Q1968" s="24"/>
      <c r="R1968" s="24"/>
      <c r="S1968" s="107">
        <v>46021</v>
      </c>
      <c r="T1968" s="25"/>
      <c r="U1968" s="26"/>
      <c r="V1968" s="25"/>
    </row>
    <row r="1969" spans="1:22" s="1" customFormat="1" ht="30" customHeight="1" x14ac:dyDescent="0.35">
      <c r="A1969" s="11">
        <f t="shared" si="349"/>
        <v>1965</v>
      </c>
      <c r="B1969" s="11">
        <v>2025</v>
      </c>
      <c r="C1969" s="9" t="s">
        <v>2130</v>
      </c>
      <c r="D1969" s="9" t="s">
        <v>2184</v>
      </c>
      <c r="E1969" s="9" t="s">
        <v>2398</v>
      </c>
      <c r="F1969" s="10" t="s">
        <v>2399</v>
      </c>
      <c r="G1969" s="11" t="s">
        <v>4</v>
      </c>
      <c r="H1969" s="10" t="s">
        <v>9203</v>
      </c>
      <c r="I1969" s="20">
        <v>636576</v>
      </c>
      <c r="J1969" s="21">
        <f t="shared" si="352"/>
        <v>254630.39999999999</v>
      </c>
      <c r="K1969" s="21">
        <f t="shared" si="353"/>
        <v>254630.39999999999</v>
      </c>
      <c r="L1969" s="22">
        <f t="shared" si="351"/>
        <v>636576</v>
      </c>
      <c r="M1969" s="22"/>
      <c r="N1969" s="22"/>
      <c r="O1969" s="9"/>
      <c r="P1969" s="23">
        <f t="shared" si="356"/>
        <v>254630.39999999999</v>
      </c>
      <c r="Q1969" s="24"/>
      <c r="R1969" s="24"/>
      <c r="S1969" s="107">
        <v>46021</v>
      </c>
      <c r="T1969" s="25"/>
      <c r="U1969" s="26"/>
      <c r="V1969" s="25"/>
    </row>
    <row r="1970" spans="1:22" s="1" customFormat="1" ht="30" customHeight="1" x14ac:dyDescent="0.35">
      <c r="A1970" s="11">
        <f t="shared" si="349"/>
        <v>1966</v>
      </c>
      <c r="B1970" s="11">
        <v>2025</v>
      </c>
      <c r="C1970" s="9" t="s">
        <v>2130</v>
      </c>
      <c r="D1970" s="9" t="s">
        <v>2184</v>
      </c>
      <c r="E1970" s="9" t="s">
        <v>2400</v>
      </c>
      <c r="F1970" s="10" t="s">
        <v>2401</v>
      </c>
      <c r="G1970" s="11" t="s">
        <v>4</v>
      </c>
      <c r="H1970" s="10" t="s">
        <v>9201</v>
      </c>
      <c r="I1970" s="20">
        <v>270408</v>
      </c>
      <c r="J1970" s="21">
        <f t="shared" si="352"/>
        <v>108163.2</v>
      </c>
      <c r="K1970" s="21">
        <f t="shared" si="353"/>
        <v>108163.2</v>
      </c>
      <c r="L1970" s="22">
        <f t="shared" si="351"/>
        <v>270408</v>
      </c>
      <c r="M1970" s="22"/>
      <c r="N1970" s="22"/>
      <c r="O1970" s="9"/>
      <c r="P1970" s="23">
        <f t="shared" si="356"/>
        <v>108163.2</v>
      </c>
      <c r="Q1970" s="24"/>
      <c r="R1970" s="24"/>
      <c r="S1970" s="107">
        <v>46021</v>
      </c>
      <c r="T1970" s="25"/>
      <c r="U1970" s="26"/>
      <c r="V1970" s="25"/>
    </row>
    <row r="1971" spans="1:22" s="1" customFormat="1" ht="30" customHeight="1" x14ac:dyDescent="0.35">
      <c r="A1971" s="11">
        <f t="shared" si="349"/>
        <v>1967</v>
      </c>
      <c r="B1971" s="11">
        <v>2025</v>
      </c>
      <c r="C1971" s="9" t="s">
        <v>2130</v>
      </c>
      <c r="D1971" s="9" t="s">
        <v>2184</v>
      </c>
      <c r="E1971" s="9" t="s">
        <v>2402</v>
      </c>
      <c r="F1971" s="10" t="s">
        <v>2403</v>
      </c>
      <c r="G1971" s="11" t="s">
        <v>4</v>
      </c>
      <c r="H1971" s="10" t="s">
        <v>9202</v>
      </c>
      <c r="I1971" s="20">
        <v>893094.30893639987</v>
      </c>
      <c r="J1971" s="21">
        <f t="shared" si="352"/>
        <v>357237.72357455996</v>
      </c>
      <c r="K1971" s="21">
        <f t="shared" si="353"/>
        <v>357237.72357455996</v>
      </c>
      <c r="L1971" s="22">
        <f t="shared" si="351"/>
        <v>893094.30893639987</v>
      </c>
      <c r="M1971" s="22"/>
      <c r="N1971" s="22">
        <f>J1971*0.0214</f>
        <v>7644.8872844955831</v>
      </c>
      <c r="O1971" s="9"/>
      <c r="P1971" s="23">
        <f t="shared" si="356"/>
        <v>357237.72357455996</v>
      </c>
      <c r="Q1971" s="24"/>
      <c r="R1971" s="24"/>
      <c r="S1971" s="107">
        <v>46021</v>
      </c>
      <c r="T1971" s="25"/>
      <c r="U1971" s="26"/>
      <c r="V1971" s="25"/>
    </row>
    <row r="1972" spans="1:22" s="1" customFormat="1" ht="30" customHeight="1" x14ac:dyDescent="0.35">
      <c r="A1972" s="11">
        <f t="shared" si="349"/>
        <v>1968</v>
      </c>
      <c r="B1972" s="11">
        <v>2025</v>
      </c>
      <c r="C1972" s="9" t="s">
        <v>2130</v>
      </c>
      <c r="D1972" s="9" t="s">
        <v>2184</v>
      </c>
      <c r="E1972" s="9" t="s">
        <v>2404</v>
      </c>
      <c r="F1972" s="10" t="s">
        <v>2405</v>
      </c>
      <c r="G1972" s="11" t="s">
        <v>4</v>
      </c>
      <c r="H1972" s="10" t="s">
        <v>9200</v>
      </c>
      <c r="I1972" s="20">
        <v>3196416</v>
      </c>
      <c r="J1972" s="21">
        <f t="shared" si="352"/>
        <v>1278566.3999999999</v>
      </c>
      <c r="K1972" s="21">
        <f t="shared" si="353"/>
        <v>1278566.3999999999</v>
      </c>
      <c r="L1972" s="22">
        <f t="shared" ref="L1972:L1986" si="357">I1972</f>
        <v>3196416</v>
      </c>
      <c r="M1972" s="22"/>
      <c r="N1972" s="22">
        <f>J1972*0.0214</f>
        <v>27361.320959999997</v>
      </c>
      <c r="O1972" s="9"/>
      <c r="P1972" s="23">
        <f t="shared" si="356"/>
        <v>1278566.3999999999</v>
      </c>
      <c r="Q1972" s="24"/>
      <c r="R1972" s="24"/>
      <c r="S1972" s="107">
        <v>46021</v>
      </c>
      <c r="T1972" s="25"/>
      <c r="U1972" s="26"/>
      <c r="V1972" s="25"/>
    </row>
    <row r="1973" spans="1:22" s="1" customFormat="1" ht="30" customHeight="1" x14ac:dyDescent="0.35">
      <c r="A1973" s="11">
        <f t="shared" si="349"/>
        <v>1969</v>
      </c>
      <c r="B1973" s="11">
        <v>2025</v>
      </c>
      <c r="C1973" s="9" t="s">
        <v>2130</v>
      </c>
      <c r="D1973" s="9" t="s">
        <v>2184</v>
      </c>
      <c r="E1973" s="9" t="s">
        <v>2406</v>
      </c>
      <c r="F1973" s="10" t="s">
        <v>2407</v>
      </c>
      <c r="G1973" s="11" t="s">
        <v>4</v>
      </c>
      <c r="H1973" s="10" t="s">
        <v>9201</v>
      </c>
      <c r="I1973" s="20">
        <v>622326</v>
      </c>
      <c r="J1973" s="21">
        <f t="shared" si="352"/>
        <v>248930.4</v>
      </c>
      <c r="K1973" s="21">
        <f t="shared" si="353"/>
        <v>248930.4</v>
      </c>
      <c r="L1973" s="22">
        <f t="shared" si="357"/>
        <v>622326</v>
      </c>
      <c r="M1973" s="22"/>
      <c r="N1973" s="22"/>
      <c r="O1973" s="9"/>
      <c r="P1973" s="23">
        <f t="shared" si="356"/>
        <v>248930.4</v>
      </c>
      <c r="Q1973" s="24"/>
      <c r="R1973" s="24"/>
      <c r="S1973" s="107">
        <v>46021</v>
      </c>
      <c r="T1973" s="25"/>
      <c r="U1973" s="26"/>
      <c r="V1973" s="25"/>
    </row>
    <row r="1974" spans="1:22" s="1" customFormat="1" ht="30" customHeight="1" x14ac:dyDescent="0.35">
      <c r="A1974" s="11">
        <f t="shared" si="349"/>
        <v>1970</v>
      </c>
      <c r="B1974" s="11" t="s">
        <v>9228</v>
      </c>
      <c r="C1974" s="9" t="s">
        <v>2130</v>
      </c>
      <c r="D1974" s="9" t="s">
        <v>2184</v>
      </c>
      <c r="E1974" s="9" t="s">
        <v>2534</v>
      </c>
      <c r="F1974" s="10" t="s">
        <v>9066</v>
      </c>
      <c r="G1974" s="11" t="s">
        <v>4</v>
      </c>
      <c r="H1974" s="10" t="s">
        <v>9202</v>
      </c>
      <c r="I1974" s="20">
        <v>3026696</v>
      </c>
      <c r="J1974" s="21">
        <f t="shared" si="352"/>
        <v>1210678.3999999999</v>
      </c>
      <c r="K1974" s="21">
        <f t="shared" si="353"/>
        <v>1210678.3999999999</v>
      </c>
      <c r="L1974" s="22">
        <f t="shared" si="357"/>
        <v>3026696</v>
      </c>
      <c r="M1974" s="22"/>
      <c r="N1974" s="22">
        <f t="shared" ref="N1974:N1998" si="358">J1974*0.0214</f>
        <v>25908.517759999995</v>
      </c>
      <c r="O1974" s="9"/>
      <c r="P1974" s="23">
        <f t="shared" si="356"/>
        <v>1210678.3999999999</v>
      </c>
      <c r="Q1974" s="24"/>
      <c r="R1974" s="24"/>
      <c r="S1974" s="107">
        <v>46021</v>
      </c>
      <c r="T1974" s="25"/>
      <c r="U1974" s="26"/>
      <c r="V1974" s="25"/>
    </row>
    <row r="1975" spans="1:22" s="1" customFormat="1" ht="30" customHeight="1" x14ac:dyDescent="0.35">
      <c r="A1975" s="11">
        <f t="shared" si="349"/>
        <v>1971</v>
      </c>
      <c r="B1975" s="11" t="s">
        <v>9228</v>
      </c>
      <c r="C1975" s="9" t="s">
        <v>2130</v>
      </c>
      <c r="D1975" s="9" t="s">
        <v>2184</v>
      </c>
      <c r="E1975" s="9" t="s">
        <v>2534</v>
      </c>
      <c r="F1975" s="10" t="s">
        <v>9066</v>
      </c>
      <c r="G1975" s="11" t="s">
        <v>4</v>
      </c>
      <c r="H1975" s="10" t="s">
        <v>9208</v>
      </c>
      <c r="I1975" s="20">
        <v>8612029</v>
      </c>
      <c r="J1975" s="21">
        <f t="shared" si="352"/>
        <v>3444811.6</v>
      </c>
      <c r="K1975" s="21">
        <f t="shared" si="353"/>
        <v>3444811.6</v>
      </c>
      <c r="L1975" s="22">
        <f t="shared" si="357"/>
        <v>8612029</v>
      </c>
      <c r="M1975" s="22"/>
      <c r="N1975" s="22">
        <f t="shared" si="358"/>
        <v>73718.968240000002</v>
      </c>
      <c r="O1975" s="9"/>
      <c r="P1975" s="23">
        <f t="shared" si="356"/>
        <v>3444811.6</v>
      </c>
      <c r="Q1975" s="24"/>
      <c r="R1975" s="24"/>
      <c r="S1975" s="107">
        <v>46021</v>
      </c>
      <c r="T1975" s="25"/>
      <c r="U1975" s="26"/>
      <c r="V1975" s="25"/>
    </row>
    <row r="1976" spans="1:22" s="1" customFormat="1" ht="30" customHeight="1" x14ac:dyDescent="0.35">
      <c r="A1976" s="11">
        <f t="shared" si="349"/>
        <v>1972</v>
      </c>
      <c r="B1976" s="11" t="s">
        <v>9228</v>
      </c>
      <c r="C1976" s="9" t="s">
        <v>2130</v>
      </c>
      <c r="D1976" s="9" t="s">
        <v>2184</v>
      </c>
      <c r="E1976" s="9" t="s">
        <v>2534</v>
      </c>
      <c r="F1976" s="10" t="s">
        <v>9066</v>
      </c>
      <c r="G1976" s="11" t="s">
        <v>4</v>
      </c>
      <c r="H1976" s="10" t="s">
        <v>9209</v>
      </c>
      <c r="I1976" s="20">
        <v>1436477</v>
      </c>
      <c r="J1976" s="21">
        <f t="shared" si="352"/>
        <v>574590.80000000005</v>
      </c>
      <c r="K1976" s="21">
        <f t="shared" si="353"/>
        <v>574590.80000000005</v>
      </c>
      <c r="L1976" s="22">
        <f t="shared" si="357"/>
        <v>1436477</v>
      </c>
      <c r="M1976" s="22"/>
      <c r="N1976" s="22">
        <f t="shared" si="358"/>
        <v>12296.243120000001</v>
      </c>
      <c r="O1976" s="9"/>
      <c r="P1976" s="23">
        <f t="shared" si="356"/>
        <v>574590.80000000005</v>
      </c>
      <c r="Q1976" s="24"/>
      <c r="R1976" s="24"/>
      <c r="S1976" s="107">
        <v>46021</v>
      </c>
      <c r="T1976" s="25"/>
      <c r="U1976" s="26"/>
      <c r="V1976" s="25"/>
    </row>
    <row r="1977" spans="1:22" s="1" customFormat="1" ht="30" customHeight="1" x14ac:dyDescent="0.35">
      <c r="A1977" s="11">
        <f t="shared" si="349"/>
        <v>1973</v>
      </c>
      <c r="B1977" s="11" t="s">
        <v>9228</v>
      </c>
      <c r="C1977" s="9" t="s">
        <v>2130</v>
      </c>
      <c r="D1977" s="9" t="s">
        <v>2184</v>
      </c>
      <c r="E1977" s="9" t="s">
        <v>2534</v>
      </c>
      <c r="F1977" s="10" t="s">
        <v>9066</v>
      </c>
      <c r="G1977" s="11" t="s">
        <v>4</v>
      </c>
      <c r="H1977" s="10" t="s">
        <v>9210</v>
      </c>
      <c r="I1977" s="20">
        <v>1078140</v>
      </c>
      <c r="J1977" s="21">
        <f t="shared" si="352"/>
        <v>431256</v>
      </c>
      <c r="K1977" s="21">
        <f t="shared" si="353"/>
        <v>431256</v>
      </c>
      <c r="L1977" s="22">
        <f t="shared" si="357"/>
        <v>1078140</v>
      </c>
      <c r="M1977" s="22"/>
      <c r="N1977" s="22">
        <f t="shared" si="358"/>
        <v>9228.8783999999996</v>
      </c>
      <c r="O1977" s="9"/>
      <c r="P1977" s="23">
        <f t="shared" si="356"/>
        <v>431256</v>
      </c>
      <c r="Q1977" s="24"/>
      <c r="R1977" s="24"/>
      <c r="S1977" s="107">
        <v>46021</v>
      </c>
      <c r="T1977" s="25"/>
      <c r="U1977" s="26"/>
      <c r="V1977" s="25"/>
    </row>
    <row r="1978" spans="1:22" s="1" customFormat="1" ht="30" customHeight="1" x14ac:dyDescent="0.35">
      <c r="A1978" s="11">
        <f t="shared" si="349"/>
        <v>1974</v>
      </c>
      <c r="B1978" s="11" t="s">
        <v>9228</v>
      </c>
      <c r="C1978" s="9" t="s">
        <v>2130</v>
      </c>
      <c r="D1978" s="9" t="s">
        <v>2184</v>
      </c>
      <c r="E1978" s="9" t="s">
        <v>2534</v>
      </c>
      <c r="F1978" s="10" t="s">
        <v>9066</v>
      </c>
      <c r="G1978" s="11" t="s">
        <v>4</v>
      </c>
      <c r="H1978" s="10" t="s">
        <v>9205</v>
      </c>
      <c r="I1978" s="20">
        <v>1015591</v>
      </c>
      <c r="J1978" s="21">
        <f t="shared" si="352"/>
        <v>406236.4</v>
      </c>
      <c r="K1978" s="21">
        <f t="shared" si="353"/>
        <v>406236.4</v>
      </c>
      <c r="L1978" s="22">
        <f t="shared" si="357"/>
        <v>1015591</v>
      </c>
      <c r="M1978" s="22"/>
      <c r="N1978" s="22">
        <f t="shared" si="358"/>
        <v>8693.4589599999999</v>
      </c>
      <c r="O1978" s="9"/>
      <c r="P1978" s="23">
        <f t="shared" si="356"/>
        <v>406236.4</v>
      </c>
      <c r="Q1978" s="24"/>
      <c r="R1978" s="24"/>
      <c r="S1978" s="107">
        <v>46021</v>
      </c>
      <c r="T1978" s="25"/>
      <c r="U1978" s="26"/>
      <c r="V1978" s="25"/>
    </row>
    <row r="1979" spans="1:22" s="1" customFormat="1" ht="30" customHeight="1" x14ac:dyDescent="0.35">
      <c r="A1979" s="11">
        <f t="shared" si="349"/>
        <v>1975</v>
      </c>
      <c r="B1979" s="11" t="s">
        <v>9228</v>
      </c>
      <c r="C1979" s="9" t="s">
        <v>2130</v>
      </c>
      <c r="D1979" s="9" t="s">
        <v>2184</v>
      </c>
      <c r="E1979" s="9" t="s">
        <v>2534</v>
      </c>
      <c r="F1979" s="10" t="s">
        <v>9066</v>
      </c>
      <c r="G1979" s="11" t="s">
        <v>4</v>
      </c>
      <c r="H1979" s="10" t="s">
        <v>9200</v>
      </c>
      <c r="I1979" s="20">
        <v>23581476</v>
      </c>
      <c r="J1979" s="21">
        <f t="shared" si="352"/>
        <v>9432590.4000000004</v>
      </c>
      <c r="K1979" s="21">
        <f t="shared" si="353"/>
        <v>9432590.4000000004</v>
      </c>
      <c r="L1979" s="22">
        <f t="shared" si="357"/>
        <v>23581476</v>
      </c>
      <c r="M1979" s="22"/>
      <c r="N1979" s="22">
        <f t="shared" si="358"/>
        <v>201857.43455999999</v>
      </c>
      <c r="O1979" s="9"/>
      <c r="P1979" s="23">
        <f t="shared" si="356"/>
        <v>9432590.4000000004</v>
      </c>
      <c r="Q1979" s="24"/>
      <c r="R1979" s="24"/>
      <c r="S1979" s="107">
        <v>46021</v>
      </c>
      <c r="T1979" s="25"/>
      <c r="U1979" s="26"/>
      <c r="V1979" s="25"/>
    </row>
    <row r="1980" spans="1:22" s="1" customFormat="1" ht="30" customHeight="1" x14ac:dyDescent="0.35">
      <c r="A1980" s="11">
        <f t="shared" si="349"/>
        <v>1976</v>
      </c>
      <c r="B1980" s="11" t="s">
        <v>9228</v>
      </c>
      <c r="C1980" s="9" t="s">
        <v>2130</v>
      </c>
      <c r="D1980" s="9" t="s">
        <v>2184</v>
      </c>
      <c r="E1980" s="9" t="s">
        <v>2534</v>
      </c>
      <c r="F1980" s="10" t="s">
        <v>9066</v>
      </c>
      <c r="G1980" s="11" t="s">
        <v>4</v>
      </c>
      <c r="H1980" s="10" t="s">
        <v>9204</v>
      </c>
      <c r="I1980" s="20">
        <v>25034264</v>
      </c>
      <c r="J1980" s="21">
        <f t="shared" si="352"/>
        <v>10013705.6</v>
      </c>
      <c r="K1980" s="21">
        <f t="shared" si="353"/>
        <v>10013705.6</v>
      </c>
      <c r="L1980" s="22">
        <f t="shared" si="357"/>
        <v>25034264</v>
      </c>
      <c r="M1980" s="22"/>
      <c r="N1980" s="22">
        <f t="shared" si="358"/>
        <v>214293.29983999999</v>
      </c>
      <c r="O1980" s="9"/>
      <c r="P1980" s="23">
        <f t="shared" si="356"/>
        <v>10013705.6</v>
      </c>
      <c r="Q1980" s="24"/>
      <c r="R1980" s="24"/>
      <c r="S1980" s="107">
        <v>46021</v>
      </c>
      <c r="T1980" s="25"/>
      <c r="U1980" s="26"/>
      <c r="V1980" s="25"/>
    </row>
    <row r="1981" spans="1:22" s="1" customFormat="1" ht="30" customHeight="1" x14ac:dyDescent="0.35">
      <c r="A1981" s="11">
        <f t="shared" si="349"/>
        <v>1977</v>
      </c>
      <c r="B1981" s="11" t="s">
        <v>9228</v>
      </c>
      <c r="C1981" s="9" t="s">
        <v>2130</v>
      </c>
      <c r="D1981" s="9" t="s">
        <v>2184</v>
      </c>
      <c r="E1981" s="9" t="s">
        <v>2537</v>
      </c>
      <c r="F1981" s="10" t="s">
        <v>9067</v>
      </c>
      <c r="G1981" s="11" t="s">
        <v>4</v>
      </c>
      <c r="H1981" s="10" t="s">
        <v>9202</v>
      </c>
      <c r="I1981" s="20">
        <v>12234107</v>
      </c>
      <c r="J1981" s="21">
        <f t="shared" si="352"/>
        <v>4893642.8</v>
      </c>
      <c r="K1981" s="21">
        <f t="shared" si="353"/>
        <v>4893642.8</v>
      </c>
      <c r="L1981" s="22">
        <f t="shared" si="357"/>
        <v>12234107</v>
      </c>
      <c r="M1981" s="22"/>
      <c r="N1981" s="22">
        <f t="shared" si="358"/>
        <v>104723.95591999999</v>
      </c>
      <c r="O1981" s="9"/>
      <c r="P1981" s="23">
        <f t="shared" si="356"/>
        <v>4893642.8</v>
      </c>
      <c r="Q1981" s="24"/>
      <c r="R1981" s="24"/>
      <c r="S1981" s="107">
        <v>46021</v>
      </c>
      <c r="T1981" s="25"/>
      <c r="U1981" s="26"/>
      <c r="V1981" s="25"/>
    </row>
    <row r="1982" spans="1:22" s="1" customFormat="1" ht="30" customHeight="1" x14ac:dyDescent="0.35">
      <c r="A1982" s="11">
        <f t="shared" si="349"/>
        <v>1978</v>
      </c>
      <c r="B1982" s="11" t="s">
        <v>9228</v>
      </c>
      <c r="C1982" s="9" t="s">
        <v>2130</v>
      </c>
      <c r="D1982" s="9" t="s">
        <v>2184</v>
      </c>
      <c r="E1982" s="9" t="s">
        <v>2537</v>
      </c>
      <c r="F1982" s="10" t="s">
        <v>9067</v>
      </c>
      <c r="G1982" s="11" t="s">
        <v>4</v>
      </c>
      <c r="H1982" s="10" t="s">
        <v>9208</v>
      </c>
      <c r="I1982" s="20">
        <v>9649250</v>
      </c>
      <c r="J1982" s="21">
        <f t="shared" si="352"/>
        <v>3859700</v>
      </c>
      <c r="K1982" s="21">
        <f t="shared" si="353"/>
        <v>3859700</v>
      </c>
      <c r="L1982" s="22">
        <f t="shared" si="357"/>
        <v>9649250</v>
      </c>
      <c r="M1982" s="22"/>
      <c r="N1982" s="22">
        <f t="shared" si="358"/>
        <v>82597.58</v>
      </c>
      <c r="O1982" s="9"/>
      <c r="P1982" s="23">
        <f t="shared" si="356"/>
        <v>3859700</v>
      </c>
      <c r="Q1982" s="24"/>
      <c r="R1982" s="24"/>
      <c r="S1982" s="107">
        <v>46021</v>
      </c>
      <c r="T1982" s="25"/>
      <c r="U1982" s="26"/>
      <c r="V1982" s="25"/>
    </row>
    <row r="1983" spans="1:22" s="1" customFormat="1" ht="30" customHeight="1" x14ac:dyDescent="0.35">
      <c r="A1983" s="11">
        <f t="shared" si="349"/>
        <v>1979</v>
      </c>
      <c r="B1983" s="11" t="s">
        <v>9228</v>
      </c>
      <c r="C1983" s="9" t="s">
        <v>2130</v>
      </c>
      <c r="D1983" s="9" t="s">
        <v>2184</v>
      </c>
      <c r="E1983" s="9" t="s">
        <v>2537</v>
      </c>
      <c r="F1983" s="10" t="s">
        <v>9067</v>
      </c>
      <c r="G1983" s="11" t="s">
        <v>4</v>
      </c>
      <c r="H1983" s="10" t="s">
        <v>9209</v>
      </c>
      <c r="I1983" s="20">
        <v>1136477</v>
      </c>
      <c r="J1983" s="21">
        <f t="shared" si="352"/>
        <v>454590.8</v>
      </c>
      <c r="K1983" s="21">
        <f t="shared" si="353"/>
        <v>454590.8</v>
      </c>
      <c r="L1983" s="22">
        <f t="shared" si="357"/>
        <v>1136477</v>
      </c>
      <c r="M1983" s="22"/>
      <c r="N1983" s="22">
        <f t="shared" si="358"/>
        <v>9728.2431199999992</v>
      </c>
      <c r="O1983" s="9"/>
      <c r="P1983" s="23">
        <f t="shared" si="356"/>
        <v>454590.8</v>
      </c>
      <c r="Q1983" s="24"/>
      <c r="R1983" s="24"/>
      <c r="S1983" s="107">
        <v>46021</v>
      </c>
      <c r="T1983" s="25"/>
      <c r="U1983" s="26"/>
      <c r="V1983" s="25"/>
    </row>
    <row r="1984" spans="1:22" s="1" customFormat="1" ht="30" customHeight="1" x14ac:dyDescent="0.35">
      <c r="A1984" s="11">
        <f t="shared" si="349"/>
        <v>1980</v>
      </c>
      <c r="B1984" s="11" t="s">
        <v>9228</v>
      </c>
      <c r="C1984" s="9" t="s">
        <v>2130</v>
      </c>
      <c r="D1984" s="9" t="s">
        <v>2184</v>
      </c>
      <c r="E1984" s="9" t="s">
        <v>2537</v>
      </c>
      <c r="F1984" s="10" t="s">
        <v>9067</v>
      </c>
      <c r="G1984" s="11" t="s">
        <v>4</v>
      </c>
      <c r="H1984" s="10" t="s">
        <v>9210</v>
      </c>
      <c r="I1984" s="20">
        <v>1678818</v>
      </c>
      <c r="J1984" s="21">
        <f t="shared" si="352"/>
        <v>671527.2</v>
      </c>
      <c r="K1984" s="21">
        <f t="shared" si="353"/>
        <v>671527.2</v>
      </c>
      <c r="L1984" s="22">
        <f t="shared" si="357"/>
        <v>1678818</v>
      </c>
      <c r="M1984" s="22"/>
      <c r="N1984" s="22">
        <f t="shared" si="358"/>
        <v>14370.682079999999</v>
      </c>
      <c r="O1984" s="9"/>
      <c r="P1984" s="23">
        <f t="shared" si="356"/>
        <v>671527.2</v>
      </c>
      <c r="Q1984" s="24"/>
      <c r="R1984" s="24"/>
      <c r="S1984" s="107">
        <v>46021</v>
      </c>
      <c r="T1984" s="25"/>
      <c r="U1984" s="26"/>
      <c r="V1984" s="25"/>
    </row>
    <row r="1985" spans="1:23" s="1" customFormat="1" ht="30" customHeight="1" x14ac:dyDescent="0.35">
      <c r="A1985" s="11">
        <f t="shared" si="349"/>
        <v>1981</v>
      </c>
      <c r="B1985" s="11" t="s">
        <v>9228</v>
      </c>
      <c r="C1985" s="9" t="s">
        <v>2130</v>
      </c>
      <c r="D1985" s="9" t="s">
        <v>2184</v>
      </c>
      <c r="E1985" s="9" t="s">
        <v>2537</v>
      </c>
      <c r="F1985" s="10" t="s">
        <v>9067</v>
      </c>
      <c r="G1985" s="11" t="s">
        <v>4</v>
      </c>
      <c r="H1985" s="10" t="s">
        <v>9205</v>
      </c>
      <c r="I1985" s="20">
        <v>1122200</v>
      </c>
      <c r="J1985" s="21">
        <f t="shared" si="352"/>
        <v>448880</v>
      </c>
      <c r="K1985" s="21">
        <f t="shared" si="353"/>
        <v>448880</v>
      </c>
      <c r="L1985" s="22">
        <f t="shared" si="357"/>
        <v>1122200</v>
      </c>
      <c r="M1985" s="22"/>
      <c r="N1985" s="22">
        <f t="shared" si="358"/>
        <v>9606.0319999999992</v>
      </c>
      <c r="O1985" s="9"/>
      <c r="P1985" s="23">
        <f t="shared" si="356"/>
        <v>448880</v>
      </c>
      <c r="Q1985" s="24"/>
      <c r="R1985" s="24"/>
      <c r="S1985" s="107">
        <v>46021</v>
      </c>
      <c r="T1985" s="25"/>
      <c r="U1985" s="26"/>
      <c r="V1985" s="25"/>
    </row>
    <row r="1986" spans="1:23" s="1" customFormat="1" ht="30" customHeight="1" x14ac:dyDescent="0.35">
      <c r="A1986" s="11">
        <f t="shared" si="349"/>
        <v>1982</v>
      </c>
      <c r="B1986" s="11" t="s">
        <v>9228</v>
      </c>
      <c r="C1986" s="9" t="s">
        <v>2130</v>
      </c>
      <c r="D1986" s="9" t="s">
        <v>2184</v>
      </c>
      <c r="E1986" s="9" t="s">
        <v>2537</v>
      </c>
      <c r="F1986" s="10" t="s">
        <v>9067</v>
      </c>
      <c r="G1986" s="11" t="s">
        <v>4</v>
      </c>
      <c r="H1986" s="10" t="s">
        <v>9200</v>
      </c>
      <c r="I1986" s="20">
        <v>17709259.489999998</v>
      </c>
      <c r="J1986" s="21">
        <f t="shared" si="352"/>
        <v>7083703.7959999992</v>
      </c>
      <c r="K1986" s="21">
        <f t="shared" si="353"/>
        <v>7083703.7959999992</v>
      </c>
      <c r="L1986" s="22">
        <f t="shared" si="357"/>
        <v>17709259.489999998</v>
      </c>
      <c r="M1986" s="22"/>
      <c r="N1986" s="22">
        <f t="shared" si="358"/>
        <v>151591.26123439998</v>
      </c>
      <c r="O1986" s="9"/>
      <c r="P1986" s="23">
        <f t="shared" si="356"/>
        <v>7083703.7959999992</v>
      </c>
      <c r="Q1986" s="24"/>
      <c r="R1986" s="24"/>
      <c r="S1986" s="107">
        <v>46021</v>
      </c>
      <c r="T1986" s="25"/>
      <c r="U1986" s="26"/>
      <c r="V1986" s="25"/>
    </row>
    <row r="1987" spans="1:23" s="1" customFormat="1" ht="30" customHeight="1" x14ac:dyDescent="0.35">
      <c r="A1987" s="11">
        <f t="shared" si="349"/>
        <v>1983</v>
      </c>
      <c r="B1987" s="11" t="s">
        <v>9228</v>
      </c>
      <c r="C1987" s="9" t="s">
        <v>2130</v>
      </c>
      <c r="D1987" s="9" t="s">
        <v>2184</v>
      </c>
      <c r="E1987" s="9" t="s">
        <v>2537</v>
      </c>
      <c r="F1987" s="10" t="s">
        <v>9067</v>
      </c>
      <c r="G1987" s="11" t="s">
        <v>4</v>
      </c>
      <c r="H1987" s="10" t="s">
        <v>9212</v>
      </c>
      <c r="I1987" s="20">
        <v>6742065.4299999997</v>
      </c>
      <c r="J1987" s="21">
        <f t="shared" si="352"/>
        <v>2696826.1719999998</v>
      </c>
      <c r="K1987" s="21">
        <f t="shared" si="353"/>
        <v>2696826.1719999998</v>
      </c>
      <c r="L1987" s="21">
        <v>6742065.4299999997</v>
      </c>
      <c r="M1987" s="22"/>
      <c r="N1987" s="22">
        <f t="shared" si="358"/>
        <v>57712.080080799991</v>
      </c>
      <c r="O1987" s="9"/>
      <c r="P1987" s="23">
        <f t="shared" si="356"/>
        <v>2696826.1719999998</v>
      </c>
      <c r="Q1987" s="24"/>
      <c r="R1987" s="24"/>
      <c r="S1987" s="107">
        <v>46021</v>
      </c>
      <c r="T1987" s="25"/>
      <c r="U1987" s="26"/>
      <c r="V1987" s="25"/>
    </row>
    <row r="1988" spans="1:23" s="1" customFormat="1" ht="30" customHeight="1" x14ac:dyDescent="0.35">
      <c r="A1988" s="11">
        <f t="shared" si="349"/>
        <v>1984</v>
      </c>
      <c r="B1988" s="11" t="s">
        <v>9228</v>
      </c>
      <c r="C1988" s="9" t="s">
        <v>2130</v>
      </c>
      <c r="D1988" s="9" t="s">
        <v>2184</v>
      </c>
      <c r="E1988" s="9" t="s">
        <v>2537</v>
      </c>
      <c r="F1988" s="10" t="s">
        <v>9067</v>
      </c>
      <c r="G1988" s="11" t="s">
        <v>4</v>
      </c>
      <c r="H1988" s="10" t="s">
        <v>9204</v>
      </c>
      <c r="I1988" s="20">
        <v>42849489</v>
      </c>
      <c r="J1988" s="21">
        <f t="shared" si="352"/>
        <v>17139795.600000001</v>
      </c>
      <c r="K1988" s="21">
        <f t="shared" si="353"/>
        <v>17139795.600000001</v>
      </c>
      <c r="L1988" s="22">
        <f t="shared" ref="L1988:L2000" si="359">I1988</f>
        <v>42849489</v>
      </c>
      <c r="M1988" s="22"/>
      <c r="N1988" s="22">
        <f t="shared" si="358"/>
        <v>366791.62583999999</v>
      </c>
      <c r="O1988" s="9"/>
      <c r="P1988" s="23">
        <f t="shared" si="356"/>
        <v>17139795.600000001</v>
      </c>
      <c r="Q1988" s="24"/>
      <c r="R1988" s="24"/>
      <c r="S1988" s="107">
        <v>46021</v>
      </c>
      <c r="T1988" s="25"/>
      <c r="U1988" s="26"/>
      <c r="V1988" s="25"/>
    </row>
    <row r="1989" spans="1:23" ht="30" customHeight="1" x14ac:dyDescent="0.35">
      <c r="A1989" s="11">
        <f t="shared" si="349"/>
        <v>1985</v>
      </c>
      <c r="B1989" s="13" t="s">
        <v>9237</v>
      </c>
      <c r="C1989" s="27" t="s">
        <v>2130</v>
      </c>
      <c r="D1989" s="27" t="s">
        <v>2184</v>
      </c>
      <c r="E1989" s="27" t="s">
        <v>2540</v>
      </c>
      <c r="F1989" s="28" t="s">
        <v>9068</v>
      </c>
      <c r="G1989" s="13" t="s">
        <v>4</v>
      </c>
      <c r="H1989" s="28" t="s">
        <v>9202</v>
      </c>
      <c r="I1989" s="20">
        <v>2484182</v>
      </c>
      <c r="J1989" s="20">
        <f t="shared" si="352"/>
        <v>2484182</v>
      </c>
      <c r="K1989" s="20">
        <f t="shared" si="353"/>
        <v>2484182</v>
      </c>
      <c r="L1989" s="22">
        <f t="shared" si="359"/>
        <v>2484182</v>
      </c>
      <c r="M1989" s="29"/>
      <c r="N1989" s="22">
        <f t="shared" si="358"/>
        <v>53161.4948</v>
      </c>
      <c r="O1989" s="27"/>
      <c r="P1989" s="24"/>
      <c r="S1989" s="107">
        <v>46021</v>
      </c>
      <c r="T1989" s="30"/>
      <c r="U1989" s="26"/>
      <c r="V1989" s="30"/>
    </row>
    <row r="1990" spans="1:23" ht="30" customHeight="1" x14ac:dyDescent="0.35">
      <c r="A1990" s="11">
        <f t="shared" si="349"/>
        <v>1986</v>
      </c>
      <c r="B1990" s="13" t="s">
        <v>9237</v>
      </c>
      <c r="C1990" s="27" t="s">
        <v>2130</v>
      </c>
      <c r="D1990" s="27" t="s">
        <v>2184</v>
      </c>
      <c r="E1990" s="27" t="s">
        <v>2540</v>
      </c>
      <c r="F1990" s="28" t="s">
        <v>9068</v>
      </c>
      <c r="G1990" s="13" t="s">
        <v>4</v>
      </c>
      <c r="H1990" s="28" t="s">
        <v>9208</v>
      </c>
      <c r="I1990" s="20">
        <v>4477103</v>
      </c>
      <c r="J1990" s="20">
        <f t="shared" si="352"/>
        <v>4477103</v>
      </c>
      <c r="K1990" s="20">
        <f t="shared" si="353"/>
        <v>4477103</v>
      </c>
      <c r="L1990" s="22">
        <f t="shared" si="359"/>
        <v>4477103</v>
      </c>
      <c r="M1990" s="29"/>
      <c r="N1990" s="22">
        <f t="shared" si="358"/>
        <v>95810.004199999996</v>
      </c>
      <c r="O1990" s="27"/>
      <c r="P1990" s="24"/>
      <c r="S1990" s="107">
        <v>46021</v>
      </c>
      <c r="T1990" s="30"/>
      <c r="U1990" s="26"/>
      <c r="V1990" s="30"/>
    </row>
    <row r="1991" spans="1:23" ht="30" customHeight="1" x14ac:dyDescent="0.35">
      <c r="A1991" s="11">
        <f t="shared" ref="A1991:A2054" si="360">A1990+1</f>
        <v>1987</v>
      </c>
      <c r="B1991" s="13" t="s">
        <v>9237</v>
      </c>
      <c r="C1991" s="27" t="s">
        <v>2130</v>
      </c>
      <c r="D1991" s="27" t="s">
        <v>2184</v>
      </c>
      <c r="E1991" s="27" t="s">
        <v>2540</v>
      </c>
      <c r="F1991" s="28" t="s">
        <v>9068</v>
      </c>
      <c r="G1991" s="13" t="s">
        <v>4</v>
      </c>
      <c r="H1991" s="28" t="s">
        <v>9209</v>
      </c>
      <c r="I1991" s="20">
        <v>478826</v>
      </c>
      <c r="J1991" s="20">
        <f t="shared" si="352"/>
        <v>478826</v>
      </c>
      <c r="K1991" s="20">
        <f t="shared" si="353"/>
        <v>478826</v>
      </c>
      <c r="L1991" s="22">
        <f t="shared" si="359"/>
        <v>478826</v>
      </c>
      <c r="M1991" s="29"/>
      <c r="N1991" s="22">
        <f t="shared" si="358"/>
        <v>10246.876399999999</v>
      </c>
      <c r="O1991" s="27"/>
      <c r="P1991" s="24"/>
      <c r="S1991" s="107">
        <v>46021</v>
      </c>
      <c r="T1991" s="30"/>
      <c r="U1991" s="26"/>
      <c r="V1991" s="30"/>
    </row>
    <row r="1992" spans="1:23" ht="30" customHeight="1" x14ac:dyDescent="0.35">
      <c r="A1992" s="11">
        <f t="shared" si="360"/>
        <v>1988</v>
      </c>
      <c r="B1992" s="13" t="s">
        <v>9237</v>
      </c>
      <c r="C1992" s="27" t="s">
        <v>2130</v>
      </c>
      <c r="D1992" s="27" t="s">
        <v>2184</v>
      </c>
      <c r="E1992" s="27" t="s">
        <v>2540</v>
      </c>
      <c r="F1992" s="28" t="s">
        <v>9068</v>
      </c>
      <c r="G1992" s="13" t="s">
        <v>4</v>
      </c>
      <c r="H1992" s="28" t="s">
        <v>9210</v>
      </c>
      <c r="I1992" s="20">
        <v>539070</v>
      </c>
      <c r="J1992" s="20">
        <v>681786</v>
      </c>
      <c r="K1992" s="20">
        <v>681786</v>
      </c>
      <c r="L1992" s="22">
        <f t="shared" si="359"/>
        <v>539070</v>
      </c>
      <c r="M1992" s="29"/>
      <c r="N1992" s="22">
        <f t="shared" si="358"/>
        <v>14590.220399999998</v>
      </c>
      <c r="O1992" s="27"/>
      <c r="P1992" s="24"/>
      <c r="S1992" s="107">
        <v>46021</v>
      </c>
      <c r="T1992" s="30"/>
      <c r="U1992" s="26"/>
      <c r="V1992" s="30"/>
    </row>
    <row r="1993" spans="1:23" ht="30" customHeight="1" x14ac:dyDescent="0.35">
      <c r="A1993" s="11">
        <f t="shared" si="360"/>
        <v>1989</v>
      </c>
      <c r="B1993" s="13" t="s">
        <v>9237</v>
      </c>
      <c r="C1993" s="27" t="s">
        <v>2130</v>
      </c>
      <c r="D1993" s="27" t="s">
        <v>2184</v>
      </c>
      <c r="E1993" s="27" t="s">
        <v>2540</v>
      </c>
      <c r="F1993" s="28" t="s">
        <v>9068</v>
      </c>
      <c r="G1993" s="13" t="s">
        <v>4</v>
      </c>
      <c r="H1993" s="28" t="s">
        <v>9205</v>
      </c>
      <c r="I1993" s="20">
        <v>319827</v>
      </c>
      <c r="J1993" s="20">
        <v>338081</v>
      </c>
      <c r="K1993" s="20">
        <v>338081</v>
      </c>
      <c r="L1993" s="22">
        <f t="shared" si="359"/>
        <v>319827</v>
      </c>
      <c r="M1993" s="29"/>
      <c r="N1993" s="22">
        <f t="shared" si="358"/>
        <v>7234.9333999999999</v>
      </c>
      <c r="O1993" s="27"/>
      <c r="P1993" s="24"/>
      <c r="S1993" s="107">
        <v>46021</v>
      </c>
      <c r="T1993" s="30"/>
      <c r="U1993" s="26"/>
      <c r="V1993" s="30"/>
    </row>
    <row r="1994" spans="1:23" ht="30" customHeight="1" x14ac:dyDescent="0.35">
      <c r="A1994" s="11">
        <f t="shared" si="360"/>
        <v>1990</v>
      </c>
      <c r="B1994" s="13" t="s">
        <v>9237</v>
      </c>
      <c r="C1994" s="27" t="s">
        <v>2130</v>
      </c>
      <c r="D1994" s="27" t="s">
        <v>2184</v>
      </c>
      <c r="E1994" s="27" t="s">
        <v>2540</v>
      </c>
      <c r="F1994" s="28" t="s">
        <v>9068</v>
      </c>
      <c r="G1994" s="13" t="s">
        <v>4</v>
      </c>
      <c r="H1994" s="28" t="s">
        <v>9200</v>
      </c>
      <c r="I1994" s="20">
        <v>16908264</v>
      </c>
      <c r="J1994" s="20">
        <f>K1994+M1994</f>
        <v>9859583.8800000008</v>
      </c>
      <c r="K1994" s="20">
        <v>4929791.9400000004</v>
      </c>
      <c r="L1994" s="22">
        <f t="shared" si="359"/>
        <v>16908264</v>
      </c>
      <c r="M1994" s="29">
        <v>4929791.9400000004</v>
      </c>
      <c r="N1994" s="22">
        <f t="shared" si="358"/>
        <v>210995.09503200001</v>
      </c>
      <c r="O1994" s="27"/>
      <c r="P1994" s="24"/>
      <c r="S1994" s="107">
        <v>46021</v>
      </c>
      <c r="T1994" s="30"/>
      <c r="U1994" s="26"/>
      <c r="V1994" s="34"/>
      <c r="W1994" s="7"/>
    </row>
    <row r="1995" spans="1:23" ht="30" customHeight="1" x14ac:dyDescent="0.35">
      <c r="A1995" s="11">
        <f t="shared" si="360"/>
        <v>1991</v>
      </c>
      <c r="B1995" s="13" t="s">
        <v>9237</v>
      </c>
      <c r="C1995" s="27" t="s">
        <v>2130</v>
      </c>
      <c r="D1995" s="27" t="s">
        <v>2184</v>
      </c>
      <c r="E1995" s="27" t="s">
        <v>2540</v>
      </c>
      <c r="F1995" s="28" t="s">
        <v>9068</v>
      </c>
      <c r="G1995" s="13" t="s">
        <v>4</v>
      </c>
      <c r="H1995" s="28" t="s">
        <v>9204</v>
      </c>
      <c r="I1995" s="20">
        <v>23408531.528979998</v>
      </c>
      <c r="J1995" s="20">
        <f>K1995+M1995</f>
        <v>22313335.559999999</v>
      </c>
      <c r="K1995" s="20">
        <v>11156667.779999999</v>
      </c>
      <c r="L1995" s="22">
        <f t="shared" si="359"/>
        <v>23408531.528979998</v>
      </c>
      <c r="M1995" s="29">
        <v>11156667.779999999</v>
      </c>
      <c r="N1995" s="22">
        <f t="shared" si="358"/>
        <v>477505.38098399993</v>
      </c>
      <c r="O1995" s="27"/>
      <c r="P1995" s="24"/>
      <c r="S1995" s="107">
        <v>46021</v>
      </c>
      <c r="T1995" s="30"/>
      <c r="U1995" s="26"/>
      <c r="V1995" s="34"/>
      <c r="W1995" s="7"/>
    </row>
    <row r="1996" spans="1:23" ht="30" customHeight="1" x14ac:dyDescent="0.35">
      <c r="A1996" s="11">
        <f t="shared" si="360"/>
        <v>1992</v>
      </c>
      <c r="B1996" s="13" t="s">
        <v>9237</v>
      </c>
      <c r="C1996" s="27" t="s">
        <v>2130</v>
      </c>
      <c r="D1996" s="27" t="s">
        <v>2184</v>
      </c>
      <c r="E1996" s="27" t="s">
        <v>2540</v>
      </c>
      <c r="F1996" s="28" t="s">
        <v>9068</v>
      </c>
      <c r="G1996" s="13" t="s">
        <v>4</v>
      </c>
      <c r="H1996" s="28" t="s">
        <v>9216</v>
      </c>
      <c r="I1996" s="20">
        <v>31520733.940000001</v>
      </c>
      <c r="J1996" s="20">
        <f>K1996+M1996</f>
        <v>9184506</v>
      </c>
      <c r="K1996" s="20">
        <v>4592253</v>
      </c>
      <c r="L1996" s="22">
        <f t="shared" si="359"/>
        <v>31520733.940000001</v>
      </c>
      <c r="M1996" s="29">
        <v>4592253</v>
      </c>
      <c r="N1996" s="22">
        <f t="shared" si="358"/>
        <v>196548.42839999998</v>
      </c>
      <c r="O1996" s="27"/>
      <c r="P1996" s="24"/>
      <c r="S1996" s="107">
        <v>46021</v>
      </c>
      <c r="T1996" s="30"/>
      <c r="U1996" s="26"/>
      <c r="V1996" s="34"/>
      <c r="W1996" s="7"/>
    </row>
    <row r="1997" spans="1:23" ht="30" customHeight="1" x14ac:dyDescent="0.35">
      <c r="A1997" s="11">
        <f t="shared" si="360"/>
        <v>1993</v>
      </c>
      <c r="B1997" s="13" t="s">
        <v>9237</v>
      </c>
      <c r="C1997" s="27" t="s">
        <v>2130</v>
      </c>
      <c r="D1997" s="27" t="s">
        <v>2184</v>
      </c>
      <c r="E1997" s="27" t="s">
        <v>2540</v>
      </c>
      <c r="F1997" s="28" t="s">
        <v>9068</v>
      </c>
      <c r="G1997" s="13" t="s">
        <v>4</v>
      </c>
      <c r="H1997" s="28" t="s">
        <v>9212</v>
      </c>
      <c r="I1997" s="20">
        <v>10531653.640000001</v>
      </c>
      <c r="J1997" s="20">
        <f>K1997+M1997</f>
        <v>10067910.359999999</v>
      </c>
      <c r="K1997" s="20">
        <v>5033955.18</v>
      </c>
      <c r="L1997" s="22">
        <f t="shared" si="359"/>
        <v>10531653.640000001</v>
      </c>
      <c r="M1997" s="29">
        <v>5033955.18</v>
      </c>
      <c r="N1997" s="22">
        <f t="shared" si="358"/>
        <v>215453.28170399996</v>
      </c>
      <c r="O1997" s="27"/>
      <c r="P1997" s="24"/>
      <c r="S1997" s="107">
        <v>46021</v>
      </c>
      <c r="T1997" s="30"/>
      <c r="U1997" s="26"/>
      <c r="V1997" s="34"/>
      <c r="W1997" s="7"/>
    </row>
    <row r="1998" spans="1:23" ht="30" customHeight="1" x14ac:dyDescent="0.35">
      <c r="A1998" s="11">
        <f t="shared" si="360"/>
        <v>1994</v>
      </c>
      <c r="B1998" s="13" t="s">
        <v>9237</v>
      </c>
      <c r="C1998" s="27" t="s">
        <v>2130</v>
      </c>
      <c r="D1998" s="27" t="s">
        <v>2184</v>
      </c>
      <c r="E1998" s="27" t="s">
        <v>2543</v>
      </c>
      <c r="F1998" s="28" t="s">
        <v>9069</v>
      </c>
      <c r="G1998" s="13" t="s">
        <v>4</v>
      </c>
      <c r="H1998" s="28" t="s">
        <v>9200</v>
      </c>
      <c r="I1998" s="20">
        <v>9926010</v>
      </c>
      <c r="J1998" s="20">
        <f t="shared" ref="J1998:J2000" si="361">IF(P1998&gt;0,P1998,L1998)</f>
        <v>9926010</v>
      </c>
      <c r="K1998" s="20">
        <f t="shared" ref="K1998:K2025" si="362">IF(P1998&gt;0,P1998,L1998)</f>
        <v>9926010</v>
      </c>
      <c r="L1998" s="22">
        <f t="shared" si="359"/>
        <v>9926010</v>
      </c>
      <c r="M1998" s="29"/>
      <c r="N1998" s="22">
        <f t="shared" si="358"/>
        <v>212416.614</v>
      </c>
      <c r="O1998" s="27"/>
      <c r="P1998" s="24"/>
      <c r="S1998" s="107">
        <v>46021</v>
      </c>
      <c r="T1998" s="30"/>
      <c r="U1998" s="26"/>
      <c r="V1998" s="30"/>
    </row>
    <row r="1999" spans="1:23" s="1" customFormat="1" ht="30" customHeight="1" x14ac:dyDescent="0.35">
      <c r="A1999" s="11">
        <f t="shared" si="360"/>
        <v>1995</v>
      </c>
      <c r="B1999" s="11" t="s">
        <v>9220</v>
      </c>
      <c r="C1999" s="9" t="s">
        <v>2130</v>
      </c>
      <c r="D1999" s="9" t="s">
        <v>2184</v>
      </c>
      <c r="E1999" s="9" t="s">
        <v>2546</v>
      </c>
      <c r="F1999" s="10" t="s">
        <v>9070</v>
      </c>
      <c r="G1999" s="11" t="s">
        <v>4</v>
      </c>
      <c r="H1999" s="10" t="s">
        <v>9203</v>
      </c>
      <c r="I1999" s="20">
        <v>2781488.93</v>
      </c>
      <c r="J1999" s="21">
        <f t="shared" si="361"/>
        <v>2781488.93</v>
      </c>
      <c r="K1999" s="21">
        <f t="shared" si="362"/>
        <v>2781488.93</v>
      </c>
      <c r="L1999" s="22">
        <f t="shared" si="359"/>
        <v>2781488.93</v>
      </c>
      <c r="M1999" s="22"/>
      <c r="N1999" s="22"/>
      <c r="O1999" s="9"/>
      <c r="P1999" s="24"/>
      <c r="Q1999" s="24"/>
      <c r="R1999" s="24"/>
      <c r="S1999" s="107">
        <v>46021</v>
      </c>
      <c r="T1999" s="25"/>
      <c r="U1999" s="26"/>
      <c r="V1999" s="25"/>
    </row>
    <row r="2000" spans="1:23" s="1" customFormat="1" ht="30" customHeight="1" x14ac:dyDescent="0.35">
      <c r="A2000" s="11">
        <f t="shared" si="360"/>
        <v>1996</v>
      </c>
      <c r="B2000" s="11" t="s">
        <v>9220</v>
      </c>
      <c r="C2000" s="9" t="s">
        <v>2130</v>
      </c>
      <c r="D2000" s="9" t="s">
        <v>2184</v>
      </c>
      <c r="E2000" s="9" t="s">
        <v>2549</v>
      </c>
      <c r="F2000" s="10" t="s">
        <v>9071</v>
      </c>
      <c r="G2000" s="11" t="s">
        <v>4</v>
      </c>
      <c r="H2000" s="10" t="s">
        <v>9213</v>
      </c>
      <c r="I2000" s="20">
        <v>680220</v>
      </c>
      <c r="J2000" s="21">
        <f t="shared" si="361"/>
        <v>680220</v>
      </c>
      <c r="K2000" s="21">
        <f t="shared" si="362"/>
        <v>680220</v>
      </c>
      <c r="L2000" s="22">
        <f t="shared" si="359"/>
        <v>680220</v>
      </c>
      <c r="M2000" s="22"/>
      <c r="N2000" s="22"/>
      <c r="O2000" s="9"/>
      <c r="P2000" s="24"/>
      <c r="Q2000" s="24"/>
      <c r="R2000" s="24"/>
      <c r="S2000" s="107">
        <v>46021</v>
      </c>
      <c r="T2000" s="25"/>
      <c r="U2000" s="26"/>
      <c r="V2000" s="25"/>
    </row>
    <row r="2001" spans="1:23" ht="30" customHeight="1" x14ac:dyDescent="0.35">
      <c r="A2001" s="11">
        <f t="shared" si="360"/>
        <v>1997</v>
      </c>
      <c r="B2001" s="13" t="s">
        <v>9237</v>
      </c>
      <c r="C2001" s="27" t="s">
        <v>2130</v>
      </c>
      <c r="D2001" s="27" t="s">
        <v>2184</v>
      </c>
      <c r="E2001" s="27" t="s">
        <v>2552</v>
      </c>
      <c r="F2001" s="28" t="s">
        <v>9072</v>
      </c>
      <c r="G2001" s="13" t="s">
        <v>4</v>
      </c>
      <c r="H2001" s="28" t="s">
        <v>9204</v>
      </c>
      <c r="I2001" s="20">
        <v>139095409.22</v>
      </c>
      <c r="J2001" s="20">
        <f>M2001+K2001</f>
        <v>139095409.22</v>
      </c>
      <c r="K2001" s="20">
        <f t="shared" si="362"/>
        <v>69547704.609999999</v>
      </c>
      <c r="L2001" s="22">
        <v>69547704.609999999</v>
      </c>
      <c r="M2001" s="29">
        <v>69547704.609999999</v>
      </c>
      <c r="N2001" s="22">
        <f>J2001*0.0214</f>
        <v>2976641.7573079998</v>
      </c>
      <c r="O2001" s="27"/>
      <c r="P2001" s="24"/>
      <c r="S2001" s="107">
        <v>46021</v>
      </c>
      <c r="T2001" s="30"/>
      <c r="U2001" s="26"/>
      <c r="V2001" s="34"/>
      <c r="W2001" s="7"/>
    </row>
    <row r="2002" spans="1:23" ht="30" customHeight="1" x14ac:dyDescent="0.35">
      <c r="A2002" s="11">
        <f t="shared" si="360"/>
        <v>1998</v>
      </c>
      <c r="B2002" s="13" t="s">
        <v>9237</v>
      </c>
      <c r="C2002" s="27" t="s">
        <v>2130</v>
      </c>
      <c r="D2002" s="27" t="s">
        <v>2184</v>
      </c>
      <c r="E2002" s="27" t="s">
        <v>9242</v>
      </c>
      <c r="F2002" s="28" t="s">
        <v>9072</v>
      </c>
      <c r="G2002" s="13" t="s">
        <v>4</v>
      </c>
      <c r="H2002" s="28" t="s">
        <v>9216</v>
      </c>
      <c r="I2002" s="20">
        <v>1414564.59</v>
      </c>
      <c r="J2002" s="20">
        <f>M2002+K2002</f>
        <v>1445642.55</v>
      </c>
      <c r="K2002" s="20">
        <v>738360.26</v>
      </c>
      <c r="L2002" s="22">
        <v>707282.3</v>
      </c>
      <c r="M2002" s="29">
        <v>707282.29</v>
      </c>
      <c r="N2002" s="22">
        <f>J2002*0.0214</f>
        <v>30936.75057</v>
      </c>
      <c r="O2002" s="27"/>
      <c r="P2002" s="24"/>
      <c r="S2002" s="107">
        <v>46021</v>
      </c>
      <c r="T2002" s="30"/>
      <c r="U2002" s="26"/>
      <c r="V2002" s="34"/>
      <c r="W2002" s="7"/>
    </row>
    <row r="2003" spans="1:23" ht="30" customHeight="1" x14ac:dyDescent="0.35">
      <c r="A2003" s="11">
        <f t="shared" si="360"/>
        <v>1999</v>
      </c>
      <c r="B2003" s="13" t="s">
        <v>9237</v>
      </c>
      <c r="C2003" s="27" t="s">
        <v>2130</v>
      </c>
      <c r="D2003" s="27" t="s">
        <v>2184</v>
      </c>
      <c r="E2003" s="27" t="s">
        <v>2552</v>
      </c>
      <c r="F2003" s="28" t="s">
        <v>9072</v>
      </c>
      <c r="G2003" s="13" t="s">
        <v>4</v>
      </c>
      <c r="H2003" s="28" t="s">
        <v>9200</v>
      </c>
      <c r="I2003" s="20">
        <v>22495422.699999999</v>
      </c>
      <c r="J2003" s="20">
        <f t="shared" ref="J2003:J2025" si="363">IF(P2003&gt;0,P2003,L2003)</f>
        <v>22495422.699999999</v>
      </c>
      <c r="K2003" s="20">
        <v>11247711.35</v>
      </c>
      <c r="L2003" s="22">
        <f t="shared" ref="L2003:L2021" si="364">I2003</f>
        <v>22495422.699999999</v>
      </c>
      <c r="M2003" s="29">
        <v>11247711.35</v>
      </c>
      <c r="N2003" s="22">
        <f>J2003*0.0214</f>
        <v>481402.04577999999</v>
      </c>
      <c r="O2003" s="27"/>
      <c r="P2003" s="24"/>
      <c r="S2003" s="107">
        <v>46021</v>
      </c>
      <c r="T2003" s="30"/>
      <c r="U2003" s="26"/>
      <c r="V2003" s="34"/>
      <c r="W2003" s="7"/>
    </row>
    <row r="2004" spans="1:23" s="1" customFormat="1" ht="30" customHeight="1" x14ac:dyDescent="0.35">
      <c r="A2004" s="11">
        <f t="shared" si="360"/>
        <v>2000</v>
      </c>
      <c r="B2004" s="11" t="s">
        <v>9228</v>
      </c>
      <c r="C2004" s="9" t="s">
        <v>2130</v>
      </c>
      <c r="D2004" s="9" t="s">
        <v>2184</v>
      </c>
      <c r="E2004" s="9" t="s">
        <v>2555</v>
      </c>
      <c r="F2004" s="10" t="s">
        <v>9073</v>
      </c>
      <c r="G2004" s="11" t="s">
        <v>4</v>
      </c>
      <c r="H2004" s="10" t="s">
        <v>9218</v>
      </c>
      <c r="I2004" s="20">
        <v>130000</v>
      </c>
      <c r="J2004" s="21">
        <f t="shared" si="363"/>
        <v>52000</v>
      </c>
      <c r="K2004" s="21">
        <f t="shared" si="362"/>
        <v>52000</v>
      </c>
      <c r="L2004" s="22">
        <f t="shared" si="364"/>
        <v>130000</v>
      </c>
      <c r="M2004" s="22"/>
      <c r="N2004" s="22"/>
      <c r="O2004" s="9"/>
      <c r="P2004" s="23">
        <f>L2004/2.5</f>
        <v>52000</v>
      </c>
      <c r="Q2004" s="24"/>
      <c r="R2004" s="24"/>
      <c r="S2004" s="107">
        <v>46021</v>
      </c>
      <c r="T2004" s="25"/>
      <c r="U2004" s="26"/>
      <c r="V2004" s="25"/>
    </row>
    <row r="2005" spans="1:23" ht="30" customHeight="1" x14ac:dyDescent="0.35">
      <c r="A2005" s="11">
        <f t="shared" si="360"/>
        <v>2001</v>
      </c>
      <c r="B2005" s="13" t="s">
        <v>9237</v>
      </c>
      <c r="C2005" s="27" t="s">
        <v>2130</v>
      </c>
      <c r="D2005" s="27" t="s">
        <v>2184</v>
      </c>
      <c r="E2005" s="27" t="s">
        <v>2558</v>
      </c>
      <c r="F2005" s="28" t="s">
        <v>9074</v>
      </c>
      <c r="G2005" s="13" t="s">
        <v>4</v>
      </c>
      <c r="H2005" s="28" t="s">
        <v>9202</v>
      </c>
      <c r="I2005" s="20">
        <v>3340394</v>
      </c>
      <c r="J2005" s="20">
        <f t="shared" si="363"/>
        <v>3340394</v>
      </c>
      <c r="K2005" s="20">
        <f t="shared" si="362"/>
        <v>3340394</v>
      </c>
      <c r="L2005" s="22">
        <f t="shared" si="364"/>
        <v>3340394</v>
      </c>
      <c r="M2005" s="29"/>
      <c r="N2005" s="22">
        <f t="shared" ref="N2005:N2015" si="365">J2005*0.0214</f>
        <v>71484.431599999996</v>
      </c>
      <c r="O2005" s="27"/>
      <c r="P2005" s="24"/>
      <c r="S2005" s="107">
        <v>46021</v>
      </c>
      <c r="T2005" s="30"/>
      <c r="U2005" s="26"/>
      <c r="V2005" s="30"/>
    </row>
    <row r="2006" spans="1:23" ht="30" customHeight="1" x14ac:dyDescent="0.35">
      <c r="A2006" s="11">
        <f t="shared" si="360"/>
        <v>2002</v>
      </c>
      <c r="B2006" s="13" t="s">
        <v>9237</v>
      </c>
      <c r="C2006" s="27" t="s">
        <v>2130</v>
      </c>
      <c r="D2006" s="27" t="s">
        <v>2184</v>
      </c>
      <c r="E2006" s="27" t="s">
        <v>2561</v>
      </c>
      <c r="F2006" s="28" t="s">
        <v>9075</v>
      </c>
      <c r="G2006" s="13" t="s">
        <v>4</v>
      </c>
      <c r="H2006" s="28" t="s">
        <v>9202</v>
      </c>
      <c r="I2006" s="20">
        <v>1407122</v>
      </c>
      <c r="J2006" s="20">
        <f t="shared" si="363"/>
        <v>1407122</v>
      </c>
      <c r="K2006" s="20">
        <f t="shared" si="362"/>
        <v>1407122</v>
      </c>
      <c r="L2006" s="22">
        <f t="shared" si="364"/>
        <v>1407122</v>
      </c>
      <c r="M2006" s="29"/>
      <c r="N2006" s="22">
        <f t="shared" si="365"/>
        <v>30112.410799999998</v>
      </c>
      <c r="O2006" s="27"/>
      <c r="P2006" s="24"/>
      <c r="S2006" s="107">
        <v>46021</v>
      </c>
      <c r="T2006" s="30"/>
      <c r="U2006" s="26"/>
      <c r="V2006" s="30"/>
    </row>
    <row r="2007" spans="1:23" s="1" customFormat="1" ht="30" customHeight="1" x14ac:dyDescent="0.35">
      <c r="A2007" s="11">
        <f t="shared" si="360"/>
        <v>2003</v>
      </c>
      <c r="B2007" s="11" t="s">
        <v>9228</v>
      </c>
      <c r="C2007" s="9" t="s">
        <v>2130</v>
      </c>
      <c r="D2007" s="9" t="s">
        <v>2184</v>
      </c>
      <c r="E2007" s="9" t="s">
        <v>2564</v>
      </c>
      <c r="F2007" s="10" t="s">
        <v>9076</v>
      </c>
      <c r="G2007" s="11" t="s">
        <v>4</v>
      </c>
      <c r="H2007" s="10" t="s">
        <v>9200</v>
      </c>
      <c r="I2007" s="20">
        <v>21999600</v>
      </c>
      <c r="J2007" s="21">
        <f t="shared" si="363"/>
        <v>8799840</v>
      </c>
      <c r="K2007" s="21">
        <f t="shared" si="362"/>
        <v>8799840</v>
      </c>
      <c r="L2007" s="22">
        <f t="shared" si="364"/>
        <v>21999600</v>
      </c>
      <c r="M2007" s="22"/>
      <c r="N2007" s="22">
        <f t="shared" si="365"/>
        <v>188316.576</v>
      </c>
      <c r="O2007" s="9"/>
      <c r="P2007" s="23">
        <f t="shared" ref="P2007:P2012" si="366">L2007/2.5</f>
        <v>8799840</v>
      </c>
      <c r="Q2007" s="24"/>
      <c r="R2007" s="24"/>
      <c r="S2007" s="107">
        <v>46021</v>
      </c>
      <c r="T2007" s="25"/>
      <c r="U2007" s="26"/>
      <c r="V2007" s="25"/>
    </row>
    <row r="2008" spans="1:23" s="1" customFormat="1" ht="30" customHeight="1" x14ac:dyDescent="0.35">
      <c r="A2008" s="11">
        <f t="shared" si="360"/>
        <v>2004</v>
      </c>
      <c r="B2008" s="11" t="s">
        <v>9228</v>
      </c>
      <c r="C2008" s="9" t="s">
        <v>2130</v>
      </c>
      <c r="D2008" s="9" t="s">
        <v>2184</v>
      </c>
      <c r="E2008" s="9" t="s">
        <v>2564</v>
      </c>
      <c r="F2008" s="10" t="s">
        <v>9076</v>
      </c>
      <c r="G2008" s="11" t="s">
        <v>4</v>
      </c>
      <c r="H2008" s="10" t="s">
        <v>9212</v>
      </c>
      <c r="I2008" s="20">
        <v>5908815.2000000002</v>
      </c>
      <c r="J2008" s="21">
        <f t="shared" si="363"/>
        <v>2363526.08</v>
      </c>
      <c r="K2008" s="21">
        <f t="shared" si="362"/>
        <v>2363526.08</v>
      </c>
      <c r="L2008" s="22">
        <f t="shared" si="364"/>
        <v>5908815.2000000002</v>
      </c>
      <c r="M2008" s="22"/>
      <c r="N2008" s="22">
        <f t="shared" si="365"/>
        <v>50579.458112</v>
      </c>
      <c r="O2008" s="9"/>
      <c r="P2008" s="23">
        <f t="shared" si="366"/>
        <v>2363526.08</v>
      </c>
      <c r="Q2008" s="24"/>
      <c r="R2008" s="24"/>
      <c r="S2008" s="107">
        <v>46021</v>
      </c>
      <c r="T2008" s="25"/>
      <c r="U2008" s="26"/>
      <c r="V2008" s="25"/>
    </row>
    <row r="2009" spans="1:23" s="1" customFormat="1" ht="30" customHeight="1" x14ac:dyDescent="0.35">
      <c r="A2009" s="11">
        <f t="shared" si="360"/>
        <v>2005</v>
      </c>
      <c r="B2009" s="11" t="s">
        <v>9228</v>
      </c>
      <c r="C2009" s="9" t="s">
        <v>2130</v>
      </c>
      <c r="D2009" s="9" t="s">
        <v>2184</v>
      </c>
      <c r="E2009" s="9" t="s">
        <v>2564</v>
      </c>
      <c r="F2009" s="10" t="s">
        <v>9076</v>
      </c>
      <c r="G2009" s="11" t="s">
        <v>4</v>
      </c>
      <c r="H2009" s="10" t="s">
        <v>9204</v>
      </c>
      <c r="I2009" s="20">
        <v>64444640</v>
      </c>
      <c r="J2009" s="21">
        <f t="shared" si="363"/>
        <v>25777856</v>
      </c>
      <c r="K2009" s="21">
        <f t="shared" si="362"/>
        <v>25777856</v>
      </c>
      <c r="L2009" s="22">
        <f t="shared" si="364"/>
        <v>64444640</v>
      </c>
      <c r="M2009" s="22"/>
      <c r="N2009" s="22">
        <f t="shared" si="365"/>
        <v>551646.11839999992</v>
      </c>
      <c r="O2009" s="9"/>
      <c r="P2009" s="23">
        <f t="shared" si="366"/>
        <v>25777856</v>
      </c>
      <c r="Q2009" s="24"/>
      <c r="R2009" s="24"/>
      <c r="S2009" s="107">
        <v>46021</v>
      </c>
      <c r="T2009" s="25"/>
      <c r="U2009" s="26"/>
      <c r="V2009" s="25"/>
    </row>
    <row r="2010" spans="1:23" s="1" customFormat="1" ht="30" customHeight="1" x14ac:dyDescent="0.35">
      <c r="A2010" s="11">
        <f t="shared" si="360"/>
        <v>2006</v>
      </c>
      <c r="B2010" s="11" t="s">
        <v>9228</v>
      </c>
      <c r="C2010" s="9" t="s">
        <v>2130</v>
      </c>
      <c r="D2010" s="9" t="s">
        <v>2184</v>
      </c>
      <c r="E2010" s="9" t="s">
        <v>2564</v>
      </c>
      <c r="F2010" s="10" t="s">
        <v>9076</v>
      </c>
      <c r="G2010" s="11" t="s">
        <v>4</v>
      </c>
      <c r="H2010" s="10" t="s">
        <v>9216</v>
      </c>
      <c r="I2010" s="20">
        <v>114338379.23999999</v>
      </c>
      <c r="J2010" s="21">
        <f t="shared" si="363"/>
        <v>45735351.695999995</v>
      </c>
      <c r="K2010" s="21">
        <f t="shared" si="362"/>
        <v>45735351.695999995</v>
      </c>
      <c r="L2010" s="22">
        <f t="shared" si="364"/>
        <v>114338379.23999999</v>
      </c>
      <c r="M2010" s="22"/>
      <c r="N2010" s="22">
        <f t="shared" si="365"/>
        <v>978736.52629439987</v>
      </c>
      <c r="O2010" s="9"/>
      <c r="P2010" s="23">
        <f t="shared" si="366"/>
        <v>45735351.695999995</v>
      </c>
      <c r="Q2010" s="24"/>
      <c r="R2010" s="24"/>
      <c r="S2010" s="107">
        <v>46021</v>
      </c>
      <c r="T2010" s="25"/>
      <c r="U2010" s="26"/>
      <c r="V2010" s="25"/>
    </row>
    <row r="2011" spans="1:23" s="1" customFormat="1" ht="30" customHeight="1" x14ac:dyDescent="0.35">
      <c r="A2011" s="11">
        <f t="shared" si="360"/>
        <v>2007</v>
      </c>
      <c r="B2011" s="11" t="s">
        <v>9228</v>
      </c>
      <c r="C2011" s="9" t="s">
        <v>2130</v>
      </c>
      <c r="D2011" s="9" t="s">
        <v>2184</v>
      </c>
      <c r="E2011" s="9" t="s">
        <v>2567</v>
      </c>
      <c r="F2011" s="10" t="s">
        <v>9077</v>
      </c>
      <c r="G2011" s="11" t="s">
        <v>4</v>
      </c>
      <c r="H2011" s="10" t="s">
        <v>9200</v>
      </c>
      <c r="I2011" s="20">
        <v>25273350</v>
      </c>
      <c r="J2011" s="21">
        <f t="shared" si="363"/>
        <v>10109340</v>
      </c>
      <c r="K2011" s="21">
        <f t="shared" si="362"/>
        <v>10109340</v>
      </c>
      <c r="L2011" s="22">
        <f t="shared" si="364"/>
        <v>25273350</v>
      </c>
      <c r="M2011" s="22"/>
      <c r="N2011" s="22">
        <f t="shared" si="365"/>
        <v>216339.87599999999</v>
      </c>
      <c r="O2011" s="9"/>
      <c r="P2011" s="23">
        <f t="shared" si="366"/>
        <v>10109340</v>
      </c>
      <c r="Q2011" s="24"/>
      <c r="R2011" s="24"/>
      <c r="S2011" s="107">
        <v>46021</v>
      </c>
      <c r="T2011" s="25"/>
      <c r="U2011" s="26"/>
      <c r="V2011" s="25"/>
    </row>
    <row r="2012" spans="1:23" s="1" customFormat="1" ht="30" customHeight="1" x14ac:dyDescent="0.35">
      <c r="A2012" s="11">
        <f t="shared" si="360"/>
        <v>2008</v>
      </c>
      <c r="B2012" s="11" t="s">
        <v>9228</v>
      </c>
      <c r="C2012" s="9" t="s">
        <v>2130</v>
      </c>
      <c r="D2012" s="9" t="s">
        <v>2184</v>
      </c>
      <c r="E2012" s="9" t="s">
        <v>2567</v>
      </c>
      <c r="F2012" s="10" t="s">
        <v>9077</v>
      </c>
      <c r="G2012" s="11" t="s">
        <v>4</v>
      </c>
      <c r="H2012" s="10" t="s">
        <v>9204</v>
      </c>
      <c r="I2012" s="20">
        <v>51431780</v>
      </c>
      <c r="J2012" s="21">
        <f t="shared" si="363"/>
        <v>20572712</v>
      </c>
      <c r="K2012" s="21">
        <f t="shared" si="362"/>
        <v>20572712</v>
      </c>
      <c r="L2012" s="22">
        <f t="shared" si="364"/>
        <v>51431780</v>
      </c>
      <c r="M2012" s="22"/>
      <c r="N2012" s="22">
        <f t="shared" si="365"/>
        <v>440256.0368</v>
      </c>
      <c r="O2012" s="9"/>
      <c r="P2012" s="23">
        <f t="shared" si="366"/>
        <v>20572712</v>
      </c>
      <c r="Q2012" s="24"/>
      <c r="R2012" s="24"/>
      <c r="S2012" s="107">
        <v>46021</v>
      </c>
      <c r="T2012" s="25"/>
      <c r="U2012" s="26"/>
      <c r="V2012" s="25"/>
    </row>
    <row r="2013" spans="1:23" ht="30" customHeight="1" x14ac:dyDescent="0.35">
      <c r="A2013" s="11">
        <f t="shared" si="360"/>
        <v>2009</v>
      </c>
      <c r="B2013" s="13" t="s">
        <v>9237</v>
      </c>
      <c r="C2013" s="27" t="s">
        <v>2130</v>
      </c>
      <c r="D2013" s="27" t="s">
        <v>2184</v>
      </c>
      <c r="E2013" s="27" t="s">
        <v>2570</v>
      </c>
      <c r="F2013" s="28" t="s">
        <v>9078</v>
      </c>
      <c r="G2013" s="13" t="s">
        <v>4</v>
      </c>
      <c r="H2013" s="28" t="s">
        <v>9202</v>
      </c>
      <c r="I2013" s="20">
        <v>6897438</v>
      </c>
      <c r="J2013" s="20">
        <f t="shared" si="363"/>
        <v>6897438</v>
      </c>
      <c r="K2013" s="20">
        <f t="shared" si="362"/>
        <v>6897438</v>
      </c>
      <c r="L2013" s="22">
        <f t="shared" si="364"/>
        <v>6897438</v>
      </c>
      <c r="M2013" s="29"/>
      <c r="N2013" s="22">
        <f t="shared" si="365"/>
        <v>147605.17319999999</v>
      </c>
      <c r="O2013" s="27"/>
      <c r="P2013" s="24"/>
      <c r="S2013" s="107">
        <v>46021</v>
      </c>
      <c r="T2013" s="30"/>
      <c r="U2013" s="26"/>
      <c r="V2013" s="30"/>
    </row>
    <row r="2014" spans="1:23" ht="30" customHeight="1" x14ac:dyDescent="0.35">
      <c r="A2014" s="11">
        <f t="shared" si="360"/>
        <v>2010</v>
      </c>
      <c r="B2014" s="13" t="s">
        <v>9237</v>
      </c>
      <c r="C2014" s="27" t="s">
        <v>2130</v>
      </c>
      <c r="D2014" s="27" t="s">
        <v>2184</v>
      </c>
      <c r="E2014" s="27" t="s">
        <v>2570</v>
      </c>
      <c r="F2014" s="28" t="s">
        <v>9078</v>
      </c>
      <c r="G2014" s="13" t="s">
        <v>4</v>
      </c>
      <c r="H2014" s="28" t="s">
        <v>9200</v>
      </c>
      <c r="I2014" s="20">
        <v>27656640</v>
      </c>
      <c r="J2014" s="20">
        <f t="shared" si="363"/>
        <v>27656640</v>
      </c>
      <c r="K2014" s="20">
        <f t="shared" si="362"/>
        <v>27656640</v>
      </c>
      <c r="L2014" s="22">
        <f t="shared" si="364"/>
        <v>27656640</v>
      </c>
      <c r="M2014" s="29"/>
      <c r="N2014" s="22">
        <f t="shared" si="365"/>
        <v>591852.09600000002</v>
      </c>
      <c r="O2014" s="27"/>
      <c r="P2014" s="24"/>
      <c r="S2014" s="107">
        <v>46021</v>
      </c>
      <c r="T2014" s="30"/>
      <c r="U2014" s="26"/>
      <c r="V2014" s="30"/>
    </row>
    <row r="2015" spans="1:23" s="1" customFormat="1" ht="30" customHeight="1" x14ac:dyDescent="0.35">
      <c r="A2015" s="11">
        <f t="shared" si="360"/>
        <v>2011</v>
      </c>
      <c r="B2015" s="11" t="s">
        <v>9220</v>
      </c>
      <c r="C2015" s="9" t="s">
        <v>2130</v>
      </c>
      <c r="D2015" s="9" t="s">
        <v>2184</v>
      </c>
      <c r="E2015" s="9" t="s">
        <v>2573</v>
      </c>
      <c r="F2015" s="10" t="s">
        <v>9079</v>
      </c>
      <c r="G2015" s="11" t="s">
        <v>4</v>
      </c>
      <c r="H2015" s="10" t="s">
        <v>9209</v>
      </c>
      <c r="I2015" s="20">
        <v>478826</v>
      </c>
      <c r="J2015" s="21">
        <f t="shared" si="363"/>
        <v>478826</v>
      </c>
      <c r="K2015" s="21">
        <f t="shared" si="362"/>
        <v>478826</v>
      </c>
      <c r="L2015" s="22">
        <f t="shared" si="364"/>
        <v>478826</v>
      </c>
      <c r="M2015" s="22"/>
      <c r="N2015" s="22">
        <f t="shared" si="365"/>
        <v>10246.876399999999</v>
      </c>
      <c r="O2015" s="9"/>
      <c r="P2015" s="24"/>
      <c r="Q2015" s="24"/>
      <c r="R2015" s="24"/>
      <c r="S2015" s="107">
        <v>46021</v>
      </c>
      <c r="T2015" s="25"/>
      <c r="U2015" s="26"/>
      <c r="V2015" s="25"/>
    </row>
    <row r="2016" spans="1:23" s="1" customFormat="1" ht="30" customHeight="1" x14ac:dyDescent="0.35">
      <c r="A2016" s="11">
        <f t="shared" si="360"/>
        <v>2012</v>
      </c>
      <c r="B2016" s="11" t="s">
        <v>9220</v>
      </c>
      <c r="C2016" s="9" t="s">
        <v>2130</v>
      </c>
      <c r="D2016" s="9" t="s">
        <v>2184</v>
      </c>
      <c r="E2016" s="9" t="s">
        <v>2576</v>
      </c>
      <c r="F2016" s="10" t="s">
        <v>9080</v>
      </c>
      <c r="G2016" s="11" t="s">
        <v>4</v>
      </c>
      <c r="H2016" s="10" t="s">
        <v>9213</v>
      </c>
      <c r="I2016" s="20">
        <v>195300</v>
      </c>
      <c r="J2016" s="21">
        <f t="shared" si="363"/>
        <v>195300</v>
      </c>
      <c r="K2016" s="21">
        <f t="shared" si="362"/>
        <v>195300</v>
      </c>
      <c r="L2016" s="22">
        <f t="shared" si="364"/>
        <v>195300</v>
      </c>
      <c r="M2016" s="22"/>
      <c r="N2016" s="22"/>
      <c r="O2016" s="9"/>
      <c r="P2016" s="24"/>
      <c r="Q2016" s="24"/>
      <c r="R2016" s="24"/>
      <c r="S2016" s="107">
        <v>46021</v>
      </c>
      <c r="T2016" s="25"/>
      <c r="U2016" s="26"/>
      <c r="V2016" s="25"/>
    </row>
    <row r="2017" spans="1:23" s="1" customFormat="1" ht="30" customHeight="1" x14ac:dyDescent="0.35">
      <c r="A2017" s="11">
        <f t="shared" si="360"/>
        <v>2013</v>
      </c>
      <c r="B2017" s="11">
        <v>2025</v>
      </c>
      <c r="C2017" s="9" t="s">
        <v>2130</v>
      </c>
      <c r="D2017" s="9" t="s">
        <v>2184</v>
      </c>
      <c r="E2017" s="9" t="s">
        <v>2408</v>
      </c>
      <c r="F2017" s="10" t="s">
        <v>2409</v>
      </c>
      <c r="G2017" s="11" t="s">
        <v>4</v>
      </c>
      <c r="H2017" s="10" t="s">
        <v>9201</v>
      </c>
      <c r="I2017" s="20">
        <v>495330</v>
      </c>
      <c r="J2017" s="21">
        <f t="shared" si="363"/>
        <v>198132</v>
      </c>
      <c r="K2017" s="21">
        <f t="shared" si="362"/>
        <v>198132</v>
      </c>
      <c r="L2017" s="22">
        <f t="shared" si="364"/>
        <v>495330</v>
      </c>
      <c r="M2017" s="22"/>
      <c r="N2017" s="22"/>
      <c r="O2017" s="9"/>
      <c r="P2017" s="23">
        <f t="shared" ref="P2017:P2025" si="367">L2017/2.5</f>
        <v>198132</v>
      </c>
      <c r="Q2017" s="24"/>
      <c r="R2017" s="24"/>
      <c r="S2017" s="107">
        <v>46021</v>
      </c>
      <c r="T2017" s="25"/>
      <c r="U2017" s="26"/>
      <c r="V2017" s="25"/>
    </row>
    <row r="2018" spans="1:23" s="1" customFormat="1" ht="30" customHeight="1" x14ac:dyDescent="0.35">
      <c r="A2018" s="11">
        <f t="shared" si="360"/>
        <v>2014</v>
      </c>
      <c r="B2018" s="11" t="s">
        <v>9228</v>
      </c>
      <c r="C2018" s="9" t="s">
        <v>2130</v>
      </c>
      <c r="D2018" s="9" t="s">
        <v>2184</v>
      </c>
      <c r="E2018" s="9" t="s">
        <v>2581</v>
      </c>
      <c r="F2018" s="10" t="s">
        <v>9081</v>
      </c>
      <c r="G2018" s="11" t="s">
        <v>4</v>
      </c>
      <c r="H2018" s="10" t="s">
        <v>9202</v>
      </c>
      <c r="I2018" s="20">
        <v>1648532</v>
      </c>
      <c r="J2018" s="21">
        <f t="shared" si="363"/>
        <v>659412.80000000005</v>
      </c>
      <c r="K2018" s="21">
        <f t="shared" si="362"/>
        <v>659412.80000000005</v>
      </c>
      <c r="L2018" s="22">
        <f t="shared" si="364"/>
        <v>1648532</v>
      </c>
      <c r="M2018" s="22"/>
      <c r="N2018" s="22">
        <f t="shared" ref="N2018:N2024" si="368">J2018*0.0214</f>
        <v>14111.433919999999</v>
      </c>
      <c r="O2018" s="9"/>
      <c r="P2018" s="23">
        <f t="shared" si="367"/>
        <v>659412.80000000005</v>
      </c>
      <c r="Q2018" s="24"/>
      <c r="R2018" s="24"/>
      <c r="S2018" s="107">
        <v>46021</v>
      </c>
      <c r="T2018" s="25"/>
      <c r="U2018" s="26"/>
      <c r="V2018" s="25"/>
    </row>
    <row r="2019" spans="1:23" s="1" customFormat="1" ht="30" customHeight="1" x14ac:dyDescent="0.35">
      <c r="A2019" s="11">
        <f t="shared" si="360"/>
        <v>2015</v>
      </c>
      <c r="B2019" s="11" t="s">
        <v>9228</v>
      </c>
      <c r="C2019" s="9" t="s">
        <v>2130</v>
      </c>
      <c r="D2019" s="9" t="s">
        <v>2184</v>
      </c>
      <c r="E2019" s="9" t="s">
        <v>2581</v>
      </c>
      <c r="F2019" s="10" t="s">
        <v>9081</v>
      </c>
      <c r="G2019" s="11" t="s">
        <v>4</v>
      </c>
      <c r="H2019" s="10" t="s">
        <v>9208</v>
      </c>
      <c r="I2019" s="20">
        <v>5905549.2000000002</v>
      </c>
      <c r="J2019" s="21">
        <f t="shared" si="363"/>
        <v>2362219.6800000002</v>
      </c>
      <c r="K2019" s="21">
        <f t="shared" si="362"/>
        <v>2362219.6800000002</v>
      </c>
      <c r="L2019" s="22">
        <f t="shared" si="364"/>
        <v>5905549.2000000002</v>
      </c>
      <c r="M2019" s="22"/>
      <c r="N2019" s="22">
        <f t="shared" si="368"/>
        <v>50551.501152000004</v>
      </c>
      <c r="O2019" s="9"/>
      <c r="P2019" s="23">
        <f t="shared" si="367"/>
        <v>2362219.6800000002</v>
      </c>
      <c r="Q2019" s="24"/>
      <c r="R2019" s="24"/>
      <c r="S2019" s="107">
        <v>46021</v>
      </c>
      <c r="T2019" s="25"/>
      <c r="U2019" s="26"/>
      <c r="V2019" s="25"/>
    </row>
    <row r="2020" spans="1:23" s="1" customFormat="1" ht="30" customHeight="1" x14ac:dyDescent="0.35">
      <c r="A2020" s="11">
        <f t="shared" si="360"/>
        <v>2016</v>
      </c>
      <c r="B2020" s="11" t="s">
        <v>9228</v>
      </c>
      <c r="C2020" s="9" t="s">
        <v>2130</v>
      </c>
      <c r="D2020" s="9" t="s">
        <v>2184</v>
      </c>
      <c r="E2020" s="9" t="s">
        <v>2581</v>
      </c>
      <c r="F2020" s="10" t="s">
        <v>9081</v>
      </c>
      <c r="G2020" s="11" t="s">
        <v>4</v>
      </c>
      <c r="H2020" s="10" t="s">
        <v>9209</v>
      </c>
      <c r="I2020" s="20">
        <v>478826</v>
      </c>
      <c r="J2020" s="21">
        <f t="shared" si="363"/>
        <v>191530.4</v>
      </c>
      <c r="K2020" s="21">
        <f t="shared" si="362"/>
        <v>191530.4</v>
      </c>
      <c r="L2020" s="22">
        <f t="shared" si="364"/>
        <v>478826</v>
      </c>
      <c r="M2020" s="22"/>
      <c r="N2020" s="22">
        <f t="shared" si="368"/>
        <v>4098.7505599999995</v>
      </c>
      <c r="O2020" s="9"/>
      <c r="P2020" s="23">
        <f t="shared" si="367"/>
        <v>191530.4</v>
      </c>
      <c r="Q2020" s="24"/>
      <c r="R2020" s="24"/>
      <c r="S2020" s="107">
        <v>46021</v>
      </c>
      <c r="T2020" s="25"/>
      <c r="U2020" s="26"/>
      <c r="V2020" s="25"/>
    </row>
    <row r="2021" spans="1:23" s="1" customFormat="1" ht="30" customHeight="1" x14ac:dyDescent="0.35">
      <c r="A2021" s="11">
        <f t="shared" si="360"/>
        <v>2017</v>
      </c>
      <c r="B2021" s="11" t="s">
        <v>9228</v>
      </c>
      <c r="C2021" s="9" t="s">
        <v>2130</v>
      </c>
      <c r="D2021" s="9" t="s">
        <v>2184</v>
      </c>
      <c r="E2021" s="9" t="s">
        <v>2581</v>
      </c>
      <c r="F2021" s="10" t="s">
        <v>9081</v>
      </c>
      <c r="G2021" s="11" t="s">
        <v>4</v>
      </c>
      <c r="H2021" s="10" t="s">
        <v>9210</v>
      </c>
      <c r="I2021" s="20">
        <v>780111.3</v>
      </c>
      <c r="J2021" s="21">
        <f t="shared" si="363"/>
        <v>312044.52</v>
      </c>
      <c r="K2021" s="21">
        <f t="shared" si="362"/>
        <v>312044.52</v>
      </c>
      <c r="L2021" s="22">
        <f t="shared" si="364"/>
        <v>780111.3</v>
      </c>
      <c r="M2021" s="22"/>
      <c r="N2021" s="22">
        <f t="shared" si="368"/>
        <v>6677.7527280000004</v>
      </c>
      <c r="O2021" s="9"/>
      <c r="P2021" s="23">
        <f t="shared" si="367"/>
        <v>312044.52</v>
      </c>
      <c r="Q2021" s="24"/>
      <c r="R2021" s="24"/>
      <c r="S2021" s="107">
        <v>46021</v>
      </c>
      <c r="T2021" s="25"/>
      <c r="U2021" s="26"/>
      <c r="V2021" s="25"/>
    </row>
    <row r="2022" spans="1:23" s="1" customFormat="1" ht="30" customHeight="1" x14ac:dyDescent="0.35">
      <c r="A2022" s="11">
        <f t="shared" si="360"/>
        <v>2018</v>
      </c>
      <c r="B2022" s="11" t="s">
        <v>9228</v>
      </c>
      <c r="C2022" s="9" t="s">
        <v>2130</v>
      </c>
      <c r="D2022" s="9" t="s">
        <v>2184</v>
      </c>
      <c r="E2022" s="9" t="s">
        <v>2581</v>
      </c>
      <c r="F2022" s="10" t="s">
        <v>9081</v>
      </c>
      <c r="G2022" s="11" t="s">
        <v>4</v>
      </c>
      <c r="H2022" s="10" t="s">
        <v>9205</v>
      </c>
      <c r="I2022" s="20">
        <v>510601</v>
      </c>
      <c r="J2022" s="21">
        <f t="shared" si="363"/>
        <v>204240.4</v>
      </c>
      <c r="K2022" s="21">
        <f t="shared" si="362"/>
        <v>204240.4</v>
      </c>
      <c r="L2022" s="22">
        <f t="shared" ref="L2022:L2053" si="369">I2022</f>
        <v>510601</v>
      </c>
      <c r="M2022" s="22"/>
      <c r="N2022" s="22">
        <f t="shared" si="368"/>
        <v>4370.7445600000001</v>
      </c>
      <c r="O2022" s="9"/>
      <c r="P2022" s="23">
        <f t="shared" si="367"/>
        <v>204240.4</v>
      </c>
      <c r="Q2022" s="24"/>
      <c r="R2022" s="24"/>
      <c r="S2022" s="107">
        <v>46021</v>
      </c>
      <c r="T2022" s="25"/>
      <c r="U2022" s="26"/>
      <c r="V2022" s="25"/>
    </row>
    <row r="2023" spans="1:23" s="1" customFormat="1" ht="30" customHeight="1" x14ac:dyDescent="0.35">
      <c r="A2023" s="11">
        <f t="shared" si="360"/>
        <v>2019</v>
      </c>
      <c r="B2023" s="11" t="s">
        <v>9228</v>
      </c>
      <c r="C2023" s="9" t="s">
        <v>2130</v>
      </c>
      <c r="D2023" s="9" t="s">
        <v>2184</v>
      </c>
      <c r="E2023" s="9" t="s">
        <v>2581</v>
      </c>
      <c r="F2023" s="10" t="s">
        <v>9081</v>
      </c>
      <c r="G2023" s="11" t="s">
        <v>4</v>
      </c>
      <c r="H2023" s="10" t="s">
        <v>9200</v>
      </c>
      <c r="I2023" s="20">
        <v>32729643</v>
      </c>
      <c r="J2023" s="21">
        <f t="shared" si="363"/>
        <v>13091857.199999999</v>
      </c>
      <c r="K2023" s="21">
        <f t="shared" si="362"/>
        <v>13091857.199999999</v>
      </c>
      <c r="L2023" s="22">
        <f t="shared" si="369"/>
        <v>32729643</v>
      </c>
      <c r="M2023" s="22"/>
      <c r="N2023" s="22">
        <f t="shared" si="368"/>
        <v>280165.74407999997</v>
      </c>
      <c r="O2023" s="9"/>
      <c r="P2023" s="23">
        <f t="shared" si="367"/>
        <v>13091857.199999999</v>
      </c>
      <c r="Q2023" s="24"/>
      <c r="R2023" s="24"/>
      <c r="S2023" s="107">
        <v>46021</v>
      </c>
      <c r="T2023" s="25"/>
      <c r="U2023" s="26"/>
      <c r="V2023" s="25"/>
    </row>
    <row r="2024" spans="1:23" s="1" customFormat="1" ht="30" customHeight="1" x14ac:dyDescent="0.35">
      <c r="A2024" s="11">
        <f t="shared" si="360"/>
        <v>2020</v>
      </c>
      <c r="B2024" s="11" t="s">
        <v>9228</v>
      </c>
      <c r="C2024" s="9" t="s">
        <v>2130</v>
      </c>
      <c r="D2024" s="9" t="s">
        <v>2184</v>
      </c>
      <c r="E2024" s="9" t="s">
        <v>2581</v>
      </c>
      <c r="F2024" s="10" t="s">
        <v>9081</v>
      </c>
      <c r="G2024" s="11" t="s">
        <v>4</v>
      </c>
      <c r="H2024" s="10" t="s">
        <v>9204</v>
      </c>
      <c r="I2024" s="20">
        <v>32005439</v>
      </c>
      <c r="J2024" s="21">
        <f t="shared" si="363"/>
        <v>12802175.6</v>
      </c>
      <c r="K2024" s="21">
        <f t="shared" si="362"/>
        <v>12802175.6</v>
      </c>
      <c r="L2024" s="22">
        <f t="shared" si="369"/>
        <v>32005439</v>
      </c>
      <c r="M2024" s="22"/>
      <c r="N2024" s="22">
        <f t="shared" si="368"/>
        <v>273966.55783999996</v>
      </c>
      <c r="O2024" s="9"/>
      <c r="P2024" s="23">
        <f t="shared" si="367"/>
        <v>12802175.6</v>
      </c>
      <c r="Q2024" s="24"/>
      <c r="R2024" s="24"/>
      <c r="S2024" s="107">
        <v>46021</v>
      </c>
      <c r="T2024" s="25"/>
      <c r="U2024" s="26"/>
      <c r="V2024" s="25"/>
    </row>
    <row r="2025" spans="1:23" s="1" customFormat="1" ht="30" customHeight="1" x14ac:dyDescent="0.35">
      <c r="A2025" s="11">
        <f t="shared" si="360"/>
        <v>2021</v>
      </c>
      <c r="B2025" s="11">
        <v>2025</v>
      </c>
      <c r="C2025" s="9" t="s">
        <v>2130</v>
      </c>
      <c r="D2025" s="9" t="s">
        <v>2184</v>
      </c>
      <c r="E2025" s="9" t="s">
        <v>2410</v>
      </c>
      <c r="F2025" s="10" t="s">
        <v>2411</v>
      </c>
      <c r="G2025" s="11" t="s">
        <v>4</v>
      </c>
      <c r="H2025" s="10" t="s">
        <v>9201</v>
      </c>
      <c r="I2025" s="20">
        <v>2064768</v>
      </c>
      <c r="J2025" s="21">
        <f t="shared" si="363"/>
        <v>825907.19999999995</v>
      </c>
      <c r="K2025" s="21">
        <f t="shared" si="362"/>
        <v>825907.19999999995</v>
      </c>
      <c r="L2025" s="22">
        <f t="shared" si="369"/>
        <v>2064768</v>
      </c>
      <c r="M2025" s="22"/>
      <c r="N2025" s="22"/>
      <c r="O2025" s="9"/>
      <c r="P2025" s="23">
        <f t="shared" si="367"/>
        <v>825907.19999999995</v>
      </c>
      <c r="Q2025" s="24"/>
      <c r="R2025" s="24"/>
      <c r="S2025" s="107">
        <v>46021</v>
      </c>
      <c r="T2025" s="25"/>
      <c r="U2025" s="26"/>
      <c r="V2025" s="25"/>
    </row>
    <row r="2026" spans="1:23" ht="30" customHeight="1" x14ac:dyDescent="0.35">
      <c r="A2026" s="11">
        <f t="shared" si="360"/>
        <v>2022</v>
      </c>
      <c r="B2026" s="13" t="s">
        <v>9237</v>
      </c>
      <c r="C2026" s="27" t="s">
        <v>2130</v>
      </c>
      <c r="D2026" s="27" t="s">
        <v>2184</v>
      </c>
      <c r="E2026" s="27" t="s">
        <v>2586</v>
      </c>
      <c r="F2026" s="28" t="s">
        <v>9082</v>
      </c>
      <c r="G2026" s="13" t="s">
        <v>4</v>
      </c>
      <c r="H2026" s="28" t="s">
        <v>9200</v>
      </c>
      <c r="I2026" s="20">
        <v>33837480</v>
      </c>
      <c r="J2026" s="20">
        <f>K2026+M2026</f>
        <v>42729095.789999999</v>
      </c>
      <c r="K2026" s="20">
        <v>21364547.899999999</v>
      </c>
      <c r="L2026" s="22">
        <f t="shared" si="369"/>
        <v>33837480</v>
      </c>
      <c r="M2026" s="29">
        <v>21364547.890000001</v>
      </c>
      <c r="N2026" s="22">
        <f>J2026*0.0214</f>
        <v>914402.64990599989</v>
      </c>
      <c r="O2026" s="27"/>
      <c r="P2026" s="24"/>
      <c r="S2026" s="107">
        <v>46021</v>
      </c>
      <c r="T2026" s="30"/>
      <c r="U2026" s="26"/>
      <c r="V2026" s="34"/>
      <c r="W2026" s="7"/>
    </row>
    <row r="2027" spans="1:23" ht="30" customHeight="1" x14ac:dyDescent="0.35">
      <c r="A2027" s="11">
        <f t="shared" si="360"/>
        <v>2023</v>
      </c>
      <c r="B2027" s="13" t="s">
        <v>9237</v>
      </c>
      <c r="C2027" s="27" t="s">
        <v>2130</v>
      </c>
      <c r="D2027" s="27" t="s">
        <v>2184</v>
      </c>
      <c r="E2027" s="27" t="s">
        <v>2586</v>
      </c>
      <c r="F2027" s="28" t="s">
        <v>9082</v>
      </c>
      <c r="G2027" s="13" t="s">
        <v>4</v>
      </c>
      <c r="H2027" s="28" t="s">
        <v>9212</v>
      </c>
      <c r="I2027" s="20">
        <v>27481148</v>
      </c>
      <c r="J2027" s="20">
        <f>K2027+M2027</f>
        <v>27309649.780000001</v>
      </c>
      <c r="K2027" s="20">
        <v>13654824.890000001</v>
      </c>
      <c r="L2027" s="22">
        <f t="shared" si="369"/>
        <v>27481148</v>
      </c>
      <c r="M2027" s="29">
        <v>13654824.890000001</v>
      </c>
      <c r="N2027" s="22">
        <f>J2027*0.0214</f>
        <v>584426.50529200002</v>
      </c>
      <c r="O2027" s="27"/>
      <c r="P2027" s="24"/>
      <c r="S2027" s="107">
        <v>46021</v>
      </c>
      <c r="T2027" s="30"/>
      <c r="U2027" s="26"/>
      <c r="V2027" s="34"/>
      <c r="W2027" s="7"/>
    </row>
    <row r="2028" spans="1:23" s="1" customFormat="1" ht="30" customHeight="1" x14ac:dyDescent="0.35">
      <c r="A2028" s="11">
        <f t="shared" si="360"/>
        <v>2024</v>
      </c>
      <c r="B2028" s="11">
        <v>2025</v>
      </c>
      <c r="C2028" s="9" t="s">
        <v>2130</v>
      </c>
      <c r="D2028" s="9" t="s">
        <v>2184</v>
      </c>
      <c r="E2028" s="9" t="s">
        <v>2412</v>
      </c>
      <c r="F2028" s="10" t="s">
        <v>2413</v>
      </c>
      <c r="G2028" s="11" t="s">
        <v>4</v>
      </c>
      <c r="H2028" s="10" t="s">
        <v>9200</v>
      </c>
      <c r="I2028" s="20">
        <v>8777658</v>
      </c>
      <c r="J2028" s="21">
        <f t="shared" ref="J2028:J2068" si="370">IF(P2028&gt;0,P2028,L2028)</f>
        <v>3511063.2</v>
      </c>
      <c r="K2028" s="21">
        <f t="shared" ref="K2028:K2068" si="371">IF(P2028&gt;0,P2028,L2028)</f>
        <v>3511063.2</v>
      </c>
      <c r="L2028" s="22">
        <f t="shared" si="369"/>
        <v>8777658</v>
      </c>
      <c r="M2028" s="22"/>
      <c r="N2028" s="22">
        <f>J2028*0.0214</f>
        <v>75136.752479999996</v>
      </c>
      <c r="O2028" s="9"/>
      <c r="P2028" s="23">
        <f>L2028/2.5</f>
        <v>3511063.2</v>
      </c>
      <c r="Q2028" s="24"/>
      <c r="R2028" s="24"/>
      <c r="S2028" s="107">
        <v>46021</v>
      </c>
      <c r="T2028" s="25"/>
      <c r="U2028" s="26"/>
      <c r="V2028" s="25"/>
    </row>
    <row r="2029" spans="1:23" s="1" customFormat="1" ht="30" customHeight="1" x14ac:dyDescent="0.35">
      <c r="A2029" s="11">
        <f t="shared" si="360"/>
        <v>2025</v>
      </c>
      <c r="B2029" s="11">
        <v>2025</v>
      </c>
      <c r="C2029" s="9" t="s">
        <v>2130</v>
      </c>
      <c r="D2029" s="9" t="s">
        <v>2184</v>
      </c>
      <c r="E2029" s="9" t="s">
        <v>2414</v>
      </c>
      <c r="F2029" s="10" t="s">
        <v>2415</v>
      </c>
      <c r="G2029" s="11" t="s">
        <v>4</v>
      </c>
      <c r="H2029" s="10" t="s">
        <v>9202</v>
      </c>
      <c r="I2029" s="20">
        <v>5370916</v>
      </c>
      <c r="J2029" s="21">
        <f t="shared" si="370"/>
        <v>2148366.4</v>
      </c>
      <c r="K2029" s="21">
        <f t="shared" si="371"/>
        <v>2148366.4</v>
      </c>
      <c r="L2029" s="22">
        <f t="shared" si="369"/>
        <v>5370916</v>
      </c>
      <c r="M2029" s="22"/>
      <c r="N2029" s="22">
        <f>J2029*0.0214</f>
        <v>45975.040959999998</v>
      </c>
      <c r="O2029" s="9"/>
      <c r="P2029" s="23">
        <f>L2029/2.5</f>
        <v>2148366.4</v>
      </c>
      <c r="Q2029" s="24"/>
      <c r="R2029" s="24"/>
      <c r="S2029" s="107">
        <v>46021</v>
      </c>
      <c r="T2029" s="25"/>
      <c r="U2029" s="26"/>
      <c r="V2029" s="25"/>
    </row>
    <row r="2030" spans="1:23" s="1" customFormat="1" ht="30" customHeight="1" x14ac:dyDescent="0.35">
      <c r="A2030" s="11">
        <f t="shared" si="360"/>
        <v>2026</v>
      </c>
      <c r="B2030" s="11">
        <v>2025</v>
      </c>
      <c r="C2030" s="9" t="s">
        <v>2130</v>
      </c>
      <c r="D2030" s="9" t="s">
        <v>2184</v>
      </c>
      <c r="E2030" s="9" t="s">
        <v>2416</v>
      </c>
      <c r="F2030" s="10" t="s">
        <v>2417</v>
      </c>
      <c r="G2030" s="11" t="s">
        <v>4</v>
      </c>
      <c r="H2030" s="10" t="s">
        <v>9201</v>
      </c>
      <c r="I2030" s="20">
        <v>209728</v>
      </c>
      <c r="J2030" s="21">
        <f t="shared" si="370"/>
        <v>83891.199999999997</v>
      </c>
      <c r="K2030" s="21">
        <f t="shared" si="371"/>
        <v>83891.199999999997</v>
      </c>
      <c r="L2030" s="22">
        <f t="shared" si="369"/>
        <v>209728</v>
      </c>
      <c r="M2030" s="22"/>
      <c r="N2030" s="22"/>
      <c r="O2030" s="9"/>
      <c r="P2030" s="23">
        <f>L2030/2.5</f>
        <v>83891.199999999997</v>
      </c>
      <c r="Q2030" s="24"/>
      <c r="R2030" s="24"/>
      <c r="S2030" s="107">
        <v>46021</v>
      </c>
      <c r="T2030" s="25"/>
      <c r="U2030" s="26"/>
      <c r="V2030" s="25"/>
    </row>
    <row r="2031" spans="1:23" s="1" customFormat="1" ht="30" customHeight="1" x14ac:dyDescent="0.35">
      <c r="A2031" s="11">
        <f t="shared" si="360"/>
        <v>2027</v>
      </c>
      <c r="B2031" s="11">
        <v>2025</v>
      </c>
      <c r="C2031" s="9" t="s">
        <v>2130</v>
      </c>
      <c r="D2031" s="9" t="s">
        <v>2184</v>
      </c>
      <c r="E2031" s="9" t="s">
        <v>2419</v>
      </c>
      <c r="F2031" s="10" t="s">
        <v>2420</v>
      </c>
      <c r="G2031" s="11" t="s">
        <v>4</v>
      </c>
      <c r="H2031" s="10" t="s">
        <v>9201</v>
      </c>
      <c r="I2031" s="20">
        <v>2041740</v>
      </c>
      <c r="J2031" s="21">
        <f t="shared" si="370"/>
        <v>816696</v>
      </c>
      <c r="K2031" s="21">
        <f t="shared" si="371"/>
        <v>816696</v>
      </c>
      <c r="L2031" s="22">
        <f t="shared" si="369"/>
        <v>2041740</v>
      </c>
      <c r="M2031" s="22"/>
      <c r="N2031" s="22"/>
      <c r="O2031" s="9"/>
      <c r="P2031" s="23">
        <f>L2031/2.5</f>
        <v>816696</v>
      </c>
      <c r="Q2031" s="24"/>
      <c r="R2031" s="24"/>
      <c r="S2031" s="107">
        <v>46021</v>
      </c>
      <c r="T2031" s="25"/>
      <c r="U2031" s="26"/>
      <c r="V2031" s="25"/>
    </row>
    <row r="2032" spans="1:23" s="1" customFormat="1" ht="30" customHeight="1" x14ac:dyDescent="0.35">
      <c r="A2032" s="11">
        <f t="shared" si="360"/>
        <v>2028</v>
      </c>
      <c r="B2032" s="11" t="s">
        <v>9220</v>
      </c>
      <c r="C2032" s="9" t="s">
        <v>2130</v>
      </c>
      <c r="D2032" s="9" t="s">
        <v>2184</v>
      </c>
      <c r="E2032" s="9" t="s">
        <v>2597</v>
      </c>
      <c r="F2032" s="10" t="s">
        <v>9083</v>
      </c>
      <c r="G2032" s="11" t="s">
        <v>4</v>
      </c>
      <c r="H2032" s="10" t="s">
        <v>9202</v>
      </c>
      <c r="I2032" s="20">
        <v>1639247</v>
      </c>
      <c r="J2032" s="21">
        <f t="shared" si="370"/>
        <v>1639247</v>
      </c>
      <c r="K2032" s="21">
        <f t="shared" si="371"/>
        <v>1639247</v>
      </c>
      <c r="L2032" s="22">
        <f t="shared" si="369"/>
        <v>1639247</v>
      </c>
      <c r="M2032" s="22"/>
      <c r="N2032" s="22">
        <f>J2032*0.0214</f>
        <v>35079.885799999996</v>
      </c>
      <c r="O2032" s="9"/>
      <c r="P2032" s="24"/>
      <c r="Q2032" s="24"/>
      <c r="R2032" s="24"/>
      <c r="S2032" s="107">
        <v>46021</v>
      </c>
      <c r="T2032" s="25"/>
      <c r="U2032" s="26"/>
      <c r="V2032" s="25"/>
    </row>
    <row r="2033" spans="1:22" s="1" customFormat="1" ht="30" customHeight="1" x14ac:dyDescent="0.35">
      <c r="A2033" s="11">
        <f t="shared" si="360"/>
        <v>2029</v>
      </c>
      <c r="B2033" s="11">
        <v>2025</v>
      </c>
      <c r="C2033" s="9" t="s">
        <v>2130</v>
      </c>
      <c r="D2033" s="9" t="s">
        <v>2184</v>
      </c>
      <c r="E2033" s="9" t="s">
        <v>2421</v>
      </c>
      <c r="F2033" s="10" t="s">
        <v>2422</v>
      </c>
      <c r="G2033" s="11" t="s">
        <v>4</v>
      </c>
      <c r="H2033" s="10" t="s">
        <v>9216</v>
      </c>
      <c r="I2033" s="20">
        <v>691530</v>
      </c>
      <c r="J2033" s="21">
        <f t="shared" si="370"/>
        <v>276612</v>
      </c>
      <c r="K2033" s="21">
        <f t="shared" si="371"/>
        <v>276612</v>
      </c>
      <c r="L2033" s="22">
        <f t="shared" si="369"/>
        <v>691530</v>
      </c>
      <c r="M2033" s="22"/>
      <c r="N2033" s="22">
        <f>J2033*0.0214</f>
        <v>5919.4967999999999</v>
      </c>
      <c r="O2033" s="9"/>
      <c r="P2033" s="23">
        <f>L2033/2.5</f>
        <v>276612</v>
      </c>
      <c r="Q2033" s="24"/>
      <c r="R2033" s="24"/>
      <c r="S2033" s="107">
        <v>46021</v>
      </c>
      <c r="T2033" s="25"/>
      <c r="U2033" s="26"/>
      <c r="V2033" s="25"/>
    </row>
    <row r="2034" spans="1:22" s="1" customFormat="1" ht="30" customHeight="1" x14ac:dyDescent="0.35">
      <c r="A2034" s="11">
        <f t="shared" si="360"/>
        <v>2030</v>
      </c>
      <c r="B2034" s="11">
        <v>2025</v>
      </c>
      <c r="C2034" s="9" t="s">
        <v>2130</v>
      </c>
      <c r="D2034" s="9" t="s">
        <v>2184</v>
      </c>
      <c r="E2034" s="9" t="s">
        <v>2423</v>
      </c>
      <c r="F2034" s="10" t="s">
        <v>2424</v>
      </c>
      <c r="G2034" s="11" t="s">
        <v>4</v>
      </c>
      <c r="H2034" s="10" t="s">
        <v>9213</v>
      </c>
      <c r="I2034" s="20">
        <v>555436</v>
      </c>
      <c r="J2034" s="21">
        <f t="shared" si="370"/>
        <v>222174.4</v>
      </c>
      <c r="K2034" s="21">
        <f t="shared" si="371"/>
        <v>222174.4</v>
      </c>
      <c r="L2034" s="22">
        <f t="shared" si="369"/>
        <v>555436</v>
      </c>
      <c r="M2034" s="22"/>
      <c r="N2034" s="22"/>
      <c r="O2034" s="9"/>
      <c r="P2034" s="23">
        <f>L2034/2.5</f>
        <v>222174.4</v>
      </c>
      <c r="Q2034" s="24"/>
      <c r="R2034" s="24"/>
      <c r="S2034" s="107">
        <v>46021</v>
      </c>
      <c r="T2034" s="25"/>
      <c r="U2034" s="26"/>
      <c r="V2034" s="25"/>
    </row>
    <row r="2035" spans="1:22" s="1" customFormat="1" ht="30" customHeight="1" x14ac:dyDescent="0.35">
      <c r="A2035" s="11">
        <f t="shared" si="360"/>
        <v>2031</v>
      </c>
      <c r="B2035" s="11">
        <v>2025</v>
      </c>
      <c r="C2035" s="9" t="s">
        <v>2130</v>
      </c>
      <c r="D2035" s="9" t="s">
        <v>2184</v>
      </c>
      <c r="E2035" s="9" t="s">
        <v>2423</v>
      </c>
      <c r="F2035" s="10" t="s">
        <v>2424</v>
      </c>
      <c r="G2035" s="11" t="s">
        <v>4</v>
      </c>
      <c r="H2035" s="10" t="s">
        <v>9215</v>
      </c>
      <c r="I2035" s="20">
        <v>555436</v>
      </c>
      <c r="J2035" s="21">
        <f t="shared" si="370"/>
        <v>222174.4</v>
      </c>
      <c r="K2035" s="21">
        <f t="shared" si="371"/>
        <v>222174.4</v>
      </c>
      <c r="L2035" s="22">
        <f t="shared" si="369"/>
        <v>555436</v>
      </c>
      <c r="M2035" s="22"/>
      <c r="N2035" s="22"/>
      <c r="O2035" s="9"/>
      <c r="P2035" s="23">
        <f>L2035/2.5</f>
        <v>222174.4</v>
      </c>
      <c r="Q2035" s="24"/>
      <c r="R2035" s="24"/>
      <c r="S2035" s="107">
        <v>46021</v>
      </c>
      <c r="T2035" s="25"/>
      <c r="U2035" s="26"/>
      <c r="V2035" s="25"/>
    </row>
    <row r="2036" spans="1:22" s="1" customFormat="1" ht="30" customHeight="1" x14ac:dyDescent="0.35">
      <c r="A2036" s="11">
        <f t="shared" si="360"/>
        <v>2032</v>
      </c>
      <c r="B2036" s="11" t="s">
        <v>9220</v>
      </c>
      <c r="C2036" s="9" t="s">
        <v>2130</v>
      </c>
      <c r="D2036" s="9" t="s">
        <v>2184</v>
      </c>
      <c r="E2036" s="9" t="s">
        <v>2606</v>
      </c>
      <c r="F2036" s="10" t="s">
        <v>9084</v>
      </c>
      <c r="G2036" s="11" t="s">
        <v>4</v>
      </c>
      <c r="H2036" s="10" t="s">
        <v>9202</v>
      </c>
      <c r="I2036" s="20">
        <v>778837</v>
      </c>
      <c r="J2036" s="21">
        <f t="shared" si="370"/>
        <v>778837</v>
      </c>
      <c r="K2036" s="21">
        <f t="shared" si="371"/>
        <v>778837</v>
      </c>
      <c r="L2036" s="22">
        <f t="shared" si="369"/>
        <v>778837</v>
      </c>
      <c r="M2036" s="22"/>
      <c r="N2036" s="22">
        <f>J2036*0.0214</f>
        <v>16667.111799999999</v>
      </c>
      <c r="O2036" s="9"/>
      <c r="P2036" s="24"/>
      <c r="Q2036" s="24"/>
      <c r="R2036" s="24"/>
      <c r="S2036" s="107">
        <v>46021</v>
      </c>
      <c r="T2036" s="25"/>
      <c r="U2036" s="26"/>
      <c r="V2036" s="25"/>
    </row>
    <row r="2037" spans="1:22" s="1" customFormat="1" ht="30" customHeight="1" x14ac:dyDescent="0.35">
      <c r="A2037" s="11">
        <f t="shared" si="360"/>
        <v>2033</v>
      </c>
      <c r="B2037" s="11" t="s">
        <v>9220</v>
      </c>
      <c r="C2037" s="9" t="s">
        <v>2130</v>
      </c>
      <c r="D2037" s="9" t="s">
        <v>2184</v>
      </c>
      <c r="E2037" s="9" t="s">
        <v>2609</v>
      </c>
      <c r="F2037" s="10" t="s">
        <v>9085</v>
      </c>
      <c r="G2037" s="11" t="s">
        <v>4</v>
      </c>
      <c r="H2037" s="10" t="s">
        <v>9202</v>
      </c>
      <c r="I2037" s="20">
        <v>778837</v>
      </c>
      <c r="J2037" s="21">
        <f t="shared" si="370"/>
        <v>778837</v>
      </c>
      <c r="K2037" s="21">
        <f t="shared" si="371"/>
        <v>778837</v>
      </c>
      <c r="L2037" s="22">
        <f t="shared" si="369"/>
        <v>778837</v>
      </c>
      <c r="M2037" s="22"/>
      <c r="N2037" s="22">
        <f>J2037*0.0214</f>
        <v>16667.111799999999</v>
      </c>
      <c r="O2037" s="9"/>
      <c r="P2037" s="24"/>
      <c r="Q2037" s="24"/>
      <c r="R2037" s="24"/>
      <c r="S2037" s="107">
        <v>46021</v>
      </c>
      <c r="T2037" s="25"/>
      <c r="U2037" s="26"/>
      <c r="V2037" s="25"/>
    </row>
    <row r="2038" spans="1:22" s="1" customFormat="1" ht="30" customHeight="1" x14ac:dyDescent="0.35">
      <c r="A2038" s="11">
        <f t="shared" si="360"/>
        <v>2034</v>
      </c>
      <c r="B2038" s="11">
        <v>2025</v>
      </c>
      <c r="C2038" s="9" t="s">
        <v>2130</v>
      </c>
      <c r="D2038" s="9" t="s">
        <v>2184</v>
      </c>
      <c r="E2038" s="9" t="s">
        <v>2426</v>
      </c>
      <c r="F2038" s="10" t="s">
        <v>2427</v>
      </c>
      <c r="G2038" s="11" t="s">
        <v>4</v>
      </c>
      <c r="H2038" s="10" t="s">
        <v>9213</v>
      </c>
      <c r="I2038" s="20">
        <v>487957</v>
      </c>
      <c r="J2038" s="21">
        <f t="shared" si="370"/>
        <v>195182.8</v>
      </c>
      <c r="K2038" s="21">
        <f t="shared" si="371"/>
        <v>195182.8</v>
      </c>
      <c r="L2038" s="22">
        <f t="shared" si="369"/>
        <v>487957</v>
      </c>
      <c r="M2038" s="22"/>
      <c r="N2038" s="22"/>
      <c r="O2038" s="9"/>
      <c r="P2038" s="23">
        <f t="shared" ref="P2038:P2043" si="372">L2038/2.5</f>
        <v>195182.8</v>
      </c>
      <c r="Q2038" s="24"/>
      <c r="R2038" s="24"/>
      <c r="S2038" s="107">
        <v>46021</v>
      </c>
      <c r="T2038" s="25"/>
      <c r="U2038" s="26"/>
      <c r="V2038" s="25"/>
    </row>
    <row r="2039" spans="1:22" s="1" customFormat="1" ht="30" customHeight="1" x14ac:dyDescent="0.35">
      <c r="A2039" s="11">
        <f t="shared" si="360"/>
        <v>2035</v>
      </c>
      <c r="B2039" s="11">
        <v>2025</v>
      </c>
      <c r="C2039" s="9" t="s">
        <v>2130</v>
      </c>
      <c r="D2039" s="9" t="s">
        <v>2184</v>
      </c>
      <c r="E2039" s="9" t="s">
        <v>2426</v>
      </c>
      <c r="F2039" s="10" t="s">
        <v>2427</v>
      </c>
      <c r="G2039" s="11" t="s">
        <v>4</v>
      </c>
      <c r="H2039" s="10" t="s">
        <v>9215</v>
      </c>
      <c r="I2039" s="20">
        <v>487957</v>
      </c>
      <c r="J2039" s="21">
        <f t="shared" si="370"/>
        <v>195182.8</v>
      </c>
      <c r="K2039" s="21">
        <f t="shared" si="371"/>
        <v>195182.8</v>
      </c>
      <c r="L2039" s="22">
        <f t="shared" si="369"/>
        <v>487957</v>
      </c>
      <c r="M2039" s="22"/>
      <c r="N2039" s="22"/>
      <c r="O2039" s="9"/>
      <c r="P2039" s="23">
        <f t="shared" si="372"/>
        <v>195182.8</v>
      </c>
      <c r="Q2039" s="24"/>
      <c r="R2039" s="24"/>
      <c r="S2039" s="107">
        <v>46021</v>
      </c>
      <c r="T2039" s="25"/>
      <c r="U2039" s="26"/>
      <c r="V2039" s="25"/>
    </row>
    <row r="2040" spans="1:22" s="1" customFormat="1" ht="30" customHeight="1" x14ac:dyDescent="0.35">
      <c r="A2040" s="11">
        <f t="shared" si="360"/>
        <v>2036</v>
      </c>
      <c r="B2040" s="11">
        <v>2025</v>
      </c>
      <c r="C2040" s="9" t="s">
        <v>2130</v>
      </c>
      <c r="D2040" s="9" t="s">
        <v>2184</v>
      </c>
      <c r="E2040" s="9" t="s">
        <v>2428</v>
      </c>
      <c r="F2040" s="10" t="s">
        <v>2429</v>
      </c>
      <c r="G2040" s="11" t="s">
        <v>4</v>
      </c>
      <c r="H2040" s="10" t="s">
        <v>9203</v>
      </c>
      <c r="I2040" s="20">
        <v>2979808</v>
      </c>
      <c r="J2040" s="21">
        <f t="shared" si="370"/>
        <v>1191923.2</v>
      </c>
      <c r="K2040" s="21">
        <f t="shared" si="371"/>
        <v>1191923.2</v>
      </c>
      <c r="L2040" s="22">
        <f t="shared" si="369"/>
        <v>2979808</v>
      </c>
      <c r="M2040" s="22"/>
      <c r="N2040" s="22"/>
      <c r="O2040" s="9"/>
      <c r="P2040" s="23">
        <f t="shared" si="372"/>
        <v>1191923.2</v>
      </c>
      <c r="Q2040" s="24"/>
      <c r="R2040" s="24"/>
      <c r="S2040" s="107">
        <v>46021</v>
      </c>
      <c r="T2040" s="25"/>
      <c r="U2040" s="26"/>
      <c r="V2040" s="25"/>
    </row>
    <row r="2041" spans="1:22" s="1" customFormat="1" ht="30" customHeight="1" x14ac:dyDescent="0.35">
      <c r="A2041" s="11">
        <f t="shared" si="360"/>
        <v>2037</v>
      </c>
      <c r="B2041" s="11">
        <v>2025</v>
      </c>
      <c r="C2041" s="9" t="s">
        <v>2130</v>
      </c>
      <c r="D2041" s="9" t="s">
        <v>2184</v>
      </c>
      <c r="E2041" s="9" t="s">
        <v>2431</v>
      </c>
      <c r="F2041" s="10" t="s">
        <v>2432</v>
      </c>
      <c r="G2041" s="11" t="s">
        <v>4</v>
      </c>
      <c r="H2041" s="10" t="s">
        <v>9213</v>
      </c>
      <c r="I2041" s="20">
        <v>172142</v>
      </c>
      <c r="J2041" s="21">
        <f t="shared" si="370"/>
        <v>68856.800000000003</v>
      </c>
      <c r="K2041" s="21">
        <f t="shared" si="371"/>
        <v>68856.800000000003</v>
      </c>
      <c r="L2041" s="22">
        <f t="shared" si="369"/>
        <v>172142</v>
      </c>
      <c r="M2041" s="22"/>
      <c r="N2041" s="22"/>
      <c r="O2041" s="9"/>
      <c r="P2041" s="23">
        <f t="shared" si="372"/>
        <v>68856.800000000003</v>
      </c>
      <c r="Q2041" s="24"/>
      <c r="R2041" s="24"/>
      <c r="S2041" s="107">
        <v>46021</v>
      </c>
      <c r="T2041" s="25"/>
      <c r="U2041" s="26"/>
      <c r="V2041" s="25"/>
    </row>
    <row r="2042" spans="1:22" s="1" customFormat="1" ht="30" customHeight="1" x14ac:dyDescent="0.35">
      <c r="A2042" s="11">
        <f t="shared" si="360"/>
        <v>2038</v>
      </c>
      <c r="B2042" s="11">
        <v>2025</v>
      </c>
      <c r="C2042" s="9" t="s">
        <v>2130</v>
      </c>
      <c r="D2042" s="9" t="s">
        <v>2184</v>
      </c>
      <c r="E2042" s="9" t="s">
        <v>2431</v>
      </c>
      <c r="F2042" s="10" t="s">
        <v>2432</v>
      </c>
      <c r="G2042" s="11" t="s">
        <v>4</v>
      </c>
      <c r="H2042" s="10" t="s">
        <v>9215</v>
      </c>
      <c r="I2042" s="20">
        <v>172142</v>
      </c>
      <c r="J2042" s="21">
        <f t="shared" si="370"/>
        <v>68856.800000000003</v>
      </c>
      <c r="K2042" s="21">
        <f t="shared" si="371"/>
        <v>68856.800000000003</v>
      </c>
      <c r="L2042" s="22">
        <f t="shared" si="369"/>
        <v>172142</v>
      </c>
      <c r="M2042" s="22"/>
      <c r="N2042" s="22"/>
      <c r="O2042" s="9"/>
      <c r="P2042" s="23">
        <f t="shared" si="372"/>
        <v>68856.800000000003</v>
      </c>
      <c r="Q2042" s="24"/>
      <c r="R2042" s="24"/>
      <c r="S2042" s="107">
        <v>46021</v>
      </c>
      <c r="T2042" s="25"/>
      <c r="U2042" s="26"/>
      <c r="V2042" s="25"/>
    </row>
    <row r="2043" spans="1:22" s="1" customFormat="1" ht="30" customHeight="1" x14ac:dyDescent="0.35">
      <c r="A2043" s="11">
        <f t="shared" si="360"/>
        <v>2039</v>
      </c>
      <c r="B2043" s="11">
        <v>2025</v>
      </c>
      <c r="C2043" s="9" t="s">
        <v>2130</v>
      </c>
      <c r="D2043" s="9" t="s">
        <v>2184</v>
      </c>
      <c r="E2043" s="9" t="s">
        <v>2433</v>
      </c>
      <c r="F2043" s="10" t="s">
        <v>2434</v>
      </c>
      <c r="G2043" s="11" t="s">
        <v>4</v>
      </c>
      <c r="H2043" s="10" t="s">
        <v>9201</v>
      </c>
      <c r="I2043" s="20">
        <v>1053291.5999999999</v>
      </c>
      <c r="J2043" s="21">
        <f t="shared" si="370"/>
        <v>421316.63999999996</v>
      </c>
      <c r="K2043" s="21">
        <f t="shared" si="371"/>
        <v>421316.63999999996</v>
      </c>
      <c r="L2043" s="22">
        <f t="shared" si="369"/>
        <v>1053291.5999999999</v>
      </c>
      <c r="M2043" s="22"/>
      <c r="N2043" s="22"/>
      <c r="O2043" s="9"/>
      <c r="P2043" s="23">
        <f t="shared" si="372"/>
        <v>421316.63999999996</v>
      </c>
      <c r="Q2043" s="24"/>
      <c r="R2043" s="24"/>
      <c r="S2043" s="107">
        <v>46021</v>
      </c>
      <c r="T2043" s="25"/>
      <c r="U2043" s="26"/>
      <c r="V2043" s="25"/>
    </row>
    <row r="2044" spans="1:22" s="1" customFormat="1" ht="30" customHeight="1" x14ac:dyDescent="0.35">
      <c r="A2044" s="11">
        <f t="shared" si="360"/>
        <v>2040</v>
      </c>
      <c r="B2044" s="11" t="s">
        <v>9220</v>
      </c>
      <c r="C2044" s="9" t="s">
        <v>2130</v>
      </c>
      <c r="D2044" s="9" t="s">
        <v>2184</v>
      </c>
      <c r="E2044" s="9" t="s">
        <v>2618</v>
      </c>
      <c r="F2044" s="10" t="s">
        <v>9087</v>
      </c>
      <c r="G2044" s="11" t="s">
        <v>4</v>
      </c>
      <c r="H2044" s="10" t="s">
        <v>9201</v>
      </c>
      <c r="I2044" s="20">
        <v>2822241.16</v>
      </c>
      <c r="J2044" s="21">
        <f t="shared" si="370"/>
        <v>2822241.16</v>
      </c>
      <c r="K2044" s="21">
        <f t="shared" si="371"/>
        <v>2822241.16</v>
      </c>
      <c r="L2044" s="22">
        <f t="shared" si="369"/>
        <v>2822241.16</v>
      </c>
      <c r="M2044" s="22"/>
      <c r="N2044" s="22"/>
      <c r="O2044" s="9"/>
      <c r="P2044" s="24"/>
      <c r="Q2044" s="24"/>
      <c r="R2044" s="24"/>
      <c r="S2044" s="107">
        <v>46021</v>
      </c>
      <c r="T2044" s="25"/>
      <c r="U2044" s="26"/>
      <c r="V2044" s="25"/>
    </row>
    <row r="2045" spans="1:22" s="1" customFormat="1" ht="30" customHeight="1" x14ac:dyDescent="0.35">
      <c r="A2045" s="11">
        <f t="shared" si="360"/>
        <v>2041</v>
      </c>
      <c r="B2045" s="11" t="s">
        <v>9220</v>
      </c>
      <c r="C2045" s="9" t="s">
        <v>2130</v>
      </c>
      <c r="D2045" s="9" t="s">
        <v>2184</v>
      </c>
      <c r="E2045" s="9" t="s">
        <v>2621</v>
      </c>
      <c r="F2045" s="10" t="s">
        <v>9086</v>
      </c>
      <c r="G2045" s="11" t="s">
        <v>4</v>
      </c>
      <c r="H2045" s="10" t="s">
        <v>9201</v>
      </c>
      <c r="I2045" s="20">
        <v>2202922.7999999998</v>
      </c>
      <c r="J2045" s="21">
        <f t="shared" si="370"/>
        <v>2202922.7999999998</v>
      </c>
      <c r="K2045" s="21">
        <f t="shared" si="371"/>
        <v>2202922.7999999998</v>
      </c>
      <c r="L2045" s="22">
        <f t="shared" si="369"/>
        <v>2202922.7999999998</v>
      </c>
      <c r="M2045" s="22"/>
      <c r="N2045" s="22"/>
      <c r="O2045" s="9"/>
      <c r="P2045" s="24"/>
      <c r="Q2045" s="24"/>
      <c r="R2045" s="24"/>
      <c r="S2045" s="107">
        <v>46021</v>
      </c>
      <c r="T2045" s="25"/>
      <c r="U2045" s="26"/>
      <c r="V2045" s="25"/>
    </row>
    <row r="2046" spans="1:22" s="1" customFormat="1" ht="30" customHeight="1" x14ac:dyDescent="0.35">
      <c r="A2046" s="11">
        <f t="shared" si="360"/>
        <v>2042</v>
      </c>
      <c r="B2046" s="11" t="s">
        <v>9220</v>
      </c>
      <c r="C2046" s="9" t="s">
        <v>2130</v>
      </c>
      <c r="D2046" s="9" t="s">
        <v>2184</v>
      </c>
      <c r="E2046" s="9" t="s">
        <v>2621</v>
      </c>
      <c r="F2046" s="10" t="s">
        <v>9086</v>
      </c>
      <c r="G2046" s="11" t="s">
        <v>4</v>
      </c>
      <c r="H2046" s="10" t="s">
        <v>9200</v>
      </c>
      <c r="I2046" s="20">
        <v>26605850.509999998</v>
      </c>
      <c r="J2046" s="21">
        <f t="shared" si="370"/>
        <v>26605850.509999998</v>
      </c>
      <c r="K2046" s="21">
        <f t="shared" si="371"/>
        <v>26605850.509999998</v>
      </c>
      <c r="L2046" s="22">
        <f t="shared" si="369"/>
        <v>26605850.509999998</v>
      </c>
      <c r="M2046" s="22"/>
      <c r="N2046" s="22">
        <f>J2046*0.0214</f>
        <v>569365.20091399993</v>
      </c>
      <c r="O2046" s="9"/>
      <c r="P2046" s="24"/>
      <c r="Q2046" s="24"/>
      <c r="R2046" s="24"/>
      <c r="S2046" s="107">
        <v>46021</v>
      </c>
      <c r="T2046" s="25"/>
      <c r="U2046" s="26"/>
      <c r="V2046" s="25"/>
    </row>
    <row r="2047" spans="1:22" s="1" customFormat="1" ht="30" customHeight="1" x14ac:dyDescent="0.35">
      <c r="A2047" s="11">
        <f t="shared" si="360"/>
        <v>2043</v>
      </c>
      <c r="B2047" s="11" t="s">
        <v>9220</v>
      </c>
      <c r="C2047" s="9" t="s">
        <v>2130</v>
      </c>
      <c r="D2047" s="9" t="s">
        <v>2184</v>
      </c>
      <c r="E2047" s="9" t="s">
        <v>2621</v>
      </c>
      <c r="F2047" s="10" t="s">
        <v>9086</v>
      </c>
      <c r="G2047" s="11" t="s">
        <v>4</v>
      </c>
      <c r="H2047" s="10" t="s">
        <v>9203</v>
      </c>
      <c r="I2047" s="20">
        <v>3500821.08</v>
      </c>
      <c r="J2047" s="21">
        <f t="shared" si="370"/>
        <v>3500821.08</v>
      </c>
      <c r="K2047" s="21">
        <f t="shared" si="371"/>
        <v>3500821.08</v>
      </c>
      <c r="L2047" s="22">
        <f t="shared" si="369"/>
        <v>3500821.08</v>
      </c>
      <c r="M2047" s="22"/>
      <c r="N2047" s="22"/>
      <c r="O2047" s="9"/>
      <c r="P2047" s="24"/>
      <c r="Q2047" s="24"/>
      <c r="R2047" s="24"/>
      <c r="S2047" s="107">
        <v>46021</v>
      </c>
      <c r="T2047" s="25"/>
      <c r="U2047" s="26"/>
      <c r="V2047" s="25"/>
    </row>
    <row r="2048" spans="1:22" s="1" customFormat="1" ht="30" customHeight="1" x14ac:dyDescent="0.35">
      <c r="A2048" s="11">
        <f t="shared" si="360"/>
        <v>2044</v>
      </c>
      <c r="B2048" s="11" t="s">
        <v>9220</v>
      </c>
      <c r="C2048" s="9" t="s">
        <v>2130</v>
      </c>
      <c r="D2048" s="9" t="s">
        <v>2184</v>
      </c>
      <c r="E2048" s="9" t="s">
        <v>2621</v>
      </c>
      <c r="F2048" s="10" t="s">
        <v>9086</v>
      </c>
      <c r="G2048" s="11" t="s">
        <v>4</v>
      </c>
      <c r="H2048" s="10" t="s">
        <v>9204</v>
      </c>
      <c r="I2048" s="20">
        <v>131018244</v>
      </c>
      <c r="J2048" s="21">
        <f t="shared" si="370"/>
        <v>131018244</v>
      </c>
      <c r="K2048" s="21">
        <f t="shared" si="371"/>
        <v>131018244</v>
      </c>
      <c r="L2048" s="22">
        <f t="shared" si="369"/>
        <v>131018244</v>
      </c>
      <c r="M2048" s="22"/>
      <c r="N2048" s="22">
        <f>J2048*0.0214</f>
        <v>2803790.4216</v>
      </c>
      <c r="O2048" s="9"/>
      <c r="P2048" s="24"/>
      <c r="Q2048" s="24"/>
      <c r="R2048" s="24"/>
      <c r="S2048" s="107">
        <v>46021</v>
      </c>
      <c r="T2048" s="25"/>
      <c r="U2048" s="26"/>
      <c r="V2048" s="25"/>
    </row>
    <row r="2049" spans="1:22" s="1" customFormat="1" ht="30" customHeight="1" x14ac:dyDescent="0.35">
      <c r="A2049" s="11">
        <f t="shared" si="360"/>
        <v>2045</v>
      </c>
      <c r="B2049" s="11">
        <v>2025</v>
      </c>
      <c r="C2049" s="9" t="s">
        <v>2130</v>
      </c>
      <c r="D2049" s="9" t="s">
        <v>2184</v>
      </c>
      <c r="E2049" s="9" t="s">
        <v>2435</v>
      </c>
      <c r="F2049" s="10" t="s">
        <v>2436</v>
      </c>
      <c r="G2049" s="11" t="s">
        <v>4</v>
      </c>
      <c r="H2049" s="10" t="s">
        <v>9200</v>
      </c>
      <c r="I2049" s="20">
        <v>7866180</v>
      </c>
      <c r="J2049" s="21">
        <f t="shared" si="370"/>
        <v>3146472</v>
      </c>
      <c r="K2049" s="21">
        <f t="shared" si="371"/>
        <v>3146472</v>
      </c>
      <c r="L2049" s="22">
        <f t="shared" si="369"/>
        <v>7866180</v>
      </c>
      <c r="M2049" s="22"/>
      <c r="N2049" s="22">
        <f>J2049*0.0214</f>
        <v>67334.500799999994</v>
      </c>
      <c r="O2049" s="9"/>
      <c r="P2049" s="23">
        <f>L2049/2.5</f>
        <v>3146472</v>
      </c>
      <c r="Q2049" s="24"/>
      <c r="R2049" s="24"/>
      <c r="S2049" s="107">
        <v>46021</v>
      </c>
      <c r="T2049" s="25"/>
      <c r="U2049" s="26"/>
      <c r="V2049" s="25"/>
    </row>
    <row r="2050" spans="1:22" s="1" customFormat="1" ht="30" customHeight="1" x14ac:dyDescent="0.35">
      <c r="A2050" s="11">
        <f t="shared" si="360"/>
        <v>2046</v>
      </c>
      <c r="B2050" s="11">
        <v>2025</v>
      </c>
      <c r="C2050" s="9" t="s">
        <v>2130</v>
      </c>
      <c r="D2050" s="9" t="s">
        <v>2184</v>
      </c>
      <c r="E2050" s="9" t="s">
        <v>2438</v>
      </c>
      <c r="F2050" s="10" t="s">
        <v>2439</v>
      </c>
      <c r="G2050" s="11" t="s">
        <v>4</v>
      </c>
      <c r="H2050" s="10" t="s">
        <v>9200</v>
      </c>
      <c r="I2050" s="20">
        <v>10029223.928189998</v>
      </c>
      <c r="J2050" s="21">
        <f t="shared" si="370"/>
        <v>4011689.5712759993</v>
      </c>
      <c r="K2050" s="21">
        <f t="shared" si="371"/>
        <v>4011689.5712759993</v>
      </c>
      <c r="L2050" s="22">
        <f t="shared" si="369"/>
        <v>10029223.928189998</v>
      </c>
      <c r="M2050" s="22"/>
      <c r="N2050" s="22">
        <f>J2050*0.0214</f>
        <v>85850.156825306374</v>
      </c>
      <c r="O2050" s="9"/>
      <c r="P2050" s="23">
        <f>L2050/2.5</f>
        <v>4011689.5712759993</v>
      </c>
      <c r="Q2050" s="24"/>
      <c r="R2050" s="24"/>
      <c r="S2050" s="107">
        <v>46021</v>
      </c>
      <c r="T2050" s="25"/>
      <c r="U2050" s="26"/>
      <c r="V2050" s="25"/>
    </row>
    <row r="2051" spans="1:22" s="1" customFormat="1" ht="30" customHeight="1" x14ac:dyDescent="0.35">
      <c r="A2051" s="11">
        <f t="shared" si="360"/>
        <v>2047</v>
      </c>
      <c r="B2051" s="11">
        <v>2025</v>
      </c>
      <c r="C2051" s="9" t="s">
        <v>2130</v>
      </c>
      <c r="D2051" s="9" t="s">
        <v>2184</v>
      </c>
      <c r="E2051" s="9" t="s">
        <v>2440</v>
      </c>
      <c r="F2051" s="10" t="s">
        <v>2441</v>
      </c>
      <c r="G2051" s="11" t="s">
        <v>4</v>
      </c>
      <c r="H2051" s="10" t="s">
        <v>9200</v>
      </c>
      <c r="I2051" s="20">
        <v>10303922.138030399</v>
      </c>
      <c r="J2051" s="21">
        <f t="shared" si="370"/>
        <v>4121568.8552121595</v>
      </c>
      <c r="K2051" s="21">
        <f t="shared" si="371"/>
        <v>4121568.8552121595</v>
      </c>
      <c r="L2051" s="22">
        <f t="shared" si="369"/>
        <v>10303922.138030399</v>
      </c>
      <c r="M2051" s="22"/>
      <c r="N2051" s="22">
        <f>J2051*0.0214</f>
        <v>88201.573501540202</v>
      </c>
      <c r="O2051" s="9"/>
      <c r="P2051" s="23">
        <f>L2051/2.5</f>
        <v>4121568.8552121595</v>
      </c>
      <c r="Q2051" s="24"/>
      <c r="R2051" s="24"/>
      <c r="S2051" s="107">
        <v>46021</v>
      </c>
      <c r="T2051" s="25"/>
      <c r="U2051" s="26"/>
      <c r="V2051" s="25"/>
    </row>
    <row r="2052" spans="1:22" s="1" customFormat="1" ht="30" customHeight="1" x14ac:dyDescent="0.35">
      <c r="A2052" s="11">
        <f t="shared" si="360"/>
        <v>2048</v>
      </c>
      <c r="B2052" s="11">
        <v>2025</v>
      </c>
      <c r="C2052" s="9" t="s">
        <v>2130</v>
      </c>
      <c r="D2052" s="9" t="s">
        <v>2184</v>
      </c>
      <c r="E2052" s="9" t="s">
        <v>2443</v>
      </c>
      <c r="F2052" s="10" t="s">
        <v>2444</v>
      </c>
      <c r="G2052" s="11" t="s">
        <v>4</v>
      </c>
      <c r="H2052" s="10" t="s">
        <v>9200</v>
      </c>
      <c r="I2052" s="20">
        <v>1899727.0518899998</v>
      </c>
      <c r="J2052" s="21">
        <f t="shared" si="370"/>
        <v>759890.82075599988</v>
      </c>
      <c r="K2052" s="21">
        <f t="shared" si="371"/>
        <v>759890.82075599988</v>
      </c>
      <c r="L2052" s="22">
        <f t="shared" si="369"/>
        <v>1899727.0518899998</v>
      </c>
      <c r="M2052" s="22"/>
      <c r="N2052" s="22">
        <f>J2052*0.0214</f>
        <v>16261.663564178396</v>
      </c>
      <c r="O2052" s="9"/>
      <c r="P2052" s="23">
        <f>L2052/2.5</f>
        <v>759890.82075599988</v>
      </c>
      <c r="Q2052" s="24"/>
      <c r="R2052" s="24"/>
      <c r="S2052" s="107">
        <v>46021</v>
      </c>
      <c r="T2052" s="25"/>
      <c r="U2052" s="26"/>
      <c r="V2052" s="25"/>
    </row>
    <row r="2053" spans="1:22" s="1" customFormat="1" ht="30" customHeight="1" x14ac:dyDescent="0.35">
      <c r="A2053" s="11">
        <f t="shared" si="360"/>
        <v>2049</v>
      </c>
      <c r="B2053" s="11">
        <v>2025</v>
      </c>
      <c r="C2053" s="9" t="s">
        <v>2130</v>
      </c>
      <c r="D2053" s="9" t="s">
        <v>2184</v>
      </c>
      <c r="E2053" s="9" t="s">
        <v>2446</v>
      </c>
      <c r="F2053" s="10" t="s">
        <v>2447</v>
      </c>
      <c r="G2053" s="11" t="s">
        <v>4</v>
      </c>
      <c r="H2053" s="10" t="s">
        <v>9243</v>
      </c>
      <c r="I2053" s="20">
        <v>825891</v>
      </c>
      <c r="J2053" s="21">
        <f t="shared" si="370"/>
        <v>330356.40000000002</v>
      </c>
      <c r="K2053" s="21">
        <f t="shared" si="371"/>
        <v>330356.40000000002</v>
      </c>
      <c r="L2053" s="22">
        <f t="shared" si="369"/>
        <v>825891</v>
      </c>
      <c r="M2053" s="22"/>
      <c r="N2053" s="22"/>
      <c r="O2053" s="9"/>
      <c r="P2053" s="23">
        <f>L2053/2.5</f>
        <v>330356.40000000002</v>
      </c>
      <c r="Q2053" s="24"/>
      <c r="R2053" s="24"/>
      <c r="S2053" s="107">
        <v>46021</v>
      </c>
      <c r="T2053" s="25"/>
      <c r="U2053" s="26"/>
      <c r="V2053" s="25"/>
    </row>
    <row r="2054" spans="1:22" s="1" customFormat="1" ht="30" customHeight="1" x14ac:dyDescent="0.35">
      <c r="A2054" s="11">
        <f t="shared" si="360"/>
        <v>2050</v>
      </c>
      <c r="B2054" s="11" t="s">
        <v>9220</v>
      </c>
      <c r="C2054" s="9" t="s">
        <v>2130</v>
      </c>
      <c r="D2054" s="9" t="s">
        <v>2184</v>
      </c>
      <c r="E2054" s="9" t="s">
        <v>2634</v>
      </c>
      <c r="F2054" s="10" t="s">
        <v>9088</v>
      </c>
      <c r="G2054" s="11" t="s">
        <v>4</v>
      </c>
      <c r="H2054" s="10" t="s">
        <v>9200</v>
      </c>
      <c r="I2054" s="20">
        <v>24094800</v>
      </c>
      <c r="J2054" s="21">
        <f t="shared" si="370"/>
        <v>24094800</v>
      </c>
      <c r="K2054" s="21">
        <f t="shared" si="371"/>
        <v>24094800</v>
      </c>
      <c r="L2054" s="22">
        <f t="shared" ref="L2054:L2068" si="373">I2054</f>
        <v>24094800</v>
      </c>
      <c r="M2054" s="22"/>
      <c r="N2054" s="22">
        <f>J2054*0.0214</f>
        <v>515628.72</v>
      </c>
      <c r="O2054" s="9"/>
      <c r="P2054" s="24"/>
      <c r="Q2054" s="24"/>
      <c r="R2054" s="24"/>
      <c r="S2054" s="107">
        <v>46021</v>
      </c>
      <c r="T2054" s="25"/>
      <c r="U2054" s="26"/>
      <c r="V2054" s="25"/>
    </row>
    <row r="2055" spans="1:22" s="1" customFormat="1" ht="30" customHeight="1" x14ac:dyDescent="0.35">
      <c r="A2055" s="11">
        <f t="shared" ref="A2055:A2118" si="374">A2054+1</f>
        <v>2051</v>
      </c>
      <c r="B2055" s="11">
        <v>2025</v>
      </c>
      <c r="C2055" s="9" t="s">
        <v>2130</v>
      </c>
      <c r="D2055" s="9" t="s">
        <v>2184</v>
      </c>
      <c r="E2055" s="9" t="s">
        <v>2449</v>
      </c>
      <c r="F2055" s="10" t="s">
        <v>2450</v>
      </c>
      <c r="G2055" s="11" t="s">
        <v>4</v>
      </c>
      <c r="H2055" s="10" t="s">
        <v>9201</v>
      </c>
      <c r="I2055" s="20">
        <v>2252754</v>
      </c>
      <c r="J2055" s="21">
        <f t="shared" si="370"/>
        <v>901101.6</v>
      </c>
      <c r="K2055" s="21">
        <f t="shared" si="371"/>
        <v>901101.6</v>
      </c>
      <c r="L2055" s="22">
        <f t="shared" si="373"/>
        <v>2252754</v>
      </c>
      <c r="M2055" s="22"/>
      <c r="N2055" s="22"/>
      <c r="O2055" s="9"/>
      <c r="P2055" s="23">
        <f>L2055/2.5</f>
        <v>901101.6</v>
      </c>
      <c r="Q2055" s="24"/>
      <c r="R2055" s="24"/>
      <c r="S2055" s="107">
        <v>46021</v>
      </c>
      <c r="T2055" s="25"/>
      <c r="U2055" s="26"/>
      <c r="V2055" s="25"/>
    </row>
    <row r="2056" spans="1:22" s="1" customFormat="1" ht="30" customHeight="1" x14ac:dyDescent="0.35">
      <c r="A2056" s="11">
        <f t="shared" si="374"/>
        <v>2052</v>
      </c>
      <c r="B2056" s="11">
        <v>2025</v>
      </c>
      <c r="C2056" s="9" t="s">
        <v>2130</v>
      </c>
      <c r="D2056" s="9" t="s">
        <v>2184</v>
      </c>
      <c r="E2056" s="9" t="s">
        <v>2452</v>
      </c>
      <c r="F2056" s="10" t="s">
        <v>2453</v>
      </c>
      <c r="G2056" s="11" t="s">
        <v>4</v>
      </c>
      <c r="H2056" s="10" t="s">
        <v>9200</v>
      </c>
      <c r="I2056" s="20">
        <v>5269092</v>
      </c>
      <c r="J2056" s="21">
        <f t="shared" si="370"/>
        <v>2107636.7999999998</v>
      </c>
      <c r="K2056" s="21">
        <f t="shared" si="371"/>
        <v>2107636.7999999998</v>
      </c>
      <c r="L2056" s="22">
        <f t="shared" si="373"/>
        <v>5269092</v>
      </c>
      <c r="M2056" s="22"/>
      <c r="N2056" s="22">
        <f>J2056*0.0214</f>
        <v>45103.42751999999</v>
      </c>
      <c r="O2056" s="9"/>
      <c r="P2056" s="23">
        <f>L2056/2.5</f>
        <v>2107636.7999999998</v>
      </c>
      <c r="Q2056" s="24"/>
      <c r="R2056" s="24"/>
      <c r="S2056" s="107">
        <v>46021</v>
      </c>
      <c r="T2056" s="25"/>
      <c r="U2056" s="26"/>
      <c r="V2056" s="25"/>
    </row>
    <row r="2057" spans="1:22" s="1" customFormat="1" ht="30" customHeight="1" x14ac:dyDescent="0.35">
      <c r="A2057" s="11">
        <f t="shared" si="374"/>
        <v>2053</v>
      </c>
      <c r="B2057" s="11">
        <v>2025</v>
      </c>
      <c r="C2057" s="9" t="s">
        <v>2130</v>
      </c>
      <c r="D2057" s="9" t="s">
        <v>2184</v>
      </c>
      <c r="E2057" s="9" t="s">
        <v>2454</v>
      </c>
      <c r="F2057" s="10" t="s">
        <v>2455</v>
      </c>
      <c r="G2057" s="11" t="s">
        <v>4</v>
      </c>
      <c r="H2057" s="10" t="s">
        <v>9206</v>
      </c>
      <c r="I2057" s="20">
        <v>1153968</v>
      </c>
      <c r="J2057" s="21">
        <f t="shared" si="370"/>
        <v>461587.20000000001</v>
      </c>
      <c r="K2057" s="21">
        <f t="shared" si="371"/>
        <v>461587.20000000001</v>
      </c>
      <c r="L2057" s="22">
        <f t="shared" si="373"/>
        <v>1153968</v>
      </c>
      <c r="M2057" s="22"/>
      <c r="N2057" s="22"/>
      <c r="O2057" s="9"/>
      <c r="P2057" s="23">
        <f>L2057/2.5</f>
        <v>461587.20000000001</v>
      </c>
      <c r="Q2057" s="24"/>
      <c r="R2057" s="24"/>
      <c r="S2057" s="107">
        <v>46021</v>
      </c>
      <c r="T2057" s="25"/>
      <c r="U2057" s="26"/>
      <c r="V2057" s="25"/>
    </row>
    <row r="2058" spans="1:22" s="1" customFormat="1" ht="30" customHeight="1" x14ac:dyDescent="0.35">
      <c r="A2058" s="11">
        <f t="shared" si="374"/>
        <v>2054</v>
      </c>
      <c r="B2058" s="11" t="s">
        <v>9220</v>
      </c>
      <c r="C2058" s="9" t="s">
        <v>2130</v>
      </c>
      <c r="D2058" s="9" t="s">
        <v>2184</v>
      </c>
      <c r="E2058" s="9" t="s">
        <v>2643</v>
      </c>
      <c r="F2058" s="10" t="s">
        <v>9089</v>
      </c>
      <c r="G2058" s="11" t="s">
        <v>4</v>
      </c>
      <c r="H2058" s="10" t="s">
        <v>9202</v>
      </c>
      <c r="I2058" s="20">
        <v>1947644</v>
      </c>
      <c r="J2058" s="21">
        <f t="shared" si="370"/>
        <v>1947644</v>
      </c>
      <c r="K2058" s="21">
        <f t="shared" si="371"/>
        <v>1947644</v>
      </c>
      <c r="L2058" s="22">
        <f t="shared" si="373"/>
        <v>1947644</v>
      </c>
      <c r="M2058" s="22"/>
      <c r="N2058" s="22">
        <f>J2058*0.0214</f>
        <v>41679.581599999998</v>
      </c>
      <c r="O2058" s="9"/>
      <c r="P2058" s="24"/>
      <c r="Q2058" s="24"/>
      <c r="R2058" s="24"/>
      <c r="S2058" s="107">
        <v>46021</v>
      </c>
      <c r="T2058" s="25"/>
      <c r="U2058" s="26"/>
      <c r="V2058" s="25"/>
    </row>
    <row r="2059" spans="1:22" s="1" customFormat="1" ht="30" customHeight="1" x14ac:dyDescent="0.35">
      <c r="A2059" s="11">
        <f t="shared" si="374"/>
        <v>2055</v>
      </c>
      <c r="B2059" s="11" t="s">
        <v>9220</v>
      </c>
      <c r="C2059" s="9" t="s">
        <v>2130</v>
      </c>
      <c r="D2059" s="9" t="s">
        <v>2184</v>
      </c>
      <c r="E2059" s="9" t="s">
        <v>2646</v>
      </c>
      <c r="F2059" s="10" t="s">
        <v>9090</v>
      </c>
      <c r="G2059" s="11" t="s">
        <v>4</v>
      </c>
      <c r="H2059" s="10" t="s">
        <v>9202</v>
      </c>
      <c r="I2059" s="20">
        <v>3562131</v>
      </c>
      <c r="J2059" s="21">
        <f t="shared" si="370"/>
        <v>3562131</v>
      </c>
      <c r="K2059" s="21">
        <f t="shared" si="371"/>
        <v>3562131</v>
      </c>
      <c r="L2059" s="22">
        <f t="shared" si="373"/>
        <v>3562131</v>
      </c>
      <c r="M2059" s="22"/>
      <c r="N2059" s="22">
        <f>J2059*0.0214</f>
        <v>76229.603399999993</v>
      </c>
      <c r="O2059" s="9"/>
      <c r="P2059" s="24"/>
      <c r="Q2059" s="24"/>
      <c r="R2059" s="24"/>
      <c r="S2059" s="107">
        <v>46021</v>
      </c>
      <c r="T2059" s="25"/>
      <c r="U2059" s="26"/>
      <c r="V2059" s="25"/>
    </row>
    <row r="2060" spans="1:22" s="1" customFormat="1" ht="30" customHeight="1" x14ac:dyDescent="0.35">
      <c r="A2060" s="11">
        <f t="shared" si="374"/>
        <v>2056</v>
      </c>
      <c r="B2060" s="11">
        <v>2025</v>
      </c>
      <c r="C2060" s="9" t="s">
        <v>2130</v>
      </c>
      <c r="D2060" s="9" t="s">
        <v>2184</v>
      </c>
      <c r="E2060" s="9" t="s">
        <v>2456</v>
      </c>
      <c r="F2060" s="10" t="s">
        <v>2457</v>
      </c>
      <c r="G2060" s="11" t="s">
        <v>4</v>
      </c>
      <c r="H2060" s="10" t="s">
        <v>9203</v>
      </c>
      <c r="I2060" s="20">
        <v>4818400</v>
      </c>
      <c r="J2060" s="21">
        <f t="shared" si="370"/>
        <v>1927360</v>
      </c>
      <c r="K2060" s="21">
        <f t="shared" si="371"/>
        <v>1927360</v>
      </c>
      <c r="L2060" s="22">
        <f t="shared" si="373"/>
        <v>4818400</v>
      </c>
      <c r="M2060" s="22"/>
      <c r="N2060" s="22"/>
      <c r="O2060" s="9"/>
      <c r="P2060" s="23">
        <f t="shared" ref="P2060:P2068" si="375">L2060/2.5</f>
        <v>1927360</v>
      </c>
      <c r="Q2060" s="24"/>
      <c r="R2060" s="24"/>
      <c r="S2060" s="107">
        <v>46021</v>
      </c>
      <c r="T2060" s="25"/>
      <c r="U2060" s="26"/>
      <c r="V2060" s="25"/>
    </row>
    <row r="2061" spans="1:22" s="1" customFormat="1" ht="30" customHeight="1" x14ac:dyDescent="0.35">
      <c r="A2061" s="11">
        <f t="shared" si="374"/>
        <v>2057</v>
      </c>
      <c r="B2061" s="11">
        <v>2025</v>
      </c>
      <c r="C2061" s="9" t="s">
        <v>2130</v>
      </c>
      <c r="D2061" s="9" t="s">
        <v>2184</v>
      </c>
      <c r="E2061" s="9" t="s">
        <v>2458</v>
      </c>
      <c r="F2061" s="10" t="s">
        <v>2459</v>
      </c>
      <c r="G2061" s="11" t="s">
        <v>322</v>
      </c>
      <c r="H2061" s="10" t="s">
        <v>9219</v>
      </c>
      <c r="I2061" s="20">
        <v>130000</v>
      </c>
      <c r="J2061" s="21">
        <f t="shared" si="370"/>
        <v>52000</v>
      </c>
      <c r="K2061" s="21">
        <f t="shared" si="371"/>
        <v>52000</v>
      </c>
      <c r="L2061" s="22">
        <f t="shared" si="373"/>
        <v>130000</v>
      </c>
      <c r="M2061" s="22"/>
      <c r="N2061" s="22"/>
      <c r="O2061" s="9"/>
      <c r="P2061" s="23">
        <f t="shared" si="375"/>
        <v>52000</v>
      </c>
      <c r="Q2061" s="24"/>
      <c r="R2061" s="24"/>
      <c r="S2061" s="107">
        <v>46021</v>
      </c>
      <c r="T2061" s="25"/>
      <c r="U2061" s="26"/>
      <c r="V2061" s="25"/>
    </row>
    <row r="2062" spans="1:22" s="1" customFormat="1" ht="30" customHeight="1" x14ac:dyDescent="0.35">
      <c r="A2062" s="11">
        <f t="shared" si="374"/>
        <v>2058</v>
      </c>
      <c r="B2062" s="11">
        <v>2025</v>
      </c>
      <c r="C2062" s="9" t="s">
        <v>2130</v>
      </c>
      <c r="D2062" s="9" t="s">
        <v>2184</v>
      </c>
      <c r="E2062" s="9" t="s">
        <v>2460</v>
      </c>
      <c r="F2062" s="10" t="s">
        <v>2461</v>
      </c>
      <c r="G2062" s="11" t="s">
        <v>4</v>
      </c>
      <c r="H2062" s="10" t="s">
        <v>9241</v>
      </c>
      <c r="I2062" s="20">
        <v>5919488</v>
      </c>
      <c r="J2062" s="21">
        <f t="shared" si="370"/>
        <v>2367795.2000000002</v>
      </c>
      <c r="K2062" s="21">
        <f t="shared" si="371"/>
        <v>2367795.2000000002</v>
      </c>
      <c r="L2062" s="22">
        <f t="shared" si="373"/>
        <v>5919488</v>
      </c>
      <c r="M2062" s="22"/>
      <c r="N2062" s="22"/>
      <c r="O2062" s="9"/>
      <c r="P2062" s="23">
        <f t="shared" si="375"/>
        <v>2367795.2000000002</v>
      </c>
      <c r="Q2062" s="24"/>
      <c r="R2062" s="24"/>
      <c r="S2062" s="107">
        <v>46021</v>
      </c>
      <c r="T2062" s="25"/>
      <c r="U2062" s="26"/>
      <c r="V2062" s="25"/>
    </row>
    <row r="2063" spans="1:22" s="1" customFormat="1" ht="30" customHeight="1" x14ac:dyDescent="0.35">
      <c r="A2063" s="11">
        <f t="shared" si="374"/>
        <v>2059</v>
      </c>
      <c r="B2063" s="11">
        <v>2025</v>
      </c>
      <c r="C2063" s="9" t="s">
        <v>2130</v>
      </c>
      <c r="D2063" s="9" t="s">
        <v>2184</v>
      </c>
      <c r="E2063" s="9" t="s">
        <v>2462</v>
      </c>
      <c r="F2063" s="10" t="s">
        <v>2463</v>
      </c>
      <c r="G2063" s="11" t="s">
        <v>4</v>
      </c>
      <c r="H2063" s="10" t="s">
        <v>9201</v>
      </c>
      <c r="I2063" s="20">
        <v>833454</v>
      </c>
      <c r="J2063" s="21">
        <f t="shared" si="370"/>
        <v>333381.59999999998</v>
      </c>
      <c r="K2063" s="21">
        <f t="shared" si="371"/>
        <v>333381.59999999998</v>
      </c>
      <c r="L2063" s="22">
        <f t="shared" si="373"/>
        <v>833454</v>
      </c>
      <c r="M2063" s="22"/>
      <c r="N2063" s="22"/>
      <c r="O2063" s="9"/>
      <c r="P2063" s="23">
        <f t="shared" si="375"/>
        <v>333381.59999999998</v>
      </c>
      <c r="Q2063" s="24"/>
      <c r="R2063" s="24"/>
      <c r="S2063" s="107">
        <v>46021</v>
      </c>
      <c r="T2063" s="25"/>
      <c r="U2063" s="26"/>
      <c r="V2063" s="25"/>
    </row>
    <row r="2064" spans="1:22" s="1" customFormat="1" ht="30" customHeight="1" x14ac:dyDescent="0.35">
      <c r="A2064" s="11">
        <f t="shared" si="374"/>
        <v>2060</v>
      </c>
      <c r="B2064" s="11">
        <v>2025</v>
      </c>
      <c r="C2064" s="9" t="s">
        <v>2130</v>
      </c>
      <c r="D2064" s="9" t="s">
        <v>2184</v>
      </c>
      <c r="E2064" s="9" t="s">
        <v>2464</v>
      </c>
      <c r="F2064" s="10" t="s">
        <v>2465</v>
      </c>
      <c r="G2064" s="11" t="s">
        <v>4</v>
      </c>
      <c r="H2064" s="10" t="s">
        <v>9201</v>
      </c>
      <c r="I2064" s="20">
        <v>1196886</v>
      </c>
      <c r="J2064" s="21">
        <f t="shared" si="370"/>
        <v>478754.4</v>
      </c>
      <c r="K2064" s="21">
        <f t="shared" si="371"/>
        <v>478754.4</v>
      </c>
      <c r="L2064" s="22">
        <f t="shared" si="373"/>
        <v>1196886</v>
      </c>
      <c r="M2064" s="22"/>
      <c r="N2064" s="22"/>
      <c r="O2064" s="9"/>
      <c r="P2064" s="23">
        <f t="shared" si="375"/>
        <v>478754.4</v>
      </c>
      <c r="Q2064" s="24"/>
      <c r="R2064" s="24"/>
      <c r="S2064" s="107">
        <v>46021</v>
      </c>
      <c r="T2064" s="25"/>
      <c r="U2064" s="26"/>
      <c r="V2064" s="25"/>
    </row>
    <row r="2065" spans="1:22" s="1" customFormat="1" ht="30" customHeight="1" x14ac:dyDescent="0.35">
      <c r="A2065" s="11">
        <f t="shared" si="374"/>
        <v>2061</v>
      </c>
      <c r="B2065" s="11">
        <v>2025</v>
      </c>
      <c r="C2065" s="9" t="s">
        <v>2130</v>
      </c>
      <c r="D2065" s="9" t="s">
        <v>2184</v>
      </c>
      <c r="E2065" s="9" t="s">
        <v>2466</v>
      </c>
      <c r="F2065" s="10" t="s">
        <v>2467</v>
      </c>
      <c r="G2065" s="11" t="s">
        <v>4</v>
      </c>
      <c r="H2065" s="10" t="s">
        <v>9201</v>
      </c>
      <c r="I2065" s="20">
        <v>1330152</v>
      </c>
      <c r="J2065" s="21">
        <f t="shared" si="370"/>
        <v>532060.80000000005</v>
      </c>
      <c r="K2065" s="21">
        <f t="shared" si="371"/>
        <v>532060.80000000005</v>
      </c>
      <c r="L2065" s="22">
        <f t="shared" si="373"/>
        <v>1330152</v>
      </c>
      <c r="M2065" s="22"/>
      <c r="N2065" s="22"/>
      <c r="O2065" s="9"/>
      <c r="P2065" s="23">
        <f t="shared" si="375"/>
        <v>532060.80000000005</v>
      </c>
      <c r="Q2065" s="24"/>
      <c r="R2065" s="24"/>
      <c r="S2065" s="107">
        <v>46021</v>
      </c>
      <c r="T2065" s="25"/>
      <c r="U2065" s="26"/>
      <c r="V2065" s="25"/>
    </row>
    <row r="2066" spans="1:22" s="1" customFormat="1" ht="30" customHeight="1" x14ac:dyDescent="0.35">
      <c r="A2066" s="11">
        <f t="shared" si="374"/>
        <v>2062</v>
      </c>
      <c r="B2066" s="11">
        <v>2025</v>
      </c>
      <c r="C2066" s="9" t="s">
        <v>2130</v>
      </c>
      <c r="D2066" s="9" t="s">
        <v>2184</v>
      </c>
      <c r="E2066" s="9" t="s">
        <v>2468</v>
      </c>
      <c r="F2066" s="10" t="s">
        <v>2469</v>
      </c>
      <c r="G2066" s="11" t="s">
        <v>4</v>
      </c>
      <c r="H2066" s="10" t="s">
        <v>9201</v>
      </c>
      <c r="I2066" s="20">
        <v>1422720</v>
      </c>
      <c r="J2066" s="21">
        <f t="shared" si="370"/>
        <v>569088</v>
      </c>
      <c r="K2066" s="21">
        <f t="shared" si="371"/>
        <v>569088</v>
      </c>
      <c r="L2066" s="22">
        <f t="shared" si="373"/>
        <v>1422720</v>
      </c>
      <c r="M2066" s="22"/>
      <c r="N2066" s="22"/>
      <c r="O2066" s="9"/>
      <c r="P2066" s="23">
        <f t="shared" si="375"/>
        <v>569088</v>
      </c>
      <c r="Q2066" s="24"/>
      <c r="R2066" s="24"/>
      <c r="S2066" s="107">
        <v>46021</v>
      </c>
      <c r="T2066" s="25"/>
      <c r="U2066" s="26"/>
      <c r="V2066" s="25"/>
    </row>
    <row r="2067" spans="1:22" s="1" customFormat="1" ht="30" customHeight="1" x14ac:dyDescent="0.35">
      <c r="A2067" s="11">
        <f t="shared" si="374"/>
        <v>2063</v>
      </c>
      <c r="B2067" s="11">
        <v>2025</v>
      </c>
      <c r="C2067" s="9" t="s">
        <v>2130</v>
      </c>
      <c r="D2067" s="9" t="s">
        <v>2184</v>
      </c>
      <c r="E2067" s="9" t="s">
        <v>2470</v>
      </c>
      <c r="F2067" s="10" t="s">
        <v>2471</v>
      </c>
      <c r="G2067" s="11" t="s">
        <v>4</v>
      </c>
      <c r="H2067" s="10" t="s">
        <v>9200</v>
      </c>
      <c r="I2067" s="20">
        <v>2138168.4796163999</v>
      </c>
      <c r="J2067" s="21">
        <f t="shared" si="370"/>
        <v>855267.39184655994</v>
      </c>
      <c r="K2067" s="21">
        <f t="shared" si="371"/>
        <v>855267.39184655994</v>
      </c>
      <c r="L2067" s="22">
        <f t="shared" si="373"/>
        <v>2138168.4796163999</v>
      </c>
      <c r="M2067" s="22"/>
      <c r="N2067" s="22">
        <f>J2067*0.0214</f>
        <v>18302.722185516381</v>
      </c>
      <c r="O2067" s="9"/>
      <c r="P2067" s="23">
        <f t="shared" si="375"/>
        <v>855267.39184655994</v>
      </c>
      <c r="Q2067" s="24"/>
      <c r="R2067" s="24"/>
      <c r="S2067" s="107">
        <v>46021</v>
      </c>
      <c r="T2067" s="25"/>
      <c r="U2067" s="26"/>
      <c r="V2067" s="25"/>
    </row>
    <row r="2068" spans="1:22" s="1" customFormat="1" ht="30" customHeight="1" x14ac:dyDescent="0.35">
      <c r="A2068" s="11">
        <f t="shared" si="374"/>
        <v>2064</v>
      </c>
      <c r="B2068" s="11">
        <v>2025</v>
      </c>
      <c r="C2068" s="9" t="s">
        <v>2130</v>
      </c>
      <c r="D2068" s="9" t="s">
        <v>2184</v>
      </c>
      <c r="E2068" s="9" t="s">
        <v>2472</v>
      </c>
      <c r="F2068" s="10" t="s">
        <v>2473</v>
      </c>
      <c r="G2068" s="11" t="s">
        <v>4</v>
      </c>
      <c r="H2068" s="10" t="s">
        <v>9204</v>
      </c>
      <c r="I2068" s="20">
        <v>20701281.066310797</v>
      </c>
      <c r="J2068" s="21">
        <f t="shared" si="370"/>
        <v>8280512.4265243188</v>
      </c>
      <c r="K2068" s="21">
        <f t="shared" si="371"/>
        <v>8280512.4265243188</v>
      </c>
      <c r="L2068" s="22">
        <f t="shared" si="373"/>
        <v>20701281.066310797</v>
      </c>
      <c r="M2068" s="22"/>
      <c r="N2068" s="22">
        <f>J2068*0.0214</f>
        <v>177202.96592762042</v>
      </c>
      <c r="O2068" s="9"/>
      <c r="P2068" s="23">
        <f t="shared" si="375"/>
        <v>8280512.4265243188</v>
      </c>
      <c r="Q2068" s="24"/>
      <c r="R2068" s="24"/>
      <c r="S2068" s="107">
        <v>46021</v>
      </c>
      <c r="T2068" s="25"/>
      <c r="U2068" s="26"/>
      <c r="V2068" s="25"/>
    </row>
    <row r="2069" spans="1:22" s="1" customFormat="1" ht="30" customHeight="1" x14ac:dyDescent="0.35">
      <c r="A2069" s="11">
        <f t="shared" si="374"/>
        <v>2065</v>
      </c>
      <c r="B2069" s="11">
        <v>2023</v>
      </c>
      <c r="C2069" s="9" t="s">
        <v>2130</v>
      </c>
      <c r="D2069" s="9" t="s">
        <v>2184</v>
      </c>
      <c r="E2069" s="9" t="s">
        <v>2472</v>
      </c>
      <c r="F2069" s="10" t="s">
        <v>2473</v>
      </c>
      <c r="G2069" s="11" t="s">
        <v>4</v>
      </c>
      <c r="H2069" s="10" t="s">
        <v>9297</v>
      </c>
      <c r="I2069" s="20"/>
      <c r="J2069" s="21">
        <v>18237892.800000001</v>
      </c>
      <c r="K2069" s="21">
        <v>18237892.800000001</v>
      </c>
      <c r="L2069" s="22"/>
      <c r="M2069" s="22"/>
      <c r="N2069" s="22">
        <v>390290.91</v>
      </c>
      <c r="O2069" s="9"/>
      <c r="P2069" s="23"/>
      <c r="Q2069" s="24"/>
      <c r="R2069" s="24"/>
      <c r="S2069" s="107">
        <v>46021</v>
      </c>
      <c r="T2069" s="25"/>
      <c r="U2069" s="26"/>
      <c r="V2069" s="25"/>
    </row>
    <row r="2070" spans="1:22" s="1" customFormat="1" ht="30" customHeight="1" x14ac:dyDescent="0.35">
      <c r="A2070" s="11">
        <f t="shared" si="374"/>
        <v>2066</v>
      </c>
      <c r="B2070" s="11">
        <v>2025</v>
      </c>
      <c r="C2070" s="9" t="s">
        <v>2130</v>
      </c>
      <c r="D2070" s="9" t="s">
        <v>2184</v>
      </c>
      <c r="E2070" s="9" t="s">
        <v>2474</v>
      </c>
      <c r="F2070" s="10" t="s">
        <v>2475</v>
      </c>
      <c r="G2070" s="11" t="s">
        <v>4</v>
      </c>
      <c r="H2070" s="10" t="s">
        <v>9201</v>
      </c>
      <c r="I2070" s="20">
        <v>1649352</v>
      </c>
      <c r="J2070" s="21">
        <f t="shared" ref="J2070:J2100" si="376">IF(P2070&gt;0,P2070,L2070)</f>
        <v>659740.80000000005</v>
      </c>
      <c r="K2070" s="21">
        <f t="shared" ref="K2070:K2100" si="377">IF(P2070&gt;0,P2070,L2070)</f>
        <v>659740.80000000005</v>
      </c>
      <c r="L2070" s="22">
        <f t="shared" ref="L2070:L2100" si="378">I2070</f>
        <v>1649352</v>
      </c>
      <c r="M2070" s="22"/>
      <c r="N2070" s="22"/>
      <c r="O2070" s="9"/>
      <c r="P2070" s="23">
        <f>L2070/2.5</f>
        <v>659740.80000000005</v>
      </c>
      <c r="Q2070" s="24"/>
      <c r="R2070" s="24"/>
      <c r="S2070" s="107">
        <v>46021</v>
      </c>
      <c r="T2070" s="25"/>
      <c r="U2070" s="26"/>
      <c r="V2070" s="25"/>
    </row>
    <row r="2071" spans="1:22" s="1" customFormat="1" ht="30" customHeight="1" x14ac:dyDescent="0.35">
      <c r="A2071" s="11">
        <f t="shared" si="374"/>
        <v>2067</v>
      </c>
      <c r="B2071" s="11">
        <v>2025</v>
      </c>
      <c r="C2071" s="9" t="s">
        <v>2130</v>
      </c>
      <c r="D2071" s="9" t="s">
        <v>2184</v>
      </c>
      <c r="E2071" s="9" t="s">
        <v>2476</v>
      </c>
      <c r="F2071" s="10" t="s">
        <v>2477</v>
      </c>
      <c r="G2071" s="11" t="s">
        <v>4</v>
      </c>
      <c r="H2071" s="10" t="s">
        <v>9202</v>
      </c>
      <c r="I2071" s="20">
        <v>1001335.8791180159</v>
      </c>
      <c r="J2071" s="21">
        <f t="shared" si="376"/>
        <v>400534.35164720635</v>
      </c>
      <c r="K2071" s="21">
        <f t="shared" si="377"/>
        <v>400534.35164720635</v>
      </c>
      <c r="L2071" s="22">
        <f t="shared" si="378"/>
        <v>1001335.8791180159</v>
      </c>
      <c r="M2071" s="22"/>
      <c r="N2071" s="22">
        <f t="shared" ref="N2071:N2076" si="379">J2071*0.0214</f>
        <v>8571.4351252502147</v>
      </c>
      <c r="O2071" s="9"/>
      <c r="P2071" s="23">
        <f>L2071/2.5</f>
        <v>400534.35164720635</v>
      </c>
      <c r="Q2071" s="24"/>
      <c r="R2071" s="24"/>
      <c r="S2071" s="107">
        <v>46021</v>
      </c>
      <c r="T2071" s="25"/>
      <c r="U2071" s="26"/>
      <c r="V2071" s="25"/>
    </row>
    <row r="2072" spans="1:22" s="1" customFormat="1" ht="30" customHeight="1" x14ac:dyDescent="0.35">
      <c r="A2072" s="11">
        <f t="shared" si="374"/>
        <v>2068</v>
      </c>
      <c r="B2072" s="11">
        <v>2025</v>
      </c>
      <c r="C2072" s="9" t="s">
        <v>2130</v>
      </c>
      <c r="D2072" s="9" t="s">
        <v>2184</v>
      </c>
      <c r="E2072" s="9" t="s">
        <v>2476</v>
      </c>
      <c r="F2072" s="10" t="s">
        <v>2477</v>
      </c>
      <c r="G2072" s="11" t="s">
        <v>4</v>
      </c>
      <c r="H2072" s="10" t="s">
        <v>9212</v>
      </c>
      <c r="I2072" s="20">
        <v>3928296.1941163195</v>
      </c>
      <c r="J2072" s="21">
        <f t="shared" si="376"/>
        <v>1571318.4776465278</v>
      </c>
      <c r="K2072" s="21">
        <f t="shared" si="377"/>
        <v>1571318.4776465278</v>
      </c>
      <c r="L2072" s="22">
        <f t="shared" si="378"/>
        <v>3928296.1941163195</v>
      </c>
      <c r="M2072" s="22"/>
      <c r="N2072" s="22">
        <f t="shared" si="379"/>
        <v>33626.215421635694</v>
      </c>
      <c r="O2072" s="9"/>
      <c r="P2072" s="23">
        <f>L2072/2.5</f>
        <v>1571318.4776465278</v>
      </c>
      <c r="Q2072" s="24"/>
      <c r="R2072" s="24"/>
      <c r="S2072" s="107">
        <v>46021</v>
      </c>
      <c r="T2072" s="25"/>
      <c r="U2072" s="26"/>
      <c r="V2072" s="25"/>
    </row>
    <row r="2073" spans="1:22" s="1" customFormat="1" ht="30" customHeight="1" x14ac:dyDescent="0.35">
      <c r="A2073" s="11">
        <f t="shared" si="374"/>
        <v>2069</v>
      </c>
      <c r="B2073" s="11">
        <v>2025</v>
      </c>
      <c r="C2073" s="9" t="s">
        <v>2130</v>
      </c>
      <c r="D2073" s="9" t="s">
        <v>2184</v>
      </c>
      <c r="E2073" s="9" t="s">
        <v>2476</v>
      </c>
      <c r="F2073" s="10" t="s">
        <v>2477</v>
      </c>
      <c r="G2073" s="11" t="s">
        <v>4</v>
      </c>
      <c r="H2073" s="10" t="s">
        <v>9209</v>
      </c>
      <c r="I2073" s="20">
        <v>478826</v>
      </c>
      <c r="J2073" s="21">
        <f t="shared" si="376"/>
        <v>191530.4</v>
      </c>
      <c r="K2073" s="21">
        <f t="shared" si="377"/>
        <v>191530.4</v>
      </c>
      <c r="L2073" s="22">
        <f t="shared" si="378"/>
        <v>478826</v>
      </c>
      <c r="M2073" s="22"/>
      <c r="N2073" s="22">
        <f t="shared" si="379"/>
        <v>4098.7505599999995</v>
      </c>
      <c r="O2073" s="9"/>
      <c r="P2073" s="23">
        <f>L2073/2.5</f>
        <v>191530.4</v>
      </c>
      <c r="Q2073" s="24"/>
      <c r="R2073" s="24"/>
      <c r="S2073" s="107">
        <v>46021</v>
      </c>
      <c r="T2073" s="25"/>
      <c r="U2073" s="26"/>
      <c r="V2073" s="25"/>
    </row>
    <row r="2074" spans="1:22" s="1" customFormat="1" ht="30" customHeight="1" x14ac:dyDescent="0.35">
      <c r="A2074" s="11">
        <f t="shared" si="374"/>
        <v>2070</v>
      </c>
      <c r="B2074" s="11">
        <v>2025</v>
      </c>
      <c r="C2074" s="9" t="s">
        <v>2130</v>
      </c>
      <c r="D2074" s="9" t="s">
        <v>2184</v>
      </c>
      <c r="E2074" s="9" t="s">
        <v>2478</v>
      </c>
      <c r="F2074" s="10" t="s">
        <v>2479</v>
      </c>
      <c r="G2074" s="11" t="s">
        <v>4</v>
      </c>
      <c r="H2074" s="10" t="s">
        <v>9200</v>
      </c>
      <c r="I2074" s="20">
        <v>5941606.1327831987</v>
      </c>
      <c r="J2074" s="21">
        <f t="shared" si="376"/>
        <v>2376642.4531132793</v>
      </c>
      <c r="K2074" s="21">
        <f t="shared" si="377"/>
        <v>2376642.4531132793</v>
      </c>
      <c r="L2074" s="22">
        <f t="shared" si="378"/>
        <v>5941606.1327831987</v>
      </c>
      <c r="M2074" s="22"/>
      <c r="N2074" s="22">
        <f t="shared" si="379"/>
        <v>50860.148496624177</v>
      </c>
      <c r="O2074" s="9"/>
      <c r="P2074" s="23">
        <f>L2074/2.5</f>
        <v>2376642.4531132793</v>
      </c>
      <c r="Q2074" s="24"/>
      <c r="R2074" s="24"/>
      <c r="S2074" s="107">
        <v>46021</v>
      </c>
      <c r="T2074" s="25"/>
      <c r="U2074" s="26"/>
      <c r="V2074" s="25"/>
    </row>
    <row r="2075" spans="1:22" s="1" customFormat="1" ht="30" customHeight="1" x14ac:dyDescent="0.35">
      <c r="A2075" s="11">
        <f t="shared" si="374"/>
        <v>2071</v>
      </c>
      <c r="B2075" s="11" t="s">
        <v>9220</v>
      </c>
      <c r="C2075" s="9" t="s">
        <v>2130</v>
      </c>
      <c r="D2075" s="9" t="s">
        <v>2184</v>
      </c>
      <c r="E2075" s="9" t="s">
        <v>2671</v>
      </c>
      <c r="F2075" s="10" t="s">
        <v>9091</v>
      </c>
      <c r="G2075" s="11" t="s">
        <v>4</v>
      </c>
      <c r="H2075" s="10" t="s">
        <v>9202</v>
      </c>
      <c r="I2075" s="20">
        <v>5507997</v>
      </c>
      <c r="J2075" s="21">
        <f t="shared" si="376"/>
        <v>5507997</v>
      </c>
      <c r="K2075" s="21">
        <f t="shared" si="377"/>
        <v>5507997</v>
      </c>
      <c r="L2075" s="22">
        <f t="shared" si="378"/>
        <v>5507997</v>
      </c>
      <c r="M2075" s="22"/>
      <c r="N2075" s="22">
        <f t="shared" si="379"/>
        <v>117871.13579999999</v>
      </c>
      <c r="O2075" s="9"/>
      <c r="P2075" s="24"/>
      <c r="Q2075" s="24"/>
      <c r="R2075" s="24"/>
      <c r="S2075" s="107">
        <v>46021</v>
      </c>
      <c r="T2075" s="25"/>
      <c r="U2075" s="26"/>
      <c r="V2075" s="25"/>
    </row>
    <row r="2076" spans="1:22" s="1" customFormat="1" ht="30" customHeight="1" x14ac:dyDescent="0.35">
      <c r="A2076" s="11">
        <f t="shared" si="374"/>
        <v>2072</v>
      </c>
      <c r="B2076" s="11" t="s">
        <v>9220</v>
      </c>
      <c r="C2076" s="9" t="s">
        <v>2130</v>
      </c>
      <c r="D2076" s="9" t="s">
        <v>2184</v>
      </c>
      <c r="E2076" s="9" t="s">
        <v>2674</v>
      </c>
      <c r="F2076" s="10" t="s">
        <v>9092</v>
      </c>
      <c r="G2076" s="11" t="s">
        <v>4</v>
      </c>
      <c r="H2076" s="10" t="s">
        <v>9202</v>
      </c>
      <c r="I2076" s="20">
        <v>1004772</v>
      </c>
      <c r="J2076" s="21">
        <f t="shared" si="376"/>
        <v>1004772</v>
      </c>
      <c r="K2076" s="21">
        <f t="shared" si="377"/>
        <v>1004772</v>
      </c>
      <c r="L2076" s="22">
        <f t="shared" si="378"/>
        <v>1004772</v>
      </c>
      <c r="M2076" s="22"/>
      <c r="N2076" s="22">
        <f t="shared" si="379"/>
        <v>21502.120800000001</v>
      </c>
      <c r="O2076" s="9"/>
      <c r="P2076" s="24"/>
      <c r="Q2076" s="24"/>
      <c r="R2076" s="24"/>
      <c r="S2076" s="107">
        <v>46021</v>
      </c>
      <c r="T2076" s="25"/>
      <c r="U2076" s="26"/>
      <c r="V2076" s="25"/>
    </row>
    <row r="2077" spans="1:22" s="1" customFormat="1" ht="30" customHeight="1" x14ac:dyDescent="0.35">
      <c r="A2077" s="11">
        <f t="shared" si="374"/>
        <v>2073</v>
      </c>
      <c r="B2077" s="11">
        <v>2025</v>
      </c>
      <c r="C2077" s="9" t="s">
        <v>2130</v>
      </c>
      <c r="D2077" s="9" t="s">
        <v>2184</v>
      </c>
      <c r="E2077" s="9" t="s">
        <v>2480</v>
      </c>
      <c r="F2077" s="10" t="s">
        <v>2481</v>
      </c>
      <c r="G2077" s="11" t="s">
        <v>4</v>
      </c>
      <c r="H2077" s="10" t="s">
        <v>9201</v>
      </c>
      <c r="I2077" s="20">
        <v>671802</v>
      </c>
      <c r="J2077" s="21">
        <f t="shared" si="376"/>
        <v>268720.8</v>
      </c>
      <c r="K2077" s="21">
        <f t="shared" si="377"/>
        <v>268720.8</v>
      </c>
      <c r="L2077" s="22">
        <f t="shared" si="378"/>
        <v>671802</v>
      </c>
      <c r="M2077" s="22"/>
      <c r="N2077" s="22"/>
      <c r="O2077" s="9"/>
      <c r="P2077" s="23">
        <f>L2077/2.5</f>
        <v>268720.8</v>
      </c>
      <c r="Q2077" s="24"/>
      <c r="R2077" s="24"/>
      <c r="S2077" s="107">
        <v>46021</v>
      </c>
      <c r="T2077" s="25"/>
      <c r="U2077" s="26"/>
      <c r="V2077" s="25"/>
    </row>
    <row r="2078" spans="1:22" s="1" customFormat="1" ht="30" customHeight="1" x14ac:dyDescent="0.35">
      <c r="A2078" s="11">
        <f t="shared" si="374"/>
        <v>2074</v>
      </c>
      <c r="B2078" s="11">
        <v>2025</v>
      </c>
      <c r="C2078" s="9" t="s">
        <v>2130</v>
      </c>
      <c r="D2078" s="9" t="s">
        <v>2184</v>
      </c>
      <c r="E2078" s="9" t="s">
        <v>2482</v>
      </c>
      <c r="F2078" s="10" t="s">
        <v>2483</v>
      </c>
      <c r="G2078" s="11" t="s">
        <v>4</v>
      </c>
      <c r="H2078" s="10" t="s">
        <v>9203</v>
      </c>
      <c r="I2078" s="20">
        <v>3334880</v>
      </c>
      <c r="J2078" s="21">
        <f t="shared" si="376"/>
        <v>1333952</v>
      </c>
      <c r="K2078" s="21">
        <f t="shared" si="377"/>
        <v>1333952</v>
      </c>
      <c r="L2078" s="22">
        <f t="shared" si="378"/>
        <v>3334880</v>
      </c>
      <c r="M2078" s="22"/>
      <c r="N2078" s="22"/>
      <c r="O2078" s="9"/>
      <c r="P2078" s="23">
        <f>L2078/2.5</f>
        <v>1333952</v>
      </c>
      <c r="Q2078" s="24"/>
      <c r="R2078" s="24"/>
      <c r="S2078" s="107">
        <v>46021</v>
      </c>
      <c r="T2078" s="25"/>
      <c r="U2078" s="26"/>
      <c r="V2078" s="25"/>
    </row>
    <row r="2079" spans="1:22" s="1" customFormat="1" ht="30" customHeight="1" x14ac:dyDescent="0.35">
      <c r="A2079" s="11">
        <f t="shared" si="374"/>
        <v>2075</v>
      </c>
      <c r="B2079" s="11">
        <v>2025</v>
      </c>
      <c r="C2079" s="9" t="s">
        <v>2130</v>
      </c>
      <c r="D2079" s="9" t="s">
        <v>2184</v>
      </c>
      <c r="E2079" s="9" t="s">
        <v>2485</v>
      </c>
      <c r="F2079" s="10" t="s">
        <v>2486</v>
      </c>
      <c r="G2079" s="11" t="s">
        <v>4</v>
      </c>
      <c r="H2079" s="10" t="s">
        <v>9201</v>
      </c>
      <c r="I2079" s="20">
        <v>1310544</v>
      </c>
      <c r="J2079" s="21">
        <f t="shared" si="376"/>
        <v>524217.59999999998</v>
      </c>
      <c r="K2079" s="21">
        <f t="shared" si="377"/>
        <v>524217.59999999998</v>
      </c>
      <c r="L2079" s="22">
        <f t="shared" si="378"/>
        <v>1310544</v>
      </c>
      <c r="M2079" s="22"/>
      <c r="N2079" s="22"/>
      <c r="O2079" s="9"/>
      <c r="P2079" s="23">
        <f>L2079/2.5</f>
        <v>524217.59999999998</v>
      </c>
      <c r="Q2079" s="24"/>
      <c r="R2079" s="24"/>
      <c r="S2079" s="107">
        <v>46021</v>
      </c>
      <c r="T2079" s="25"/>
      <c r="U2079" s="26"/>
      <c r="V2079" s="25"/>
    </row>
    <row r="2080" spans="1:22" s="1" customFormat="1" ht="30" customHeight="1" x14ac:dyDescent="0.35">
      <c r="A2080" s="11">
        <f t="shared" si="374"/>
        <v>2076</v>
      </c>
      <c r="B2080" s="11">
        <v>2025</v>
      </c>
      <c r="C2080" s="9" t="s">
        <v>2130</v>
      </c>
      <c r="D2080" s="9" t="s">
        <v>2184</v>
      </c>
      <c r="E2080" s="9" t="s">
        <v>2487</v>
      </c>
      <c r="F2080" s="10" t="s">
        <v>2488</v>
      </c>
      <c r="G2080" s="11" t="s">
        <v>4</v>
      </c>
      <c r="H2080" s="10" t="s">
        <v>9200</v>
      </c>
      <c r="I2080" s="20">
        <v>4955367.4163315995</v>
      </c>
      <c r="J2080" s="21">
        <f t="shared" si="376"/>
        <v>1982146.9665326397</v>
      </c>
      <c r="K2080" s="21">
        <f t="shared" si="377"/>
        <v>1982146.9665326397</v>
      </c>
      <c r="L2080" s="22">
        <f t="shared" si="378"/>
        <v>4955367.4163315995</v>
      </c>
      <c r="M2080" s="22"/>
      <c r="N2080" s="22">
        <f t="shared" ref="N2080:N2087" si="380">J2080*0.0214</f>
        <v>42417.945083798484</v>
      </c>
      <c r="O2080" s="9"/>
      <c r="P2080" s="23">
        <f>L2080/2.5</f>
        <v>1982146.9665326397</v>
      </c>
      <c r="Q2080" s="24"/>
      <c r="R2080" s="24"/>
      <c r="S2080" s="107">
        <v>46021</v>
      </c>
      <c r="T2080" s="25"/>
      <c r="U2080" s="26"/>
      <c r="V2080" s="25"/>
    </row>
    <row r="2081" spans="1:22" s="1" customFormat="1" ht="30" customHeight="1" x14ac:dyDescent="0.35">
      <c r="A2081" s="11">
        <f t="shared" si="374"/>
        <v>2077</v>
      </c>
      <c r="B2081" s="11" t="s">
        <v>9220</v>
      </c>
      <c r="C2081" s="9" t="s">
        <v>2130</v>
      </c>
      <c r="D2081" s="9" t="s">
        <v>2184</v>
      </c>
      <c r="E2081" s="9" t="s">
        <v>2685</v>
      </c>
      <c r="F2081" s="10" t="s">
        <v>9093</v>
      </c>
      <c r="G2081" s="11" t="s">
        <v>4</v>
      </c>
      <c r="H2081" s="10" t="s">
        <v>9202</v>
      </c>
      <c r="I2081" s="20">
        <v>3264122</v>
      </c>
      <c r="J2081" s="21">
        <f t="shared" si="376"/>
        <v>3264122</v>
      </c>
      <c r="K2081" s="21">
        <f t="shared" si="377"/>
        <v>3264122</v>
      </c>
      <c r="L2081" s="22">
        <f t="shared" si="378"/>
        <v>3264122</v>
      </c>
      <c r="M2081" s="22"/>
      <c r="N2081" s="22">
        <f t="shared" si="380"/>
        <v>69852.210800000001</v>
      </c>
      <c r="O2081" s="9"/>
      <c r="P2081" s="24"/>
      <c r="Q2081" s="24"/>
      <c r="R2081" s="24"/>
      <c r="S2081" s="107">
        <v>46021</v>
      </c>
      <c r="T2081" s="25"/>
      <c r="U2081" s="26"/>
      <c r="V2081" s="25"/>
    </row>
    <row r="2082" spans="1:22" s="1" customFormat="1" ht="30" customHeight="1" x14ac:dyDescent="0.35">
      <c r="A2082" s="11">
        <f t="shared" si="374"/>
        <v>2078</v>
      </c>
      <c r="B2082" s="11">
        <v>2025</v>
      </c>
      <c r="C2082" s="9" t="s">
        <v>2130</v>
      </c>
      <c r="D2082" s="9" t="s">
        <v>2184</v>
      </c>
      <c r="E2082" s="9" t="s">
        <v>2489</v>
      </c>
      <c r="F2082" s="10" t="s">
        <v>2490</v>
      </c>
      <c r="G2082" s="11" t="s">
        <v>4</v>
      </c>
      <c r="H2082" s="10" t="s">
        <v>9204</v>
      </c>
      <c r="I2082" s="20">
        <v>6415516.209932399</v>
      </c>
      <c r="J2082" s="21">
        <f t="shared" si="376"/>
        <v>2566206.4839729597</v>
      </c>
      <c r="K2082" s="21">
        <f t="shared" si="377"/>
        <v>2566206.4839729597</v>
      </c>
      <c r="L2082" s="22">
        <f t="shared" si="378"/>
        <v>6415516.209932399</v>
      </c>
      <c r="M2082" s="22"/>
      <c r="N2082" s="22">
        <f t="shared" si="380"/>
        <v>54916.818757021334</v>
      </c>
      <c r="O2082" s="9"/>
      <c r="P2082" s="23">
        <f t="shared" ref="P2082:P2107" si="381">L2082/2.5</f>
        <v>2566206.4839729597</v>
      </c>
      <c r="Q2082" s="24"/>
      <c r="R2082" s="24"/>
      <c r="S2082" s="107">
        <v>46021</v>
      </c>
      <c r="T2082" s="25"/>
      <c r="U2082" s="26"/>
      <c r="V2082" s="25"/>
    </row>
    <row r="2083" spans="1:22" s="1" customFormat="1" ht="30" customHeight="1" x14ac:dyDescent="0.35">
      <c r="A2083" s="11">
        <f t="shared" si="374"/>
        <v>2079</v>
      </c>
      <c r="B2083" s="11">
        <v>2025</v>
      </c>
      <c r="C2083" s="9" t="s">
        <v>2130</v>
      </c>
      <c r="D2083" s="9" t="s">
        <v>2184</v>
      </c>
      <c r="E2083" s="9" t="s">
        <v>2491</v>
      </c>
      <c r="F2083" s="10" t="s">
        <v>2492</v>
      </c>
      <c r="G2083" s="11" t="s">
        <v>4</v>
      </c>
      <c r="H2083" s="10" t="s">
        <v>9200</v>
      </c>
      <c r="I2083" s="20">
        <v>3323080.6028651996</v>
      </c>
      <c r="J2083" s="21">
        <f t="shared" si="376"/>
        <v>1329232.2411460797</v>
      </c>
      <c r="K2083" s="21">
        <f t="shared" si="377"/>
        <v>1329232.2411460797</v>
      </c>
      <c r="L2083" s="22">
        <f t="shared" si="378"/>
        <v>3323080.6028651996</v>
      </c>
      <c r="M2083" s="22"/>
      <c r="N2083" s="22">
        <f t="shared" si="380"/>
        <v>28445.569960526103</v>
      </c>
      <c r="O2083" s="9"/>
      <c r="P2083" s="23">
        <f t="shared" si="381"/>
        <v>1329232.2411460797</v>
      </c>
      <c r="Q2083" s="24"/>
      <c r="R2083" s="24"/>
      <c r="S2083" s="107">
        <v>46021</v>
      </c>
      <c r="T2083" s="25"/>
      <c r="U2083" s="26"/>
      <c r="V2083" s="25"/>
    </row>
    <row r="2084" spans="1:22" s="1" customFormat="1" ht="30" customHeight="1" x14ac:dyDescent="0.35">
      <c r="A2084" s="11">
        <f t="shared" si="374"/>
        <v>2080</v>
      </c>
      <c r="B2084" s="11">
        <v>2025</v>
      </c>
      <c r="C2084" s="9" t="s">
        <v>2130</v>
      </c>
      <c r="D2084" s="9" t="s">
        <v>2184</v>
      </c>
      <c r="E2084" s="9" t="s">
        <v>2493</v>
      </c>
      <c r="F2084" s="10" t="s">
        <v>2494</v>
      </c>
      <c r="G2084" s="11" t="s">
        <v>4</v>
      </c>
      <c r="H2084" s="10" t="s">
        <v>9208</v>
      </c>
      <c r="I2084" s="20">
        <v>3349624.173088205</v>
      </c>
      <c r="J2084" s="21">
        <f t="shared" si="376"/>
        <v>1339849.6692352821</v>
      </c>
      <c r="K2084" s="21">
        <f t="shared" si="377"/>
        <v>1339849.6692352821</v>
      </c>
      <c r="L2084" s="22">
        <f t="shared" si="378"/>
        <v>3349624.173088205</v>
      </c>
      <c r="M2084" s="22"/>
      <c r="N2084" s="22">
        <f t="shared" si="380"/>
        <v>28672.782921635036</v>
      </c>
      <c r="O2084" s="9"/>
      <c r="P2084" s="23">
        <f t="shared" si="381"/>
        <v>1339849.6692352821</v>
      </c>
      <c r="Q2084" s="24"/>
      <c r="R2084" s="24"/>
      <c r="S2084" s="107">
        <v>46021</v>
      </c>
      <c r="T2084" s="25"/>
      <c r="U2084" s="26"/>
      <c r="V2084" s="25"/>
    </row>
    <row r="2085" spans="1:22" s="1" customFormat="1" ht="30" customHeight="1" x14ac:dyDescent="0.35">
      <c r="A2085" s="11">
        <f t="shared" si="374"/>
        <v>2081</v>
      </c>
      <c r="B2085" s="11">
        <v>2025</v>
      </c>
      <c r="C2085" s="9" t="s">
        <v>2130</v>
      </c>
      <c r="D2085" s="9" t="s">
        <v>2184</v>
      </c>
      <c r="E2085" s="9" t="s">
        <v>2493</v>
      </c>
      <c r="F2085" s="10" t="s">
        <v>2494</v>
      </c>
      <c r="G2085" s="11" t="s">
        <v>4</v>
      </c>
      <c r="H2085" s="10" t="s">
        <v>9209</v>
      </c>
      <c r="I2085" s="20">
        <v>478826</v>
      </c>
      <c r="J2085" s="21">
        <f t="shared" si="376"/>
        <v>191530.4</v>
      </c>
      <c r="K2085" s="21">
        <f t="shared" si="377"/>
        <v>191530.4</v>
      </c>
      <c r="L2085" s="22">
        <f t="shared" si="378"/>
        <v>478826</v>
      </c>
      <c r="M2085" s="22"/>
      <c r="N2085" s="22">
        <f t="shared" si="380"/>
        <v>4098.7505599999995</v>
      </c>
      <c r="O2085" s="9"/>
      <c r="P2085" s="23">
        <f t="shared" si="381"/>
        <v>191530.4</v>
      </c>
      <c r="Q2085" s="24"/>
      <c r="R2085" s="24"/>
      <c r="S2085" s="107">
        <v>46021</v>
      </c>
      <c r="T2085" s="25"/>
      <c r="U2085" s="26"/>
      <c r="V2085" s="25"/>
    </row>
    <row r="2086" spans="1:22" s="1" customFormat="1" ht="30" customHeight="1" x14ac:dyDescent="0.35">
      <c r="A2086" s="11">
        <f t="shared" si="374"/>
        <v>2082</v>
      </c>
      <c r="B2086" s="11">
        <v>2025</v>
      </c>
      <c r="C2086" s="9" t="s">
        <v>2130</v>
      </c>
      <c r="D2086" s="9" t="s">
        <v>2184</v>
      </c>
      <c r="E2086" s="9" t="s">
        <v>2493</v>
      </c>
      <c r="F2086" s="10" t="s">
        <v>2494</v>
      </c>
      <c r="G2086" s="11" t="s">
        <v>4</v>
      </c>
      <c r="H2086" s="10" t="s">
        <v>9202</v>
      </c>
      <c r="I2086" s="20">
        <v>1448794.8178991999</v>
      </c>
      <c r="J2086" s="21">
        <f t="shared" si="376"/>
        <v>579517.92715967994</v>
      </c>
      <c r="K2086" s="21">
        <f t="shared" si="377"/>
        <v>579517.92715967994</v>
      </c>
      <c r="L2086" s="22">
        <f t="shared" si="378"/>
        <v>1448794.8178991999</v>
      </c>
      <c r="M2086" s="22"/>
      <c r="N2086" s="22">
        <f t="shared" si="380"/>
        <v>12401.683641217151</v>
      </c>
      <c r="O2086" s="9"/>
      <c r="P2086" s="23">
        <f t="shared" si="381"/>
        <v>579517.92715967994</v>
      </c>
      <c r="Q2086" s="24"/>
      <c r="R2086" s="24"/>
      <c r="S2086" s="107">
        <v>46021</v>
      </c>
      <c r="T2086" s="25"/>
      <c r="U2086" s="26"/>
      <c r="V2086" s="25"/>
    </row>
    <row r="2087" spans="1:22" s="1" customFormat="1" ht="30" customHeight="1" x14ac:dyDescent="0.35">
      <c r="A2087" s="11">
        <f t="shared" si="374"/>
        <v>2083</v>
      </c>
      <c r="B2087" s="11">
        <v>2025</v>
      </c>
      <c r="C2087" s="9" t="s">
        <v>2130</v>
      </c>
      <c r="D2087" s="9" t="s">
        <v>2184</v>
      </c>
      <c r="E2087" s="9" t="s">
        <v>2495</v>
      </c>
      <c r="F2087" s="10" t="s">
        <v>2496</v>
      </c>
      <c r="G2087" s="11" t="s">
        <v>4</v>
      </c>
      <c r="H2087" s="10" t="s">
        <v>9200</v>
      </c>
      <c r="I2087" s="20">
        <v>2709462</v>
      </c>
      <c r="J2087" s="21">
        <f t="shared" si="376"/>
        <v>1083784.8</v>
      </c>
      <c r="K2087" s="21">
        <f t="shared" si="377"/>
        <v>1083784.8</v>
      </c>
      <c r="L2087" s="22">
        <f t="shared" si="378"/>
        <v>2709462</v>
      </c>
      <c r="M2087" s="22"/>
      <c r="N2087" s="22">
        <f t="shared" si="380"/>
        <v>23192.994719999999</v>
      </c>
      <c r="O2087" s="9"/>
      <c r="P2087" s="23">
        <f t="shared" si="381"/>
        <v>1083784.8</v>
      </c>
      <c r="Q2087" s="24"/>
      <c r="R2087" s="24"/>
      <c r="S2087" s="107">
        <v>46021</v>
      </c>
      <c r="T2087" s="25"/>
      <c r="U2087" s="26"/>
      <c r="V2087" s="25"/>
    </row>
    <row r="2088" spans="1:22" s="1" customFormat="1" ht="30" customHeight="1" x14ac:dyDescent="0.35">
      <c r="A2088" s="11">
        <f t="shared" si="374"/>
        <v>2084</v>
      </c>
      <c r="B2088" s="11">
        <v>2025</v>
      </c>
      <c r="C2088" s="9" t="s">
        <v>2130</v>
      </c>
      <c r="D2088" s="9" t="s">
        <v>2184</v>
      </c>
      <c r="E2088" s="9" t="s">
        <v>2498</v>
      </c>
      <c r="F2088" s="10" t="s">
        <v>2499</v>
      </c>
      <c r="G2088" s="11" t="s">
        <v>4</v>
      </c>
      <c r="H2088" s="10" t="s">
        <v>9213</v>
      </c>
      <c r="I2088" s="20">
        <v>150096</v>
      </c>
      <c r="J2088" s="21">
        <f t="shared" si="376"/>
        <v>60038.400000000001</v>
      </c>
      <c r="K2088" s="21">
        <f t="shared" si="377"/>
        <v>60038.400000000001</v>
      </c>
      <c r="L2088" s="22">
        <f t="shared" si="378"/>
        <v>150096</v>
      </c>
      <c r="M2088" s="22"/>
      <c r="N2088" s="22"/>
      <c r="O2088" s="9"/>
      <c r="P2088" s="23">
        <f t="shared" si="381"/>
        <v>60038.400000000001</v>
      </c>
      <c r="Q2088" s="24"/>
      <c r="R2088" s="24"/>
      <c r="S2088" s="107">
        <v>46021</v>
      </c>
      <c r="T2088" s="25"/>
      <c r="U2088" s="26"/>
      <c r="V2088" s="25"/>
    </row>
    <row r="2089" spans="1:22" s="1" customFormat="1" ht="30" customHeight="1" x14ac:dyDescent="0.35">
      <c r="A2089" s="11">
        <f t="shared" si="374"/>
        <v>2085</v>
      </c>
      <c r="B2089" s="11">
        <v>2025</v>
      </c>
      <c r="C2089" s="9" t="s">
        <v>2130</v>
      </c>
      <c r="D2089" s="9" t="s">
        <v>2184</v>
      </c>
      <c r="E2089" s="9" t="s">
        <v>2498</v>
      </c>
      <c r="F2089" s="10" t="s">
        <v>2499</v>
      </c>
      <c r="G2089" s="11" t="s">
        <v>4</v>
      </c>
      <c r="H2089" s="10" t="s">
        <v>9215</v>
      </c>
      <c r="I2089" s="20">
        <v>150096</v>
      </c>
      <c r="J2089" s="21">
        <f t="shared" si="376"/>
        <v>60038.400000000001</v>
      </c>
      <c r="K2089" s="21">
        <f t="shared" si="377"/>
        <v>60038.400000000001</v>
      </c>
      <c r="L2089" s="22">
        <f t="shared" si="378"/>
        <v>150096</v>
      </c>
      <c r="M2089" s="22"/>
      <c r="N2089" s="22"/>
      <c r="O2089" s="9"/>
      <c r="P2089" s="23">
        <f t="shared" si="381"/>
        <v>60038.400000000001</v>
      </c>
      <c r="Q2089" s="24"/>
      <c r="R2089" s="24"/>
      <c r="S2089" s="107">
        <v>46021</v>
      </c>
      <c r="T2089" s="25"/>
      <c r="U2089" s="26"/>
      <c r="V2089" s="25"/>
    </row>
    <row r="2090" spans="1:22" s="1" customFormat="1" ht="30" customHeight="1" x14ac:dyDescent="0.35">
      <c r="A2090" s="11">
        <f t="shared" si="374"/>
        <v>2086</v>
      </c>
      <c r="B2090" s="11">
        <v>2025</v>
      </c>
      <c r="C2090" s="9" t="s">
        <v>2130</v>
      </c>
      <c r="D2090" s="9" t="s">
        <v>2184</v>
      </c>
      <c r="E2090" s="9" t="s">
        <v>2501</v>
      </c>
      <c r="F2090" s="10" t="s">
        <v>2502</v>
      </c>
      <c r="G2090" s="11" t="s">
        <v>4</v>
      </c>
      <c r="H2090" s="10" t="s">
        <v>9215</v>
      </c>
      <c r="I2090" s="20">
        <v>313290</v>
      </c>
      <c r="J2090" s="21">
        <f t="shared" si="376"/>
        <v>125316</v>
      </c>
      <c r="K2090" s="21">
        <f t="shared" si="377"/>
        <v>125316</v>
      </c>
      <c r="L2090" s="22">
        <f t="shared" si="378"/>
        <v>313290</v>
      </c>
      <c r="M2090" s="22"/>
      <c r="N2090" s="22"/>
      <c r="O2090" s="9"/>
      <c r="P2090" s="23">
        <f t="shared" si="381"/>
        <v>125316</v>
      </c>
      <c r="Q2090" s="24"/>
      <c r="R2090" s="24"/>
      <c r="S2090" s="107">
        <v>46021</v>
      </c>
      <c r="T2090" s="25"/>
      <c r="U2090" s="26"/>
      <c r="V2090" s="25"/>
    </row>
    <row r="2091" spans="1:22" s="1" customFormat="1" ht="30" customHeight="1" x14ac:dyDescent="0.35">
      <c r="A2091" s="11">
        <f t="shared" si="374"/>
        <v>2087</v>
      </c>
      <c r="B2091" s="11">
        <v>2025</v>
      </c>
      <c r="C2091" s="9" t="s">
        <v>2130</v>
      </c>
      <c r="D2091" s="9" t="s">
        <v>2184</v>
      </c>
      <c r="E2091" s="9" t="s">
        <v>2503</v>
      </c>
      <c r="F2091" s="10" t="s">
        <v>2504</v>
      </c>
      <c r="G2091" s="11" t="s">
        <v>4</v>
      </c>
      <c r="H2091" s="10" t="s">
        <v>9200</v>
      </c>
      <c r="I2091" s="20">
        <v>1819956.8392439997</v>
      </c>
      <c r="J2091" s="21">
        <f t="shared" si="376"/>
        <v>727982.73569759983</v>
      </c>
      <c r="K2091" s="21">
        <f t="shared" si="377"/>
        <v>727982.73569759983</v>
      </c>
      <c r="L2091" s="22">
        <f t="shared" si="378"/>
        <v>1819956.8392439997</v>
      </c>
      <c r="M2091" s="22"/>
      <c r="N2091" s="22">
        <f>J2091*0.0214</f>
        <v>15578.830543928636</v>
      </c>
      <c r="O2091" s="9"/>
      <c r="P2091" s="23">
        <f t="shared" si="381"/>
        <v>727982.73569759983</v>
      </c>
      <c r="Q2091" s="24"/>
      <c r="R2091" s="24"/>
      <c r="S2091" s="107">
        <v>46021</v>
      </c>
      <c r="T2091" s="25"/>
      <c r="U2091" s="26"/>
      <c r="V2091" s="25"/>
    </row>
    <row r="2092" spans="1:22" s="1" customFormat="1" ht="30" customHeight="1" x14ac:dyDescent="0.35">
      <c r="A2092" s="11">
        <f t="shared" si="374"/>
        <v>2088</v>
      </c>
      <c r="B2092" s="11">
        <v>2025</v>
      </c>
      <c r="C2092" s="9" t="s">
        <v>2130</v>
      </c>
      <c r="D2092" s="9" t="s">
        <v>2184</v>
      </c>
      <c r="E2092" s="9" t="s">
        <v>2505</v>
      </c>
      <c r="F2092" s="10" t="s">
        <v>2506</v>
      </c>
      <c r="G2092" s="11" t="s">
        <v>4</v>
      </c>
      <c r="H2092" s="10" t="s">
        <v>9201</v>
      </c>
      <c r="I2092" s="20">
        <v>236892</v>
      </c>
      <c r="J2092" s="21">
        <f t="shared" si="376"/>
        <v>94756.800000000003</v>
      </c>
      <c r="K2092" s="21">
        <f t="shared" si="377"/>
        <v>94756.800000000003</v>
      </c>
      <c r="L2092" s="22">
        <f t="shared" si="378"/>
        <v>236892</v>
      </c>
      <c r="M2092" s="22"/>
      <c r="N2092" s="22"/>
      <c r="O2092" s="9"/>
      <c r="P2092" s="23">
        <f t="shared" si="381"/>
        <v>94756.800000000003</v>
      </c>
      <c r="Q2092" s="24"/>
      <c r="R2092" s="24"/>
      <c r="S2092" s="107">
        <v>46021</v>
      </c>
      <c r="T2092" s="25"/>
      <c r="U2092" s="26"/>
      <c r="V2092" s="25"/>
    </row>
    <row r="2093" spans="1:22" s="1" customFormat="1" ht="30" customHeight="1" x14ac:dyDescent="0.35">
      <c r="A2093" s="11">
        <f t="shared" si="374"/>
        <v>2089</v>
      </c>
      <c r="B2093" s="11">
        <v>2025</v>
      </c>
      <c r="C2093" s="9" t="s">
        <v>2130</v>
      </c>
      <c r="D2093" s="9" t="s">
        <v>2184</v>
      </c>
      <c r="E2093" s="9" t="s">
        <v>2507</v>
      </c>
      <c r="F2093" s="10" t="s">
        <v>2508</v>
      </c>
      <c r="G2093" s="11" t="s">
        <v>4</v>
      </c>
      <c r="H2093" s="10" t="s">
        <v>9200</v>
      </c>
      <c r="I2093" s="20">
        <v>2447256</v>
      </c>
      <c r="J2093" s="21">
        <f t="shared" si="376"/>
        <v>978902.4</v>
      </c>
      <c r="K2093" s="21">
        <f t="shared" si="377"/>
        <v>978902.4</v>
      </c>
      <c r="L2093" s="22">
        <f t="shared" si="378"/>
        <v>2447256</v>
      </c>
      <c r="M2093" s="22"/>
      <c r="N2093" s="22">
        <f>J2093*0.0214</f>
        <v>20948.51136</v>
      </c>
      <c r="O2093" s="9"/>
      <c r="P2093" s="23">
        <f t="shared" si="381"/>
        <v>978902.4</v>
      </c>
      <c r="Q2093" s="24"/>
      <c r="R2093" s="24"/>
      <c r="S2093" s="107">
        <v>46021</v>
      </c>
      <c r="T2093" s="25"/>
      <c r="U2093" s="26"/>
      <c r="V2093" s="25"/>
    </row>
    <row r="2094" spans="1:22" s="1" customFormat="1" ht="30" customHeight="1" x14ac:dyDescent="0.35">
      <c r="A2094" s="11">
        <f t="shared" si="374"/>
        <v>2090</v>
      </c>
      <c r="B2094" s="11">
        <v>2025</v>
      </c>
      <c r="C2094" s="9" t="s">
        <v>2130</v>
      </c>
      <c r="D2094" s="9" t="s">
        <v>2184</v>
      </c>
      <c r="E2094" s="9" t="s">
        <v>2509</v>
      </c>
      <c r="F2094" s="10" t="s">
        <v>2510</v>
      </c>
      <c r="G2094" s="11" t="s">
        <v>4</v>
      </c>
      <c r="H2094" s="10" t="s">
        <v>9201</v>
      </c>
      <c r="I2094" s="20">
        <v>193256</v>
      </c>
      <c r="J2094" s="21">
        <f t="shared" si="376"/>
        <v>77302.399999999994</v>
      </c>
      <c r="K2094" s="21">
        <f t="shared" si="377"/>
        <v>77302.399999999994</v>
      </c>
      <c r="L2094" s="22">
        <f t="shared" si="378"/>
        <v>193256</v>
      </c>
      <c r="M2094" s="22"/>
      <c r="N2094" s="22"/>
      <c r="O2094" s="9"/>
      <c r="P2094" s="23">
        <f t="shared" si="381"/>
        <v>77302.399999999994</v>
      </c>
      <c r="Q2094" s="24"/>
      <c r="R2094" s="24"/>
      <c r="S2094" s="107">
        <v>46021</v>
      </c>
      <c r="T2094" s="25"/>
      <c r="U2094" s="26"/>
      <c r="V2094" s="25"/>
    </row>
    <row r="2095" spans="1:22" s="1" customFormat="1" ht="30" customHeight="1" x14ac:dyDescent="0.35">
      <c r="A2095" s="11">
        <f t="shared" si="374"/>
        <v>2091</v>
      </c>
      <c r="B2095" s="11">
        <v>2025</v>
      </c>
      <c r="C2095" s="9" t="s">
        <v>2130</v>
      </c>
      <c r="D2095" s="9" t="s">
        <v>2184</v>
      </c>
      <c r="E2095" s="9" t="s">
        <v>2512</v>
      </c>
      <c r="F2095" s="10" t="s">
        <v>2513</v>
      </c>
      <c r="G2095" s="11" t="s">
        <v>4</v>
      </c>
      <c r="H2095" s="10" t="s">
        <v>9200</v>
      </c>
      <c r="I2095" s="20">
        <v>1826544.0502691998</v>
      </c>
      <c r="J2095" s="21">
        <f t="shared" si="376"/>
        <v>730617.62010767986</v>
      </c>
      <c r="K2095" s="21">
        <f t="shared" si="377"/>
        <v>730617.62010767986</v>
      </c>
      <c r="L2095" s="22">
        <f t="shared" si="378"/>
        <v>1826544.0502691998</v>
      </c>
      <c r="M2095" s="22"/>
      <c r="N2095" s="22">
        <f>J2095*0.0214</f>
        <v>15635.217070304348</v>
      </c>
      <c r="O2095" s="9"/>
      <c r="P2095" s="23">
        <f t="shared" si="381"/>
        <v>730617.62010767986</v>
      </c>
      <c r="Q2095" s="24"/>
      <c r="R2095" s="24"/>
      <c r="S2095" s="107">
        <v>46021</v>
      </c>
      <c r="T2095" s="25"/>
      <c r="U2095" s="26"/>
      <c r="V2095" s="25"/>
    </row>
    <row r="2096" spans="1:22" s="1" customFormat="1" ht="30" customHeight="1" x14ac:dyDescent="0.35">
      <c r="A2096" s="11">
        <f t="shared" si="374"/>
        <v>2092</v>
      </c>
      <c r="B2096" s="11">
        <v>2025</v>
      </c>
      <c r="C2096" s="9" t="s">
        <v>2130</v>
      </c>
      <c r="D2096" s="9" t="s">
        <v>2184</v>
      </c>
      <c r="E2096" s="9" t="s">
        <v>2514</v>
      </c>
      <c r="F2096" s="10" t="s">
        <v>2515</v>
      </c>
      <c r="G2096" s="11" t="s">
        <v>4</v>
      </c>
      <c r="H2096" s="10" t="s">
        <v>9202</v>
      </c>
      <c r="I2096" s="20">
        <v>851931.84727199981</v>
      </c>
      <c r="J2096" s="21">
        <f t="shared" si="376"/>
        <v>340772.73890879995</v>
      </c>
      <c r="K2096" s="21">
        <f t="shared" si="377"/>
        <v>340772.73890879995</v>
      </c>
      <c r="L2096" s="22">
        <f t="shared" si="378"/>
        <v>851931.84727199981</v>
      </c>
      <c r="M2096" s="22"/>
      <c r="N2096" s="22">
        <f>J2096*0.0214</f>
        <v>7292.5366126483186</v>
      </c>
      <c r="O2096" s="9"/>
      <c r="P2096" s="23">
        <f t="shared" si="381"/>
        <v>340772.73890879995</v>
      </c>
      <c r="Q2096" s="24"/>
      <c r="R2096" s="24"/>
      <c r="S2096" s="107">
        <v>46021</v>
      </c>
      <c r="T2096" s="25"/>
      <c r="U2096" s="26"/>
      <c r="V2096" s="25"/>
    </row>
    <row r="2097" spans="1:22" s="1" customFormat="1" ht="30" customHeight="1" x14ac:dyDescent="0.35">
      <c r="A2097" s="11">
        <f t="shared" si="374"/>
        <v>2093</v>
      </c>
      <c r="B2097" s="11">
        <v>2025</v>
      </c>
      <c r="C2097" s="9" t="s">
        <v>2130</v>
      </c>
      <c r="D2097" s="9" t="s">
        <v>2184</v>
      </c>
      <c r="E2097" s="9" t="s">
        <v>2516</v>
      </c>
      <c r="F2097" s="10" t="s">
        <v>2517</v>
      </c>
      <c r="G2097" s="11" t="s">
        <v>4</v>
      </c>
      <c r="H2097" s="10" t="s">
        <v>9202</v>
      </c>
      <c r="I2097" s="20">
        <v>731950.40909879981</v>
      </c>
      <c r="J2097" s="21">
        <f t="shared" si="376"/>
        <v>292780.16363951995</v>
      </c>
      <c r="K2097" s="21">
        <f t="shared" si="377"/>
        <v>292780.16363951995</v>
      </c>
      <c r="L2097" s="22">
        <f t="shared" si="378"/>
        <v>731950.40909879981</v>
      </c>
      <c r="M2097" s="22"/>
      <c r="N2097" s="22">
        <f>J2097*0.0214</f>
        <v>6265.4955018857263</v>
      </c>
      <c r="O2097" s="9"/>
      <c r="P2097" s="23">
        <f t="shared" si="381"/>
        <v>292780.16363951995</v>
      </c>
      <c r="Q2097" s="24"/>
      <c r="R2097" s="24"/>
      <c r="S2097" s="107">
        <v>46021</v>
      </c>
      <c r="T2097" s="25"/>
      <c r="U2097" s="26"/>
      <c r="V2097" s="25"/>
    </row>
    <row r="2098" spans="1:22" s="1" customFormat="1" ht="30" customHeight="1" x14ac:dyDescent="0.35">
      <c r="A2098" s="11">
        <f t="shared" si="374"/>
        <v>2094</v>
      </c>
      <c r="B2098" s="11">
        <v>2025</v>
      </c>
      <c r="C2098" s="9" t="s">
        <v>2130</v>
      </c>
      <c r="D2098" s="9" t="s">
        <v>2184</v>
      </c>
      <c r="E2098" s="9" t="s">
        <v>2518</v>
      </c>
      <c r="F2098" s="10" t="s">
        <v>2519</v>
      </c>
      <c r="G2098" s="11" t="s">
        <v>4</v>
      </c>
      <c r="H2098" s="10" t="s">
        <v>9201</v>
      </c>
      <c r="I2098" s="20">
        <v>361456</v>
      </c>
      <c r="J2098" s="21">
        <f t="shared" si="376"/>
        <v>144582.39999999999</v>
      </c>
      <c r="K2098" s="21">
        <f t="shared" si="377"/>
        <v>144582.39999999999</v>
      </c>
      <c r="L2098" s="22">
        <f t="shared" si="378"/>
        <v>361456</v>
      </c>
      <c r="M2098" s="22"/>
      <c r="N2098" s="22"/>
      <c r="O2098" s="9"/>
      <c r="P2098" s="23">
        <f t="shared" si="381"/>
        <v>144582.39999999999</v>
      </c>
      <c r="Q2098" s="24"/>
      <c r="R2098" s="24"/>
      <c r="S2098" s="107">
        <v>46021</v>
      </c>
      <c r="T2098" s="25"/>
      <c r="U2098" s="26"/>
      <c r="V2098" s="25"/>
    </row>
    <row r="2099" spans="1:22" s="1" customFormat="1" ht="30" customHeight="1" x14ac:dyDescent="0.35">
      <c r="A2099" s="11">
        <f t="shared" si="374"/>
        <v>2095</v>
      </c>
      <c r="B2099" s="11">
        <v>2025</v>
      </c>
      <c r="C2099" s="9" t="s">
        <v>2130</v>
      </c>
      <c r="D2099" s="9" t="s">
        <v>2184</v>
      </c>
      <c r="E2099" s="9" t="s">
        <v>2520</v>
      </c>
      <c r="F2099" s="10" t="s">
        <v>2521</v>
      </c>
      <c r="G2099" s="11" t="s">
        <v>4</v>
      </c>
      <c r="H2099" s="10" t="s">
        <v>9201</v>
      </c>
      <c r="I2099" s="20">
        <v>1044354</v>
      </c>
      <c r="J2099" s="21">
        <f t="shared" si="376"/>
        <v>417741.6</v>
      </c>
      <c r="K2099" s="21">
        <f t="shared" si="377"/>
        <v>417741.6</v>
      </c>
      <c r="L2099" s="22">
        <f t="shared" si="378"/>
        <v>1044354</v>
      </c>
      <c r="M2099" s="22"/>
      <c r="N2099" s="22"/>
      <c r="O2099" s="9"/>
      <c r="P2099" s="23">
        <f t="shared" si="381"/>
        <v>417741.6</v>
      </c>
      <c r="Q2099" s="24"/>
      <c r="R2099" s="24"/>
      <c r="S2099" s="107">
        <v>46021</v>
      </c>
      <c r="T2099" s="25"/>
      <c r="U2099" s="26"/>
      <c r="V2099" s="25"/>
    </row>
    <row r="2100" spans="1:22" s="1" customFormat="1" ht="30" customHeight="1" x14ac:dyDescent="0.35">
      <c r="A2100" s="11">
        <f t="shared" si="374"/>
        <v>2096</v>
      </c>
      <c r="B2100" s="11">
        <v>2025</v>
      </c>
      <c r="C2100" s="9" t="s">
        <v>2130</v>
      </c>
      <c r="D2100" s="9" t="s">
        <v>2184</v>
      </c>
      <c r="E2100" s="9" t="s">
        <v>2522</v>
      </c>
      <c r="F2100" s="10" t="s">
        <v>2523</v>
      </c>
      <c r="G2100" s="11" t="s">
        <v>4</v>
      </c>
      <c r="H2100" s="10" t="s">
        <v>9200</v>
      </c>
      <c r="I2100" s="20">
        <v>4631931.42</v>
      </c>
      <c r="J2100" s="21">
        <f t="shared" si="376"/>
        <v>1852772.568</v>
      </c>
      <c r="K2100" s="21">
        <f t="shared" si="377"/>
        <v>1852772.568</v>
      </c>
      <c r="L2100" s="22">
        <f t="shared" si="378"/>
        <v>4631931.42</v>
      </c>
      <c r="M2100" s="22"/>
      <c r="N2100" s="22">
        <f>J2100*0.0214</f>
        <v>39649.3329552</v>
      </c>
      <c r="O2100" s="9"/>
      <c r="P2100" s="23">
        <f t="shared" si="381"/>
        <v>1852772.568</v>
      </c>
      <c r="Q2100" s="24"/>
      <c r="R2100" s="24"/>
      <c r="S2100" s="107">
        <v>46021</v>
      </c>
      <c r="T2100" s="25"/>
      <c r="U2100" s="26"/>
      <c r="V2100" s="25"/>
    </row>
    <row r="2101" spans="1:22" s="1" customFormat="1" ht="30" customHeight="1" x14ac:dyDescent="0.35">
      <c r="A2101" s="11">
        <f t="shared" si="374"/>
        <v>2097</v>
      </c>
      <c r="B2101" s="11">
        <v>2025</v>
      </c>
      <c r="C2101" s="9" t="s">
        <v>2130</v>
      </c>
      <c r="D2101" s="9" t="s">
        <v>2184</v>
      </c>
      <c r="E2101" s="9" t="s">
        <v>2524</v>
      </c>
      <c r="F2101" s="10" t="s">
        <v>2525</v>
      </c>
      <c r="G2101" s="11" t="s">
        <v>4</v>
      </c>
      <c r="H2101" s="10" t="s">
        <v>9213</v>
      </c>
      <c r="I2101" s="20">
        <v>1291895</v>
      </c>
      <c r="J2101" s="21">
        <f t="shared" ref="J2101:J2129" si="382">IF(P2101&gt;0,P2101,L2101)</f>
        <v>516758</v>
      </c>
      <c r="K2101" s="21">
        <f t="shared" ref="K2101:K2129" si="383">IF(P2101&gt;0,P2101,L2101)</f>
        <v>516758</v>
      </c>
      <c r="L2101" s="22">
        <f t="shared" ref="L2101:L2129" si="384">I2101</f>
        <v>1291895</v>
      </c>
      <c r="M2101" s="22"/>
      <c r="N2101" s="22"/>
      <c r="O2101" s="9"/>
      <c r="P2101" s="23">
        <f t="shared" si="381"/>
        <v>516758</v>
      </c>
      <c r="Q2101" s="24"/>
      <c r="R2101" s="24"/>
      <c r="S2101" s="107">
        <v>46021</v>
      </c>
      <c r="T2101" s="25"/>
      <c r="U2101" s="26"/>
      <c r="V2101" s="25"/>
    </row>
    <row r="2102" spans="1:22" s="1" customFormat="1" ht="30" customHeight="1" x14ac:dyDescent="0.35">
      <c r="A2102" s="11">
        <f t="shared" si="374"/>
        <v>2098</v>
      </c>
      <c r="B2102" s="11">
        <v>2025</v>
      </c>
      <c r="C2102" s="9" t="s">
        <v>2130</v>
      </c>
      <c r="D2102" s="9" t="s">
        <v>2184</v>
      </c>
      <c r="E2102" s="9" t="s">
        <v>2524</v>
      </c>
      <c r="F2102" s="10" t="s">
        <v>2525</v>
      </c>
      <c r="G2102" s="11" t="s">
        <v>4</v>
      </c>
      <c r="H2102" s="10" t="s">
        <v>9214</v>
      </c>
      <c r="I2102" s="20">
        <v>1276330</v>
      </c>
      <c r="J2102" s="21">
        <f t="shared" si="382"/>
        <v>510532</v>
      </c>
      <c r="K2102" s="21">
        <f t="shared" si="383"/>
        <v>510532</v>
      </c>
      <c r="L2102" s="22">
        <f t="shared" si="384"/>
        <v>1276330</v>
      </c>
      <c r="M2102" s="22"/>
      <c r="N2102" s="22"/>
      <c r="O2102" s="9"/>
      <c r="P2102" s="23">
        <f t="shared" si="381"/>
        <v>510532</v>
      </c>
      <c r="Q2102" s="24"/>
      <c r="R2102" s="24"/>
      <c r="S2102" s="107">
        <v>46021</v>
      </c>
      <c r="T2102" s="25"/>
      <c r="U2102" s="26"/>
      <c r="V2102" s="25"/>
    </row>
    <row r="2103" spans="1:22" s="1" customFormat="1" ht="30" customHeight="1" x14ac:dyDescent="0.35">
      <c r="A2103" s="11">
        <f t="shared" si="374"/>
        <v>2099</v>
      </c>
      <c r="B2103" s="11">
        <v>2025</v>
      </c>
      <c r="C2103" s="9" t="s">
        <v>2130</v>
      </c>
      <c r="D2103" s="9" t="s">
        <v>2184</v>
      </c>
      <c r="E2103" s="9" t="s">
        <v>2524</v>
      </c>
      <c r="F2103" s="10" t="s">
        <v>2525</v>
      </c>
      <c r="G2103" s="11" t="s">
        <v>4</v>
      </c>
      <c r="H2103" s="10" t="s">
        <v>9215</v>
      </c>
      <c r="I2103" s="20">
        <v>1291895</v>
      </c>
      <c r="J2103" s="21">
        <f t="shared" si="382"/>
        <v>516758</v>
      </c>
      <c r="K2103" s="21">
        <f t="shared" si="383"/>
        <v>516758</v>
      </c>
      <c r="L2103" s="22">
        <f t="shared" si="384"/>
        <v>1291895</v>
      </c>
      <c r="M2103" s="22"/>
      <c r="N2103" s="22"/>
      <c r="O2103" s="9"/>
      <c r="P2103" s="23">
        <f t="shared" si="381"/>
        <v>516758</v>
      </c>
      <c r="Q2103" s="24"/>
      <c r="R2103" s="24"/>
      <c r="S2103" s="107">
        <v>46021</v>
      </c>
      <c r="T2103" s="25"/>
      <c r="U2103" s="26"/>
      <c r="V2103" s="25"/>
    </row>
    <row r="2104" spans="1:22" s="1" customFormat="1" ht="30" customHeight="1" x14ac:dyDescent="0.35">
      <c r="A2104" s="11">
        <f t="shared" si="374"/>
        <v>2100</v>
      </c>
      <c r="B2104" s="11">
        <v>2025</v>
      </c>
      <c r="C2104" s="9" t="s">
        <v>2130</v>
      </c>
      <c r="D2104" s="9" t="s">
        <v>2184</v>
      </c>
      <c r="E2104" s="9" t="s">
        <v>2526</v>
      </c>
      <c r="F2104" s="10" t="s">
        <v>2527</v>
      </c>
      <c r="G2104" s="11" t="s">
        <v>4</v>
      </c>
      <c r="H2104" s="10" t="s">
        <v>9201</v>
      </c>
      <c r="I2104" s="20">
        <v>895698</v>
      </c>
      <c r="J2104" s="21">
        <f t="shared" si="382"/>
        <v>358279.2</v>
      </c>
      <c r="K2104" s="21">
        <f t="shared" si="383"/>
        <v>358279.2</v>
      </c>
      <c r="L2104" s="22">
        <f t="shared" si="384"/>
        <v>895698</v>
      </c>
      <c r="M2104" s="22"/>
      <c r="N2104" s="22"/>
      <c r="O2104" s="9"/>
      <c r="P2104" s="23">
        <f t="shared" si="381"/>
        <v>358279.2</v>
      </c>
      <c r="Q2104" s="24"/>
      <c r="R2104" s="24"/>
      <c r="S2104" s="107">
        <v>46021</v>
      </c>
      <c r="T2104" s="25"/>
      <c r="U2104" s="26"/>
      <c r="V2104" s="25"/>
    </row>
    <row r="2105" spans="1:22" s="1" customFormat="1" ht="30" customHeight="1" x14ac:dyDescent="0.35">
      <c r="A2105" s="11">
        <f t="shared" si="374"/>
        <v>2101</v>
      </c>
      <c r="B2105" s="11">
        <v>2025</v>
      </c>
      <c r="C2105" s="9" t="s">
        <v>2130</v>
      </c>
      <c r="D2105" s="9" t="s">
        <v>2184</v>
      </c>
      <c r="E2105" s="9" t="s">
        <v>2528</v>
      </c>
      <c r="F2105" s="10" t="s">
        <v>2529</v>
      </c>
      <c r="G2105" s="11" t="s">
        <v>4</v>
      </c>
      <c r="H2105" s="10" t="s">
        <v>9219</v>
      </c>
      <c r="I2105" s="20">
        <v>563548</v>
      </c>
      <c r="J2105" s="21">
        <f t="shared" si="382"/>
        <v>225419.2</v>
      </c>
      <c r="K2105" s="21">
        <f t="shared" si="383"/>
        <v>225419.2</v>
      </c>
      <c r="L2105" s="22">
        <f t="shared" si="384"/>
        <v>563548</v>
      </c>
      <c r="M2105" s="22"/>
      <c r="N2105" s="22"/>
      <c r="O2105" s="9"/>
      <c r="P2105" s="23">
        <f t="shared" si="381"/>
        <v>225419.2</v>
      </c>
      <c r="Q2105" s="24"/>
      <c r="R2105" s="24"/>
      <c r="S2105" s="107">
        <v>46021</v>
      </c>
      <c r="T2105" s="25"/>
      <c r="U2105" s="26"/>
      <c r="V2105" s="25"/>
    </row>
    <row r="2106" spans="1:22" s="1" customFormat="1" ht="30" customHeight="1" x14ac:dyDescent="0.35">
      <c r="A2106" s="11">
        <f t="shared" si="374"/>
        <v>2102</v>
      </c>
      <c r="B2106" s="11">
        <v>2025</v>
      </c>
      <c r="C2106" s="9" t="s">
        <v>2130</v>
      </c>
      <c r="D2106" s="9" t="s">
        <v>2184</v>
      </c>
      <c r="E2106" s="9" t="s">
        <v>2530</v>
      </c>
      <c r="F2106" s="10" t="s">
        <v>2531</v>
      </c>
      <c r="G2106" s="11" t="s">
        <v>4</v>
      </c>
      <c r="H2106" s="10" t="s">
        <v>9213</v>
      </c>
      <c r="I2106" s="20">
        <v>1118176</v>
      </c>
      <c r="J2106" s="21">
        <f t="shared" si="382"/>
        <v>447270.40000000002</v>
      </c>
      <c r="K2106" s="21">
        <f t="shared" si="383"/>
        <v>447270.40000000002</v>
      </c>
      <c r="L2106" s="22">
        <f t="shared" si="384"/>
        <v>1118176</v>
      </c>
      <c r="M2106" s="22"/>
      <c r="N2106" s="22"/>
      <c r="O2106" s="9"/>
      <c r="P2106" s="23">
        <f t="shared" si="381"/>
        <v>447270.40000000002</v>
      </c>
      <c r="Q2106" s="24"/>
      <c r="R2106" s="24"/>
      <c r="S2106" s="107">
        <v>46021</v>
      </c>
      <c r="T2106" s="25"/>
      <c r="U2106" s="26"/>
      <c r="V2106" s="25"/>
    </row>
    <row r="2107" spans="1:22" s="1" customFormat="1" ht="30" customHeight="1" x14ac:dyDescent="0.35">
      <c r="A2107" s="11">
        <f t="shared" si="374"/>
        <v>2103</v>
      </c>
      <c r="B2107" s="11">
        <v>2025</v>
      </c>
      <c r="C2107" s="9" t="s">
        <v>2130</v>
      </c>
      <c r="D2107" s="9" t="s">
        <v>2184</v>
      </c>
      <c r="E2107" s="9" t="s">
        <v>2530</v>
      </c>
      <c r="F2107" s="10" t="s">
        <v>2531</v>
      </c>
      <c r="G2107" s="11" t="s">
        <v>4</v>
      </c>
      <c r="H2107" s="10" t="s">
        <v>9215</v>
      </c>
      <c r="I2107" s="20">
        <v>1118176</v>
      </c>
      <c r="J2107" s="21">
        <f t="shared" si="382"/>
        <v>447270.40000000002</v>
      </c>
      <c r="K2107" s="21">
        <f t="shared" si="383"/>
        <v>447270.40000000002</v>
      </c>
      <c r="L2107" s="22">
        <f t="shared" si="384"/>
        <v>1118176</v>
      </c>
      <c r="M2107" s="22"/>
      <c r="N2107" s="22"/>
      <c r="O2107" s="9"/>
      <c r="P2107" s="23">
        <f t="shared" si="381"/>
        <v>447270.40000000002</v>
      </c>
      <c r="Q2107" s="24"/>
      <c r="R2107" s="24"/>
      <c r="S2107" s="107">
        <v>46021</v>
      </c>
      <c r="T2107" s="25"/>
      <c r="U2107" s="26"/>
      <c r="V2107" s="25"/>
    </row>
    <row r="2108" spans="1:22" ht="30" customHeight="1" x14ac:dyDescent="0.35">
      <c r="A2108" s="11">
        <f t="shared" si="374"/>
        <v>2104</v>
      </c>
      <c r="B2108" s="13">
        <v>2023</v>
      </c>
      <c r="C2108" s="27" t="s">
        <v>2130</v>
      </c>
      <c r="D2108" s="27" t="s">
        <v>2184</v>
      </c>
      <c r="E2108" s="27" t="s">
        <v>2731</v>
      </c>
      <c r="F2108" s="28" t="s">
        <v>9244</v>
      </c>
      <c r="G2108" s="13" t="s">
        <v>4</v>
      </c>
      <c r="H2108" s="28" t="s">
        <v>9231</v>
      </c>
      <c r="I2108" s="20">
        <v>891411</v>
      </c>
      <c r="J2108" s="20">
        <f t="shared" si="382"/>
        <v>891411</v>
      </c>
      <c r="K2108" s="20">
        <f t="shared" si="383"/>
        <v>891411</v>
      </c>
      <c r="L2108" s="22">
        <f t="shared" si="384"/>
        <v>891411</v>
      </c>
      <c r="M2108" s="29"/>
      <c r="N2108" s="29"/>
      <c r="O2108" s="27"/>
      <c r="P2108" s="24"/>
      <c r="S2108" s="107">
        <v>46021</v>
      </c>
      <c r="T2108" s="30"/>
      <c r="U2108" s="26"/>
      <c r="V2108" s="30"/>
    </row>
    <row r="2109" spans="1:22" ht="30" customHeight="1" x14ac:dyDescent="0.35">
      <c r="A2109" s="11">
        <f t="shared" si="374"/>
        <v>2105</v>
      </c>
      <c r="B2109" s="13">
        <v>2023</v>
      </c>
      <c r="C2109" s="27" t="s">
        <v>2130</v>
      </c>
      <c r="D2109" s="27" t="s">
        <v>2184</v>
      </c>
      <c r="E2109" s="27" t="s">
        <v>2731</v>
      </c>
      <c r="F2109" s="28" t="s">
        <v>9244</v>
      </c>
      <c r="G2109" s="13" t="s">
        <v>4</v>
      </c>
      <c r="H2109" s="28" t="s">
        <v>9232</v>
      </c>
      <c r="I2109" s="20">
        <v>9970542</v>
      </c>
      <c r="J2109" s="20">
        <f t="shared" si="382"/>
        <v>9970542</v>
      </c>
      <c r="K2109" s="20">
        <f t="shared" si="383"/>
        <v>9970542</v>
      </c>
      <c r="L2109" s="22">
        <f t="shared" si="384"/>
        <v>9970542</v>
      </c>
      <c r="M2109" s="29"/>
      <c r="N2109" s="22">
        <f>J2109*0.0214</f>
        <v>213369.59879999998</v>
      </c>
      <c r="O2109" s="27">
        <v>3</v>
      </c>
      <c r="P2109" s="24"/>
      <c r="S2109" s="107">
        <v>46021</v>
      </c>
      <c r="T2109" s="30"/>
      <c r="U2109" s="26"/>
      <c r="V2109" s="30"/>
    </row>
    <row r="2110" spans="1:22" ht="30" customHeight="1" x14ac:dyDescent="0.35">
      <c r="A2110" s="11">
        <f t="shared" si="374"/>
        <v>2106</v>
      </c>
      <c r="B2110" s="13">
        <v>2023</v>
      </c>
      <c r="C2110" s="27" t="s">
        <v>2130</v>
      </c>
      <c r="D2110" s="27" t="s">
        <v>2184</v>
      </c>
      <c r="E2110" s="27" t="s">
        <v>2731</v>
      </c>
      <c r="F2110" s="28" t="s">
        <v>9244</v>
      </c>
      <c r="G2110" s="13" t="s">
        <v>4</v>
      </c>
      <c r="H2110" s="28" t="s">
        <v>9233</v>
      </c>
      <c r="I2110" s="20">
        <v>228144</v>
      </c>
      <c r="J2110" s="20">
        <f t="shared" si="382"/>
        <v>228144</v>
      </c>
      <c r="K2110" s="20">
        <f t="shared" si="383"/>
        <v>228144</v>
      </c>
      <c r="L2110" s="22">
        <f t="shared" si="384"/>
        <v>228144</v>
      </c>
      <c r="M2110" s="29"/>
      <c r="N2110" s="29"/>
      <c r="O2110" s="27"/>
      <c r="P2110" s="24"/>
      <c r="S2110" s="107">
        <v>46021</v>
      </c>
      <c r="T2110" s="30"/>
      <c r="U2110" s="26"/>
      <c r="V2110" s="30"/>
    </row>
    <row r="2111" spans="1:22" s="1" customFormat="1" ht="30" customHeight="1" x14ac:dyDescent="0.35">
      <c r="A2111" s="11">
        <f t="shared" si="374"/>
        <v>2107</v>
      </c>
      <c r="B2111" s="11">
        <v>2025</v>
      </c>
      <c r="C2111" s="9" t="s">
        <v>2130</v>
      </c>
      <c r="D2111" s="9" t="s">
        <v>2184</v>
      </c>
      <c r="E2111" s="9" t="s">
        <v>2532</v>
      </c>
      <c r="F2111" s="10" t="s">
        <v>2533</v>
      </c>
      <c r="G2111" s="11" t="s">
        <v>4</v>
      </c>
      <c r="H2111" s="10" t="s">
        <v>9203</v>
      </c>
      <c r="I2111" s="20">
        <v>1041195</v>
      </c>
      <c r="J2111" s="21">
        <f t="shared" si="382"/>
        <v>416478</v>
      </c>
      <c r="K2111" s="21">
        <f t="shared" si="383"/>
        <v>416478</v>
      </c>
      <c r="L2111" s="22">
        <f t="shared" si="384"/>
        <v>1041195</v>
      </c>
      <c r="M2111" s="22"/>
      <c r="N2111" s="22"/>
      <c r="O2111" s="9"/>
      <c r="P2111" s="23">
        <f>L2111/2.5</f>
        <v>416478</v>
      </c>
      <c r="Q2111" s="24"/>
      <c r="R2111" s="24"/>
      <c r="S2111" s="107">
        <v>46021</v>
      </c>
      <c r="T2111" s="25"/>
      <c r="U2111" s="26"/>
      <c r="V2111" s="25"/>
    </row>
    <row r="2112" spans="1:22" s="1" customFormat="1" ht="30" customHeight="1" x14ac:dyDescent="0.35">
      <c r="A2112" s="11">
        <f t="shared" si="374"/>
        <v>2108</v>
      </c>
      <c r="B2112" s="11">
        <v>2025</v>
      </c>
      <c r="C2112" s="9" t="s">
        <v>2130</v>
      </c>
      <c r="D2112" s="9" t="s">
        <v>2184</v>
      </c>
      <c r="E2112" s="9" t="s">
        <v>2535</v>
      </c>
      <c r="F2112" s="10" t="s">
        <v>2536</v>
      </c>
      <c r="G2112" s="11" t="s">
        <v>4</v>
      </c>
      <c r="H2112" s="10" t="s">
        <v>9201</v>
      </c>
      <c r="I2112" s="20">
        <v>235638</v>
      </c>
      <c r="J2112" s="21">
        <f t="shared" si="382"/>
        <v>94255.2</v>
      </c>
      <c r="K2112" s="21">
        <f t="shared" si="383"/>
        <v>94255.2</v>
      </c>
      <c r="L2112" s="22">
        <f t="shared" si="384"/>
        <v>235638</v>
      </c>
      <c r="M2112" s="22"/>
      <c r="N2112" s="22"/>
      <c r="O2112" s="9"/>
      <c r="P2112" s="23">
        <f>L2112/2.5</f>
        <v>94255.2</v>
      </c>
      <c r="Q2112" s="24"/>
      <c r="R2112" s="24"/>
      <c r="S2112" s="107">
        <v>46021</v>
      </c>
      <c r="T2112" s="25"/>
      <c r="U2112" s="26"/>
      <c r="V2112" s="25"/>
    </row>
    <row r="2113" spans="1:22" s="1" customFormat="1" ht="30" customHeight="1" x14ac:dyDescent="0.35">
      <c r="A2113" s="11">
        <f t="shared" si="374"/>
        <v>2109</v>
      </c>
      <c r="B2113" s="11">
        <v>2025</v>
      </c>
      <c r="C2113" s="9" t="s">
        <v>2130</v>
      </c>
      <c r="D2113" s="9" t="s">
        <v>2184</v>
      </c>
      <c r="E2113" s="9" t="s">
        <v>2538</v>
      </c>
      <c r="F2113" s="10" t="s">
        <v>2539</v>
      </c>
      <c r="G2113" s="11" t="s">
        <v>4</v>
      </c>
      <c r="H2113" s="10" t="s">
        <v>9200</v>
      </c>
      <c r="I2113" s="20">
        <v>4921443.0811019987</v>
      </c>
      <c r="J2113" s="21">
        <f t="shared" si="382"/>
        <v>1968577.2324407995</v>
      </c>
      <c r="K2113" s="21">
        <f t="shared" si="383"/>
        <v>1968577.2324407995</v>
      </c>
      <c r="L2113" s="22">
        <f t="shared" si="384"/>
        <v>4921443.0811019987</v>
      </c>
      <c r="M2113" s="22"/>
      <c r="N2113" s="22">
        <f>J2113*0.0214</f>
        <v>42127.552774233103</v>
      </c>
      <c r="O2113" s="9"/>
      <c r="P2113" s="23">
        <f>L2113/2.5</f>
        <v>1968577.2324407995</v>
      </c>
      <c r="Q2113" s="24"/>
      <c r="R2113" s="24"/>
      <c r="S2113" s="107">
        <v>46021</v>
      </c>
      <c r="T2113" s="25"/>
      <c r="U2113" s="26"/>
      <c r="V2113" s="25"/>
    </row>
    <row r="2114" spans="1:22" s="1" customFormat="1" ht="30" customHeight="1" x14ac:dyDescent="0.35">
      <c r="A2114" s="11">
        <f t="shared" si="374"/>
        <v>2110</v>
      </c>
      <c r="B2114" s="11">
        <v>2025</v>
      </c>
      <c r="C2114" s="9" t="s">
        <v>2130</v>
      </c>
      <c r="D2114" s="9" t="s">
        <v>2184</v>
      </c>
      <c r="E2114" s="9" t="s">
        <v>2541</v>
      </c>
      <c r="F2114" s="10" t="s">
        <v>2542</v>
      </c>
      <c r="G2114" s="11" t="s">
        <v>4</v>
      </c>
      <c r="H2114" s="10" t="s">
        <v>9208</v>
      </c>
      <c r="I2114" s="20">
        <v>7120212.8437511986</v>
      </c>
      <c r="J2114" s="21">
        <f t="shared" si="382"/>
        <v>2848085.1375004794</v>
      </c>
      <c r="K2114" s="21">
        <f t="shared" si="383"/>
        <v>2848085.1375004794</v>
      </c>
      <c r="L2114" s="22">
        <f t="shared" si="384"/>
        <v>7120212.8437511986</v>
      </c>
      <c r="M2114" s="22"/>
      <c r="N2114" s="22">
        <f>J2114*0.0214</f>
        <v>60949.021942510255</v>
      </c>
      <c r="O2114" s="9"/>
      <c r="P2114" s="23">
        <f>L2114/2.5</f>
        <v>2848085.1375004794</v>
      </c>
      <c r="Q2114" s="24"/>
      <c r="R2114" s="24"/>
      <c r="S2114" s="107">
        <v>46021</v>
      </c>
      <c r="T2114" s="25"/>
      <c r="U2114" s="26"/>
      <c r="V2114" s="25"/>
    </row>
    <row r="2115" spans="1:22" s="1" customFormat="1" ht="30" customHeight="1" x14ac:dyDescent="0.35">
      <c r="A2115" s="11">
        <f t="shared" si="374"/>
        <v>2111</v>
      </c>
      <c r="B2115" s="11">
        <v>2025</v>
      </c>
      <c r="C2115" s="9" t="s">
        <v>2130</v>
      </c>
      <c r="D2115" s="9" t="s">
        <v>2184</v>
      </c>
      <c r="E2115" s="9" t="s">
        <v>2541</v>
      </c>
      <c r="F2115" s="10" t="s">
        <v>2542</v>
      </c>
      <c r="G2115" s="11" t="s">
        <v>4</v>
      </c>
      <c r="H2115" s="10" t="s">
        <v>9209</v>
      </c>
      <c r="I2115" s="20">
        <v>478826</v>
      </c>
      <c r="J2115" s="21">
        <f t="shared" si="382"/>
        <v>191530.4</v>
      </c>
      <c r="K2115" s="21">
        <f t="shared" si="383"/>
        <v>191530.4</v>
      </c>
      <c r="L2115" s="22">
        <f t="shared" si="384"/>
        <v>478826</v>
      </c>
      <c r="M2115" s="22"/>
      <c r="N2115" s="22">
        <f>J2115*0.0214</f>
        <v>4098.7505599999995</v>
      </c>
      <c r="O2115" s="9"/>
      <c r="P2115" s="23">
        <f>L2115/2.5</f>
        <v>191530.4</v>
      </c>
      <c r="Q2115" s="24"/>
      <c r="R2115" s="24"/>
      <c r="S2115" s="107">
        <v>46021</v>
      </c>
      <c r="T2115" s="25"/>
      <c r="U2115" s="26"/>
      <c r="V2115" s="25"/>
    </row>
    <row r="2116" spans="1:22" s="1" customFormat="1" ht="30" customHeight="1" x14ac:dyDescent="0.35">
      <c r="A2116" s="11">
        <f t="shared" si="374"/>
        <v>2112</v>
      </c>
      <c r="B2116" s="11" t="s">
        <v>9220</v>
      </c>
      <c r="C2116" s="9" t="s">
        <v>2130</v>
      </c>
      <c r="D2116" s="9" t="s">
        <v>2184</v>
      </c>
      <c r="E2116" s="9" t="s">
        <v>2742</v>
      </c>
      <c r="F2116" s="10" t="s">
        <v>9094</v>
      </c>
      <c r="G2116" s="11" t="s">
        <v>4</v>
      </c>
      <c r="H2116" s="10" t="s">
        <v>9202</v>
      </c>
      <c r="I2116" s="20">
        <v>3264122</v>
      </c>
      <c r="J2116" s="21">
        <f t="shared" si="382"/>
        <v>3264122</v>
      </c>
      <c r="K2116" s="21">
        <f t="shared" si="383"/>
        <v>3264122</v>
      </c>
      <c r="L2116" s="22">
        <f t="shared" si="384"/>
        <v>3264122</v>
      </c>
      <c r="M2116" s="22"/>
      <c r="N2116" s="22">
        <f>J2116*0.0214</f>
        <v>69852.210800000001</v>
      </c>
      <c r="O2116" s="9"/>
      <c r="P2116" s="24"/>
      <c r="Q2116" s="24"/>
      <c r="R2116" s="24"/>
      <c r="S2116" s="107">
        <v>46021</v>
      </c>
      <c r="T2116" s="25"/>
      <c r="U2116" s="26"/>
      <c r="V2116" s="25"/>
    </row>
    <row r="2117" spans="1:22" s="1" customFormat="1" ht="30" customHeight="1" x14ac:dyDescent="0.35">
      <c r="A2117" s="11">
        <f t="shared" si="374"/>
        <v>2113</v>
      </c>
      <c r="B2117" s="11">
        <v>2025</v>
      </c>
      <c r="C2117" s="9" t="s">
        <v>2130</v>
      </c>
      <c r="D2117" s="9" t="s">
        <v>2184</v>
      </c>
      <c r="E2117" s="9" t="s">
        <v>2544</v>
      </c>
      <c r="F2117" s="10" t="s">
        <v>2545</v>
      </c>
      <c r="G2117" s="11" t="s">
        <v>4</v>
      </c>
      <c r="H2117" s="10" t="s">
        <v>9213</v>
      </c>
      <c r="I2117" s="20">
        <v>324972</v>
      </c>
      <c r="J2117" s="21">
        <f t="shared" si="382"/>
        <v>129988.8</v>
      </c>
      <c r="K2117" s="21">
        <f t="shared" si="383"/>
        <v>129988.8</v>
      </c>
      <c r="L2117" s="22">
        <f t="shared" si="384"/>
        <v>324972</v>
      </c>
      <c r="M2117" s="22"/>
      <c r="N2117" s="22"/>
      <c r="O2117" s="9"/>
      <c r="P2117" s="23">
        <f>L2117/2.5</f>
        <v>129988.8</v>
      </c>
      <c r="Q2117" s="24"/>
      <c r="R2117" s="24"/>
      <c r="S2117" s="107">
        <v>46021</v>
      </c>
      <c r="T2117" s="25"/>
      <c r="U2117" s="26"/>
      <c r="V2117" s="25"/>
    </row>
    <row r="2118" spans="1:22" s="1" customFormat="1" ht="30" customHeight="1" x14ac:dyDescent="0.35">
      <c r="A2118" s="11">
        <f t="shared" si="374"/>
        <v>2114</v>
      </c>
      <c r="B2118" s="11">
        <v>2025</v>
      </c>
      <c r="C2118" s="9" t="s">
        <v>2130</v>
      </c>
      <c r="D2118" s="9" t="s">
        <v>2184</v>
      </c>
      <c r="E2118" s="9" t="s">
        <v>2544</v>
      </c>
      <c r="F2118" s="10" t="s">
        <v>2545</v>
      </c>
      <c r="G2118" s="11" t="s">
        <v>4</v>
      </c>
      <c r="H2118" s="10" t="s">
        <v>9214</v>
      </c>
      <c r="I2118" s="20">
        <v>324972</v>
      </c>
      <c r="J2118" s="21">
        <f t="shared" si="382"/>
        <v>129988.8</v>
      </c>
      <c r="K2118" s="21">
        <f t="shared" si="383"/>
        <v>129988.8</v>
      </c>
      <c r="L2118" s="22">
        <f t="shared" si="384"/>
        <v>324972</v>
      </c>
      <c r="M2118" s="22"/>
      <c r="N2118" s="22"/>
      <c r="O2118" s="9"/>
      <c r="P2118" s="23">
        <f>L2118/2.5</f>
        <v>129988.8</v>
      </c>
      <c r="Q2118" s="24"/>
      <c r="R2118" s="24"/>
      <c r="S2118" s="107">
        <v>46021</v>
      </c>
      <c r="T2118" s="25"/>
      <c r="U2118" s="26"/>
      <c r="V2118" s="25"/>
    </row>
    <row r="2119" spans="1:22" s="1" customFormat="1" ht="30" customHeight="1" x14ac:dyDescent="0.35">
      <c r="A2119" s="11">
        <f t="shared" ref="A2119:A2182" si="385">A2118+1</f>
        <v>2115</v>
      </c>
      <c r="B2119" s="11">
        <v>2025</v>
      </c>
      <c r="C2119" s="9" t="s">
        <v>2130</v>
      </c>
      <c r="D2119" s="9" t="s">
        <v>2184</v>
      </c>
      <c r="E2119" s="9" t="s">
        <v>2544</v>
      </c>
      <c r="F2119" s="10" t="s">
        <v>2545</v>
      </c>
      <c r="G2119" s="11" t="s">
        <v>4</v>
      </c>
      <c r="H2119" s="10" t="s">
        <v>9215</v>
      </c>
      <c r="I2119" s="20">
        <v>324972</v>
      </c>
      <c r="J2119" s="21">
        <f t="shared" si="382"/>
        <v>129988.8</v>
      </c>
      <c r="K2119" s="21">
        <f t="shared" si="383"/>
        <v>129988.8</v>
      </c>
      <c r="L2119" s="22">
        <f t="shared" si="384"/>
        <v>324972</v>
      </c>
      <c r="M2119" s="22"/>
      <c r="N2119" s="22"/>
      <c r="O2119" s="9"/>
      <c r="P2119" s="23">
        <f>L2119/2.5</f>
        <v>129988.8</v>
      </c>
      <c r="Q2119" s="24"/>
      <c r="R2119" s="24"/>
      <c r="S2119" s="107">
        <v>46021</v>
      </c>
      <c r="T2119" s="25"/>
      <c r="U2119" s="26"/>
      <c r="V2119" s="25"/>
    </row>
    <row r="2120" spans="1:22" s="1" customFormat="1" ht="30" customHeight="1" x14ac:dyDescent="0.35">
      <c r="A2120" s="11">
        <f t="shared" si="385"/>
        <v>2116</v>
      </c>
      <c r="B2120" s="11">
        <v>2025</v>
      </c>
      <c r="C2120" s="9" t="s">
        <v>2130</v>
      </c>
      <c r="D2120" s="9" t="s">
        <v>2184</v>
      </c>
      <c r="E2120" s="9" t="s">
        <v>2547</v>
      </c>
      <c r="F2120" s="10" t="s">
        <v>2548</v>
      </c>
      <c r="G2120" s="11" t="s">
        <v>4</v>
      </c>
      <c r="H2120" s="10" t="s">
        <v>9201</v>
      </c>
      <c r="I2120" s="20">
        <v>1326048</v>
      </c>
      <c r="J2120" s="21">
        <f t="shared" si="382"/>
        <v>530419.19999999995</v>
      </c>
      <c r="K2120" s="21">
        <f t="shared" si="383"/>
        <v>530419.19999999995</v>
      </c>
      <c r="L2120" s="22">
        <f t="shared" si="384"/>
        <v>1326048</v>
      </c>
      <c r="M2120" s="22"/>
      <c r="N2120" s="22"/>
      <c r="O2120" s="9"/>
      <c r="P2120" s="23">
        <f>L2120/2.5</f>
        <v>530419.19999999995</v>
      </c>
      <c r="Q2120" s="24"/>
      <c r="R2120" s="24"/>
      <c r="S2120" s="107">
        <v>46021</v>
      </c>
      <c r="T2120" s="25"/>
      <c r="U2120" s="26"/>
      <c r="V2120" s="25"/>
    </row>
    <row r="2121" spans="1:22" s="1" customFormat="1" ht="30" customHeight="1" x14ac:dyDescent="0.35">
      <c r="A2121" s="11">
        <f t="shared" si="385"/>
        <v>2117</v>
      </c>
      <c r="B2121" s="11">
        <v>2025</v>
      </c>
      <c r="C2121" s="9" t="s">
        <v>2130</v>
      </c>
      <c r="D2121" s="9" t="s">
        <v>2184</v>
      </c>
      <c r="E2121" s="9" t="s">
        <v>2550</v>
      </c>
      <c r="F2121" s="10" t="s">
        <v>2551</v>
      </c>
      <c r="G2121" s="11" t="s">
        <v>4</v>
      </c>
      <c r="H2121" s="10" t="s">
        <v>9200</v>
      </c>
      <c r="I2121" s="20">
        <v>5098652.1553679993</v>
      </c>
      <c r="J2121" s="21">
        <f t="shared" si="382"/>
        <v>2039460.8621471997</v>
      </c>
      <c r="K2121" s="21">
        <f t="shared" si="383"/>
        <v>2039460.8621471997</v>
      </c>
      <c r="L2121" s="22">
        <f t="shared" si="384"/>
        <v>5098652.1553679993</v>
      </c>
      <c r="M2121" s="22"/>
      <c r="N2121" s="22">
        <f>J2121*0.0214</f>
        <v>43644.462449950071</v>
      </c>
      <c r="O2121" s="9"/>
      <c r="P2121" s="23">
        <f>L2121/2.5</f>
        <v>2039460.8621471997</v>
      </c>
      <c r="Q2121" s="24"/>
      <c r="R2121" s="24"/>
      <c r="S2121" s="107">
        <v>46021</v>
      </c>
      <c r="T2121" s="25"/>
      <c r="U2121" s="26"/>
      <c r="V2121" s="25"/>
    </row>
    <row r="2122" spans="1:22" s="1" customFormat="1" ht="30" customHeight="1" x14ac:dyDescent="0.35">
      <c r="A2122" s="11">
        <f t="shared" si="385"/>
        <v>2118</v>
      </c>
      <c r="B2122" s="11">
        <v>2025</v>
      </c>
      <c r="C2122" s="9" t="s">
        <v>2130</v>
      </c>
      <c r="D2122" s="9" t="s">
        <v>2184</v>
      </c>
      <c r="E2122" s="9" t="s">
        <v>2553</v>
      </c>
      <c r="F2122" s="10" t="s">
        <v>2554</v>
      </c>
      <c r="G2122" s="11" t="s">
        <v>4</v>
      </c>
      <c r="H2122" s="10" t="s">
        <v>9201</v>
      </c>
      <c r="I2122" s="20">
        <v>422028</v>
      </c>
      <c r="J2122" s="21">
        <f t="shared" si="382"/>
        <v>168811.2</v>
      </c>
      <c r="K2122" s="21">
        <f t="shared" si="383"/>
        <v>168811.2</v>
      </c>
      <c r="L2122" s="22">
        <f t="shared" si="384"/>
        <v>422028</v>
      </c>
      <c r="M2122" s="22"/>
      <c r="N2122" s="22"/>
      <c r="O2122" s="9"/>
      <c r="P2122" s="23">
        <f t="shared" ref="P2122:P2128" si="386">L2122/2.5</f>
        <v>168811.2</v>
      </c>
      <c r="Q2122" s="24"/>
      <c r="R2122" s="24"/>
      <c r="S2122" s="107">
        <v>46021</v>
      </c>
      <c r="T2122" s="25"/>
      <c r="U2122" s="26"/>
      <c r="V2122" s="25"/>
    </row>
    <row r="2123" spans="1:22" s="1" customFormat="1" ht="30" customHeight="1" x14ac:dyDescent="0.35">
      <c r="A2123" s="11">
        <f t="shared" si="385"/>
        <v>2119</v>
      </c>
      <c r="B2123" s="11">
        <v>2025</v>
      </c>
      <c r="C2123" s="9" t="s">
        <v>2130</v>
      </c>
      <c r="D2123" s="9" t="s">
        <v>2184</v>
      </c>
      <c r="E2123" s="9" t="s">
        <v>2556</v>
      </c>
      <c r="F2123" s="10" t="s">
        <v>2557</v>
      </c>
      <c r="G2123" s="11" t="s">
        <v>4</v>
      </c>
      <c r="H2123" s="10" t="s">
        <v>9201</v>
      </c>
      <c r="I2123" s="20">
        <v>1928196</v>
      </c>
      <c r="J2123" s="21">
        <f t="shared" si="382"/>
        <v>771278.4</v>
      </c>
      <c r="K2123" s="21">
        <f t="shared" si="383"/>
        <v>771278.4</v>
      </c>
      <c r="L2123" s="22">
        <f t="shared" si="384"/>
        <v>1928196</v>
      </c>
      <c r="M2123" s="22"/>
      <c r="N2123" s="22"/>
      <c r="O2123" s="9"/>
      <c r="P2123" s="23">
        <f t="shared" si="386"/>
        <v>771278.4</v>
      </c>
      <c r="Q2123" s="24"/>
      <c r="R2123" s="24"/>
      <c r="S2123" s="107">
        <v>46021</v>
      </c>
      <c r="T2123" s="25"/>
      <c r="U2123" s="26"/>
      <c r="V2123" s="25"/>
    </row>
    <row r="2124" spans="1:22" s="1" customFormat="1" ht="30" customHeight="1" x14ac:dyDescent="0.35">
      <c r="A2124" s="11">
        <f t="shared" si="385"/>
        <v>2120</v>
      </c>
      <c r="B2124" s="11">
        <v>2025</v>
      </c>
      <c r="C2124" s="9" t="s">
        <v>2130</v>
      </c>
      <c r="D2124" s="9" t="s">
        <v>2184</v>
      </c>
      <c r="E2124" s="9" t="s">
        <v>2559</v>
      </c>
      <c r="F2124" s="10" t="s">
        <v>2560</v>
      </c>
      <c r="G2124" s="11" t="s">
        <v>4</v>
      </c>
      <c r="H2124" s="10" t="s">
        <v>9219</v>
      </c>
      <c r="I2124" s="20">
        <v>1563908</v>
      </c>
      <c r="J2124" s="21">
        <f t="shared" si="382"/>
        <v>625563.19999999995</v>
      </c>
      <c r="K2124" s="21">
        <f t="shared" si="383"/>
        <v>625563.19999999995</v>
      </c>
      <c r="L2124" s="22">
        <f t="shared" si="384"/>
        <v>1563908</v>
      </c>
      <c r="M2124" s="22"/>
      <c r="N2124" s="22"/>
      <c r="O2124" s="9"/>
      <c r="P2124" s="23">
        <f t="shared" si="386"/>
        <v>625563.19999999995</v>
      </c>
      <c r="Q2124" s="24"/>
      <c r="R2124" s="24"/>
      <c r="S2124" s="107">
        <v>46021</v>
      </c>
      <c r="T2124" s="25"/>
      <c r="U2124" s="26"/>
      <c r="V2124" s="25"/>
    </row>
    <row r="2125" spans="1:22" s="1" customFormat="1" ht="30" customHeight="1" x14ac:dyDescent="0.35">
      <c r="A2125" s="11">
        <f t="shared" si="385"/>
        <v>2121</v>
      </c>
      <c r="B2125" s="11">
        <v>2025</v>
      </c>
      <c r="C2125" s="9" t="s">
        <v>2130</v>
      </c>
      <c r="D2125" s="9" t="s">
        <v>2184</v>
      </c>
      <c r="E2125" s="9" t="s">
        <v>2562</v>
      </c>
      <c r="F2125" s="10" t="s">
        <v>2563</v>
      </c>
      <c r="G2125" s="11" t="s">
        <v>4</v>
      </c>
      <c r="H2125" s="10" t="s">
        <v>9219</v>
      </c>
      <c r="I2125" s="20">
        <v>1160649</v>
      </c>
      <c r="J2125" s="21">
        <f t="shared" si="382"/>
        <v>464259.6</v>
      </c>
      <c r="K2125" s="21">
        <f t="shared" si="383"/>
        <v>464259.6</v>
      </c>
      <c r="L2125" s="22">
        <f t="shared" si="384"/>
        <v>1160649</v>
      </c>
      <c r="M2125" s="22"/>
      <c r="N2125" s="22"/>
      <c r="O2125" s="9"/>
      <c r="P2125" s="23">
        <f t="shared" si="386"/>
        <v>464259.6</v>
      </c>
      <c r="Q2125" s="24"/>
      <c r="R2125" s="24"/>
      <c r="S2125" s="107">
        <v>46021</v>
      </c>
      <c r="T2125" s="25"/>
      <c r="U2125" s="26"/>
      <c r="V2125" s="25"/>
    </row>
    <row r="2126" spans="1:22" s="1" customFormat="1" ht="30" customHeight="1" x14ac:dyDescent="0.35">
      <c r="A2126" s="11">
        <f t="shared" si="385"/>
        <v>2122</v>
      </c>
      <c r="B2126" s="11">
        <v>2025</v>
      </c>
      <c r="C2126" s="9" t="s">
        <v>2130</v>
      </c>
      <c r="D2126" s="9" t="s">
        <v>2184</v>
      </c>
      <c r="E2126" s="9" t="s">
        <v>2565</v>
      </c>
      <c r="F2126" s="10" t="s">
        <v>2566</v>
      </c>
      <c r="G2126" s="11" t="s">
        <v>4</v>
      </c>
      <c r="H2126" s="10" t="s">
        <v>9201</v>
      </c>
      <c r="I2126" s="20">
        <v>1904484</v>
      </c>
      <c r="J2126" s="21">
        <f t="shared" si="382"/>
        <v>761793.6</v>
      </c>
      <c r="K2126" s="21">
        <f t="shared" si="383"/>
        <v>761793.6</v>
      </c>
      <c r="L2126" s="22">
        <f t="shared" si="384"/>
        <v>1904484</v>
      </c>
      <c r="M2126" s="22"/>
      <c r="N2126" s="22"/>
      <c r="O2126" s="9"/>
      <c r="P2126" s="23">
        <f t="shared" si="386"/>
        <v>761793.6</v>
      </c>
      <c r="Q2126" s="24"/>
      <c r="R2126" s="24"/>
      <c r="S2126" s="107">
        <v>46021</v>
      </c>
      <c r="T2126" s="25"/>
      <c r="U2126" s="26"/>
      <c r="V2126" s="25"/>
    </row>
    <row r="2127" spans="1:22" s="1" customFormat="1" ht="30" customHeight="1" x14ac:dyDescent="0.35">
      <c r="A2127" s="11">
        <f t="shared" si="385"/>
        <v>2123</v>
      </c>
      <c r="B2127" s="11">
        <v>2025</v>
      </c>
      <c r="C2127" s="9" t="s">
        <v>2130</v>
      </c>
      <c r="D2127" s="9" t="s">
        <v>2184</v>
      </c>
      <c r="E2127" s="9" t="s">
        <v>2568</v>
      </c>
      <c r="F2127" s="10" t="s">
        <v>2569</v>
      </c>
      <c r="G2127" s="11" t="s">
        <v>4</v>
      </c>
      <c r="H2127" s="10" t="s">
        <v>9200</v>
      </c>
      <c r="I2127" s="20">
        <v>4848175.4075579988</v>
      </c>
      <c r="J2127" s="21">
        <f t="shared" si="382"/>
        <v>1939270.1630231994</v>
      </c>
      <c r="K2127" s="21">
        <f t="shared" si="383"/>
        <v>1939270.1630231994</v>
      </c>
      <c r="L2127" s="22">
        <f t="shared" si="384"/>
        <v>4848175.4075579988</v>
      </c>
      <c r="M2127" s="22"/>
      <c r="N2127" s="22">
        <f>J2127*0.0214</f>
        <v>41500.381488696468</v>
      </c>
      <c r="O2127" s="9"/>
      <c r="P2127" s="23">
        <f t="shared" si="386"/>
        <v>1939270.1630231994</v>
      </c>
      <c r="Q2127" s="24"/>
      <c r="R2127" s="24"/>
      <c r="S2127" s="107">
        <v>46021</v>
      </c>
      <c r="T2127" s="25"/>
      <c r="U2127" s="26"/>
      <c r="V2127" s="25"/>
    </row>
    <row r="2128" spans="1:22" s="1" customFormat="1" ht="30" customHeight="1" x14ac:dyDescent="0.35">
      <c r="A2128" s="11">
        <f t="shared" si="385"/>
        <v>2124</v>
      </c>
      <c r="B2128" s="11">
        <v>2025</v>
      </c>
      <c r="C2128" s="9" t="s">
        <v>2130</v>
      </c>
      <c r="D2128" s="9" t="s">
        <v>2184</v>
      </c>
      <c r="E2128" s="9" t="s">
        <v>2571</v>
      </c>
      <c r="F2128" s="10" t="s">
        <v>2572</v>
      </c>
      <c r="G2128" s="11" t="s">
        <v>4</v>
      </c>
      <c r="H2128" s="10" t="s">
        <v>9201</v>
      </c>
      <c r="I2128" s="20">
        <v>343254</v>
      </c>
      <c r="J2128" s="21">
        <f t="shared" si="382"/>
        <v>137301.6</v>
      </c>
      <c r="K2128" s="21">
        <f t="shared" si="383"/>
        <v>137301.6</v>
      </c>
      <c r="L2128" s="22">
        <f t="shared" si="384"/>
        <v>343254</v>
      </c>
      <c r="M2128" s="22"/>
      <c r="N2128" s="22"/>
      <c r="O2128" s="9"/>
      <c r="P2128" s="23">
        <f t="shared" si="386"/>
        <v>137301.6</v>
      </c>
      <c r="Q2128" s="24"/>
      <c r="R2128" s="24"/>
      <c r="S2128" s="107">
        <v>46021</v>
      </c>
      <c r="T2128" s="25"/>
      <c r="U2128" s="26"/>
      <c r="V2128" s="25"/>
    </row>
    <row r="2129" spans="1:22" s="1" customFormat="1" ht="30" customHeight="1" x14ac:dyDescent="0.35">
      <c r="A2129" s="11">
        <f t="shared" si="385"/>
        <v>2125</v>
      </c>
      <c r="B2129" s="11" t="s">
        <v>9220</v>
      </c>
      <c r="C2129" s="9" t="s">
        <v>2130</v>
      </c>
      <c r="D2129" s="9" t="s">
        <v>2184</v>
      </c>
      <c r="E2129" s="9" t="s">
        <v>2773</v>
      </c>
      <c r="F2129" s="10" t="s">
        <v>9095</v>
      </c>
      <c r="G2129" s="11" t="s">
        <v>4</v>
      </c>
      <c r="H2129" s="10" t="s">
        <v>9202</v>
      </c>
      <c r="I2129" s="20">
        <v>5878294</v>
      </c>
      <c r="J2129" s="21">
        <f t="shared" si="382"/>
        <v>5878294</v>
      </c>
      <c r="K2129" s="21">
        <f t="shared" si="383"/>
        <v>5878294</v>
      </c>
      <c r="L2129" s="22">
        <f t="shared" si="384"/>
        <v>5878294</v>
      </c>
      <c r="M2129" s="22"/>
      <c r="N2129" s="22">
        <f>J2129*0.0214</f>
        <v>125795.49159999999</v>
      </c>
      <c r="O2129" s="9"/>
      <c r="P2129" s="24"/>
      <c r="Q2129" s="24"/>
      <c r="R2129" s="24"/>
      <c r="S2129" s="107">
        <v>46021</v>
      </c>
      <c r="T2129" s="25"/>
      <c r="U2129" s="26"/>
      <c r="V2129" s="25"/>
    </row>
    <row r="2130" spans="1:22" s="1" customFormat="1" ht="30" customHeight="1" x14ac:dyDescent="0.35">
      <c r="A2130" s="11">
        <f t="shared" si="385"/>
        <v>2126</v>
      </c>
      <c r="B2130" s="11" t="s">
        <v>9220</v>
      </c>
      <c r="C2130" s="9" t="s">
        <v>2130</v>
      </c>
      <c r="D2130" s="9" t="s">
        <v>2184</v>
      </c>
      <c r="E2130" s="9" t="s">
        <v>2776</v>
      </c>
      <c r="F2130" s="10" t="s">
        <v>9096</v>
      </c>
      <c r="G2130" s="11" t="s">
        <v>4</v>
      </c>
      <c r="H2130" s="10" t="s">
        <v>9202</v>
      </c>
      <c r="I2130" s="20">
        <v>2577032</v>
      </c>
      <c r="J2130" s="21">
        <f t="shared" ref="J2130:J2135" si="387">IF(P2130&gt;0,P2130,L2130)</f>
        <v>2577032</v>
      </c>
      <c r="K2130" s="21">
        <f t="shared" ref="K2130:K2135" si="388">IF(P2130&gt;0,P2130,L2130)</f>
        <v>2577032</v>
      </c>
      <c r="L2130" s="22">
        <f t="shared" ref="L2130:L2161" si="389">I2130</f>
        <v>2577032</v>
      </c>
      <c r="M2130" s="22"/>
      <c r="N2130" s="22">
        <f>J2130*0.0214</f>
        <v>55148.484799999998</v>
      </c>
      <c r="O2130" s="9"/>
      <c r="P2130" s="24"/>
      <c r="Q2130" s="24"/>
      <c r="R2130" s="24"/>
      <c r="S2130" s="107">
        <v>46021</v>
      </c>
      <c r="T2130" s="25"/>
      <c r="U2130" s="26"/>
      <c r="V2130" s="25"/>
    </row>
    <row r="2131" spans="1:22" s="1" customFormat="1" ht="30" customHeight="1" x14ac:dyDescent="0.35">
      <c r="A2131" s="11">
        <f t="shared" si="385"/>
        <v>2127</v>
      </c>
      <c r="B2131" s="11">
        <v>2025</v>
      </c>
      <c r="C2131" s="9" t="s">
        <v>2130</v>
      </c>
      <c r="D2131" s="9" t="s">
        <v>2184</v>
      </c>
      <c r="E2131" s="9" t="s">
        <v>2574</v>
      </c>
      <c r="F2131" s="10" t="s">
        <v>2575</v>
      </c>
      <c r="G2131" s="11" t="s">
        <v>4</v>
      </c>
      <c r="H2131" s="10" t="s">
        <v>9217</v>
      </c>
      <c r="I2131" s="20">
        <v>3764432</v>
      </c>
      <c r="J2131" s="21">
        <f t="shared" si="387"/>
        <v>1505772.8</v>
      </c>
      <c r="K2131" s="21">
        <f t="shared" si="388"/>
        <v>1505772.8</v>
      </c>
      <c r="L2131" s="22">
        <f t="shared" si="389"/>
        <v>3764432</v>
      </c>
      <c r="M2131" s="22"/>
      <c r="N2131" s="22"/>
      <c r="O2131" s="9"/>
      <c r="P2131" s="23">
        <f>L2131/2.5</f>
        <v>1505772.8</v>
      </c>
      <c r="Q2131" s="24"/>
      <c r="R2131" s="24"/>
      <c r="S2131" s="107">
        <v>46021</v>
      </c>
      <c r="T2131" s="25"/>
      <c r="U2131" s="26"/>
      <c r="V2131" s="25"/>
    </row>
    <row r="2132" spans="1:22" s="1" customFormat="1" ht="30" customHeight="1" x14ac:dyDescent="0.35">
      <c r="A2132" s="11">
        <f t="shared" si="385"/>
        <v>2128</v>
      </c>
      <c r="B2132" s="11">
        <v>2025</v>
      </c>
      <c r="C2132" s="9" t="s">
        <v>2130</v>
      </c>
      <c r="D2132" s="9" t="s">
        <v>2184</v>
      </c>
      <c r="E2132" s="9" t="s">
        <v>2577</v>
      </c>
      <c r="F2132" s="10" t="s">
        <v>2578</v>
      </c>
      <c r="G2132" s="11" t="s">
        <v>4</v>
      </c>
      <c r="H2132" s="10" t="s">
        <v>9241</v>
      </c>
      <c r="I2132" s="20">
        <v>2234704</v>
      </c>
      <c r="J2132" s="21">
        <f t="shared" si="387"/>
        <v>893881.6</v>
      </c>
      <c r="K2132" s="21">
        <f t="shared" si="388"/>
        <v>893881.6</v>
      </c>
      <c r="L2132" s="22">
        <f t="shared" si="389"/>
        <v>2234704</v>
      </c>
      <c r="M2132" s="22"/>
      <c r="N2132" s="22"/>
      <c r="O2132" s="9"/>
      <c r="P2132" s="23">
        <f>L2132/2.5</f>
        <v>893881.6</v>
      </c>
      <c r="Q2132" s="24"/>
      <c r="R2132" s="24"/>
      <c r="S2132" s="107">
        <v>46021</v>
      </c>
      <c r="T2132" s="25"/>
      <c r="U2132" s="26"/>
      <c r="V2132" s="25"/>
    </row>
    <row r="2133" spans="1:22" s="1" customFormat="1" ht="30" customHeight="1" x14ac:dyDescent="0.35">
      <c r="A2133" s="11">
        <f t="shared" si="385"/>
        <v>2129</v>
      </c>
      <c r="B2133" s="11">
        <v>2025</v>
      </c>
      <c r="C2133" s="9" t="s">
        <v>2130</v>
      </c>
      <c r="D2133" s="9" t="s">
        <v>2184</v>
      </c>
      <c r="E2133" s="9" t="s">
        <v>2579</v>
      </c>
      <c r="F2133" s="10" t="s">
        <v>2580</v>
      </c>
      <c r="G2133" s="11" t="s">
        <v>4</v>
      </c>
      <c r="H2133" s="10" t="s">
        <v>9205</v>
      </c>
      <c r="I2133" s="20">
        <v>1122637.2467339998</v>
      </c>
      <c r="J2133" s="21">
        <f t="shared" si="387"/>
        <v>449054.89869359991</v>
      </c>
      <c r="K2133" s="21">
        <f t="shared" si="388"/>
        <v>449054.89869359991</v>
      </c>
      <c r="L2133" s="22">
        <f t="shared" si="389"/>
        <v>1122637.2467339998</v>
      </c>
      <c r="M2133" s="22"/>
      <c r="N2133" s="22">
        <f>J2133*0.0214</f>
        <v>9609.7748320430383</v>
      </c>
      <c r="O2133" s="9"/>
      <c r="P2133" s="23">
        <f>L2133/2.5</f>
        <v>449054.89869359991</v>
      </c>
      <c r="Q2133" s="24"/>
      <c r="R2133" s="24"/>
      <c r="S2133" s="107">
        <v>46021</v>
      </c>
      <c r="T2133" s="25"/>
      <c r="U2133" s="26"/>
      <c r="V2133" s="25"/>
    </row>
    <row r="2134" spans="1:22" s="1" customFormat="1" ht="30" customHeight="1" x14ac:dyDescent="0.35">
      <c r="A2134" s="11">
        <f t="shared" si="385"/>
        <v>2130</v>
      </c>
      <c r="B2134" s="11">
        <v>2025</v>
      </c>
      <c r="C2134" s="9" t="s">
        <v>2130</v>
      </c>
      <c r="D2134" s="9" t="s">
        <v>2184</v>
      </c>
      <c r="E2134" s="9" t="s">
        <v>2582</v>
      </c>
      <c r="F2134" s="10" t="s">
        <v>2583</v>
      </c>
      <c r="G2134" s="11" t="s">
        <v>4</v>
      </c>
      <c r="H2134" s="10" t="s">
        <v>9213</v>
      </c>
      <c r="I2134" s="20">
        <v>690311</v>
      </c>
      <c r="J2134" s="21">
        <f t="shared" si="387"/>
        <v>276124.40000000002</v>
      </c>
      <c r="K2134" s="21">
        <f t="shared" si="388"/>
        <v>276124.40000000002</v>
      </c>
      <c r="L2134" s="22">
        <f t="shared" si="389"/>
        <v>690311</v>
      </c>
      <c r="M2134" s="22"/>
      <c r="N2134" s="22"/>
      <c r="O2134" s="9"/>
      <c r="P2134" s="23">
        <f>L2134/2.5</f>
        <v>276124.40000000002</v>
      </c>
      <c r="Q2134" s="24"/>
      <c r="R2134" s="24"/>
      <c r="S2134" s="107">
        <v>46021</v>
      </c>
      <c r="T2134" s="25"/>
      <c r="U2134" s="26"/>
      <c r="V2134" s="25"/>
    </row>
    <row r="2135" spans="1:22" s="1" customFormat="1" ht="30" customHeight="1" x14ac:dyDescent="0.35">
      <c r="A2135" s="11">
        <f t="shared" si="385"/>
        <v>2131</v>
      </c>
      <c r="B2135" s="11">
        <v>2025</v>
      </c>
      <c r="C2135" s="9" t="s">
        <v>2130</v>
      </c>
      <c r="D2135" s="9" t="s">
        <v>2184</v>
      </c>
      <c r="E2135" s="9" t="s">
        <v>2582</v>
      </c>
      <c r="F2135" s="10" t="s">
        <v>2583</v>
      </c>
      <c r="G2135" s="11" t="s">
        <v>4</v>
      </c>
      <c r="H2135" s="10" t="s">
        <v>9215</v>
      </c>
      <c r="I2135" s="20">
        <v>690311</v>
      </c>
      <c r="J2135" s="21">
        <f t="shared" si="387"/>
        <v>276124.40000000002</v>
      </c>
      <c r="K2135" s="21">
        <f t="shared" si="388"/>
        <v>276124.40000000002</v>
      </c>
      <c r="L2135" s="22">
        <f t="shared" si="389"/>
        <v>690311</v>
      </c>
      <c r="M2135" s="22"/>
      <c r="N2135" s="22"/>
      <c r="O2135" s="9"/>
      <c r="P2135" s="23">
        <f>L2135/2.5</f>
        <v>276124.40000000002</v>
      </c>
      <c r="Q2135" s="24"/>
      <c r="R2135" s="24"/>
      <c r="S2135" s="107">
        <v>46021</v>
      </c>
      <c r="T2135" s="25"/>
      <c r="U2135" s="26"/>
      <c r="V2135" s="25"/>
    </row>
    <row r="2136" spans="1:22" ht="30" customHeight="1" x14ac:dyDescent="0.35">
      <c r="A2136" s="11">
        <f t="shared" si="385"/>
        <v>2132</v>
      </c>
      <c r="B2136" s="13">
        <v>2023</v>
      </c>
      <c r="C2136" s="27" t="s">
        <v>2130</v>
      </c>
      <c r="D2136" s="27" t="s">
        <v>2184</v>
      </c>
      <c r="E2136" s="27" t="s">
        <v>2584</v>
      </c>
      <c r="F2136" s="28" t="s">
        <v>2585</v>
      </c>
      <c r="G2136" s="13" t="s">
        <v>4</v>
      </c>
      <c r="H2136" s="28" t="s">
        <v>9202</v>
      </c>
      <c r="I2136" s="20">
        <v>7704724</v>
      </c>
      <c r="J2136" s="20">
        <v>10076306</v>
      </c>
      <c r="K2136" s="20">
        <v>10076306</v>
      </c>
      <c r="L2136" s="22">
        <f t="shared" si="389"/>
        <v>7704724</v>
      </c>
      <c r="M2136" s="29"/>
      <c r="N2136" s="22">
        <f t="shared" ref="N2136:N2145" si="390">J2136*0.0214</f>
        <v>215632.94839999999</v>
      </c>
      <c r="O2136" s="27"/>
      <c r="P2136" s="24"/>
      <c r="S2136" s="107">
        <v>46021</v>
      </c>
      <c r="T2136" s="30"/>
      <c r="U2136" s="26"/>
      <c r="V2136" s="30"/>
    </row>
    <row r="2137" spans="1:22" ht="30" customHeight="1" x14ac:dyDescent="0.35">
      <c r="A2137" s="11">
        <f t="shared" si="385"/>
        <v>2133</v>
      </c>
      <c r="B2137" s="13">
        <v>2023</v>
      </c>
      <c r="C2137" s="27" t="s">
        <v>2130</v>
      </c>
      <c r="D2137" s="27" t="s">
        <v>2184</v>
      </c>
      <c r="E2137" s="27" t="s">
        <v>2584</v>
      </c>
      <c r="F2137" s="28" t="s">
        <v>2585</v>
      </c>
      <c r="G2137" s="13" t="s">
        <v>4</v>
      </c>
      <c r="H2137" s="28" t="s">
        <v>9208</v>
      </c>
      <c r="I2137" s="20">
        <v>12382158</v>
      </c>
      <c r="J2137" s="20">
        <v>18748795</v>
      </c>
      <c r="K2137" s="20">
        <v>18748795</v>
      </c>
      <c r="L2137" s="22">
        <f t="shared" si="389"/>
        <v>12382158</v>
      </c>
      <c r="M2137" s="29"/>
      <c r="N2137" s="22">
        <f t="shared" si="390"/>
        <v>401224.21299999999</v>
      </c>
      <c r="O2137" s="27"/>
      <c r="P2137" s="24"/>
      <c r="S2137" s="107">
        <v>46021</v>
      </c>
      <c r="T2137" s="30"/>
      <c r="U2137" s="26"/>
      <c r="V2137" s="30"/>
    </row>
    <row r="2138" spans="1:22" ht="30" customHeight="1" x14ac:dyDescent="0.35">
      <c r="A2138" s="11">
        <f t="shared" si="385"/>
        <v>2134</v>
      </c>
      <c r="B2138" s="13">
        <v>2023</v>
      </c>
      <c r="C2138" s="27" t="s">
        <v>2130</v>
      </c>
      <c r="D2138" s="27" t="s">
        <v>2184</v>
      </c>
      <c r="E2138" s="27" t="s">
        <v>2584</v>
      </c>
      <c r="F2138" s="28" t="s">
        <v>2585</v>
      </c>
      <c r="G2138" s="13" t="s">
        <v>4</v>
      </c>
      <c r="H2138" s="28" t="s">
        <v>9209</v>
      </c>
      <c r="I2138" s="20">
        <v>957652</v>
      </c>
      <c r="J2138" s="20">
        <f>IF(P2138&gt;0,P2138,L2138)</f>
        <v>957652</v>
      </c>
      <c r="K2138" s="20">
        <f>IF(P2138&gt;0,P2138,L2138)</f>
        <v>957652</v>
      </c>
      <c r="L2138" s="22">
        <f t="shared" si="389"/>
        <v>957652</v>
      </c>
      <c r="M2138" s="29"/>
      <c r="N2138" s="22">
        <f t="shared" si="390"/>
        <v>20493.752799999998</v>
      </c>
      <c r="O2138" s="27"/>
      <c r="P2138" s="24"/>
      <c r="S2138" s="107">
        <v>46021</v>
      </c>
      <c r="T2138" s="30"/>
      <c r="U2138" s="26"/>
      <c r="V2138" s="30"/>
    </row>
    <row r="2139" spans="1:22" ht="30" customHeight="1" x14ac:dyDescent="0.35">
      <c r="A2139" s="11">
        <f t="shared" si="385"/>
        <v>2135</v>
      </c>
      <c r="B2139" s="13">
        <v>2023</v>
      </c>
      <c r="C2139" s="27" t="s">
        <v>2130</v>
      </c>
      <c r="D2139" s="27" t="s">
        <v>2184</v>
      </c>
      <c r="E2139" s="27" t="s">
        <v>2584</v>
      </c>
      <c r="F2139" s="28" t="s">
        <v>2585</v>
      </c>
      <c r="G2139" s="13" t="s">
        <v>4</v>
      </c>
      <c r="H2139" s="28" t="s">
        <v>9210</v>
      </c>
      <c r="I2139" s="20">
        <v>2309850</v>
      </c>
      <c r="J2139" s="20">
        <v>2754070</v>
      </c>
      <c r="K2139" s="20">
        <v>2754070</v>
      </c>
      <c r="L2139" s="22">
        <f t="shared" si="389"/>
        <v>2309850</v>
      </c>
      <c r="M2139" s="29"/>
      <c r="N2139" s="22">
        <f t="shared" si="390"/>
        <v>58937.097999999998</v>
      </c>
      <c r="O2139" s="27"/>
      <c r="P2139" s="24"/>
      <c r="S2139" s="107">
        <v>46021</v>
      </c>
      <c r="T2139" s="30"/>
      <c r="U2139" s="26"/>
      <c r="V2139" s="30"/>
    </row>
    <row r="2140" spans="1:22" ht="30" customHeight="1" x14ac:dyDescent="0.35">
      <c r="A2140" s="11">
        <f t="shared" si="385"/>
        <v>2136</v>
      </c>
      <c r="B2140" s="13">
        <v>2023</v>
      </c>
      <c r="C2140" s="27" t="s">
        <v>2130</v>
      </c>
      <c r="D2140" s="27" t="s">
        <v>2184</v>
      </c>
      <c r="E2140" s="27" t="s">
        <v>2584</v>
      </c>
      <c r="F2140" s="28" t="s">
        <v>2585</v>
      </c>
      <c r="G2140" s="13" t="s">
        <v>4</v>
      </c>
      <c r="H2140" s="28" t="s">
        <v>9211</v>
      </c>
      <c r="I2140" s="20">
        <v>4106400</v>
      </c>
      <c r="J2140" s="20">
        <v>4640232</v>
      </c>
      <c r="K2140" s="20">
        <v>4640232</v>
      </c>
      <c r="L2140" s="22">
        <f t="shared" si="389"/>
        <v>4106400</v>
      </c>
      <c r="M2140" s="29"/>
      <c r="N2140" s="22">
        <f t="shared" si="390"/>
        <v>99300.964800000002</v>
      </c>
      <c r="O2140" s="27"/>
      <c r="P2140" s="24"/>
      <c r="S2140" s="107">
        <v>46021</v>
      </c>
      <c r="T2140" s="30"/>
      <c r="U2140" s="26"/>
      <c r="V2140" s="30"/>
    </row>
    <row r="2141" spans="1:22" ht="30" customHeight="1" x14ac:dyDescent="0.35">
      <c r="A2141" s="11">
        <f t="shared" si="385"/>
        <v>2137</v>
      </c>
      <c r="B2141" s="13">
        <v>2023</v>
      </c>
      <c r="C2141" s="27" t="s">
        <v>2130</v>
      </c>
      <c r="D2141" s="27" t="s">
        <v>2184</v>
      </c>
      <c r="E2141" s="27" t="s">
        <v>2584</v>
      </c>
      <c r="F2141" s="28" t="s">
        <v>2585</v>
      </c>
      <c r="G2141" s="13" t="s">
        <v>4</v>
      </c>
      <c r="H2141" s="28" t="s">
        <v>9205</v>
      </c>
      <c r="I2141" s="20">
        <v>2302400</v>
      </c>
      <c r="J2141" s="20">
        <v>4317000</v>
      </c>
      <c r="K2141" s="20">
        <v>4317000</v>
      </c>
      <c r="L2141" s="22">
        <f t="shared" si="389"/>
        <v>2302400</v>
      </c>
      <c r="M2141" s="29"/>
      <c r="N2141" s="22">
        <f t="shared" si="390"/>
        <v>92383.799999999988</v>
      </c>
      <c r="O2141" s="27"/>
      <c r="P2141" s="24"/>
      <c r="S2141" s="107">
        <v>46021</v>
      </c>
      <c r="T2141" s="30"/>
      <c r="U2141" s="26"/>
      <c r="V2141" s="30"/>
    </row>
    <row r="2142" spans="1:22" ht="30" customHeight="1" x14ac:dyDescent="0.35">
      <c r="A2142" s="11">
        <f t="shared" si="385"/>
        <v>2138</v>
      </c>
      <c r="B2142" s="13">
        <v>2023</v>
      </c>
      <c r="C2142" s="27" t="s">
        <v>2130</v>
      </c>
      <c r="D2142" s="27" t="s">
        <v>2184</v>
      </c>
      <c r="E2142" s="27" t="s">
        <v>2584</v>
      </c>
      <c r="F2142" s="28" t="s">
        <v>2585</v>
      </c>
      <c r="G2142" s="13" t="s">
        <v>4</v>
      </c>
      <c r="H2142" s="28" t="s">
        <v>9200</v>
      </c>
      <c r="I2142" s="20">
        <v>17177684.119319998</v>
      </c>
      <c r="J2142" s="20">
        <v>17575347.600000001</v>
      </c>
      <c r="K2142" s="20">
        <v>17575347.600000001</v>
      </c>
      <c r="L2142" s="22">
        <f t="shared" si="389"/>
        <v>17177684.119319998</v>
      </c>
      <c r="M2142" s="29"/>
      <c r="N2142" s="22">
        <f t="shared" si="390"/>
        <v>376112.43864000001</v>
      </c>
      <c r="O2142" s="27"/>
      <c r="P2142" s="24"/>
      <c r="S2142" s="107">
        <v>46021</v>
      </c>
      <c r="T2142" s="30"/>
      <c r="U2142" s="26"/>
      <c r="V2142" s="30"/>
    </row>
    <row r="2143" spans="1:22" ht="30" customHeight="1" x14ac:dyDescent="0.35">
      <c r="A2143" s="11">
        <f t="shared" si="385"/>
        <v>2139</v>
      </c>
      <c r="B2143" s="13">
        <v>2023</v>
      </c>
      <c r="C2143" s="27" t="s">
        <v>2130</v>
      </c>
      <c r="D2143" s="27" t="s">
        <v>2184</v>
      </c>
      <c r="E2143" s="27" t="s">
        <v>2584</v>
      </c>
      <c r="F2143" s="28" t="s">
        <v>2585</v>
      </c>
      <c r="G2143" s="13" t="s">
        <v>4</v>
      </c>
      <c r="H2143" s="28" t="s">
        <v>9212</v>
      </c>
      <c r="I2143" s="20">
        <v>23523528</v>
      </c>
      <c r="J2143" s="20">
        <v>34789314</v>
      </c>
      <c r="K2143" s="20">
        <v>34789314</v>
      </c>
      <c r="L2143" s="22">
        <f t="shared" si="389"/>
        <v>23523528</v>
      </c>
      <c r="M2143" s="29"/>
      <c r="N2143" s="22">
        <f t="shared" si="390"/>
        <v>744491.31959999993</v>
      </c>
      <c r="O2143" s="27"/>
      <c r="P2143" s="24"/>
      <c r="S2143" s="107">
        <v>46021</v>
      </c>
      <c r="T2143" s="30"/>
      <c r="U2143" s="26"/>
      <c r="V2143" s="30"/>
    </row>
    <row r="2144" spans="1:22" ht="30" customHeight="1" x14ac:dyDescent="0.35">
      <c r="A2144" s="11">
        <f t="shared" si="385"/>
        <v>2140</v>
      </c>
      <c r="B2144" s="13">
        <v>2023</v>
      </c>
      <c r="C2144" s="27" t="s">
        <v>2130</v>
      </c>
      <c r="D2144" s="27" t="s">
        <v>2184</v>
      </c>
      <c r="E2144" s="27" t="s">
        <v>2584</v>
      </c>
      <c r="F2144" s="28" t="s">
        <v>2585</v>
      </c>
      <c r="G2144" s="13" t="s">
        <v>4</v>
      </c>
      <c r="H2144" s="28" t="s">
        <v>9204</v>
      </c>
      <c r="I2144" s="20">
        <v>51006750</v>
      </c>
      <c r="J2144" s="20">
        <v>68732500</v>
      </c>
      <c r="K2144" s="20">
        <v>68732500</v>
      </c>
      <c r="L2144" s="22">
        <f t="shared" si="389"/>
        <v>51006750</v>
      </c>
      <c r="M2144" s="29"/>
      <c r="N2144" s="22">
        <f t="shared" si="390"/>
        <v>1470875.5</v>
      </c>
      <c r="O2144" s="27"/>
      <c r="P2144" s="24"/>
      <c r="S2144" s="107">
        <v>46021</v>
      </c>
      <c r="T2144" s="30"/>
      <c r="U2144" s="26"/>
      <c r="V2144" s="30"/>
    </row>
    <row r="2145" spans="1:22" ht="30" customHeight="1" x14ac:dyDescent="0.35">
      <c r="A2145" s="11">
        <f t="shared" si="385"/>
        <v>2141</v>
      </c>
      <c r="B2145" s="13">
        <v>2023</v>
      </c>
      <c r="C2145" s="27" t="s">
        <v>2130</v>
      </c>
      <c r="D2145" s="27" t="s">
        <v>2184</v>
      </c>
      <c r="E2145" s="27" t="s">
        <v>2584</v>
      </c>
      <c r="F2145" s="28" t="s">
        <v>2585</v>
      </c>
      <c r="G2145" s="13" t="s">
        <v>4</v>
      </c>
      <c r="H2145" s="28" t="s">
        <v>9216</v>
      </c>
      <c r="I2145" s="20">
        <v>18876450</v>
      </c>
      <c r="J2145" s="20">
        <v>21271593</v>
      </c>
      <c r="K2145" s="20">
        <v>21271593</v>
      </c>
      <c r="L2145" s="22">
        <f t="shared" si="389"/>
        <v>18876450</v>
      </c>
      <c r="M2145" s="29"/>
      <c r="N2145" s="22">
        <f t="shared" si="390"/>
        <v>455212.09019999998</v>
      </c>
      <c r="O2145" s="27"/>
      <c r="P2145" s="24"/>
      <c r="S2145" s="107">
        <v>46021</v>
      </c>
      <c r="T2145" s="30"/>
      <c r="U2145" s="26"/>
      <c r="V2145" s="30"/>
    </row>
    <row r="2146" spans="1:22" ht="30" customHeight="1" x14ac:dyDescent="0.35">
      <c r="A2146" s="11">
        <f t="shared" si="385"/>
        <v>2142</v>
      </c>
      <c r="B2146" s="13">
        <v>2023</v>
      </c>
      <c r="C2146" s="27" t="s">
        <v>2130</v>
      </c>
      <c r="D2146" s="27" t="s">
        <v>2184</v>
      </c>
      <c r="E2146" s="27" t="s">
        <v>2584</v>
      </c>
      <c r="F2146" s="28" t="s">
        <v>2585</v>
      </c>
      <c r="G2146" s="13" t="s">
        <v>4</v>
      </c>
      <c r="H2146" s="28" t="s">
        <v>9219</v>
      </c>
      <c r="I2146" s="20">
        <v>2178720</v>
      </c>
      <c r="J2146" s="20">
        <f t="shared" ref="J2146:J2176" si="391">IF(P2146&gt;0,P2146,L2146)</f>
        <v>2178720</v>
      </c>
      <c r="K2146" s="20">
        <f t="shared" ref="K2146:K2176" si="392">IF(P2146&gt;0,P2146,L2146)</f>
        <v>2178720</v>
      </c>
      <c r="L2146" s="22">
        <f t="shared" si="389"/>
        <v>2178720</v>
      </c>
      <c r="M2146" s="29"/>
      <c r="N2146" s="29"/>
      <c r="O2146" s="27"/>
      <c r="P2146" s="24"/>
      <c r="S2146" s="107">
        <v>46021</v>
      </c>
      <c r="T2146" s="30"/>
      <c r="U2146" s="26"/>
      <c r="V2146" s="30"/>
    </row>
    <row r="2147" spans="1:22" ht="30" customHeight="1" x14ac:dyDescent="0.35">
      <c r="A2147" s="11">
        <f t="shared" si="385"/>
        <v>2143</v>
      </c>
      <c r="B2147" s="13">
        <v>2023</v>
      </c>
      <c r="C2147" s="27" t="s">
        <v>2130</v>
      </c>
      <c r="D2147" s="27" t="s">
        <v>2184</v>
      </c>
      <c r="E2147" s="27" t="s">
        <v>2584</v>
      </c>
      <c r="F2147" s="28" t="s">
        <v>2585</v>
      </c>
      <c r="G2147" s="13" t="s">
        <v>4</v>
      </c>
      <c r="H2147" s="28" t="s">
        <v>9206</v>
      </c>
      <c r="I2147" s="20">
        <v>2129760</v>
      </c>
      <c r="J2147" s="20">
        <f t="shared" si="391"/>
        <v>2129760</v>
      </c>
      <c r="K2147" s="20">
        <f t="shared" si="392"/>
        <v>2129760</v>
      </c>
      <c r="L2147" s="22">
        <f t="shared" si="389"/>
        <v>2129760</v>
      </c>
      <c r="M2147" s="29"/>
      <c r="N2147" s="29"/>
      <c r="O2147" s="27"/>
      <c r="P2147" s="24"/>
      <c r="S2147" s="107">
        <v>46021</v>
      </c>
      <c r="T2147" s="30"/>
      <c r="U2147" s="26"/>
      <c r="V2147" s="30"/>
    </row>
    <row r="2148" spans="1:22" ht="30" customHeight="1" x14ac:dyDescent="0.35">
      <c r="A2148" s="11">
        <f t="shared" si="385"/>
        <v>2144</v>
      </c>
      <c r="B2148" s="13">
        <v>2023</v>
      </c>
      <c r="C2148" s="27" t="s">
        <v>2130</v>
      </c>
      <c r="D2148" s="27" t="s">
        <v>2184</v>
      </c>
      <c r="E2148" s="27" t="s">
        <v>2584</v>
      </c>
      <c r="F2148" s="28" t="s">
        <v>2585</v>
      </c>
      <c r="G2148" s="13" t="s">
        <v>4</v>
      </c>
      <c r="H2148" s="28" t="s">
        <v>9213</v>
      </c>
      <c r="I2148" s="20">
        <v>2031840</v>
      </c>
      <c r="J2148" s="20">
        <f t="shared" si="391"/>
        <v>2031840</v>
      </c>
      <c r="K2148" s="20">
        <f t="shared" si="392"/>
        <v>2031840</v>
      </c>
      <c r="L2148" s="22">
        <f t="shared" si="389"/>
        <v>2031840</v>
      </c>
      <c r="M2148" s="29"/>
      <c r="N2148" s="29"/>
      <c r="O2148" s="27"/>
      <c r="P2148" s="24"/>
      <c r="S2148" s="107">
        <v>46021</v>
      </c>
      <c r="T2148" s="30"/>
      <c r="U2148" s="26"/>
      <c r="V2148" s="30"/>
    </row>
    <row r="2149" spans="1:22" ht="30" customHeight="1" x14ac:dyDescent="0.35">
      <c r="A2149" s="11">
        <f t="shared" si="385"/>
        <v>2145</v>
      </c>
      <c r="B2149" s="13">
        <v>2023</v>
      </c>
      <c r="C2149" s="27" t="s">
        <v>2130</v>
      </c>
      <c r="D2149" s="27" t="s">
        <v>2184</v>
      </c>
      <c r="E2149" s="27" t="s">
        <v>2584</v>
      </c>
      <c r="F2149" s="28" t="s">
        <v>2585</v>
      </c>
      <c r="G2149" s="13" t="s">
        <v>4</v>
      </c>
      <c r="H2149" s="28" t="s">
        <v>9214</v>
      </c>
      <c r="I2149" s="20">
        <v>2007360</v>
      </c>
      <c r="J2149" s="20">
        <f t="shared" si="391"/>
        <v>2007360</v>
      </c>
      <c r="K2149" s="20">
        <f t="shared" si="392"/>
        <v>2007360</v>
      </c>
      <c r="L2149" s="22">
        <f t="shared" si="389"/>
        <v>2007360</v>
      </c>
      <c r="M2149" s="29"/>
      <c r="N2149" s="29"/>
      <c r="O2149" s="27"/>
      <c r="P2149" s="24"/>
      <c r="S2149" s="107">
        <v>46021</v>
      </c>
      <c r="T2149" s="30"/>
      <c r="U2149" s="26"/>
      <c r="V2149" s="30"/>
    </row>
    <row r="2150" spans="1:22" ht="30" customHeight="1" x14ac:dyDescent="0.35">
      <c r="A2150" s="11">
        <f t="shared" si="385"/>
        <v>2146</v>
      </c>
      <c r="B2150" s="13">
        <v>2023</v>
      </c>
      <c r="C2150" s="27" t="s">
        <v>2130</v>
      </c>
      <c r="D2150" s="27" t="s">
        <v>2184</v>
      </c>
      <c r="E2150" s="27" t="s">
        <v>2584</v>
      </c>
      <c r="F2150" s="28" t="s">
        <v>2585</v>
      </c>
      <c r="G2150" s="13" t="s">
        <v>4</v>
      </c>
      <c r="H2150" s="28" t="s">
        <v>9215</v>
      </c>
      <c r="I2150" s="20">
        <v>2031840</v>
      </c>
      <c r="J2150" s="20">
        <f t="shared" si="391"/>
        <v>2031840</v>
      </c>
      <c r="K2150" s="20">
        <f t="shared" si="392"/>
        <v>2031840</v>
      </c>
      <c r="L2150" s="22">
        <f t="shared" si="389"/>
        <v>2031840</v>
      </c>
      <c r="M2150" s="29"/>
      <c r="N2150" s="29"/>
      <c r="O2150" s="27"/>
      <c r="P2150" s="24"/>
      <c r="S2150" s="107">
        <v>46021</v>
      </c>
      <c r="T2150" s="30"/>
      <c r="U2150" s="26"/>
      <c r="V2150" s="30"/>
    </row>
    <row r="2151" spans="1:22" ht="30" customHeight="1" x14ac:dyDescent="0.35">
      <c r="A2151" s="11">
        <f t="shared" si="385"/>
        <v>2147</v>
      </c>
      <c r="B2151" s="13">
        <v>2023</v>
      </c>
      <c r="C2151" s="27" t="s">
        <v>2130</v>
      </c>
      <c r="D2151" s="27" t="s">
        <v>2184</v>
      </c>
      <c r="E2151" s="27" t="s">
        <v>2584</v>
      </c>
      <c r="F2151" s="28" t="s">
        <v>2585</v>
      </c>
      <c r="G2151" s="13" t="s">
        <v>4</v>
      </c>
      <c r="H2151" s="28" t="s">
        <v>9207</v>
      </c>
      <c r="I2151" s="20">
        <v>1958400</v>
      </c>
      <c r="J2151" s="20">
        <f t="shared" si="391"/>
        <v>1958400</v>
      </c>
      <c r="K2151" s="20">
        <f t="shared" si="392"/>
        <v>1958400</v>
      </c>
      <c r="L2151" s="22">
        <f t="shared" si="389"/>
        <v>1958400</v>
      </c>
      <c r="M2151" s="29"/>
      <c r="N2151" s="29"/>
      <c r="O2151" s="27"/>
      <c r="P2151" s="24"/>
      <c r="S2151" s="107">
        <v>46021</v>
      </c>
      <c r="T2151" s="30"/>
      <c r="U2151" s="26"/>
      <c r="V2151" s="30"/>
    </row>
    <row r="2152" spans="1:22" ht="30" customHeight="1" x14ac:dyDescent="0.35">
      <c r="A2152" s="11">
        <f t="shared" si="385"/>
        <v>2148</v>
      </c>
      <c r="B2152" s="13">
        <v>2023</v>
      </c>
      <c r="C2152" s="27" t="s">
        <v>2130</v>
      </c>
      <c r="D2152" s="27" t="s">
        <v>2184</v>
      </c>
      <c r="E2152" s="27" t="s">
        <v>2584</v>
      </c>
      <c r="F2152" s="28" t="s">
        <v>2585</v>
      </c>
      <c r="G2152" s="13" t="s">
        <v>4</v>
      </c>
      <c r="H2152" s="28" t="s">
        <v>9203</v>
      </c>
      <c r="I2152" s="20">
        <v>7441920</v>
      </c>
      <c r="J2152" s="20">
        <f t="shared" si="391"/>
        <v>7441920</v>
      </c>
      <c r="K2152" s="20">
        <f t="shared" si="392"/>
        <v>7441920</v>
      </c>
      <c r="L2152" s="22">
        <f t="shared" si="389"/>
        <v>7441920</v>
      </c>
      <c r="M2152" s="29"/>
      <c r="N2152" s="29"/>
      <c r="O2152" s="27"/>
      <c r="P2152" s="24"/>
      <c r="S2152" s="107">
        <v>46021</v>
      </c>
      <c r="T2152" s="30"/>
      <c r="U2152" s="26"/>
      <c r="V2152" s="30"/>
    </row>
    <row r="2153" spans="1:22" ht="30" customHeight="1" x14ac:dyDescent="0.35">
      <c r="A2153" s="11">
        <f t="shared" si="385"/>
        <v>2149</v>
      </c>
      <c r="B2153" s="13">
        <v>2023</v>
      </c>
      <c r="C2153" s="27" t="s">
        <v>2130</v>
      </c>
      <c r="D2153" s="27" t="s">
        <v>2184</v>
      </c>
      <c r="E2153" s="27" t="s">
        <v>2584</v>
      </c>
      <c r="F2153" s="28" t="s">
        <v>2585</v>
      </c>
      <c r="G2153" s="13" t="s">
        <v>4</v>
      </c>
      <c r="H2153" s="28" t="s">
        <v>9217</v>
      </c>
      <c r="I2153" s="20">
        <v>2741760</v>
      </c>
      <c r="J2153" s="20">
        <f t="shared" si="391"/>
        <v>2741760</v>
      </c>
      <c r="K2153" s="20">
        <f t="shared" si="392"/>
        <v>2741760</v>
      </c>
      <c r="L2153" s="22">
        <f t="shared" si="389"/>
        <v>2741760</v>
      </c>
      <c r="M2153" s="29"/>
      <c r="N2153" s="29"/>
      <c r="O2153" s="27"/>
      <c r="P2153" s="24"/>
      <c r="S2153" s="107">
        <v>46021</v>
      </c>
      <c r="T2153" s="30"/>
      <c r="U2153" s="26"/>
      <c r="V2153" s="30"/>
    </row>
    <row r="2154" spans="1:22" s="1" customFormat="1" ht="30" customHeight="1" x14ac:dyDescent="0.35">
      <c r="A2154" s="11">
        <f t="shared" si="385"/>
        <v>2150</v>
      </c>
      <c r="B2154" s="11">
        <v>2025</v>
      </c>
      <c r="C2154" s="9" t="s">
        <v>2130</v>
      </c>
      <c r="D2154" s="9" t="s">
        <v>2184</v>
      </c>
      <c r="E2154" s="9" t="s">
        <v>2587</v>
      </c>
      <c r="F2154" s="10" t="s">
        <v>2588</v>
      </c>
      <c r="G2154" s="11" t="s">
        <v>4</v>
      </c>
      <c r="H2154" s="10" t="s">
        <v>9202</v>
      </c>
      <c r="I2154" s="20">
        <v>7131699.1193327988</v>
      </c>
      <c r="J2154" s="21">
        <f t="shared" si="391"/>
        <v>2852679.6477331193</v>
      </c>
      <c r="K2154" s="21">
        <f t="shared" si="392"/>
        <v>2852679.6477331193</v>
      </c>
      <c r="L2154" s="22">
        <f t="shared" si="389"/>
        <v>7131699.1193327988</v>
      </c>
      <c r="M2154" s="22"/>
      <c r="N2154" s="22">
        <f t="shared" ref="N2154:N2160" si="393">J2154*0.0214</f>
        <v>61047.344461488748</v>
      </c>
      <c r="O2154" s="9"/>
      <c r="P2154" s="23">
        <f t="shared" ref="P2154:P2163" si="394">L2154/2.5</f>
        <v>2852679.6477331193</v>
      </c>
      <c r="Q2154" s="24"/>
      <c r="R2154" s="24"/>
      <c r="S2154" s="107">
        <v>46021</v>
      </c>
      <c r="T2154" s="25"/>
      <c r="U2154" s="26"/>
      <c r="V2154" s="25"/>
    </row>
    <row r="2155" spans="1:22" s="1" customFormat="1" ht="30" customHeight="1" x14ac:dyDescent="0.35">
      <c r="A2155" s="11">
        <f t="shared" si="385"/>
        <v>2151</v>
      </c>
      <c r="B2155" s="11">
        <v>2025</v>
      </c>
      <c r="C2155" s="9" t="s">
        <v>2130</v>
      </c>
      <c r="D2155" s="9" t="s">
        <v>2184</v>
      </c>
      <c r="E2155" s="9" t="s">
        <v>2589</v>
      </c>
      <c r="F2155" s="10" t="s">
        <v>2590</v>
      </c>
      <c r="G2155" s="11" t="s">
        <v>4</v>
      </c>
      <c r="H2155" s="10" t="s">
        <v>9202</v>
      </c>
      <c r="I2155" s="20">
        <v>4181685.3295682953</v>
      </c>
      <c r="J2155" s="21">
        <f t="shared" si="391"/>
        <v>1672674.1318273181</v>
      </c>
      <c r="K2155" s="21">
        <f t="shared" si="392"/>
        <v>1672674.1318273181</v>
      </c>
      <c r="L2155" s="22">
        <f t="shared" si="389"/>
        <v>4181685.3295682953</v>
      </c>
      <c r="M2155" s="22"/>
      <c r="N2155" s="22">
        <f t="shared" si="393"/>
        <v>35795.226421104606</v>
      </c>
      <c r="O2155" s="9"/>
      <c r="P2155" s="23">
        <f t="shared" si="394"/>
        <v>1672674.1318273181</v>
      </c>
      <c r="Q2155" s="24"/>
      <c r="R2155" s="24"/>
      <c r="S2155" s="107">
        <v>46021</v>
      </c>
      <c r="T2155" s="25"/>
      <c r="U2155" s="26"/>
      <c r="V2155" s="25"/>
    </row>
    <row r="2156" spans="1:22" s="1" customFormat="1" ht="30" customHeight="1" x14ac:dyDescent="0.35">
      <c r="A2156" s="11">
        <f t="shared" si="385"/>
        <v>2152</v>
      </c>
      <c r="B2156" s="11">
        <v>2025</v>
      </c>
      <c r="C2156" s="9" t="s">
        <v>2130</v>
      </c>
      <c r="D2156" s="9" t="s">
        <v>2184</v>
      </c>
      <c r="E2156" s="9" t="s">
        <v>2589</v>
      </c>
      <c r="F2156" s="10" t="s">
        <v>2590</v>
      </c>
      <c r="G2156" s="11" t="s">
        <v>4</v>
      </c>
      <c r="H2156" s="10" t="s">
        <v>9208</v>
      </c>
      <c r="I2156" s="20">
        <v>14753341.782936439</v>
      </c>
      <c r="J2156" s="21">
        <f t="shared" si="391"/>
        <v>5901336.7131745759</v>
      </c>
      <c r="K2156" s="21">
        <f t="shared" si="392"/>
        <v>5901336.7131745759</v>
      </c>
      <c r="L2156" s="22">
        <f t="shared" si="389"/>
        <v>14753341.782936439</v>
      </c>
      <c r="M2156" s="22"/>
      <c r="N2156" s="22">
        <f t="shared" si="393"/>
        <v>126288.60566193592</v>
      </c>
      <c r="O2156" s="9"/>
      <c r="P2156" s="23">
        <f t="shared" si="394"/>
        <v>5901336.7131745759</v>
      </c>
      <c r="Q2156" s="24"/>
      <c r="R2156" s="24"/>
      <c r="S2156" s="107">
        <v>46021</v>
      </c>
      <c r="T2156" s="25"/>
      <c r="U2156" s="26"/>
      <c r="V2156" s="25"/>
    </row>
    <row r="2157" spans="1:22" s="1" customFormat="1" ht="30" customHeight="1" x14ac:dyDescent="0.35">
      <c r="A2157" s="11">
        <f t="shared" si="385"/>
        <v>2153</v>
      </c>
      <c r="B2157" s="11">
        <v>2025</v>
      </c>
      <c r="C2157" s="9" t="s">
        <v>2130</v>
      </c>
      <c r="D2157" s="9" t="s">
        <v>2184</v>
      </c>
      <c r="E2157" s="9" t="s">
        <v>2589</v>
      </c>
      <c r="F2157" s="10" t="s">
        <v>2590</v>
      </c>
      <c r="G2157" s="11" t="s">
        <v>4</v>
      </c>
      <c r="H2157" s="10" t="s">
        <v>9210</v>
      </c>
      <c r="I2157" s="20">
        <v>2483975.2374263923</v>
      </c>
      <c r="J2157" s="21">
        <f t="shared" si="391"/>
        <v>993590.09497055691</v>
      </c>
      <c r="K2157" s="21">
        <f t="shared" si="392"/>
        <v>993590.09497055691</v>
      </c>
      <c r="L2157" s="22">
        <f t="shared" si="389"/>
        <v>2483975.2374263923</v>
      </c>
      <c r="M2157" s="22"/>
      <c r="N2157" s="22">
        <f t="shared" si="393"/>
        <v>21262.828032369918</v>
      </c>
      <c r="O2157" s="9"/>
      <c r="P2157" s="23">
        <f t="shared" si="394"/>
        <v>993590.09497055691</v>
      </c>
      <c r="Q2157" s="24"/>
      <c r="R2157" s="24"/>
      <c r="S2157" s="107">
        <v>46021</v>
      </c>
      <c r="T2157" s="25"/>
      <c r="U2157" s="26"/>
      <c r="V2157" s="25"/>
    </row>
    <row r="2158" spans="1:22" s="1" customFormat="1" ht="30" customHeight="1" x14ac:dyDescent="0.35">
      <c r="A2158" s="11">
        <f t="shared" si="385"/>
        <v>2154</v>
      </c>
      <c r="B2158" s="11">
        <v>2025</v>
      </c>
      <c r="C2158" s="9" t="s">
        <v>2130</v>
      </c>
      <c r="D2158" s="9" t="s">
        <v>2184</v>
      </c>
      <c r="E2158" s="9" t="s">
        <v>2589</v>
      </c>
      <c r="F2158" s="10" t="s">
        <v>2590</v>
      </c>
      <c r="G2158" s="11" t="s">
        <v>4</v>
      </c>
      <c r="H2158" s="10" t="s">
        <v>9211</v>
      </c>
      <c r="I2158" s="20">
        <v>2734447.7147140121</v>
      </c>
      <c r="J2158" s="21">
        <f t="shared" si="391"/>
        <v>1093779.0858856048</v>
      </c>
      <c r="K2158" s="21">
        <f t="shared" si="392"/>
        <v>1093779.0858856048</v>
      </c>
      <c r="L2158" s="22">
        <f t="shared" si="389"/>
        <v>2734447.7147140121</v>
      </c>
      <c r="M2158" s="22"/>
      <c r="N2158" s="22">
        <f t="shared" si="393"/>
        <v>23406.872437951941</v>
      </c>
      <c r="O2158" s="9"/>
      <c r="P2158" s="23">
        <f t="shared" si="394"/>
        <v>1093779.0858856048</v>
      </c>
      <c r="Q2158" s="24"/>
      <c r="R2158" s="24"/>
      <c r="S2158" s="107">
        <v>46021</v>
      </c>
      <c r="T2158" s="25"/>
      <c r="U2158" s="26"/>
      <c r="V2158" s="25"/>
    </row>
    <row r="2159" spans="1:22" s="1" customFormat="1" ht="30" customHeight="1" x14ac:dyDescent="0.35">
      <c r="A2159" s="11">
        <f t="shared" si="385"/>
        <v>2155</v>
      </c>
      <c r="B2159" s="11">
        <v>2025</v>
      </c>
      <c r="C2159" s="9" t="s">
        <v>2130</v>
      </c>
      <c r="D2159" s="9" t="s">
        <v>2184</v>
      </c>
      <c r="E2159" s="9" t="s">
        <v>2589</v>
      </c>
      <c r="F2159" s="10" t="s">
        <v>2590</v>
      </c>
      <c r="G2159" s="11" t="s">
        <v>4</v>
      </c>
      <c r="H2159" s="10" t="s">
        <v>9205</v>
      </c>
      <c r="I2159" s="20">
        <v>1100906.6185700179</v>
      </c>
      <c r="J2159" s="21">
        <f t="shared" si="391"/>
        <v>440362.64742800716</v>
      </c>
      <c r="K2159" s="21">
        <f t="shared" si="392"/>
        <v>440362.64742800716</v>
      </c>
      <c r="L2159" s="22">
        <f t="shared" si="389"/>
        <v>1100906.6185700179</v>
      </c>
      <c r="M2159" s="22"/>
      <c r="N2159" s="22">
        <f t="shared" si="393"/>
        <v>9423.7606549593529</v>
      </c>
      <c r="O2159" s="9"/>
      <c r="P2159" s="23">
        <f t="shared" si="394"/>
        <v>440362.64742800716</v>
      </c>
      <c r="Q2159" s="24"/>
      <c r="R2159" s="24"/>
      <c r="S2159" s="107">
        <v>46021</v>
      </c>
      <c r="T2159" s="25"/>
      <c r="U2159" s="26"/>
      <c r="V2159" s="25"/>
    </row>
    <row r="2160" spans="1:22" s="1" customFormat="1" ht="30" customHeight="1" x14ac:dyDescent="0.35">
      <c r="A2160" s="11">
        <f t="shared" si="385"/>
        <v>2156</v>
      </c>
      <c r="B2160" s="11">
        <v>2025</v>
      </c>
      <c r="C2160" s="9" t="s">
        <v>2130</v>
      </c>
      <c r="D2160" s="9" t="s">
        <v>2184</v>
      </c>
      <c r="E2160" s="9" t="s">
        <v>2589</v>
      </c>
      <c r="F2160" s="10" t="s">
        <v>2590</v>
      </c>
      <c r="G2160" s="11" t="s">
        <v>4</v>
      </c>
      <c r="H2160" s="10" t="s">
        <v>9200</v>
      </c>
      <c r="I2160" s="20">
        <v>4720056</v>
      </c>
      <c r="J2160" s="21">
        <f t="shared" si="391"/>
        <v>1888022.4</v>
      </c>
      <c r="K2160" s="21">
        <f t="shared" si="392"/>
        <v>1888022.4</v>
      </c>
      <c r="L2160" s="22">
        <f t="shared" si="389"/>
        <v>4720056</v>
      </c>
      <c r="M2160" s="22"/>
      <c r="N2160" s="22">
        <f t="shared" si="393"/>
        <v>40403.679359999995</v>
      </c>
      <c r="O2160" s="9"/>
      <c r="P2160" s="23">
        <f t="shared" si="394"/>
        <v>1888022.4</v>
      </c>
      <c r="Q2160" s="24"/>
      <c r="R2160" s="24"/>
      <c r="S2160" s="107">
        <v>46021</v>
      </c>
      <c r="T2160" s="25"/>
      <c r="U2160" s="26"/>
      <c r="V2160" s="25"/>
    </row>
    <row r="2161" spans="1:22" s="1" customFormat="1" ht="30" customHeight="1" x14ac:dyDescent="0.35">
      <c r="A2161" s="11">
        <f t="shared" si="385"/>
        <v>2157</v>
      </c>
      <c r="B2161" s="11">
        <v>2025</v>
      </c>
      <c r="C2161" s="9" t="s">
        <v>2130</v>
      </c>
      <c r="D2161" s="9" t="s">
        <v>2184</v>
      </c>
      <c r="E2161" s="9" t="s">
        <v>2591</v>
      </c>
      <c r="F2161" s="10" t="s">
        <v>2592</v>
      </c>
      <c r="G2161" s="11" t="s">
        <v>4</v>
      </c>
      <c r="H2161" s="10" t="s">
        <v>9201</v>
      </c>
      <c r="I2161" s="20">
        <v>366328</v>
      </c>
      <c r="J2161" s="21">
        <f t="shared" si="391"/>
        <v>146531.20000000001</v>
      </c>
      <c r="K2161" s="21">
        <f t="shared" si="392"/>
        <v>146531.20000000001</v>
      </c>
      <c r="L2161" s="22">
        <f t="shared" si="389"/>
        <v>366328</v>
      </c>
      <c r="M2161" s="22"/>
      <c r="N2161" s="22"/>
      <c r="O2161" s="9"/>
      <c r="P2161" s="23">
        <f t="shared" si="394"/>
        <v>146531.20000000001</v>
      </c>
      <c r="Q2161" s="24"/>
      <c r="R2161" s="24"/>
      <c r="S2161" s="107">
        <v>46021</v>
      </c>
      <c r="T2161" s="25"/>
      <c r="U2161" s="26"/>
      <c r="V2161" s="25"/>
    </row>
    <row r="2162" spans="1:22" s="1" customFormat="1" ht="30" customHeight="1" x14ac:dyDescent="0.35">
      <c r="A2162" s="11">
        <f t="shared" si="385"/>
        <v>2158</v>
      </c>
      <c r="B2162" s="11">
        <v>2025</v>
      </c>
      <c r="C2162" s="9" t="s">
        <v>2130</v>
      </c>
      <c r="D2162" s="9" t="s">
        <v>2184</v>
      </c>
      <c r="E2162" s="9" t="s">
        <v>2593</v>
      </c>
      <c r="F2162" s="10" t="s">
        <v>2594</v>
      </c>
      <c r="G2162" s="11" t="s">
        <v>4</v>
      </c>
      <c r="H2162" s="10" t="s">
        <v>9219</v>
      </c>
      <c r="I2162" s="20">
        <v>2733457</v>
      </c>
      <c r="J2162" s="21">
        <f t="shared" si="391"/>
        <v>1093382.8</v>
      </c>
      <c r="K2162" s="21">
        <f t="shared" si="392"/>
        <v>1093382.8</v>
      </c>
      <c r="L2162" s="22">
        <f t="shared" ref="L2162:L2192" si="395">I2162</f>
        <v>2733457</v>
      </c>
      <c r="M2162" s="22"/>
      <c r="N2162" s="22"/>
      <c r="O2162" s="9"/>
      <c r="P2162" s="23">
        <f t="shared" si="394"/>
        <v>1093382.8</v>
      </c>
      <c r="Q2162" s="24"/>
      <c r="R2162" s="24"/>
      <c r="S2162" s="107">
        <v>46021</v>
      </c>
      <c r="T2162" s="25"/>
      <c r="U2162" s="26"/>
      <c r="V2162" s="25"/>
    </row>
    <row r="2163" spans="1:22" s="1" customFormat="1" ht="30" customHeight="1" x14ac:dyDescent="0.35">
      <c r="A2163" s="11">
        <f t="shared" si="385"/>
        <v>2159</v>
      </c>
      <c r="B2163" s="11">
        <v>2025</v>
      </c>
      <c r="C2163" s="9" t="s">
        <v>2130</v>
      </c>
      <c r="D2163" s="9" t="s">
        <v>2184</v>
      </c>
      <c r="E2163" s="9" t="s">
        <v>2595</v>
      </c>
      <c r="F2163" s="10" t="s">
        <v>2596</v>
      </c>
      <c r="G2163" s="11" t="s">
        <v>4</v>
      </c>
      <c r="H2163" s="10" t="s">
        <v>9203</v>
      </c>
      <c r="I2163" s="20">
        <v>130000</v>
      </c>
      <c r="J2163" s="21">
        <f t="shared" si="391"/>
        <v>52000</v>
      </c>
      <c r="K2163" s="21">
        <f t="shared" si="392"/>
        <v>52000</v>
      </c>
      <c r="L2163" s="22">
        <f t="shared" si="395"/>
        <v>130000</v>
      </c>
      <c r="M2163" s="22"/>
      <c r="N2163" s="22"/>
      <c r="O2163" s="9"/>
      <c r="P2163" s="23">
        <f t="shared" si="394"/>
        <v>52000</v>
      </c>
      <c r="Q2163" s="24"/>
      <c r="R2163" s="24"/>
      <c r="S2163" s="107">
        <v>46021</v>
      </c>
      <c r="T2163" s="25"/>
      <c r="U2163" s="26"/>
      <c r="V2163" s="25"/>
    </row>
    <row r="2164" spans="1:22" s="1" customFormat="1" ht="30" customHeight="1" x14ac:dyDescent="0.35">
      <c r="A2164" s="11">
        <f t="shared" si="385"/>
        <v>2160</v>
      </c>
      <c r="B2164" s="11" t="s">
        <v>9220</v>
      </c>
      <c r="C2164" s="9" t="s">
        <v>2130</v>
      </c>
      <c r="D2164" s="9" t="s">
        <v>2184</v>
      </c>
      <c r="E2164" s="9" t="s">
        <v>2799</v>
      </c>
      <c r="F2164" s="10" t="s">
        <v>9097</v>
      </c>
      <c r="G2164" s="11" t="s">
        <v>4</v>
      </c>
      <c r="H2164" s="10" t="s">
        <v>9202</v>
      </c>
      <c r="I2164" s="20">
        <v>3264122</v>
      </c>
      <c r="J2164" s="21">
        <f t="shared" si="391"/>
        <v>3264122</v>
      </c>
      <c r="K2164" s="21">
        <f t="shared" si="392"/>
        <v>3264122</v>
      </c>
      <c r="L2164" s="22">
        <f t="shared" si="395"/>
        <v>3264122</v>
      </c>
      <c r="M2164" s="22"/>
      <c r="N2164" s="22">
        <f>J2164*0.0214</f>
        <v>69852.210800000001</v>
      </c>
      <c r="O2164" s="9"/>
      <c r="P2164" s="24"/>
      <c r="Q2164" s="24"/>
      <c r="R2164" s="24"/>
      <c r="S2164" s="107">
        <v>46021</v>
      </c>
      <c r="T2164" s="25"/>
      <c r="U2164" s="26"/>
      <c r="V2164" s="25"/>
    </row>
    <row r="2165" spans="1:22" s="1" customFormat="1" ht="30" customHeight="1" x14ac:dyDescent="0.35">
      <c r="A2165" s="11">
        <f t="shared" si="385"/>
        <v>2161</v>
      </c>
      <c r="B2165" s="11">
        <v>2025</v>
      </c>
      <c r="C2165" s="9" t="s">
        <v>2130</v>
      </c>
      <c r="D2165" s="9" t="s">
        <v>2184</v>
      </c>
      <c r="E2165" s="9" t="s">
        <v>2598</v>
      </c>
      <c r="F2165" s="10" t="s">
        <v>2599</v>
      </c>
      <c r="G2165" s="11" t="s">
        <v>4</v>
      </c>
      <c r="H2165" s="10" t="s">
        <v>9201</v>
      </c>
      <c r="I2165" s="20">
        <v>297888</v>
      </c>
      <c r="J2165" s="21">
        <f t="shared" si="391"/>
        <v>119155.2</v>
      </c>
      <c r="K2165" s="21">
        <f t="shared" si="392"/>
        <v>119155.2</v>
      </c>
      <c r="L2165" s="22">
        <f t="shared" si="395"/>
        <v>297888</v>
      </c>
      <c r="M2165" s="22"/>
      <c r="N2165" s="22"/>
      <c r="O2165" s="9"/>
      <c r="P2165" s="23">
        <f>L2165/2.5</f>
        <v>119155.2</v>
      </c>
      <c r="Q2165" s="24"/>
      <c r="R2165" s="24"/>
      <c r="S2165" s="107">
        <v>46021</v>
      </c>
      <c r="T2165" s="25"/>
      <c r="U2165" s="26"/>
      <c r="V2165" s="25"/>
    </row>
    <row r="2166" spans="1:22" s="1" customFormat="1" ht="30" customHeight="1" x14ac:dyDescent="0.35">
      <c r="A2166" s="11">
        <f t="shared" si="385"/>
        <v>2162</v>
      </c>
      <c r="B2166" s="11" t="s">
        <v>9220</v>
      </c>
      <c r="C2166" s="9" t="s">
        <v>2130</v>
      </c>
      <c r="D2166" s="9" t="s">
        <v>2184</v>
      </c>
      <c r="E2166" s="9" t="s">
        <v>2804</v>
      </c>
      <c r="F2166" s="10" t="s">
        <v>9098</v>
      </c>
      <c r="G2166" s="11" t="s">
        <v>4</v>
      </c>
      <c r="H2166" s="10" t="s">
        <v>9202</v>
      </c>
      <c r="I2166" s="20">
        <v>8956502</v>
      </c>
      <c r="J2166" s="21">
        <f t="shared" si="391"/>
        <v>8956502</v>
      </c>
      <c r="K2166" s="21">
        <f t="shared" si="392"/>
        <v>8956502</v>
      </c>
      <c r="L2166" s="22">
        <f t="shared" si="395"/>
        <v>8956502</v>
      </c>
      <c r="M2166" s="22"/>
      <c r="N2166" s="22">
        <f>J2166*0.0214</f>
        <v>191669.1428</v>
      </c>
      <c r="O2166" s="9"/>
      <c r="P2166" s="24"/>
      <c r="Q2166" s="24"/>
      <c r="R2166" s="24"/>
      <c r="S2166" s="107">
        <v>46021</v>
      </c>
      <c r="T2166" s="25"/>
      <c r="U2166" s="26"/>
      <c r="V2166" s="25"/>
    </row>
    <row r="2167" spans="1:22" s="1" customFormat="1" ht="30" customHeight="1" x14ac:dyDescent="0.35">
      <c r="A2167" s="11">
        <f t="shared" si="385"/>
        <v>2163</v>
      </c>
      <c r="B2167" s="11" t="s">
        <v>9220</v>
      </c>
      <c r="C2167" s="9" t="s">
        <v>2130</v>
      </c>
      <c r="D2167" s="9" t="s">
        <v>2184</v>
      </c>
      <c r="E2167" s="9" t="s">
        <v>2807</v>
      </c>
      <c r="F2167" s="10" t="s">
        <v>9099</v>
      </c>
      <c r="G2167" s="11" t="s">
        <v>4</v>
      </c>
      <c r="H2167" s="10" t="s">
        <v>9202</v>
      </c>
      <c r="I2167" s="20">
        <v>2970097</v>
      </c>
      <c r="J2167" s="21">
        <f t="shared" si="391"/>
        <v>2970097</v>
      </c>
      <c r="K2167" s="21">
        <f t="shared" si="392"/>
        <v>2970097</v>
      </c>
      <c r="L2167" s="22">
        <f t="shared" si="395"/>
        <v>2970097</v>
      </c>
      <c r="M2167" s="22"/>
      <c r="N2167" s="22">
        <f>J2167*0.0214</f>
        <v>63560.075799999999</v>
      </c>
      <c r="O2167" s="9"/>
      <c r="P2167" s="24"/>
      <c r="Q2167" s="24"/>
      <c r="R2167" s="24"/>
      <c r="S2167" s="107">
        <v>46021</v>
      </c>
      <c r="T2167" s="25"/>
      <c r="U2167" s="26"/>
      <c r="V2167" s="25"/>
    </row>
    <row r="2168" spans="1:22" s="1" customFormat="1" ht="30" customHeight="1" x14ac:dyDescent="0.35">
      <c r="A2168" s="11">
        <f t="shared" si="385"/>
        <v>2164</v>
      </c>
      <c r="B2168" s="11">
        <v>2025</v>
      </c>
      <c r="C2168" s="9" t="s">
        <v>2130</v>
      </c>
      <c r="D2168" s="9" t="s">
        <v>2184</v>
      </c>
      <c r="E2168" s="9" t="s">
        <v>2600</v>
      </c>
      <c r="F2168" s="10" t="s">
        <v>2601</v>
      </c>
      <c r="G2168" s="11" t="s">
        <v>4</v>
      </c>
      <c r="H2168" s="10" t="s">
        <v>9202</v>
      </c>
      <c r="I2168" s="20">
        <v>961312.0960607999</v>
      </c>
      <c r="J2168" s="21">
        <f t="shared" si="391"/>
        <v>384524.83842431998</v>
      </c>
      <c r="K2168" s="21">
        <f t="shared" si="392"/>
        <v>384524.83842431998</v>
      </c>
      <c r="L2168" s="22">
        <f t="shared" si="395"/>
        <v>961312.0960607999</v>
      </c>
      <c r="M2168" s="22"/>
      <c r="N2168" s="22">
        <f>J2168*0.0214</f>
        <v>8228.831542280448</v>
      </c>
      <c r="O2168" s="9"/>
      <c r="P2168" s="23">
        <f>L2168/2.5</f>
        <v>384524.83842431998</v>
      </c>
      <c r="Q2168" s="24"/>
      <c r="R2168" s="24"/>
      <c r="S2168" s="107">
        <v>46021</v>
      </c>
      <c r="T2168" s="25"/>
      <c r="U2168" s="26"/>
      <c r="V2168" s="25"/>
    </row>
    <row r="2169" spans="1:22" s="1" customFormat="1" ht="30" customHeight="1" x14ac:dyDescent="0.35">
      <c r="A2169" s="11">
        <f t="shared" si="385"/>
        <v>2165</v>
      </c>
      <c r="B2169" s="11" t="s">
        <v>9228</v>
      </c>
      <c r="C2169" s="9" t="s">
        <v>2130</v>
      </c>
      <c r="D2169" s="9" t="s">
        <v>2184</v>
      </c>
      <c r="E2169" s="9" t="s">
        <v>2814</v>
      </c>
      <c r="F2169" s="10" t="s">
        <v>9100</v>
      </c>
      <c r="G2169" s="11" t="s">
        <v>4</v>
      </c>
      <c r="H2169" s="10" t="s">
        <v>9203</v>
      </c>
      <c r="I2169" s="20">
        <v>5730555.5999999996</v>
      </c>
      <c r="J2169" s="21">
        <f t="shared" si="391"/>
        <v>2292222.2399999998</v>
      </c>
      <c r="K2169" s="21">
        <f t="shared" si="392"/>
        <v>2292222.2399999998</v>
      </c>
      <c r="L2169" s="22">
        <f t="shared" si="395"/>
        <v>5730555.5999999996</v>
      </c>
      <c r="M2169" s="22"/>
      <c r="N2169" s="22"/>
      <c r="O2169" s="9"/>
      <c r="P2169" s="23">
        <f t="shared" ref="P2169:P2190" si="396">L2169/2.5</f>
        <v>2292222.2399999998</v>
      </c>
      <c r="Q2169" s="24"/>
      <c r="R2169" s="24"/>
      <c r="S2169" s="107">
        <v>46021</v>
      </c>
      <c r="T2169" s="25"/>
      <c r="U2169" s="26"/>
      <c r="V2169" s="25"/>
    </row>
    <row r="2170" spans="1:22" s="1" customFormat="1" ht="30" customHeight="1" x14ac:dyDescent="0.35">
      <c r="A2170" s="11">
        <f t="shared" si="385"/>
        <v>2166</v>
      </c>
      <c r="B2170" s="11">
        <v>2025</v>
      </c>
      <c r="C2170" s="9" t="s">
        <v>2130</v>
      </c>
      <c r="D2170" s="9" t="s">
        <v>2184</v>
      </c>
      <c r="E2170" s="9" t="s">
        <v>2602</v>
      </c>
      <c r="F2170" s="10" t="s">
        <v>2603</v>
      </c>
      <c r="G2170" s="11" t="s">
        <v>4</v>
      </c>
      <c r="H2170" s="10" t="s">
        <v>9201</v>
      </c>
      <c r="I2170" s="20">
        <v>907440</v>
      </c>
      <c r="J2170" s="21">
        <f t="shared" si="391"/>
        <v>362976</v>
      </c>
      <c r="K2170" s="21">
        <f t="shared" si="392"/>
        <v>362976</v>
      </c>
      <c r="L2170" s="22">
        <f t="shared" si="395"/>
        <v>907440</v>
      </c>
      <c r="M2170" s="22"/>
      <c r="N2170" s="22"/>
      <c r="O2170" s="9"/>
      <c r="P2170" s="23">
        <f t="shared" si="396"/>
        <v>362976</v>
      </c>
      <c r="Q2170" s="24"/>
      <c r="R2170" s="24"/>
      <c r="S2170" s="107">
        <v>46021</v>
      </c>
      <c r="T2170" s="25"/>
      <c r="U2170" s="26"/>
      <c r="V2170" s="25"/>
    </row>
    <row r="2171" spans="1:22" s="1" customFormat="1" ht="30" customHeight="1" x14ac:dyDescent="0.35">
      <c r="A2171" s="11">
        <f t="shared" si="385"/>
        <v>2167</v>
      </c>
      <c r="B2171" s="11">
        <v>2025</v>
      </c>
      <c r="C2171" s="9" t="s">
        <v>2130</v>
      </c>
      <c r="D2171" s="9" t="s">
        <v>2184</v>
      </c>
      <c r="E2171" s="9" t="s">
        <v>2604</v>
      </c>
      <c r="F2171" s="10" t="s">
        <v>2605</v>
      </c>
      <c r="G2171" s="11" t="s">
        <v>4</v>
      </c>
      <c r="H2171" s="10" t="s">
        <v>9208</v>
      </c>
      <c r="I2171" s="20">
        <v>6834881.6925551994</v>
      </c>
      <c r="J2171" s="21">
        <f t="shared" si="391"/>
        <v>2733952.6770220799</v>
      </c>
      <c r="K2171" s="21">
        <f t="shared" si="392"/>
        <v>2733952.6770220799</v>
      </c>
      <c r="L2171" s="22">
        <f t="shared" si="395"/>
        <v>6834881.6925551994</v>
      </c>
      <c r="M2171" s="22"/>
      <c r="N2171" s="22">
        <f>J2171*0.0214</f>
        <v>58506.587288272509</v>
      </c>
      <c r="O2171" s="9"/>
      <c r="P2171" s="23">
        <f t="shared" si="396"/>
        <v>2733952.6770220799</v>
      </c>
      <c r="Q2171" s="24"/>
      <c r="R2171" s="24"/>
      <c r="S2171" s="107">
        <v>46021</v>
      </c>
      <c r="T2171" s="25"/>
      <c r="U2171" s="26"/>
      <c r="V2171" s="25"/>
    </row>
    <row r="2172" spans="1:22" s="1" customFormat="1" ht="30" customHeight="1" x14ac:dyDescent="0.35">
      <c r="A2172" s="11">
        <f t="shared" si="385"/>
        <v>2168</v>
      </c>
      <c r="B2172" s="11">
        <v>2025</v>
      </c>
      <c r="C2172" s="9" t="s">
        <v>2130</v>
      </c>
      <c r="D2172" s="9" t="s">
        <v>2184</v>
      </c>
      <c r="E2172" s="9" t="s">
        <v>2604</v>
      </c>
      <c r="F2172" s="10" t="s">
        <v>2605</v>
      </c>
      <c r="G2172" s="11" t="s">
        <v>4</v>
      </c>
      <c r="H2172" s="10" t="s">
        <v>9209</v>
      </c>
      <c r="I2172" s="20">
        <v>478826</v>
      </c>
      <c r="J2172" s="21">
        <f t="shared" si="391"/>
        <v>191530.4</v>
      </c>
      <c r="K2172" s="21">
        <f t="shared" si="392"/>
        <v>191530.4</v>
      </c>
      <c r="L2172" s="22">
        <f t="shared" si="395"/>
        <v>478826</v>
      </c>
      <c r="M2172" s="22"/>
      <c r="N2172" s="22">
        <f>J2172*0.0214</f>
        <v>4098.7505599999995</v>
      </c>
      <c r="O2172" s="9"/>
      <c r="P2172" s="23">
        <f t="shared" si="396"/>
        <v>191530.4</v>
      </c>
      <c r="Q2172" s="24"/>
      <c r="R2172" s="24"/>
      <c r="S2172" s="107">
        <v>46021</v>
      </c>
      <c r="T2172" s="25"/>
      <c r="U2172" s="26"/>
      <c r="V2172" s="25"/>
    </row>
    <row r="2173" spans="1:22" s="1" customFormat="1" ht="30" customHeight="1" x14ac:dyDescent="0.35">
      <c r="A2173" s="11">
        <f t="shared" si="385"/>
        <v>2169</v>
      </c>
      <c r="B2173" s="11">
        <v>2025</v>
      </c>
      <c r="C2173" s="9" t="s">
        <v>2130</v>
      </c>
      <c r="D2173" s="9" t="s">
        <v>2184</v>
      </c>
      <c r="E2173" s="9" t="s">
        <v>2607</v>
      </c>
      <c r="F2173" s="10" t="s">
        <v>2608</v>
      </c>
      <c r="G2173" s="11" t="s">
        <v>4</v>
      </c>
      <c r="H2173" s="10" t="s">
        <v>9203</v>
      </c>
      <c r="I2173" s="20">
        <v>3315424</v>
      </c>
      <c r="J2173" s="21">
        <f t="shared" si="391"/>
        <v>1326169.6000000001</v>
      </c>
      <c r="K2173" s="21">
        <f t="shared" si="392"/>
        <v>1326169.6000000001</v>
      </c>
      <c r="L2173" s="22">
        <f t="shared" si="395"/>
        <v>3315424</v>
      </c>
      <c r="M2173" s="22"/>
      <c r="N2173" s="22"/>
      <c r="O2173" s="9"/>
      <c r="P2173" s="23">
        <f t="shared" si="396"/>
        <v>1326169.6000000001</v>
      </c>
      <c r="Q2173" s="24"/>
      <c r="R2173" s="24"/>
      <c r="S2173" s="107">
        <v>46021</v>
      </c>
      <c r="T2173" s="25"/>
      <c r="U2173" s="26"/>
      <c r="V2173" s="25"/>
    </row>
    <row r="2174" spans="1:22" s="1" customFormat="1" ht="30" customHeight="1" x14ac:dyDescent="0.35">
      <c r="A2174" s="11">
        <f t="shared" si="385"/>
        <v>2170</v>
      </c>
      <c r="B2174" s="11">
        <v>2025</v>
      </c>
      <c r="C2174" s="9" t="s">
        <v>2130</v>
      </c>
      <c r="D2174" s="9" t="s">
        <v>2184</v>
      </c>
      <c r="E2174" s="9" t="s">
        <v>2610</v>
      </c>
      <c r="F2174" s="10" t="s">
        <v>2611</v>
      </c>
      <c r="G2174" s="11" t="s">
        <v>4</v>
      </c>
      <c r="H2174" s="10" t="s">
        <v>9201</v>
      </c>
      <c r="I2174" s="20">
        <v>231304</v>
      </c>
      <c r="J2174" s="21">
        <f t="shared" si="391"/>
        <v>92521.600000000006</v>
      </c>
      <c r="K2174" s="21">
        <f t="shared" si="392"/>
        <v>92521.600000000006</v>
      </c>
      <c r="L2174" s="22">
        <f t="shared" si="395"/>
        <v>231304</v>
      </c>
      <c r="M2174" s="22"/>
      <c r="N2174" s="22"/>
      <c r="O2174" s="9"/>
      <c r="P2174" s="23">
        <f t="shared" si="396"/>
        <v>92521.600000000006</v>
      </c>
      <c r="Q2174" s="24"/>
      <c r="R2174" s="24"/>
      <c r="S2174" s="107">
        <v>46021</v>
      </c>
      <c r="T2174" s="25"/>
      <c r="U2174" s="26"/>
      <c r="V2174" s="25"/>
    </row>
    <row r="2175" spans="1:22" s="1" customFormat="1" ht="30" customHeight="1" x14ac:dyDescent="0.35">
      <c r="A2175" s="11">
        <f t="shared" si="385"/>
        <v>2171</v>
      </c>
      <c r="B2175" s="11">
        <v>2025</v>
      </c>
      <c r="C2175" s="9" t="s">
        <v>2130</v>
      </c>
      <c r="D2175" s="9" t="s">
        <v>2184</v>
      </c>
      <c r="E2175" s="9" t="s">
        <v>2612</v>
      </c>
      <c r="F2175" s="10" t="s">
        <v>2613</v>
      </c>
      <c r="G2175" s="11" t="s">
        <v>4</v>
      </c>
      <c r="H2175" s="10" t="s">
        <v>9213</v>
      </c>
      <c r="I2175" s="20">
        <v>751980</v>
      </c>
      <c r="J2175" s="21">
        <f t="shared" si="391"/>
        <v>300792</v>
      </c>
      <c r="K2175" s="21">
        <f t="shared" si="392"/>
        <v>300792</v>
      </c>
      <c r="L2175" s="22">
        <f t="shared" si="395"/>
        <v>751980</v>
      </c>
      <c r="M2175" s="22"/>
      <c r="N2175" s="22"/>
      <c r="O2175" s="9"/>
      <c r="P2175" s="23">
        <f t="shared" si="396"/>
        <v>300792</v>
      </c>
      <c r="Q2175" s="24"/>
      <c r="R2175" s="24"/>
      <c r="S2175" s="107">
        <v>46021</v>
      </c>
      <c r="T2175" s="25"/>
      <c r="U2175" s="26"/>
      <c r="V2175" s="25"/>
    </row>
    <row r="2176" spans="1:22" s="1" customFormat="1" ht="30" customHeight="1" x14ac:dyDescent="0.35">
      <c r="A2176" s="11">
        <f t="shared" si="385"/>
        <v>2172</v>
      </c>
      <c r="B2176" s="11">
        <v>2025</v>
      </c>
      <c r="C2176" s="9" t="s">
        <v>2130</v>
      </c>
      <c r="D2176" s="9" t="s">
        <v>2184</v>
      </c>
      <c r="E2176" s="9" t="s">
        <v>2612</v>
      </c>
      <c r="F2176" s="10" t="s">
        <v>2613</v>
      </c>
      <c r="G2176" s="11" t="s">
        <v>4</v>
      </c>
      <c r="H2176" s="10" t="s">
        <v>9214</v>
      </c>
      <c r="I2176" s="20">
        <v>742920</v>
      </c>
      <c r="J2176" s="21">
        <f t="shared" si="391"/>
        <v>297168</v>
      </c>
      <c r="K2176" s="21">
        <f t="shared" si="392"/>
        <v>297168</v>
      </c>
      <c r="L2176" s="22">
        <f t="shared" si="395"/>
        <v>742920</v>
      </c>
      <c r="M2176" s="22"/>
      <c r="N2176" s="22"/>
      <c r="O2176" s="9"/>
      <c r="P2176" s="23">
        <f t="shared" si="396"/>
        <v>297168</v>
      </c>
      <c r="Q2176" s="24"/>
      <c r="R2176" s="24"/>
      <c r="S2176" s="107">
        <v>46021</v>
      </c>
      <c r="T2176" s="25"/>
      <c r="U2176" s="26"/>
      <c r="V2176" s="25"/>
    </row>
    <row r="2177" spans="1:22" s="1" customFormat="1" ht="30" customHeight="1" x14ac:dyDescent="0.35">
      <c r="A2177" s="11">
        <f t="shared" si="385"/>
        <v>2173</v>
      </c>
      <c r="B2177" s="11">
        <v>2025</v>
      </c>
      <c r="C2177" s="9" t="s">
        <v>2130</v>
      </c>
      <c r="D2177" s="9" t="s">
        <v>2184</v>
      </c>
      <c r="E2177" s="9" t="s">
        <v>2612</v>
      </c>
      <c r="F2177" s="10" t="s">
        <v>2613</v>
      </c>
      <c r="G2177" s="11" t="s">
        <v>4</v>
      </c>
      <c r="H2177" s="10" t="s">
        <v>9215</v>
      </c>
      <c r="I2177" s="20">
        <v>751980</v>
      </c>
      <c r="J2177" s="21">
        <f t="shared" ref="J2177:J2207" si="397">IF(P2177&gt;0,P2177,L2177)</f>
        <v>300792</v>
      </c>
      <c r="K2177" s="21">
        <f t="shared" ref="K2177:K2207" si="398">IF(P2177&gt;0,P2177,L2177)</f>
        <v>300792</v>
      </c>
      <c r="L2177" s="22">
        <f t="shared" si="395"/>
        <v>751980</v>
      </c>
      <c r="M2177" s="22"/>
      <c r="N2177" s="22"/>
      <c r="O2177" s="9"/>
      <c r="P2177" s="23">
        <f t="shared" si="396"/>
        <v>300792</v>
      </c>
      <c r="Q2177" s="24"/>
      <c r="R2177" s="24"/>
      <c r="S2177" s="107">
        <v>46021</v>
      </c>
      <c r="T2177" s="25"/>
      <c r="U2177" s="26"/>
      <c r="V2177" s="25"/>
    </row>
    <row r="2178" spans="1:22" s="1" customFormat="1" ht="30" customHeight="1" x14ac:dyDescent="0.35">
      <c r="A2178" s="11">
        <f t="shared" si="385"/>
        <v>2174</v>
      </c>
      <c r="B2178" s="11">
        <v>2025</v>
      </c>
      <c r="C2178" s="9" t="s">
        <v>2130</v>
      </c>
      <c r="D2178" s="9" t="s">
        <v>2184</v>
      </c>
      <c r="E2178" s="9" t="s">
        <v>2614</v>
      </c>
      <c r="F2178" s="10" t="s">
        <v>2615</v>
      </c>
      <c r="G2178" s="11" t="s">
        <v>4</v>
      </c>
      <c r="H2178" s="10" t="s">
        <v>9213</v>
      </c>
      <c r="I2178" s="20">
        <v>751980</v>
      </c>
      <c r="J2178" s="21">
        <f t="shared" si="397"/>
        <v>300792</v>
      </c>
      <c r="K2178" s="21">
        <f t="shared" si="398"/>
        <v>300792</v>
      </c>
      <c r="L2178" s="22">
        <f t="shared" si="395"/>
        <v>751980</v>
      </c>
      <c r="M2178" s="22"/>
      <c r="N2178" s="22"/>
      <c r="O2178" s="9"/>
      <c r="P2178" s="23">
        <f t="shared" si="396"/>
        <v>300792</v>
      </c>
      <c r="Q2178" s="24"/>
      <c r="R2178" s="24"/>
      <c r="S2178" s="107">
        <v>46021</v>
      </c>
      <c r="T2178" s="25"/>
      <c r="U2178" s="26"/>
      <c r="V2178" s="25"/>
    </row>
    <row r="2179" spans="1:22" s="1" customFormat="1" ht="30" customHeight="1" x14ac:dyDescent="0.35">
      <c r="A2179" s="11">
        <f t="shared" si="385"/>
        <v>2175</v>
      </c>
      <c r="B2179" s="11">
        <v>2025</v>
      </c>
      <c r="C2179" s="9" t="s">
        <v>2130</v>
      </c>
      <c r="D2179" s="9" t="s">
        <v>2184</v>
      </c>
      <c r="E2179" s="9" t="s">
        <v>2614</v>
      </c>
      <c r="F2179" s="10" t="s">
        <v>2615</v>
      </c>
      <c r="G2179" s="11" t="s">
        <v>4</v>
      </c>
      <c r="H2179" s="10" t="s">
        <v>9214</v>
      </c>
      <c r="I2179" s="20">
        <v>742920</v>
      </c>
      <c r="J2179" s="21">
        <f t="shared" si="397"/>
        <v>297168</v>
      </c>
      <c r="K2179" s="21">
        <f t="shared" si="398"/>
        <v>297168</v>
      </c>
      <c r="L2179" s="22">
        <f t="shared" si="395"/>
        <v>742920</v>
      </c>
      <c r="M2179" s="22"/>
      <c r="N2179" s="22"/>
      <c r="O2179" s="9"/>
      <c r="P2179" s="23">
        <f t="shared" si="396"/>
        <v>297168</v>
      </c>
      <c r="Q2179" s="24"/>
      <c r="R2179" s="24"/>
      <c r="S2179" s="107">
        <v>46021</v>
      </c>
      <c r="T2179" s="25"/>
      <c r="U2179" s="26"/>
      <c r="V2179" s="25"/>
    </row>
    <row r="2180" spans="1:22" s="1" customFormat="1" ht="30" customHeight="1" x14ac:dyDescent="0.35">
      <c r="A2180" s="11">
        <f t="shared" si="385"/>
        <v>2176</v>
      </c>
      <c r="B2180" s="11">
        <v>2025</v>
      </c>
      <c r="C2180" s="9" t="s">
        <v>2130</v>
      </c>
      <c r="D2180" s="9" t="s">
        <v>2184</v>
      </c>
      <c r="E2180" s="9" t="s">
        <v>2614</v>
      </c>
      <c r="F2180" s="10" t="s">
        <v>2615</v>
      </c>
      <c r="G2180" s="11" t="s">
        <v>4</v>
      </c>
      <c r="H2180" s="10" t="s">
        <v>9215</v>
      </c>
      <c r="I2180" s="20">
        <v>751980</v>
      </c>
      <c r="J2180" s="21">
        <f t="shared" si="397"/>
        <v>300792</v>
      </c>
      <c r="K2180" s="21">
        <f t="shared" si="398"/>
        <v>300792</v>
      </c>
      <c r="L2180" s="22">
        <f t="shared" si="395"/>
        <v>751980</v>
      </c>
      <c r="M2180" s="22"/>
      <c r="N2180" s="22"/>
      <c r="O2180" s="9"/>
      <c r="P2180" s="23">
        <f t="shared" si="396"/>
        <v>300792</v>
      </c>
      <c r="Q2180" s="24"/>
      <c r="R2180" s="24"/>
      <c r="S2180" s="107">
        <v>46021</v>
      </c>
      <c r="T2180" s="25"/>
      <c r="U2180" s="26"/>
      <c r="V2180" s="25"/>
    </row>
    <row r="2181" spans="1:22" s="1" customFormat="1" ht="30" customHeight="1" x14ac:dyDescent="0.35">
      <c r="A2181" s="11">
        <f t="shared" si="385"/>
        <v>2177</v>
      </c>
      <c r="B2181" s="11">
        <v>2025</v>
      </c>
      <c r="C2181" s="9" t="s">
        <v>2130</v>
      </c>
      <c r="D2181" s="9" t="s">
        <v>2184</v>
      </c>
      <c r="E2181" s="9" t="s">
        <v>2616</v>
      </c>
      <c r="F2181" s="10" t="s">
        <v>2617</v>
      </c>
      <c r="G2181" s="11" t="s">
        <v>4</v>
      </c>
      <c r="H2181" s="10" t="s">
        <v>9203</v>
      </c>
      <c r="I2181" s="20">
        <v>2754240</v>
      </c>
      <c r="J2181" s="21">
        <f t="shared" si="397"/>
        <v>1101696</v>
      </c>
      <c r="K2181" s="21">
        <f t="shared" si="398"/>
        <v>1101696</v>
      </c>
      <c r="L2181" s="22">
        <f t="shared" si="395"/>
        <v>2754240</v>
      </c>
      <c r="M2181" s="22"/>
      <c r="N2181" s="22"/>
      <c r="O2181" s="9"/>
      <c r="P2181" s="23">
        <f t="shared" si="396"/>
        <v>1101696</v>
      </c>
      <c r="Q2181" s="24"/>
      <c r="R2181" s="24"/>
      <c r="S2181" s="107">
        <v>46021</v>
      </c>
      <c r="T2181" s="25"/>
      <c r="U2181" s="26"/>
      <c r="V2181" s="25"/>
    </row>
    <row r="2182" spans="1:22" s="1" customFormat="1" ht="30" customHeight="1" x14ac:dyDescent="0.35">
      <c r="A2182" s="11">
        <f t="shared" si="385"/>
        <v>2178</v>
      </c>
      <c r="B2182" s="11">
        <v>2025</v>
      </c>
      <c r="C2182" s="9" t="s">
        <v>2130</v>
      </c>
      <c r="D2182" s="9" t="s">
        <v>2184</v>
      </c>
      <c r="E2182" s="9" t="s">
        <v>2619</v>
      </c>
      <c r="F2182" s="10" t="s">
        <v>2620</v>
      </c>
      <c r="G2182" s="11" t="s">
        <v>4</v>
      </c>
      <c r="H2182" s="10" t="s">
        <v>9200</v>
      </c>
      <c r="I2182" s="20">
        <v>5409871.7470823983</v>
      </c>
      <c r="J2182" s="21">
        <f t="shared" si="397"/>
        <v>2163948.6988329594</v>
      </c>
      <c r="K2182" s="21">
        <f t="shared" si="398"/>
        <v>2163948.6988329594</v>
      </c>
      <c r="L2182" s="22">
        <f t="shared" si="395"/>
        <v>5409871.7470823983</v>
      </c>
      <c r="M2182" s="22"/>
      <c r="N2182" s="22">
        <f t="shared" ref="N2182:N2192" si="399">J2182*0.0214</f>
        <v>46308.50215502533</v>
      </c>
      <c r="O2182" s="9"/>
      <c r="P2182" s="23">
        <f t="shared" si="396"/>
        <v>2163948.6988329594</v>
      </c>
      <c r="Q2182" s="24"/>
      <c r="R2182" s="24"/>
      <c r="S2182" s="107">
        <v>46021</v>
      </c>
      <c r="T2182" s="25"/>
      <c r="U2182" s="26"/>
      <c r="V2182" s="25"/>
    </row>
    <row r="2183" spans="1:22" s="1" customFormat="1" ht="30" customHeight="1" x14ac:dyDescent="0.35">
      <c r="A2183" s="11">
        <f t="shared" ref="A2183:A2246" si="400">A2182+1</f>
        <v>2179</v>
      </c>
      <c r="B2183" s="11">
        <v>2025</v>
      </c>
      <c r="C2183" s="9" t="s">
        <v>2130</v>
      </c>
      <c r="D2183" s="9" t="s">
        <v>2184</v>
      </c>
      <c r="E2183" s="9" t="s">
        <v>2619</v>
      </c>
      <c r="F2183" s="10" t="s">
        <v>2620</v>
      </c>
      <c r="G2183" s="11" t="s">
        <v>4</v>
      </c>
      <c r="H2183" s="10" t="s">
        <v>9216</v>
      </c>
      <c r="I2183" s="20">
        <v>6277639.8899903996</v>
      </c>
      <c r="J2183" s="21">
        <f t="shared" si="397"/>
        <v>2511055.9559961599</v>
      </c>
      <c r="K2183" s="21">
        <f t="shared" si="398"/>
        <v>2511055.9559961599</v>
      </c>
      <c r="L2183" s="22">
        <f t="shared" si="395"/>
        <v>6277639.8899903996</v>
      </c>
      <c r="M2183" s="22"/>
      <c r="N2183" s="22">
        <f t="shared" si="399"/>
        <v>53736.597458317818</v>
      </c>
      <c r="O2183" s="9"/>
      <c r="P2183" s="23">
        <f t="shared" si="396"/>
        <v>2511055.9559961599</v>
      </c>
      <c r="Q2183" s="24"/>
      <c r="R2183" s="24"/>
      <c r="S2183" s="107">
        <v>46021</v>
      </c>
      <c r="T2183" s="25"/>
      <c r="U2183" s="26"/>
      <c r="V2183" s="25"/>
    </row>
    <row r="2184" spans="1:22" s="1" customFormat="1" ht="30" customHeight="1" x14ac:dyDescent="0.35">
      <c r="A2184" s="11">
        <f t="shared" si="400"/>
        <v>2180</v>
      </c>
      <c r="B2184" s="11">
        <v>2025</v>
      </c>
      <c r="C2184" s="9" t="s">
        <v>2130</v>
      </c>
      <c r="D2184" s="9" t="s">
        <v>2184</v>
      </c>
      <c r="E2184" s="9" t="s">
        <v>2619</v>
      </c>
      <c r="F2184" s="10" t="s">
        <v>2620</v>
      </c>
      <c r="G2184" s="11" t="s">
        <v>4</v>
      </c>
      <c r="H2184" s="10" t="s">
        <v>9205</v>
      </c>
      <c r="I2184" s="20">
        <v>711954.60523559991</v>
      </c>
      <c r="J2184" s="21">
        <f t="shared" si="397"/>
        <v>284781.84209423995</v>
      </c>
      <c r="K2184" s="21">
        <f t="shared" si="398"/>
        <v>284781.84209423995</v>
      </c>
      <c r="L2184" s="22">
        <f t="shared" si="395"/>
        <v>711954.60523559991</v>
      </c>
      <c r="M2184" s="22"/>
      <c r="N2184" s="22">
        <f t="shared" si="399"/>
        <v>6094.3314208167349</v>
      </c>
      <c r="O2184" s="9"/>
      <c r="P2184" s="23">
        <f t="shared" si="396"/>
        <v>284781.84209423995</v>
      </c>
      <c r="Q2184" s="24"/>
      <c r="R2184" s="24"/>
      <c r="S2184" s="107">
        <v>46021</v>
      </c>
      <c r="T2184" s="25"/>
      <c r="U2184" s="26"/>
      <c r="V2184" s="25"/>
    </row>
    <row r="2185" spans="1:22" s="1" customFormat="1" ht="30" customHeight="1" x14ac:dyDescent="0.35">
      <c r="A2185" s="11">
        <f t="shared" si="400"/>
        <v>2181</v>
      </c>
      <c r="B2185" s="11">
        <v>2025</v>
      </c>
      <c r="C2185" s="9" t="s">
        <v>2130</v>
      </c>
      <c r="D2185" s="9" t="s">
        <v>2184</v>
      </c>
      <c r="E2185" s="9" t="s">
        <v>2619</v>
      </c>
      <c r="F2185" s="10" t="s">
        <v>2620</v>
      </c>
      <c r="G2185" s="11" t="s">
        <v>4</v>
      </c>
      <c r="H2185" s="10" t="s">
        <v>9210</v>
      </c>
      <c r="I2185" s="20">
        <v>725978.39251559996</v>
      </c>
      <c r="J2185" s="21">
        <f t="shared" si="397"/>
        <v>290391.35700624</v>
      </c>
      <c r="K2185" s="21">
        <f t="shared" si="398"/>
        <v>290391.35700624</v>
      </c>
      <c r="L2185" s="22">
        <f t="shared" si="395"/>
        <v>725978.39251559996</v>
      </c>
      <c r="M2185" s="22"/>
      <c r="N2185" s="22">
        <f t="shared" si="399"/>
        <v>6214.3750399335358</v>
      </c>
      <c r="O2185" s="9"/>
      <c r="P2185" s="23">
        <f t="shared" si="396"/>
        <v>290391.35700624</v>
      </c>
      <c r="Q2185" s="24"/>
      <c r="R2185" s="24"/>
      <c r="S2185" s="107">
        <v>46021</v>
      </c>
      <c r="T2185" s="25"/>
      <c r="U2185" s="26"/>
      <c r="V2185" s="25"/>
    </row>
    <row r="2186" spans="1:22" s="1" customFormat="1" ht="30" customHeight="1" x14ac:dyDescent="0.35">
      <c r="A2186" s="11">
        <f t="shared" si="400"/>
        <v>2182</v>
      </c>
      <c r="B2186" s="11">
        <v>2025</v>
      </c>
      <c r="C2186" s="9" t="s">
        <v>2130</v>
      </c>
      <c r="D2186" s="9" t="s">
        <v>2184</v>
      </c>
      <c r="E2186" s="9" t="s">
        <v>2619</v>
      </c>
      <c r="F2186" s="10" t="s">
        <v>2620</v>
      </c>
      <c r="G2186" s="11" t="s">
        <v>4</v>
      </c>
      <c r="H2186" s="10" t="s">
        <v>9208</v>
      </c>
      <c r="I2186" s="20">
        <v>2895214.8529523998</v>
      </c>
      <c r="J2186" s="21">
        <f t="shared" si="397"/>
        <v>1158085.9411809598</v>
      </c>
      <c r="K2186" s="21">
        <f t="shared" si="398"/>
        <v>1158085.9411809598</v>
      </c>
      <c r="L2186" s="22">
        <f t="shared" si="395"/>
        <v>2895214.8529523998</v>
      </c>
      <c r="M2186" s="22"/>
      <c r="N2186" s="22">
        <f t="shared" si="399"/>
        <v>24783.03914127254</v>
      </c>
      <c r="O2186" s="9"/>
      <c r="P2186" s="23">
        <f t="shared" si="396"/>
        <v>1158085.9411809598</v>
      </c>
      <c r="Q2186" s="24"/>
      <c r="R2186" s="24"/>
      <c r="S2186" s="107">
        <v>46021</v>
      </c>
      <c r="T2186" s="25"/>
      <c r="U2186" s="26"/>
      <c r="V2186" s="25"/>
    </row>
    <row r="2187" spans="1:22" s="1" customFormat="1" ht="30" customHeight="1" x14ac:dyDescent="0.35">
      <c r="A2187" s="11">
        <f t="shared" si="400"/>
        <v>2183</v>
      </c>
      <c r="B2187" s="11">
        <v>2025</v>
      </c>
      <c r="C2187" s="9" t="s">
        <v>2130</v>
      </c>
      <c r="D2187" s="9" t="s">
        <v>2184</v>
      </c>
      <c r="E2187" s="9" t="s">
        <v>2619</v>
      </c>
      <c r="F2187" s="10" t="s">
        <v>2620</v>
      </c>
      <c r="G2187" s="11" t="s">
        <v>4</v>
      </c>
      <c r="H2187" s="10" t="s">
        <v>9202</v>
      </c>
      <c r="I2187" s="20">
        <v>1522197.4373207998</v>
      </c>
      <c r="J2187" s="21">
        <f t="shared" si="397"/>
        <v>608878.97492831992</v>
      </c>
      <c r="K2187" s="21">
        <f t="shared" si="398"/>
        <v>608878.97492831992</v>
      </c>
      <c r="L2187" s="22">
        <f t="shared" si="395"/>
        <v>1522197.4373207998</v>
      </c>
      <c r="M2187" s="22"/>
      <c r="N2187" s="22">
        <f t="shared" si="399"/>
        <v>13030.010063466045</v>
      </c>
      <c r="O2187" s="9"/>
      <c r="P2187" s="23">
        <f t="shared" si="396"/>
        <v>608878.97492831992</v>
      </c>
      <c r="Q2187" s="24"/>
      <c r="R2187" s="24"/>
      <c r="S2187" s="107">
        <v>46021</v>
      </c>
      <c r="T2187" s="25"/>
      <c r="U2187" s="26"/>
      <c r="V2187" s="25"/>
    </row>
    <row r="2188" spans="1:22" s="1" customFormat="1" ht="30" customHeight="1" x14ac:dyDescent="0.35">
      <c r="A2188" s="11">
        <f t="shared" si="400"/>
        <v>2184</v>
      </c>
      <c r="B2188" s="11">
        <v>2025</v>
      </c>
      <c r="C2188" s="9" t="s">
        <v>2130</v>
      </c>
      <c r="D2188" s="9" t="s">
        <v>2184</v>
      </c>
      <c r="E2188" s="9" t="s">
        <v>2619</v>
      </c>
      <c r="F2188" s="10" t="s">
        <v>2620</v>
      </c>
      <c r="G2188" s="11" t="s">
        <v>4</v>
      </c>
      <c r="H2188" s="10" t="s">
        <v>9212</v>
      </c>
      <c r="I2188" s="20">
        <v>1385474.7723323999</v>
      </c>
      <c r="J2188" s="21">
        <f t="shared" si="397"/>
        <v>554189.90893295989</v>
      </c>
      <c r="K2188" s="21">
        <f t="shared" si="398"/>
        <v>554189.90893295989</v>
      </c>
      <c r="L2188" s="22">
        <f t="shared" si="395"/>
        <v>1385474.7723323999</v>
      </c>
      <c r="M2188" s="22"/>
      <c r="N2188" s="22">
        <f t="shared" si="399"/>
        <v>11859.66405116534</v>
      </c>
      <c r="O2188" s="9"/>
      <c r="P2188" s="23">
        <f t="shared" si="396"/>
        <v>554189.90893295989</v>
      </c>
      <c r="Q2188" s="24"/>
      <c r="R2188" s="24"/>
      <c r="S2188" s="107">
        <v>46021</v>
      </c>
      <c r="T2188" s="25"/>
      <c r="U2188" s="26"/>
      <c r="V2188" s="25"/>
    </row>
    <row r="2189" spans="1:22" s="1" customFormat="1" ht="30" customHeight="1" x14ac:dyDescent="0.35">
      <c r="A2189" s="11">
        <f t="shared" si="400"/>
        <v>2185</v>
      </c>
      <c r="B2189" s="11">
        <v>2025</v>
      </c>
      <c r="C2189" s="9" t="s">
        <v>2130</v>
      </c>
      <c r="D2189" s="9" t="s">
        <v>2184</v>
      </c>
      <c r="E2189" s="9" t="s">
        <v>2619</v>
      </c>
      <c r="F2189" s="10" t="s">
        <v>2620</v>
      </c>
      <c r="G2189" s="11" t="s">
        <v>4</v>
      </c>
      <c r="H2189" s="10" t="s">
        <v>9204</v>
      </c>
      <c r="I2189" s="20">
        <v>5077256.6187743992</v>
      </c>
      <c r="J2189" s="21">
        <f t="shared" si="397"/>
        <v>2030902.6475097598</v>
      </c>
      <c r="K2189" s="21">
        <f t="shared" si="398"/>
        <v>2030902.6475097598</v>
      </c>
      <c r="L2189" s="22">
        <f t="shared" si="395"/>
        <v>5077256.6187743992</v>
      </c>
      <c r="M2189" s="22"/>
      <c r="N2189" s="22">
        <f t="shared" si="399"/>
        <v>43461.316656708856</v>
      </c>
      <c r="O2189" s="9"/>
      <c r="P2189" s="23">
        <f t="shared" si="396"/>
        <v>2030902.6475097598</v>
      </c>
      <c r="Q2189" s="24"/>
      <c r="R2189" s="24"/>
      <c r="S2189" s="107">
        <v>46021</v>
      </c>
      <c r="T2189" s="25"/>
      <c r="U2189" s="26"/>
      <c r="V2189" s="25"/>
    </row>
    <row r="2190" spans="1:22" s="1" customFormat="1" ht="30" customHeight="1" x14ac:dyDescent="0.35">
      <c r="A2190" s="11">
        <f t="shared" si="400"/>
        <v>2186</v>
      </c>
      <c r="B2190" s="11" t="s">
        <v>9228</v>
      </c>
      <c r="C2190" s="9" t="s">
        <v>2130</v>
      </c>
      <c r="D2190" s="9" t="s">
        <v>2184</v>
      </c>
      <c r="E2190" s="9" t="s">
        <v>2833</v>
      </c>
      <c r="F2190" s="10" t="s">
        <v>9101</v>
      </c>
      <c r="G2190" s="11" t="s">
        <v>4</v>
      </c>
      <c r="H2190" s="10" t="s">
        <v>9212</v>
      </c>
      <c r="I2190" s="20">
        <v>10793534</v>
      </c>
      <c r="J2190" s="21">
        <f t="shared" si="397"/>
        <v>4317413.5999999996</v>
      </c>
      <c r="K2190" s="21">
        <f t="shared" si="398"/>
        <v>4317413.5999999996</v>
      </c>
      <c r="L2190" s="22">
        <f t="shared" si="395"/>
        <v>10793534</v>
      </c>
      <c r="M2190" s="22"/>
      <c r="N2190" s="22">
        <f t="shared" si="399"/>
        <v>92392.651039999982</v>
      </c>
      <c r="O2190" s="9"/>
      <c r="P2190" s="23">
        <f t="shared" si="396"/>
        <v>4317413.5999999996</v>
      </c>
      <c r="Q2190" s="24"/>
      <c r="R2190" s="24"/>
      <c r="S2190" s="107">
        <v>46021</v>
      </c>
      <c r="T2190" s="25"/>
      <c r="U2190" s="26"/>
      <c r="V2190" s="25"/>
    </row>
    <row r="2191" spans="1:22" ht="30" customHeight="1" x14ac:dyDescent="0.35">
      <c r="A2191" s="11">
        <f t="shared" si="400"/>
        <v>2187</v>
      </c>
      <c r="B2191" s="13">
        <v>2023</v>
      </c>
      <c r="C2191" s="27" t="s">
        <v>2130</v>
      </c>
      <c r="D2191" s="27" t="s">
        <v>2184</v>
      </c>
      <c r="E2191" s="27" t="s">
        <v>2622</v>
      </c>
      <c r="F2191" s="28" t="s">
        <v>2623</v>
      </c>
      <c r="G2191" s="13" t="s">
        <v>4</v>
      </c>
      <c r="H2191" s="28" t="s">
        <v>9205</v>
      </c>
      <c r="I2191" s="20">
        <v>5318544</v>
      </c>
      <c r="J2191" s="20">
        <f t="shared" si="397"/>
        <v>5318544</v>
      </c>
      <c r="K2191" s="20">
        <f t="shared" si="398"/>
        <v>5318544</v>
      </c>
      <c r="L2191" s="22">
        <f t="shared" si="395"/>
        <v>5318544</v>
      </c>
      <c r="M2191" s="29"/>
      <c r="N2191" s="22">
        <f t="shared" si="399"/>
        <v>113816.8416</v>
      </c>
      <c r="O2191" s="27"/>
      <c r="P2191" s="24"/>
      <c r="S2191" s="107">
        <v>46021</v>
      </c>
      <c r="T2191" s="30"/>
      <c r="U2191" s="26"/>
      <c r="V2191" s="30"/>
    </row>
    <row r="2192" spans="1:22" ht="30" customHeight="1" x14ac:dyDescent="0.35">
      <c r="A2192" s="11">
        <f t="shared" si="400"/>
        <v>2188</v>
      </c>
      <c r="B2192" s="13">
        <v>2023</v>
      </c>
      <c r="C2192" s="27" t="s">
        <v>2130</v>
      </c>
      <c r="D2192" s="27" t="s">
        <v>2184</v>
      </c>
      <c r="E2192" s="27" t="s">
        <v>2622</v>
      </c>
      <c r="F2192" s="28" t="s">
        <v>2623</v>
      </c>
      <c r="G2192" s="13" t="s">
        <v>4</v>
      </c>
      <c r="H2192" s="28" t="s">
        <v>9204</v>
      </c>
      <c r="I2192" s="20">
        <v>47924640</v>
      </c>
      <c r="J2192" s="20">
        <f t="shared" si="397"/>
        <v>47924640</v>
      </c>
      <c r="K2192" s="20">
        <f t="shared" si="398"/>
        <v>47924640</v>
      </c>
      <c r="L2192" s="22">
        <f t="shared" si="395"/>
        <v>47924640</v>
      </c>
      <c r="M2192" s="29"/>
      <c r="N2192" s="22">
        <f t="shared" si="399"/>
        <v>1025587.296</v>
      </c>
      <c r="O2192" s="27"/>
      <c r="P2192" s="24"/>
      <c r="S2192" s="107">
        <v>46021</v>
      </c>
      <c r="T2192" s="30"/>
      <c r="U2192" s="26"/>
      <c r="V2192" s="30"/>
    </row>
    <row r="2193" spans="1:22" ht="30" customHeight="1" x14ac:dyDescent="0.35">
      <c r="A2193" s="11">
        <f t="shared" si="400"/>
        <v>2189</v>
      </c>
      <c r="B2193" s="13">
        <v>2023</v>
      </c>
      <c r="C2193" s="27" t="s">
        <v>2130</v>
      </c>
      <c r="D2193" s="27" t="s">
        <v>2184</v>
      </c>
      <c r="E2193" s="27" t="s">
        <v>2622</v>
      </c>
      <c r="F2193" s="28" t="s">
        <v>2623</v>
      </c>
      <c r="G2193" s="13" t="s">
        <v>4</v>
      </c>
      <c r="H2193" s="28" t="s">
        <v>9203</v>
      </c>
      <c r="I2193" s="20">
        <v>6027590.3999999994</v>
      </c>
      <c r="J2193" s="20">
        <f t="shared" si="397"/>
        <v>6027590.3999999994</v>
      </c>
      <c r="K2193" s="20">
        <f t="shared" si="398"/>
        <v>6027590.3999999994</v>
      </c>
      <c r="L2193" s="22">
        <f t="shared" ref="L2193:L2207" si="401">I2193</f>
        <v>6027590.3999999994</v>
      </c>
      <c r="M2193" s="29"/>
      <c r="N2193" s="29"/>
      <c r="O2193" s="27"/>
      <c r="P2193" s="24"/>
      <c r="S2193" s="107">
        <v>46021</v>
      </c>
      <c r="T2193" s="30"/>
      <c r="U2193" s="26"/>
      <c r="V2193" s="30"/>
    </row>
    <row r="2194" spans="1:22" s="1" customFormat="1" ht="30" customHeight="1" x14ac:dyDescent="0.35">
      <c r="A2194" s="11">
        <f t="shared" si="400"/>
        <v>2190</v>
      </c>
      <c r="B2194" s="11" t="s">
        <v>9220</v>
      </c>
      <c r="C2194" s="9" t="s">
        <v>2130</v>
      </c>
      <c r="D2194" s="9" t="s">
        <v>2184</v>
      </c>
      <c r="E2194" s="9" t="s">
        <v>2838</v>
      </c>
      <c r="F2194" s="10" t="s">
        <v>9102</v>
      </c>
      <c r="G2194" s="11" t="s">
        <v>4</v>
      </c>
      <c r="H2194" s="10" t="s">
        <v>9202</v>
      </c>
      <c r="I2194" s="20">
        <v>1178092</v>
      </c>
      <c r="J2194" s="21">
        <f t="shared" si="397"/>
        <v>1178092</v>
      </c>
      <c r="K2194" s="21">
        <f t="shared" si="398"/>
        <v>1178092</v>
      </c>
      <c r="L2194" s="22">
        <f t="shared" si="401"/>
        <v>1178092</v>
      </c>
      <c r="M2194" s="22"/>
      <c r="N2194" s="22">
        <f t="shared" ref="N2194:N2207" si="402">J2194*0.0214</f>
        <v>25211.168799999999</v>
      </c>
      <c r="O2194" s="9"/>
      <c r="P2194" s="24"/>
      <c r="Q2194" s="24"/>
      <c r="R2194" s="24"/>
      <c r="S2194" s="107">
        <v>46021</v>
      </c>
      <c r="T2194" s="25"/>
      <c r="U2194" s="26"/>
      <c r="V2194" s="25"/>
    </row>
    <row r="2195" spans="1:22" s="1" customFormat="1" ht="30" customHeight="1" x14ac:dyDescent="0.35">
      <c r="A2195" s="11">
        <f t="shared" si="400"/>
        <v>2191</v>
      </c>
      <c r="B2195" s="11" t="s">
        <v>9220</v>
      </c>
      <c r="C2195" s="9" t="s">
        <v>2130</v>
      </c>
      <c r="D2195" s="9" t="s">
        <v>2184</v>
      </c>
      <c r="E2195" s="9" t="s">
        <v>2838</v>
      </c>
      <c r="F2195" s="10" t="s">
        <v>9102</v>
      </c>
      <c r="G2195" s="11" t="s">
        <v>4</v>
      </c>
      <c r="H2195" s="10" t="s">
        <v>9208</v>
      </c>
      <c r="I2195" s="20">
        <v>5242721.8</v>
      </c>
      <c r="J2195" s="21">
        <f t="shared" si="397"/>
        <v>5242721.8</v>
      </c>
      <c r="K2195" s="21">
        <f t="shared" si="398"/>
        <v>5242721.8</v>
      </c>
      <c r="L2195" s="22">
        <f t="shared" si="401"/>
        <v>5242721.8</v>
      </c>
      <c r="M2195" s="22"/>
      <c r="N2195" s="22">
        <f t="shared" si="402"/>
        <v>112194.24651999999</v>
      </c>
      <c r="O2195" s="9"/>
      <c r="P2195" s="24"/>
      <c r="Q2195" s="24"/>
      <c r="R2195" s="24"/>
      <c r="S2195" s="107">
        <v>46021</v>
      </c>
      <c r="T2195" s="25"/>
      <c r="U2195" s="26"/>
      <c r="V2195" s="25"/>
    </row>
    <row r="2196" spans="1:22" s="1" customFormat="1" ht="30" customHeight="1" x14ac:dyDescent="0.35">
      <c r="A2196" s="11">
        <f t="shared" si="400"/>
        <v>2192</v>
      </c>
      <c r="B2196" s="11" t="s">
        <v>9220</v>
      </c>
      <c r="C2196" s="9" t="s">
        <v>2130</v>
      </c>
      <c r="D2196" s="9" t="s">
        <v>2184</v>
      </c>
      <c r="E2196" s="9" t="s">
        <v>2838</v>
      </c>
      <c r="F2196" s="10" t="s">
        <v>9102</v>
      </c>
      <c r="G2196" s="11" t="s">
        <v>4</v>
      </c>
      <c r="H2196" s="10" t="s">
        <v>9209</v>
      </c>
      <c r="I2196" s="20">
        <v>478826</v>
      </c>
      <c r="J2196" s="21">
        <f t="shared" si="397"/>
        <v>478826</v>
      </c>
      <c r="K2196" s="21">
        <f t="shared" si="398"/>
        <v>478826</v>
      </c>
      <c r="L2196" s="22">
        <f t="shared" si="401"/>
        <v>478826</v>
      </c>
      <c r="M2196" s="22"/>
      <c r="N2196" s="22">
        <f t="shared" si="402"/>
        <v>10246.876399999999</v>
      </c>
      <c r="O2196" s="9"/>
      <c r="P2196" s="24"/>
      <c r="Q2196" s="24"/>
      <c r="R2196" s="24"/>
      <c r="S2196" s="107">
        <v>46021</v>
      </c>
      <c r="T2196" s="25"/>
      <c r="U2196" s="26"/>
      <c r="V2196" s="25"/>
    </row>
    <row r="2197" spans="1:22" s="1" customFormat="1" ht="30" customHeight="1" x14ac:dyDescent="0.35">
      <c r="A2197" s="11">
        <f t="shared" si="400"/>
        <v>2193</v>
      </c>
      <c r="B2197" s="11" t="s">
        <v>9220</v>
      </c>
      <c r="C2197" s="9" t="s">
        <v>2130</v>
      </c>
      <c r="D2197" s="9" t="s">
        <v>2184</v>
      </c>
      <c r="E2197" s="9" t="s">
        <v>2838</v>
      </c>
      <c r="F2197" s="10" t="s">
        <v>9102</v>
      </c>
      <c r="G2197" s="11" t="s">
        <v>4</v>
      </c>
      <c r="H2197" s="10" t="s">
        <v>9210</v>
      </c>
      <c r="I2197" s="20">
        <v>454359</v>
      </c>
      <c r="J2197" s="21">
        <f t="shared" si="397"/>
        <v>454359</v>
      </c>
      <c r="K2197" s="21">
        <f t="shared" si="398"/>
        <v>454359</v>
      </c>
      <c r="L2197" s="22">
        <f t="shared" si="401"/>
        <v>454359</v>
      </c>
      <c r="M2197" s="22"/>
      <c r="N2197" s="22">
        <f t="shared" si="402"/>
        <v>9723.2825999999986</v>
      </c>
      <c r="O2197" s="9"/>
      <c r="P2197" s="24"/>
      <c r="Q2197" s="24"/>
      <c r="R2197" s="24"/>
      <c r="S2197" s="107">
        <v>46021</v>
      </c>
      <c r="T2197" s="25"/>
      <c r="U2197" s="26"/>
      <c r="V2197" s="25"/>
    </row>
    <row r="2198" spans="1:22" s="1" customFormat="1" ht="30" customHeight="1" x14ac:dyDescent="0.35">
      <c r="A2198" s="11">
        <f t="shared" si="400"/>
        <v>2194</v>
      </c>
      <c r="B2198" s="11" t="s">
        <v>9220</v>
      </c>
      <c r="C2198" s="9" t="s">
        <v>2130</v>
      </c>
      <c r="D2198" s="9" t="s">
        <v>2184</v>
      </c>
      <c r="E2198" s="9" t="s">
        <v>2838</v>
      </c>
      <c r="F2198" s="10" t="s">
        <v>9102</v>
      </c>
      <c r="G2198" s="11" t="s">
        <v>4</v>
      </c>
      <c r="H2198" s="10" t="s">
        <v>9205</v>
      </c>
      <c r="I2198" s="20">
        <v>308605</v>
      </c>
      <c r="J2198" s="21">
        <f t="shared" si="397"/>
        <v>308605</v>
      </c>
      <c r="K2198" s="21">
        <f t="shared" si="398"/>
        <v>308605</v>
      </c>
      <c r="L2198" s="22">
        <f t="shared" si="401"/>
        <v>308605</v>
      </c>
      <c r="M2198" s="22"/>
      <c r="N2198" s="22">
        <f t="shared" si="402"/>
        <v>6604.1469999999999</v>
      </c>
      <c r="O2198" s="9"/>
      <c r="P2198" s="24"/>
      <c r="Q2198" s="24"/>
      <c r="R2198" s="24"/>
      <c r="S2198" s="107">
        <v>46021</v>
      </c>
      <c r="T2198" s="25"/>
      <c r="U2198" s="26"/>
      <c r="V2198" s="25"/>
    </row>
    <row r="2199" spans="1:22" s="1" customFormat="1" ht="30" customHeight="1" x14ac:dyDescent="0.35">
      <c r="A2199" s="11">
        <f t="shared" si="400"/>
        <v>2195</v>
      </c>
      <c r="B2199" s="11" t="s">
        <v>9220</v>
      </c>
      <c r="C2199" s="9" t="s">
        <v>2130</v>
      </c>
      <c r="D2199" s="9" t="s">
        <v>2184</v>
      </c>
      <c r="E2199" s="9" t="s">
        <v>2838</v>
      </c>
      <c r="F2199" s="10" t="s">
        <v>9102</v>
      </c>
      <c r="G2199" s="11" t="s">
        <v>4</v>
      </c>
      <c r="H2199" s="10" t="s">
        <v>9200</v>
      </c>
      <c r="I2199" s="20">
        <v>15384006</v>
      </c>
      <c r="J2199" s="21">
        <f t="shared" si="397"/>
        <v>15384006</v>
      </c>
      <c r="K2199" s="21">
        <f t="shared" si="398"/>
        <v>15384006</v>
      </c>
      <c r="L2199" s="22">
        <f t="shared" si="401"/>
        <v>15384006</v>
      </c>
      <c r="M2199" s="22"/>
      <c r="N2199" s="22">
        <f t="shared" si="402"/>
        <v>329217.72839999996</v>
      </c>
      <c r="O2199" s="9"/>
      <c r="P2199" s="24"/>
      <c r="Q2199" s="24"/>
      <c r="R2199" s="24"/>
      <c r="S2199" s="107">
        <v>46021</v>
      </c>
      <c r="T2199" s="25"/>
      <c r="U2199" s="26"/>
      <c r="V2199" s="25"/>
    </row>
    <row r="2200" spans="1:22" s="1" customFormat="1" ht="30" customHeight="1" x14ac:dyDescent="0.35">
      <c r="A2200" s="11">
        <f t="shared" si="400"/>
        <v>2196</v>
      </c>
      <c r="B2200" s="11" t="s">
        <v>9220</v>
      </c>
      <c r="C2200" s="9" t="s">
        <v>2130</v>
      </c>
      <c r="D2200" s="9" t="s">
        <v>2184</v>
      </c>
      <c r="E2200" s="9" t="s">
        <v>2838</v>
      </c>
      <c r="F2200" s="10" t="s">
        <v>9102</v>
      </c>
      <c r="G2200" s="11" t="s">
        <v>4</v>
      </c>
      <c r="H2200" s="10" t="s">
        <v>9212</v>
      </c>
      <c r="I2200" s="20">
        <v>16028213.800000001</v>
      </c>
      <c r="J2200" s="21">
        <f t="shared" si="397"/>
        <v>16028213.800000001</v>
      </c>
      <c r="K2200" s="21">
        <f t="shared" si="398"/>
        <v>16028213.800000001</v>
      </c>
      <c r="L2200" s="22">
        <f t="shared" si="401"/>
        <v>16028213.800000001</v>
      </c>
      <c r="M2200" s="22"/>
      <c r="N2200" s="22">
        <f t="shared" si="402"/>
        <v>343003.77532000002</v>
      </c>
      <c r="O2200" s="9"/>
      <c r="P2200" s="24"/>
      <c r="Q2200" s="24"/>
      <c r="R2200" s="24"/>
      <c r="S2200" s="107">
        <v>46021</v>
      </c>
      <c r="T2200" s="25"/>
      <c r="U2200" s="26"/>
      <c r="V2200" s="25"/>
    </row>
    <row r="2201" spans="1:22" s="1" customFormat="1" ht="30" customHeight="1" x14ac:dyDescent="0.35">
      <c r="A2201" s="11">
        <f t="shared" si="400"/>
        <v>2197</v>
      </c>
      <c r="B2201" s="11" t="s">
        <v>9220</v>
      </c>
      <c r="C2201" s="9" t="s">
        <v>2130</v>
      </c>
      <c r="D2201" s="9" t="s">
        <v>2184</v>
      </c>
      <c r="E2201" s="9" t="s">
        <v>2838</v>
      </c>
      <c r="F2201" s="10" t="s">
        <v>9102</v>
      </c>
      <c r="G2201" s="11" t="s">
        <v>4</v>
      </c>
      <c r="H2201" s="10" t="s">
        <v>9204</v>
      </c>
      <c r="I2201" s="20">
        <v>17071633</v>
      </c>
      <c r="J2201" s="21">
        <f t="shared" si="397"/>
        <v>17071633</v>
      </c>
      <c r="K2201" s="21">
        <f t="shared" si="398"/>
        <v>17071633</v>
      </c>
      <c r="L2201" s="22">
        <f t="shared" si="401"/>
        <v>17071633</v>
      </c>
      <c r="M2201" s="22"/>
      <c r="N2201" s="22">
        <f t="shared" si="402"/>
        <v>365332.94620000001</v>
      </c>
      <c r="O2201" s="9"/>
      <c r="P2201" s="24"/>
      <c r="Q2201" s="24"/>
      <c r="R2201" s="24"/>
      <c r="S2201" s="107">
        <v>46021</v>
      </c>
      <c r="T2201" s="25"/>
      <c r="U2201" s="26"/>
      <c r="V2201" s="25"/>
    </row>
    <row r="2202" spans="1:22" s="1" customFormat="1" ht="30" customHeight="1" x14ac:dyDescent="0.35">
      <c r="A2202" s="11">
        <f t="shared" si="400"/>
        <v>2198</v>
      </c>
      <c r="B2202" s="11" t="s">
        <v>9220</v>
      </c>
      <c r="C2202" s="9" t="s">
        <v>2130</v>
      </c>
      <c r="D2202" s="9" t="s">
        <v>2184</v>
      </c>
      <c r="E2202" s="9" t="s">
        <v>2838</v>
      </c>
      <c r="F2202" s="10" t="s">
        <v>9102</v>
      </c>
      <c r="G2202" s="11" t="s">
        <v>4</v>
      </c>
      <c r="H2202" s="10" t="s">
        <v>9216</v>
      </c>
      <c r="I2202" s="20">
        <v>65914435.100000001</v>
      </c>
      <c r="J2202" s="21">
        <f t="shared" si="397"/>
        <v>65914435.100000001</v>
      </c>
      <c r="K2202" s="21">
        <f t="shared" si="398"/>
        <v>65914435.100000001</v>
      </c>
      <c r="L2202" s="22">
        <f t="shared" si="401"/>
        <v>65914435.100000001</v>
      </c>
      <c r="M2202" s="22"/>
      <c r="N2202" s="22">
        <f t="shared" si="402"/>
        <v>1410568.91114</v>
      </c>
      <c r="O2202" s="9"/>
      <c r="P2202" s="24"/>
      <c r="Q2202" s="24"/>
      <c r="R2202" s="24"/>
      <c r="S2202" s="107">
        <v>46021</v>
      </c>
      <c r="T2202" s="25"/>
      <c r="U2202" s="26"/>
      <c r="V2202" s="25"/>
    </row>
    <row r="2203" spans="1:22" s="1" customFormat="1" ht="30" customHeight="1" x14ac:dyDescent="0.35">
      <c r="A2203" s="11">
        <f t="shared" si="400"/>
        <v>2199</v>
      </c>
      <c r="B2203" s="11" t="s">
        <v>9220</v>
      </c>
      <c r="C2203" s="9" t="s">
        <v>2130</v>
      </c>
      <c r="D2203" s="9" t="s">
        <v>2184</v>
      </c>
      <c r="E2203" s="9" t="s">
        <v>2841</v>
      </c>
      <c r="F2203" s="10" t="s">
        <v>9103</v>
      </c>
      <c r="G2203" s="11" t="s">
        <v>4</v>
      </c>
      <c r="H2203" s="10" t="s">
        <v>9202</v>
      </c>
      <c r="I2203" s="20">
        <v>7451360.3399999999</v>
      </c>
      <c r="J2203" s="21">
        <f t="shared" si="397"/>
        <v>7451360.3399999999</v>
      </c>
      <c r="K2203" s="21">
        <f t="shared" si="398"/>
        <v>7451360.3399999999</v>
      </c>
      <c r="L2203" s="22">
        <f t="shared" si="401"/>
        <v>7451360.3399999999</v>
      </c>
      <c r="M2203" s="22"/>
      <c r="N2203" s="22">
        <f t="shared" si="402"/>
        <v>159459.11127599998</v>
      </c>
      <c r="O2203" s="9"/>
      <c r="P2203" s="24"/>
      <c r="Q2203" s="24"/>
      <c r="R2203" s="24"/>
      <c r="S2203" s="107">
        <v>46021</v>
      </c>
      <c r="T2203" s="25"/>
      <c r="U2203" s="26"/>
      <c r="V2203" s="25"/>
    </row>
    <row r="2204" spans="1:22" s="1" customFormat="1" ht="30" customHeight="1" x14ac:dyDescent="0.35">
      <c r="A2204" s="11">
        <f t="shared" si="400"/>
        <v>2200</v>
      </c>
      <c r="B2204" s="11" t="s">
        <v>9220</v>
      </c>
      <c r="C2204" s="9" t="s">
        <v>2130</v>
      </c>
      <c r="D2204" s="9" t="s">
        <v>2184</v>
      </c>
      <c r="E2204" s="9" t="s">
        <v>2841</v>
      </c>
      <c r="F2204" s="10" t="s">
        <v>9103</v>
      </c>
      <c r="G2204" s="11" t="s">
        <v>4</v>
      </c>
      <c r="H2204" s="10" t="s">
        <v>9208</v>
      </c>
      <c r="I2204" s="20">
        <v>15394096.74</v>
      </c>
      <c r="J2204" s="21">
        <f t="shared" si="397"/>
        <v>15394096.74</v>
      </c>
      <c r="K2204" s="21">
        <f t="shared" si="398"/>
        <v>15394096.74</v>
      </c>
      <c r="L2204" s="22">
        <f t="shared" si="401"/>
        <v>15394096.74</v>
      </c>
      <c r="M2204" s="22"/>
      <c r="N2204" s="22">
        <f t="shared" si="402"/>
        <v>329433.67023599998</v>
      </c>
      <c r="O2204" s="9"/>
      <c r="P2204" s="24"/>
      <c r="Q2204" s="24"/>
      <c r="R2204" s="24"/>
      <c r="S2204" s="107">
        <v>46021</v>
      </c>
      <c r="T2204" s="25"/>
      <c r="U2204" s="26"/>
      <c r="V2204" s="25"/>
    </row>
    <row r="2205" spans="1:22" s="1" customFormat="1" ht="30" customHeight="1" x14ac:dyDescent="0.35">
      <c r="A2205" s="11">
        <f t="shared" si="400"/>
        <v>2201</v>
      </c>
      <c r="B2205" s="11" t="s">
        <v>9220</v>
      </c>
      <c r="C2205" s="9" t="s">
        <v>2130</v>
      </c>
      <c r="D2205" s="9" t="s">
        <v>2184</v>
      </c>
      <c r="E2205" s="9" t="s">
        <v>2841</v>
      </c>
      <c r="F2205" s="10" t="s">
        <v>9103</v>
      </c>
      <c r="G2205" s="11" t="s">
        <v>4</v>
      </c>
      <c r="H2205" s="10" t="s">
        <v>9209</v>
      </c>
      <c r="I2205" s="20">
        <v>1698504.07</v>
      </c>
      <c r="J2205" s="21">
        <f t="shared" si="397"/>
        <v>1698504.07</v>
      </c>
      <c r="K2205" s="21">
        <f t="shared" si="398"/>
        <v>1698504.07</v>
      </c>
      <c r="L2205" s="22">
        <f t="shared" si="401"/>
        <v>1698504.07</v>
      </c>
      <c r="M2205" s="22"/>
      <c r="N2205" s="22">
        <f t="shared" si="402"/>
        <v>36347.987097999998</v>
      </c>
      <c r="O2205" s="9"/>
      <c r="P2205" s="24"/>
      <c r="Q2205" s="24"/>
      <c r="R2205" s="24"/>
      <c r="S2205" s="107">
        <v>46021</v>
      </c>
      <c r="T2205" s="25"/>
      <c r="U2205" s="26"/>
      <c r="V2205" s="25"/>
    </row>
    <row r="2206" spans="1:22" s="1" customFormat="1" ht="30" customHeight="1" x14ac:dyDescent="0.35">
      <c r="A2206" s="11">
        <f t="shared" si="400"/>
        <v>2202</v>
      </c>
      <c r="B2206" s="11" t="s">
        <v>9220</v>
      </c>
      <c r="C2206" s="9" t="s">
        <v>2130</v>
      </c>
      <c r="D2206" s="9" t="s">
        <v>2184</v>
      </c>
      <c r="E2206" s="9" t="s">
        <v>2841</v>
      </c>
      <c r="F2206" s="10" t="s">
        <v>9103</v>
      </c>
      <c r="G2206" s="11" t="s">
        <v>4</v>
      </c>
      <c r="H2206" s="10" t="s">
        <v>9210</v>
      </c>
      <c r="I2206" s="20">
        <v>1309323</v>
      </c>
      <c r="J2206" s="21">
        <f t="shared" si="397"/>
        <v>1309323</v>
      </c>
      <c r="K2206" s="21">
        <f t="shared" si="398"/>
        <v>1309323</v>
      </c>
      <c r="L2206" s="22">
        <f t="shared" si="401"/>
        <v>1309323</v>
      </c>
      <c r="M2206" s="22"/>
      <c r="N2206" s="22">
        <f t="shared" si="402"/>
        <v>28019.512199999997</v>
      </c>
      <c r="O2206" s="9"/>
      <c r="P2206" s="24"/>
      <c r="Q2206" s="24"/>
      <c r="R2206" s="24"/>
      <c r="S2206" s="107">
        <v>46021</v>
      </c>
      <c r="T2206" s="25"/>
      <c r="U2206" s="26"/>
      <c r="V2206" s="25"/>
    </row>
    <row r="2207" spans="1:22" s="1" customFormat="1" ht="30" customHeight="1" x14ac:dyDescent="0.35">
      <c r="A2207" s="11">
        <f t="shared" si="400"/>
        <v>2203</v>
      </c>
      <c r="B2207" s="11" t="s">
        <v>9220</v>
      </c>
      <c r="C2207" s="9" t="s">
        <v>2130</v>
      </c>
      <c r="D2207" s="9" t="s">
        <v>2184</v>
      </c>
      <c r="E2207" s="9" t="s">
        <v>2841</v>
      </c>
      <c r="F2207" s="10" t="s">
        <v>9103</v>
      </c>
      <c r="G2207" s="11" t="s">
        <v>4</v>
      </c>
      <c r="H2207" s="10" t="s">
        <v>9211</v>
      </c>
      <c r="I2207" s="20">
        <v>1940850</v>
      </c>
      <c r="J2207" s="21">
        <f t="shared" si="397"/>
        <v>1940850</v>
      </c>
      <c r="K2207" s="21">
        <f t="shared" si="398"/>
        <v>1940850</v>
      </c>
      <c r="L2207" s="22">
        <f t="shared" si="401"/>
        <v>1940850</v>
      </c>
      <c r="M2207" s="22"/>
      <c r="N2207" s="22">
        <f t="shared" si="402"/>
        <v>41534.189999999995</v>
      </c>
      <c r="O2207" s="9"/>
      <c r="P2207" s="24"/>
      <c r="Q2207" s="24"/>
      <c r="R2207" s="24"/>
      <c r="S2207" s="107">
        <v>46021</v>
      </c>
      <c r="T2207" s="25"/>
      <c r="U2207" s="26"/>
      <c r="V2207" s="25"/>
    </row>
    <row r="2208" spans="1:22" s="1" customFormat="1" ht="30" customHeight="1" x14ac:dyDescent="0.35">
      <c r="A2208" s="11">
        <f t="shared" si="400"/>
        <v>2204</v>
      </c>
      <c r="B2208" s="11" t="s">
        <v>9220</v>
      </c>
      <c r="C2208" s="9" t="s">
        <v>2130</v>
      </c>
      <c r="D2208" s="9" t="s">
        <v>2184</v>
      </c>
      <c r="E2208" s="9" t="s">
        <v>2841</v>
      </c>
      <c r="F2208" s="10" t="s">
        <v>9103</v>
      </c>
      <c r="G2208" s="11" t="s">
        <v>4</v>
      </c>
      <c r="H2208" s="10" t="s">
        <v>9214</v>
      </c>
      <c r="I2208" s="20"/>
      <c r="J2208" s="21">
        <v>404063</v>
      </c>
      <c r="K2208" s="21">
        <v>404063</v>
      </c>
      <c r="L2208" s="22"/>
      <c r="M2208" s="22"/>
      <c r="N2208" s="22"/>
      <c r="O2208" s="9"/>
      <c r="P2208" s="24"/>
      <c r="Q2208" s="24"/>
      <c r="R2208" s="24"/>
      <c r="S2208" s="107">
        <v>46021</v>
      </c>
      <c r="T2208" s="25"/>
      <c r="U2208" s="26"/>
      <c r="V2208" s="25"/>
    </row>
    <row r="2209" spans="1:22" s="1" customFormat="1" ht="30" customHeight="1" x14ac:dyDescent="0.35">
      <c r="A2209" s="11">
        <f t="shared" si="400"/>
        <v>2205</v>
      </c>
      <c r="B2209" s="11" t="s">
        <v>9220</v>
      </c>
      <c r="C2209" s="9" t="s">
        <v>2130</v>
      </c>
      <c r="D2209" s="9" t="s">
        <v>2184</v>
      </c>
      <c r="E2209" s="9" t="s">
        <v>2841</v>
      </c>
      <c r="F2209" s="10" t="s">
        <v>9103</v>
      </c>
      <c r="G2209" s="11" t="s">
        <v>4</v>
      </c>
      <c r="H2209" s="10" t="s">
        <v>9205</v>
      </c>
      <c r="I2209" s="20">
        <v>12791117</v>
      </c>
      <c r="J2209" s="21">
        <f t="shared" ref="J2209:J2225" si="403">IF(P2209&gt;0,P2209,L2209)</f>
        <v>12791117</v>
      </c>
      <c r="K2209" s="21">
        <f t="shared" ref="K2209:K2225" si="404">IF(P2209&gt;0,P2209,L2209)</f>
        <v>12791117</v>
      </c>
      <c r="L2209" s="22">
        <f t="shared" ref="L2209:L2225" si="405">I2209</f>
        <v>12791117</v>
      </c>
      <c r="M2209" s="22"/>
      <c r="N2209" s="22">
        <f>J2209*0.0214</f>
        <v>273729.90379999997</v>
      </c>
      <c r="O2209" s="9"/>
      <c r="P2209" s="24"/>
      <c r="Q2209" s="24"/>
      <c r="R2209" s="24"/>
      <c r="S2209" s="107">
        <v>46021</v>
      </c>
      <c r="T2209" s="25"/>
      <c r="U2209" s="26"/>
      <c r="V2209" s="25"/>
    </row>
    <row r="2210" spans="1:22" s="1" customFormat="1" ht="30" customHeight="1" x14ac:dyDescent="0.35">
      <c r="A2210" s="11">
        <f t="shared" si="400"/>
        <v>2206</v>
      </c>
      <c r="B2210" s="11" t="s">
        <v>9220</v>
      </c>
      <c r="C2210" s="9" t="s">
        <v>2130</v>
      </c>
      <c r="D2210" s="9" t="s">
        <v>2184</v>
      </c>
      <c r="E2210" s="9" t="s">
        <v>2841</v>
      </c>
      <c r="F2210" s="10" t="s">
        <v>9103</v>
      </c>
      <c r="G2210" s="11" t="s">
        <v>4</v>
      </c>
      <c r="H2210" s="10" t="s">
        <v>9200</v>
      </c>
      <c r="I2210" s="20">
        <v>23636475</v>
      </c>
      <c r="J2210" s="21">
        <f t="shared" si="403"/>
        <v>23636475</v>
      </c>
      <c r="K2210" s="21">
        <f t="shared" si="404"/>
        <v>23636475</v>
      </c>
      <c r="L2210" s="22">
        <f t="shared" si="405"/>
        <v>23636475</v>
      </c>
      <c r="M2210" s="22"/>
      <c r="N2210" s="22">
        <f>J2210*0.0214</f>
        <v>505820.565</v>
      </c>
      <c r="O2210" s="9"/>
      <c r="P2210" s="24"/>
      <c r="Q2210" s="24"/>
      <c r="R2210" s="24"/>
      <c r="S2210" s="107">
        <v>46021</v>
      </c>
      <c r="T2210" s="25"/>
      <c r="U2210" s="26"/>
      <c r="V2210" s="25"/>
    </row>
    <row r="2211" spans="1:22" s="1" customFormat="1" ht="30" customHeight="1" x14ac:dyDescent="0.35">
      <c r="A2211" s="11">
        <f t="shared" si="400"/>
        <v>2207</v>
      </c>
      <c r="B2211" s="11" t="s">
        <v>9220</v>
      </c>
      <c r="C2211" s="9" t="s">
        <v>2130</v>
      </c>
      <c r="D2211" s="9" t="s">
        <v>2184</v>
      </c>
      <c r="E2211" s="9" t="s">
        <v>2841</v>
      </c>
      <c r="F2211" s="10" t="s">
        <v>9103</v>
      </c>
      <c r="G2211" s="11" t="s">
        <v>4</v>
      </c>
      <c r="H2211" s="10" t="s">
        <v>9212</v>
      </c>
      <c r="I2211" s="20">
        <v>24626203</v>
      </c>
      <c r="J2211" s="21">
        <f t="shared" si="403"/>
        <v>24626203</v>
      </c>
      <c r="K2211" s="21">
        <f t="shared" si="404"/>
        <v>24626203</v>
      </c>
      <c r="L2211" s="22">
        <f t="shared" si="405"/>
        <v>24626203</v>
      </c>
      <c r="M2211" s="22"/>
      <c r="N2211" s="22">
        <f>J2211*0.0214</f>
        <v>527000.74419999996</v>
      </c>
      <c r="O2211" s="9"/>
      <c r="P2211" s="24"/>
      <c r="Q2211" s="24"/>
      <c r="R2211" s="24"/>
      <c r="S2211" s="107">
        <v>46021</v>
      </c>
      <c r="T2211" s="25"/>
      <c r="U2211" s="26"/>
      <c r="V2211" s="25"/>
    </row>
    <row r="2212" spans="1:22" s="1" customFormat="1" ht="30" customHeight="1" x14ac:dyDescent="0.35">
      <c r="A2212" s="11">
        <f t="shared" si="400"/>
        <v>2208</v>
      </c>
      <c r="B2212" s="11" t="s">
        <v>9220</v>
      </c>
      <c r="C2212" s="9" t="s">
        <v>2130</v>
      </c>
      <c r="D2212" s="9" t="s">
        <v>2184</v>
      </c>
      <c r="E2212" s="9" t="s">
        <v>2841</v>
      </c>
      <c r="F2212" s="10" t="s">
        <v>9103</v>
      </c>
      <c r="G2212" s="11" t="s">
        <v>4</v>
      </c>
      <c r="H2212" s="10" t="s">
        <v>9204</v>
      </c>
      <c r="I2212" s="20">
        <v>97613638.439999998</v>
      </c>
      <c r="J2212" s="21">
        <f t="shared" si="403"/>
        <v>97613638.439999998</v>
      </c>
      <c r="K2212" s="21">
        <f t="shared" si="404"/>
        <v>97613638.439999998</v>
      </c>
      <c r="L2212" s="22">
        <f t="shared" si="405"/>
        <v>97613638.439999998</v>
      </c>
      <c r="M2212" s="22"/>
      <c r="N2212" s="22">
        <f>J2212*0.0214</f>
        <v>2088931.8626159998</v>
      </c>
      <c r="O2212" s="9"/>
      <c r="P2212" s="24"/>
      <c r="Q2212" s="24"/>
      <c r="R2212" s="24"/>
      <c r="S2212" s="107">
        <v>46021</v>
      </c>
      <c r="T2212" s="25"/>
      <c r="U2212" s="26"/>
      <c r="V2212" s="25"/>
    </row>
    <row r="2213" spans="1:22" s="1" customFormat="1" ht="30" customHeight="1" x14ac:dyDescent="0.35">
      <c r="A2213" s="11">
        <f t="shared" si="400"/>
        <v>2209</v>
      </c>
      <c r="B2213" s="11" t="s">
        <v>9220</v>
      </c>
      <c r="C2213" s="9" t="s">
        <v>2130</v>
      </c>
      <c r="D2213" s="9" t="s">
        <v>2184</v>
      </c>
      <c r="E2213" s="9" t="s">
        <v>2841</v>
      </c>
      <c r="F2213" s="10" t="s">
        <v>9103</v>
      </c>
      <c r="G2213" s="11" t="s">
        <v>4</v>
      </c>
      <c r="H2213" s="10" t="s">
        <v>9216</v>
      </c>
      <c r="I2213" s="20">
        <v>44063509</v>
      </c>
      <c r="J2213" s="21">
        <f t="shared" si="403"/>
        <v>44063509</v>
      </c>
      <c r="K2213" s="21">
        <f t="shared" si="404"/>
        <v>44063509</v>
      </c>
      <c r="L2213" s="22">
        <f t="shared" si="405"/>
        <v>44063509</v>
      </c>
      <c r="M2213" s="22"/>
      <c r="N2213" s="22">
        <f>J2213*0.0214</f>
        <v>942959.09259999997</v>
      </c>
      <c r="O2213" s="9"/>
      <c r="P2213" s="24"/>
      <c r="Q2213" s="24"/>
      <c r="R2213" s="24"/>
      <c r="S2213" s="107">
        <v>46021</v>
      </c>
      <c r="T2213" s="25"/>
      <c r="U2213" s="26"/>
      <c r="V2213" s="25"/>
    </row>
    <row r="2214" spans="1:22" s="1" customFormat="1" ht="30" customHeight="1" x14ac:dyDescent="0.35">
      <c r="A2214" s="11">
        <f t="shared" si="400"/>
        <v>2210</v>
      </c>
      <c r="B2214" s="11" t="s">
        <v>9220</v>
      </c>
      <c r="C2214" s="9" t="s">
        <v>2130</v>
      </c>
      <c r="D2214" s="9" t="s">
        <v>2184</v>
      </c>
      <c r="E2214" s="9" t="s">
        <v>2844</v>
      </c>
      <c r="F2214" s="10" t="s">
        <v>9104</v>
      </c>
      <c r="G2214" s="11" t="s">
        <v>4</v>
      </c>
      <c r="H2214" s="10" t="s">
        <v>9219</v>
      </c>
      <c r="I2214" s="20">
        <v>685938</v>
      </c>
      <c r="J2214" s="21">
        <f t="shared" si="403"/>
        <v>685938</v>
      </c>
      <c r="K2214" s="21">
        <f t="shared" si="404"/>
        <v>685938</v>
      </c>
      <c r="L2214" s="22">
        <f t="shared" si="405"/>
        <v>685938</v>
      </c>
      <c r="M2214" s="22"/>
      <c r="N2214" s="22"/>
      <c r="O2214" s="9"/>
      <c r="P2214" s="24"/>
      <c r="Q2214" s="24"/>
      <c r="R2214" s="24"/>
      <c r="S2214" s="107">
        <v>46021</v>
      </c>
      <c r="T2214" s="25"/>
      <c r="U2214" s="26"/>
      <c r="V2214" s="25"/>
    </row>
    <row r="2215" spans="1:22" s="1" customFormat="1" ht="30" customHeight="1" x14ac:dyDescent="0.35">
      <c r="A2215" s="11">
        <f t="shared" si="400"/>
        <v>2211</v>
      </c>
      <c r="B2215" s="11" t="s">
        <v>9220</v>
      </c>
      <c r="C2215" s="9" t="s">
        <v>2130</v>
      </c>
      <c r="D2215" s="9" t="s">
        <v>2184</v>
      </c>
      <c r="E2215" s="9" t="s">
        <v>2844</v>
      </c>
      <c r="F2215" s="10" t="s">
        <v>9104</v>
      </c>
      <c r="G2215" s="11" t="s">
        <v>4</v>
      </c>
      <c r="H2215" s="10" t="s">
        <v>9206</v>
      </c>
      <c r="I2215" s="20">
        <v>901592.75</v>
      </c>
      <c r="J2215" s="21">
        <f t="shared" si="403"/>
        <v>901592.75</v>
      </c>
      <c r="K2215" s="21">
        <f t="shared" si="404"/>
        <v>901592.75</v>
      </c>
      <c r="L2215" s="22">
        <f t="shared" si="405"/>
        <v>901592.75</v>
      </c>
      <c r="M2215" s="22"/>
      <c r="N2215" s="22"/>
      <c r="O2215" s="9"/>
      <c r="P2215" s="24"/>
      <c r="Q2215" s="24"/>
      <c r="R2215" s="24"/>
      <c r="S2215" s="107">
        <v>46021</v>
      </c>
      <c r="T2215" s="25"/>
      <c r="U2215" s="26"/>
      <c r="V2215" s="25"/>
    </row>
    <row r="2216" spans="1:22" s="1" customFormat="1" ht="30" customHeight="1" x14ac:dyDescent="0.35">
      <c r="A2216" s="11">
        <f t="shared" si="400"/>
        <v>2212</v>
      </c>
      <c r="B2216" s="11" t="s">
        <v>9220</v>
      </c>
      <c r="C2216" s="9" t="s">
        <v>2130</v>
      </c>
      <c r="D2216" s="9" t="s">
        <v>2184</v>
      </c>
      <c r="E2216" s="9" t="s">
        <v>2844</v>
      </c>
      <c r="F2216" s="10" t="s">
        <v>9104</v>
      </c>
      <c r="G2216" s="11" t="s">
        <v>4</v>
      </c>
      <c r="H2216" s="10" t="s">
        <v>9213</v>
      </c>
      <c r="I2216" s="20">
        <v>623580</v>
      </c>
      <c r="J2216" s="21">
        <f t="shared" si="403"/>
        <v>623580</v>
      </c>
      <c r="K2216" s="21">
        <f t="shared" si="404"/>
        <v>623580</v>
      </c>
      <c r="L2216" s="22">
        <f t="shared" si="405"/>
        <v>623580</v>
      </c>
      <c r="M2216" s="22"/>
      <c r="N2216" s="22"/>
      <c r="O2216" s="9"/>
      <c r="P2216" s="24"/>
      <c r="Q2216" s="24"/>
      <c r="R2216" s="24"/>
      <c r="S2216" s="107">
        <v>46021</v>
      </c>
      <c r="T2216" s="25"/>
      <c r="U2216" s="26"/>
      <c r="V2216" s="25"/>
    </row>
    <row r="2217" spans="1:22" s="1" customFormat="1" ht="30" customHeight="1" x14ac:dyDescent="0.35">
      <c r="A2217" s="11">
        <f t="shared" si="400"/>
        <v>2213</v>
      </c>
      <c r="B2217" s="11" t="s">
        <v>9220</v>
      </c>
      <c r="C2217" s="9" t="s">
        <v>2130</v>
      </c>
      <c r="D2217" s="9" t="s">
        <v>2184</v>
      </c>
      <c r="E2217" s="9" t="s">
        <v>2844</v>
      </c>
      <c r="F2217" s="10" t="s">
        <v>9104</v>
      </c>
      <c r="G2217" s="11" t="s">
        <v>4</v>
      </c>
      <c r="H2217" s="10" t="s">
        <v>9215</v>
      </c>
      <c r="I2217" s="20">
        <v>579201.89</v>
      </c>
      <c r="J2217" s="21">
        <f t="shared" si="403"/>
        <v>579201.89</v>
      </c>
      <c r="K2217" s="21">
        <f t="shared" si="404"/>
        <v>579201.89</v>
      </c>
      <c r="L2217" s="22">
        <f t="shared" si="405"/>
        <v>579201.89</v>
      </c>
      <c r="M2217" s="22"/>
      <c r="N2217" s="22"/>
      <c r="O2217" s="9"/>
      <c r="P2217" s="24"/>
      <c r="Q2217" s="24"/>
      <c r="R2217" s="24"/>
      <c r="S2217" s="107">
        <v>46021</v>
      </c>
      <c r="T2217" s="25"/>
      <c r="U2217" s="26"/>
      <c r="V2217" s="25"/>
    </row>
    <row r="2218" spans="1:22" s="1" customFormat="1" ht="30" customHeight="1" x14ac:dyDescent="0.35">
      <c r="A2218" s="11">
        <f t="shared" si="400"/>
        <v>2214</v>
      </c>
      <c r="B2218" s="11" t="s">
        <v>9220</v>
      </c>
      <c r="C2218" s="9" t="s">
        <v>2130</v>
      </c>
      <c r="D2218" s="9" t="s">
        <v>2184</v>
      </c>
      <c r="E2218" s="9" t="s">
        <v>2844</v>
      </c>
      <c r="F2218" s="10" t="s">
        <v>9104</v>
      </c>
      <c r="G2218" s="11" t="s">
        <v>4</v>
      </c>
      <c r="H2218" s="10" t="s">
        <v>9201</v>
      </c>
      <c r="I2218" s="20">
        <v>2483199.4900000002</v>
      </c>
      <c r="J2218" s="21">
        <f t="shared" si="403"/>
        <v>2483199.4900000002</v>
      </c>
      <c r="K2218" s="21">
        <f t="shared" si="404"/>
        <v>2483199.4900000002</v>
      </c>
      <c r="L2218" s="22">
        <f t="shared" si="405"/>
        <v>2483199.4900000002</v>
      </c>
      <c r="M2218" s="22"/>
      <c r="N2218" s="22"/>
      <c r="O2218" s="9"/>
      <c r="P2218" s="24"/>
      <c r="Q2218" s="24"/>
      <c r="R2218" s="24"/>
      <c r="S2218" s="107">
        <v>46021</v>
      </c>
      <c r="T2218" s="25"/>
      <c r="U2218" s="26"/>
      <c r="V2218" s="25"/>
    </row>
    <row r="2219" spans="1:22" s="1" customFormat="1" ht="30" customHeight="1" x14ac:dyDescent="0.35">
      <c r="A2219" s="11">
        <f t="shared" si="400"/>
        <v>2215</v>
      </c>
      <c r="B2219" s="11" t="s">
        <v>9220</v>
      </c>
      <c r="C2219" s="9" t="s">
        <v>2130</v>
      </c>
      <c r="D2219" s="9" t="s">
        <v>2184</v>
      </c>
      <c r="E2219" s="9" t="s">
        <v>2844</v>
      </c>
      <c r="F2219" s="10" t="s">
        <v>9104</v>
      </c>
      <c r="G2219" s="11" t="s">
        <v>4</v>
      </c>
      <c r="H2219" s="10" t="s">
        <v>9203</v>
      </c>
      <c r="I2219" s="20">
        <v>5251998.62</v>
      </c>
      <c r="J2219" s="21">
        <f t="shared" si="403"/>
        <v>5251998.62</v>
      </c>
      <c r="K2219" s="21">
        <f t="shared" si="404"/>
        <v>5251998.62</v>
      </c>
      <c r="L2219" s="22">
        <f t="shared" si="405"/>
        <v>5251998.62</v>
      </c>
      <c r="M2219" s="22"/>
      <c r="N2219" s="22"/>
      <c r="O2219" s="9"/>
      <c r="P2219" s="24"/>
      <c r="Q2219" s="24"/>
      <c r="R2219" s="24"/>
      <c r="S2219" s="107">
        <v>46021</v>
      </c>
      <c r="T2219" s="25"/>
      <c r="U2219" s="26"/>
      <c r="V2219" s="25"/>
    </row>
    <row r="2220" spans="1:22" s="1" customFormat="1" ht="30" customHeight="1" x14ac:dyDescent="0.35">
      <c r="A2220" s="11">
        <f t="shared" si="400"/>
        <v>2216</v>
      </c>
      <c r="B2220" s="11" t="s">
        <v>9220</v>
      </c>
      <c r="C2220" s="9" t="s">
        <v>2130</v>
      </c>
      <c r="D2220" s="9" t="s">
        <v>2184</v>
      </c>
      <c r="E2220" s="9" t="s">
        <v>2847</v>
      </c>
      <c r="F2220" s="10" t="s">
        <v>9105</v>
      </c>
      <c r="G2220" s="11" t="s">
        <v>4</v>
      </c>
      <c r="H2220" s="10" t="s">
        <v>9202</v>
      </c>
      <c r="I2220" s="20">
        <v>3906575.02</v>
      </c>
      <c r="J2220" s="21">
        <f t="shared" si="403"/>
        <v>3906575.02</v>
      </c>
      <c r="K2220" s="21">
        <f t="shared" si="404"/>
        <v>3906575.02</v>
      </c>
      <c r="L2220" s="22">
        <f t="shared" si="405"/>
        <v>3906575.02</v>
      </c>
      <c r="M2220" s="22"/>
      <c r="N2220" s="22">
        <f t="shared" ref="N2220:N2225" si="406">J2220*0.0214</f>
        <v>83600.705428000001</v>
      </c>
      <c r="O2220" s="9"/>
      <c r="P2220" s="24"/>
      <c r="Q2220" s="24"/>
      <c r="R2220" s="24"/>
      <c r="S2220" s="107">
        <v>46021</v>
      </c>
      <c r="T2220" s="25"/>
      <c r="U2220" s="26"/>
      <c r="V2220" s="25"/>
    </row>
    <row r="2221" spans="1:22" s="1" customFormat="1" ht="30" customHeight="1" x14ac:dyDescent="0.35">
      <c r="A2221" s="11">
        <f t="shared" si="400"/>
        <v>2217</v>
      </c>
      <c r="B2221" s="11" t="s">
        <v>9220</v>
      </c>
      <c r="C2221" s="9" t="s">
        <v>2130</v>
      </c>
      <c r="D2221" s="9" t="s">
        <v>2184</v>
      </c>
      <c r="E2221" s="9" t="s">
        <v>2847</v>
      </c>
      <c r="F2221" s="10" t="s">
        <v>9105</v>
      </c>
      <c r="G2221" s="11" t="s">
        <v>4</v>
      </c>
      <c r="H2221" s="10" t="s">
        <v>9208</v>
      </c>
      <c r="I2221" s="20">
        <v>9663208</v>
      </c>
      <c r="J2221" s="21">
        <f t="shared" si="403"/>
        <v>9663208</v>
      </c>
      <c r="K2221" s="21">
        <f t="shared" si="404"/>
        <v>9663208</v>
      </c>
      <c r="L2221" s="22">
        <f t="shared" si="405"/>
        <v>9663208</v>
      </c>
      <c r="M2221" s="22"/>
      <c r="N2221" s="22">
        <f t="shared" si="406"/>
        <v>206792.65119999999</v>
      </c>
      <c r="O2221" s="9"/>
      <c r="P2221" s="24"/>
      <c r="Q2221" s="24"/>
      <c r="R2221" s="24"/>
      <c r="S2221" s="107">
        <v>46021</v>
      </c>
      <c r="T2221" s="25"/>
      <c r="U2221" s="26"/>
      <c r="V2221" s="25"/>
    </row>
    <row r="2222" spans="1:22" s="1" customFormat="1" ht="30" customHeight="1" x14ac:dyDescent="0.35">
      <c r="A2222" s="11">
        <f t="shared" si="400"/>
        <v>2218</v>
      </c>
      <c r="B2222" s="11" t="s">
        <v>9220</v>
      </c>
      <c r="C2222" s="9" t="s">
        <v>2130</v>
      </c>
      <c r="D2222" s="9" t="s">
        <v>2184</v>
      </c>
      <c r="E2222" s="9" t="s">
        <v>2847</v>
      </c>
      <c r="F2222" s="10" t="s">
        <v>9105</v>
      </c>
      <c r="G2222" s="11" t="s">
        <v>4</v>
      </c>
      <c r="H2222" s="10" t="s">
        <v>9209</v>
      </c>
      <c r="I2222" s="20">
        <v>1912501.08</v>
      </c>
      <c r="J2222" s="21">
        <f t="shared" si="403"/>
        <v>1912501.08</v>
      </c>
      <c r="K2222" s="21">
        <f t="shared" si="404"/>
        <v>1912501.08</v>
      </c>
      <c r="L2222" s="22">
        <f t="shared" si="405"/>
        <v>1912501.08</v>
      </c>
      <c r="M2222" s="22"/>
      <c r="N2222" s="22">
        <f t="shared" si="406"/>
        <v>40927.523112000003</v>
      </c>
      <c r="O2222" s="9"/>
      <c r="P2222" s="24"/>
      <c r="Q2222" s="24"/>
      <c r="R2222" s="24"/>
      <c r="S2222" s="107">
        <v>46021</v>
      </c>
      <c r="T2222" s="25"/>
      <c r="U2222" s="26"/>
      <c r="V2222" s="25"/>
    </row>
    <row r="2223" spans="1:22" s="1" customFormat="1" ht="30" customHeight="1" x14ac:dyDescent="0.35">
      <c r="A2223" s="11">
        <f t="shared" si="400"/>
        <v>2219</v>
      </c>
      <c r="B2223" s="11" t="s">
        <v>9220</v>
      </c>
      <c r="C2223" s="9" t="s">
        <v>2130</v>
      </c>
      <c r="D2223" s="9" t="s">
        <v>2184</v>
      </c>
      <c r="E2223" s="9" t="s">
        <v>2847</v>
      </c>
      <c r="F2223" s="10" t="s">
        <v>9105</v>
      </c>
      <c r="G2223" s="11" t="s">
        <v>4</v>
      </c>
      <c r="H2223" s="10" t="s">
        <v>9210</v>
      </c>
      <c r="I2223" s="20">
        <v>1023023</v>
      </c>
      <c r="J2223" s="21">
        <f t="shared" si="403"/>
        <v>1023023</v>
      </c>
      <c r="K2223" s="21">
        <f t="shared" si="404"/>
        <v>1023023</v>
      </c>
      <c r="L2223" s="22">
        <f t="shared" si="405"/>
        <v>1023023</v>
      </c>
      <c r="M2223" s="22"/>
      <c r="N2223" s="22">
        <f t="shared" si="406"/>
        <v>21892.692199999998</v>
      </c>
      <c r="O2223" s="9"/>
      <c r="P2223" s="24"/>
      <c r="Q2223" s="24"/>
      <c r="R2223" s="24"/>
      <c r="S2223" s="107">
        <v>46021</v>
      </c>
      <c r="T2223" s="25"/>
      <c r="U2223" s="26"/>
      <c r="V2223" s="25"/>
    </row>
    <row r="2224" spans="1:22" s="1" customFormat="1" ht="30" customHeight="1" x14ac:dyDescent="0.35">
      <c r="A2224" s="11">
        <f t="shared" si="400"/>
        <v>2220</v>
      </c>
      <c r="B2224" s="11" t="s">
        <v>9220</v>
      </c>
      <c r="C2224" s="9" t="s">
        <v>2130</v>
      </c>
      <c r="D2224" s="9" t="s">
        <v>2184</v>
      </c>
      <c r="E2224" s="9" t="s">
        <v>2847</v>
      </c>
      <c r="F2224" s="10" t="s">
        <v>9105</v>
      </c>
      <c r="G2224" s="11" t="s">
        <v>4</v>
      </c>
      <c r="H2224" s="10" t="s">
        <v>9205</v>
      </c>
      <c r="I2224" s="20">
        <v>414925.65</v>
      </c>
      <c r="J2224" s="21">
        <f t="shared" si="403"/>
        <v>414925.65</v>
      </c>
      <c r="K2224" s="21">
        <f t="shared" si="404"/>
        <v>414925.65</v>
      </c>
      <c r="L2224" s="22">
        <f t="shared" si="405"/>
        <v>414925.65</v>
      </c>
      <c r="M2224" s="22"/>
      <c r="N2224" s="22">
        <f t="shared" si="406"/>
        <v>8879.4089100000001</v>
      </c>
      <c r="O2224" s="9"/>
      <c r="P2224" s="24"/>
      <c r="Q2224" s="24"/>
      <c r="R2224" s="24"/>
      <c r="S2224" s="107">
        <v>46021</v>
      </c>
      <c r="T2224" s="25"/>
      <c r="U2224" s="26"/>
      <c r="V2224" s="25"/>
    </row>
    <row r="2225" spans="1:22" s="1" customFormat="1" ht="30" customHeight="1" x14ac:dyDescent="0.35">
      <c r="A2225" s="11">
        <f t="shared" si="400"/>
        <v>2221</v>
      </c>
      <c r="B2225" s="11" t="s">
        <v>9220</v>
      </c>
      <c r="C2225" s="9" t="s">
        <v>2130</v>
      </c>
      <c r="D2225" s="9" t="s">
        <v>2184</v>
      </c>
      <c r="E2225" s="9" t="s">
        <v>2847</v>
      </c>
      <c r="F2225" s="10" t="s">
        <v>9105</v>
      </c>
      <c r="G2225" s="11" t="s">
        <v>4</v>
      </c>
      <c r="H2225" s="10" t="s">
        <v>9211</v>
      </c>
      <c r="I2225" s="20">
        <v>1007058</v>
      </c>
      <c r="J2225" s="21">
        <f t="shared" si="403"/>
        <v>1007058</v>
      </c>
      <c r="K2225" s="21">
        <f t="shared" si="404"/>
        <v>1007058</v>
      </c>
      <c r="L2225" s="22">
        <f t="shared" si="405"/>
        <v>1007058</v>
      </c>
      <c r="M2225" s="22"/>
      <c r="N2225" s="22">
        <f t="shared" si="406"/>
        <v>21551.0412</v>
      </c>
      <c r="O2225" s="9"/>
      <c r="P2225" s="24"/>
      <c r="Q2225" s="24"/>
      <c r="R2225" s="24"/>
      <c r="S2225" s="107">
        <v>46021</v>
      </c>
      <c r="T2225" s="25"/>
      <c r="U2225" s="26"/>
      <c r="V2225" s="25"/>
    </row>
    <row r="2226" spans="1:22" s="1" customFormat="1" ht="30" customHeight="1" x14ac:dyDescent="0.35">
      <c r="A2226" s="11">
        <f t="shared" si="400"/>
        <v>2222</v>
      </c>
      <c r="B2226" s="11" t="s">
        <v>9220</v>
      </c>
      <c r="C2226" s="9" t="s">
        <v>2130</v>
      </c>
      <c r="D2226" s="9" t="s">
        <v>2184</v>
      </c>
      <c r="E2226" s="9" t="s">
        <v>2847</v>
      </c>
      <c r="F2226" s="10" t="s">
        <v>9105</v>
      </c>
      <c r="G2226" s="11" t="s">
        <v>4</v>
      </c>
      <c r="H2226" s="10" t="s">
        <v>9214</v>
      </c>
      <c r="I2226" s="20"/>
      <c r="J2226" s="21">
        <v>347708</v>
      </c>
      <c r="K2226" s="21">
        <v>347708</v>
      </c>
      <c r="L2226" s="22"/>
      <c r="M2226" s="22"/>
      <c r="N2226" s="22"/>
      <c r="O2226" s="9"/>
      <c r="P2226" s="24"/>
      <c r="Q2226" s="24"/>
      <c r="R2226" s="24"/>
      <c r="S2226" s="107">
        <v>46021</v>
      </c>
      <c r="T2226" s="25"/>
      <c r="U2226" s="26"/>
      <c r="V2226" s="25"/>
    </row>
    <row r="2227" spans="1:22" s="1" customFormat="1" ht="30" customHeight="1" x14ac:dyDescent="0.35">
      <c r="A2227" s="11">
        <f t="shared" si="400"/>
        <v>2223</v>
      </c>
      <c r="B2227" s="11" t="s">
        <v>9220</v>
      </c>
      <c r="C2227" s="9" t="s">
        <v>2130</v>
      </c>
      <c r="D2227" s="9" t="s">
        <v>2184</v>
      </c>
      <c r="E2227" s="9" t="s">
        <v>2847</v>
      </c>
      <c r="F2227" s="10" t="s">
        <v>9105</v>
      </c>
      <c r="G2227" s="11" t="s">
        <v>4</v>
      </c>
      <c r="H2227" s="10" t="s">
        <v>9200</v>
      </c>
      <c r="I2227" s="20">
        <v>10292670</v>
      </c>
      <c r="J2227" s="21">
        <f t="shared" ref="J2227:J2235" si="407">IF(P2227&gt;0,P2227,L2227)</f>
        <v>10292670</v>
      </c>
      <c r="K2227" s="21">
        <f t="shared" ref="K2227:K2235" si="408">IF(P2227&gt;0,P2227,L2227)</f>
        <v>10292670</v>
      </c>
      <c r="L2227" s="22">
        <f t="shared" ref="L2227:L2280" si="409">I2227</f>
        <v>10292670</v>
      </c>
      <c r="M2227" s="22"/>
      <c r="N2227" s="22">
        <f>J2227*0.0214</f>
        <v>220263.13799999998</v>
      </c>
      <c r="O2227" s="9"/>
      <c r="P2227" s="24"/>
      <c r="Q2227" s="24"/>
      <c r="R2227" s="24"/>
      <c r="S2227" s="107">
        <v>46021</v>
      </c>
      <c r="T2227" s="25"/>
      <c r="U2227" s="26"/>
      <c r="V2227" s="25"/>
    </row>
    <row r="2228" spans="1:22" s="1" customFormat="1" ht="30" customHeight="1" x14ac:dyDescent="0.35">
      <c r="A2228" s="11">
        <f t="shared" si="400"/>
        <v>2224</v>
      </c>
      <c r="B2228" s="11" t="s">
        <v>9220</v>
      </c>
      <c r="C2228" s="9" t="s">
        <v>2130</v>
      </c>
      <c r="D2228" s="9" t="s">
        <v>2184</v>
      </c>
      <c r="E2228" s="9" t="s">
        <v>2847</v>
      </c>
      <c r="F2228" s="10" t="s">
        <v>9105</v>
      </c>
      <c r="G2228" s="11" t="s">
        <v>4</v>
      </c>
      <c r="H2228" s="10" t="s">
        <v>9212</v>
      </c>
      <c r="I2228" s="20">
        <v>20069342.399999999</v>
      </c>
      <c r="J2228" s="21">
        <f t="shared" si="407"/>
        <v>20069342.399999999</v>
      </c>
      <c r="K2228" s="21">
        <f t="shared" si="408"/>
        <v>20069342.399999999</v>
      </c>
      <c r="L2228" s="22">
        <f t="shared" si="409"/>
        <v>20069342.399999999</v>
      </c>
      <c r="M2228" s="22"/>
      <c r="N2228" s="22">
        <f>J2228*0.0214</f>
        <v>429483.92735999997</v>
      </c>
      <c r="O2228" s="9"/>
      <c r="P2228" s="24"/>
      <c r="Q2228" s="24"/>
      <c r="R2228" s="24"/>
      <c r="S2228" s="107">
        <v>46021</v>
      </c>
      <c r="T2228" s="25"/>
      <c r="U2228" s="26"/>
      <c r="V2228" s="25"/>
    </row>
    <row r="2229" spans="1:22" s="1" customFormat="1" ht="30" customHeight="1" x14ac:dyDescent="0.35">
      <c r="A2229" s="11">
        <f t="shared" si="400"/>
        <v>2225</v>
      </c>
      <c r="B2229" s="11" t="s">
        <v>9220</v>
      </c>
      <c r="C2229" s="9" t="s">
        <v>2130</v>
      </c>
      <c r="D2229" s="9" t="s">
        <v>2184</v>
      </c>
      <c r="E2229" s="9" t="s">
        <v>2847</v>
      </c>
      <c r="F2229" s="10" t="s">
        <v>9105</v>
      </c>
      <c r="G2229" s="11" t="s">
        <v>4</v>
      </c>
      <c r="H2229" s="10" t="s">
        <v>9204</v>
      </c>
      <c r="I2229" s="20">
        <v>46474500</v>
      </c>
      <c r="J2229" s="21">
        <f t="shared" si="407"/>
        <v>46474500</v>
      </c>
      <c r="K2229" s="21">
        <f t="shared" si="408"/>
        <v>46474500</v>
      </c>
      <c r="L2229" s="22">
        <f t="shared" si="409"/>
        <v>46474500</v>
      </c>
      <c r="M2229" s="22"/>
      <c r="N2229" s="22">
        <f>J2229*0.0214</f>
        <v>994554.29999999993</v>
      </c>
      <c r="O2229" s="9"/>
      <c r="P2229" s="24"/>
      <c r="Q2229" s="24"/>
      <c r="R2229" s="24"/>
      <c r="S2229" s="107">
        <v>46021</v>
      </c>
      <c r="T2229" s="25"/>
      <c r="U2229" s="26"/>
      <c r="V2229" s="25"/>
    </row>
    <row r="2230" spans="1:22" s="1" customFormat="1" ht="30" customHeight="1" x14ac:dyDescent="0.35">
      <c r="A2230" s="11">
        <f t="shared" si="400"/>
        <v>2226</v>
      </c>
      <c r="B2230" s="11" t="s">
        <v>9220</v>
      </c>
      <c r="C2230" s="9" t="s">
        <v>2130</v>
      </c>
      <c r="D2230" s="9" t="s">
        <v>2184</v>
      </c>
      <c r="E2230" s="9" t="s">
        <v>2847</v>
      </c>
      <c r="F2230" s="10" t="s">
        <v>9105</v>
      </c>
      <c r="G2230" s="11" t="s">
        <v>4</v>
      </c>
      <c r="H2230" s="10" t="s">
        <v>9216</v>
      </c>
      <c r="I2230" s="20">
        <v>119437486.28</v>
      </c>
      <c r="J2230" s="21">
        <f t="shared" si="407"/>
        <v>119437486.28</v>
      </c>
      <c r="K2230" s="21">
        <f t="shared" si="408"/>
        <v>119437486.28</v>
      </c>
      <c r="L2230" s="22">
        <f t="shared" si="409"/>
        <v>119437486.28</v>
      </c>
      <c r="M2230" s="22"/>
      <c r="N2230" s="22">
        <f>J2230*0.0214</f>
        <v>2555962.206392</v>
      </c>
      <c r="O2230" s="9"/>
      <c r="P2230" s="24"/>
      <c r="Q2230" s="24"/>
      <c r="R2230" s="24"/>
      <c r="S2230" s="107">
        <v>46021</v>
      </c>
      <c r="T2230" s="25"/>
      <c r="U2230" s="26"/>
      <c r="V2230" s="25"/>
    </row>
    <row r="2231" spans="1:22" s="1" customFormat="1" ht="30" customHeight="1" x14ac:dyDescent="0.35">
      <c r="A2231" s="11">
        <f t="shared" si="400"/>
        <v>2227</v>
      </c>
      <c r="B2231" s="11">
        <v>2025</v>
      </c>
      <c r="C2231" s="9" t="s">
        <v>2130</v>
      </c>
      <c r="D2231" s="9" t="s">
        <v>2184</v>
      </c>
      <c r="E2231" s="9" t="s">
        <v>2624</v>
      </c>
      <c r="F2231" s="10" t="s">
        <v>2625</v>
      </c>
      <c r="G2231" s="11" t="s">
        <v>4</v>
      </c>
      <c r="H2231" s="10" t="s">
        <v>9213</v>
      </c>
      <c r="I2231" s="20">
        <v>373002</v>
      </c>
      <c r="J2231" s="21">
        <f t="shared" si="407"/>
        <v>149200.79999999999</v>
      </c>
      <c r="K2231" s="21">
        <f t="shared" si="408"/>
        <v>149200.79999999999</v>
      </c>
      <c r="L2231" s="22">
        <f t="shared" si="409"/>
        <v>373002</v>
      </c>
      <c r="M2231" s="22"/>
      <c r="N2231" s="22"/>
      <c r="O2231" s="9"/>
      <c r="P2231" s="23">
        <f>L2231/2.5</f>
        <v>149200.79999999999</v>
      </c>
      <c r="Q2231" s="24"/>
      <c r="R2231" s="24"/>
      <c r="S2231" s="107">
        <v>46021</v>
      </c>
      <c r="T2231" s="25"/>
      <c r="U2231" s="26"/>
      <c r="V2231" s="25"/>
    </row>
    <row r="2232" spans="1:22" s="1" customFormat="1" ht="30" customHeight="1" x14ac:dyDescent="0.35">
      <c r="A2232" s="11">
        <f t="shared" si="400"/>
        <v>2228</v>
      </c>
      <c r="B2232" s="11">
        <v>2025</v>
      </c>
      <c r="C2232" s="9" t="s">
        <v>2130</v>
      </c>
      <c r="D2232" s="9" t="s">
        <v>2184</v>
      </c>
      <c r="E2232" s="9" t="s">
        <v>2624</v>
      </c>
      <c r="F2232" s="10" t="s">
        <v>2625</v>
      </c>
      <c r="G2232" s="11" t="s">
        <v>4</v>
      </c>
      <c r="H2232" s="10" t="s">
        <v>9214</v>
      </c>
      <c r="I2232" s="20">
        <v>368508</v>
      </c>
      <c r="J2232" s="21">
        <f t="shared" si="407"/>
        <v>147403.20000000001</v>
      </c>
      <c r="K2232" s="21">
        <f t="shared" si="408"/>
        <v>147403.20000000001</v>
      </c>
      <c r="L2232" s="22">
        <f t="shared" si="409"/>
        <v>368508</v>
      </c>
      <c r="M2232" s="22"/>
      <c r="N2232" s="22"/>
      <c r="O2232" s="9"/>
      <c r="P2232" s="23">
        <f>L2232/2.5</f>
        <v>147403.20000000001</v>
      </c>
      <c r="Q2232" s="24"/>
      <c r="R2232" s="24"/>
      <c r="S2232" s="107">
        <v>46021</v>
      </c>
      <c r="T2232" s="25"/>
      <c r="U2232" s="26"/>
      <c r="V2232" s="25"/>
    </row>
    <row r="2233" spans="1:22" s="1" customFormat="1" ht="30" customHeight="1" x14ac:dyDescent="0.35">
      <c r="A2233" s="11">
        <f t="shared" si="400"/>
        <v>2229</v>
      </c>
      <c r="B2233" s="11">
        <v>2025</v>
      </c>
      <c r="C2233" s="9" t="s">
        <v>2130</v>
      </c>
      <c r="D2233" s="9" t="s">
        <v>2184</v>
      </c>
      <c r="E2233" s="9" t="s">
        <v>2624</v>
      </c>
      <c r="F2233" s="10" t="s">
        <v>2625</v>
      </c>
      <c r="G2233" s="11" t="s">
        <v>4</v>
      </c>
      <c r="H2233" s="10" t="s">
        <v>9215</v>
      </c>
      <c r="I2233" s="20">
        <v>373002</v>
      </c>
      <c r="J2233" s="21">
        <f t="shared" si="407"/>
        <v>149200.79999999999</v>
      </c>
      <c r="K2233" s="21">
        <f t="shared" si="408"/>
        <v>149200.79999999999</v>
      </c>
      <c r="L2233" s="22">
        <f t="shared" si="409"/>
        <v>373002</v>
      </c>
      <c r="M2233" s="22"/>
      <c r="N2233" s="22"/>
      <c r="O2233" s="9"/>
      <c r="P2233" s="23">
        <f>L2233/2.5</f>
        <v>149200.79999999999</v>
      </c>
      <c r="Q2233" s="24"/>
      <c r="R2233" s="24"/>
      <c r="S2233" s="107">
        <v>46021</v>
      </c>
      <c r="T2233" s="25"/>
      <c r="U2233" s="26"/>
      <c r="V2233" s="25"/>
    </row>
    <row r="2234" spans="1:22" s="1" customFormat="1" ht="30" customHeight="1" x14ac:dyDescent="0.35">
      <c r="A2234" s="11">
        <f t="shared" si="400"/>
        <v>2230</v>
      </c>
      <c r="B2234" s="11">
        <v>2025</v>
      </c>
      <c r="C2234" s="9" t="s">
        <v>2130</v>
      </c>
      <c r="D2234" s="9" t="s">
        <v>2184</v>
      </c>
      <c r="E2234" s="9" t="s">
        <v>2626</v>
      </c>
      <c r="F2234" s="10" t="s">
        <v>2627</v>
      </c>
      <c r="G2234" s="11" t="s">
        <v>4</v>
      </c>
      <c r="H2234" s="10" t="s">
        <v>9202</v>
      </c>
      <c r="I2234" s="20">
        <v>1042120.8627647999</v>
      </c>
      <c r="J2234" s="21">
        <f t="shared" si="407"/>
        <v>416848.34510591993</v>
      </c>
      <c r="K2234" s="21">
        <f t="shared" si="408"/>
        <v>416848.34510591993</v>
      </c>
      <c r="L2234" s="22">
        <f t="shared" si="409"/>
        <v>1042120.8627647999</v>
      </c>
      <c r="M2234" s="22"/>
      <c r="N2234" s="22">
        <f>J2234*0.0214</f>
        <v>8920.5545852666855</v>
      </c>
      <c r="O2234" s="9"/>
      <c r="P2234" s="23">
        <f>L2234/2.5</f>
        <v>416848.34510591993</v>
      </c>
      <c r="Q2234" s="24"/>
      <c r="R2234" s="24"/>
      <c r="S2234" s="107">
        <v>46021</v>
      </c>
      <c r="T2234" s="25"/>
      <c r="U2234" s="26"/>
      <c r="V2234" s="25"/>
    </row>
    <row r="2235" spans="1:22" s="1" customFormat="1" ht="30" customHeight="1" x14ac:dyDescent="0.35">
      <c r="A2235" s="11">
        <f t="shared" si="400"/>
        <v>2231</v>
      </c>
      <c r="B2235" s="11">
        <v>2025</v>
      </c>
      <c r="C2235" s="9" t="s">
        <v>2130</v>
      </c>
      <c r="D2235" s="9" t="s">
        <v>2184</v>
      </c>
      <c r="E2235" s="9" t="s">
        <v>2628</v>
      </c>
      <c r="F2235" s="10" t="s">
        <v>2629</v>
      </c>
      <c r="G2235" s="11" t="s">
        <v>4</v>
      </c>
      <c r="H2235" s="10" t="s">
        <v>9201</v>
      </c>
      <c r="I2235" s="20">
        <v>332424</v>
      </c>
      <c r="J2235" s="21">
        <f t="shared" si="407"/>
        <v>132969.60000000001</v>
      </c>
      <c r="K2235" s="21">
        <f t="shared" si="408"/>
        <v>132969.60000000001</v>
      </c>
      <c r="L2235" s="22">
        <f t="shared" si="409"/>
        <v>332424</v>
      </c>
      <c r="M2235" s="22"/>
      <c r="N2235" s="22"/>
      <c r="O2235" s="9"/>
      <c r="P2235" s="23">
        <f>L2235/2.5</f>
        <v>132969.60000000001</v>
      </c>
      <c r="Q2235" s="24"/>
      <c r="R2235" s="24"/>
      <c r="S2235" s="107">
        <v>46021</v>
      </c>
      <c r="T2235" s="25"/>
      <c r="U2235" s="26"/>
      <c r="V2235" s="25"/>
    </row>
    <row r="2236" spans="1:22" ht="30" customHeight="1" x14ac:dyDescent="0.35">
      <c r="A2236" s="11">
        <f t="shared" si="400"/>
        <v>2232</v>
      </c>
      <c r="B2236" s="13">
        <v>2023</v>
      </c>
      <c r="C2236" s="27" t="s">
        <v>2130</v>
      </c>
      <c r="D2236" s="27" t="s">
        <v>2184</v>
      </c>
      <c r="E2236" s="27" t="s">
        <v>2630</v>
      </c>
      <c r="F2236" s="28" t="s">
        <v>2631</v>
      </c>
      <c r="G2236" s="13" t="s">
        <v>4</v>
      </c>
      <c r="H2236" s="28" t="s">
        <v>9200</v>
      </c>
      <c r="I2236" s="20">
        <v>6438322</v>
      </c>
      <c r="J2236" s="20">
        <v>6634252</v>
      </c>
      <c r="K2236" s="20">
        <v>6634252</v>
      </c>
      <c r="L2236" s="22">
        <f t="shared" si="409"/>
        <v>6438322</v>
      </c>
      <c r="M2236" s="29"/>
      <c r="N2236" s="22">
        <f>J2236*0.0214</f>
        <v>141972.99279999998</v>
      </c>
      <c r="O2236" s="27"/>
      <c r="P2236" s="24"/>
      <c r="S2236" s="107">
        <v>46021</v>
      </c>
      <c r="T2236" s="30"/>
      <c r="U2236" s="26"/>
      <c r="V2236" s="30"/>
    </row>
    <row r="2237" spans="1:22" ht="30" customHeight="1" x14ac:dyDescent="0.35">
      <c r="A2237" s="11">
        <f t="shared" si="400"/>
        <v>2233</v>
      </c>
      <c r="B2237" s="13">
        <v>2023</v>
      </c>
      <c r="C2237" s="27" t="s">
        <v>2130</v>
      </c>
      <c r="D2237" s="27" t="s">
        <v>2184</v>
      </c>
      <c r="E2237" s="27" t="s">
        <v>2630</v>
      </c>
      <c r="F2237" s="28" t="s">
        <v>2631</v>
      </c>
      <c r="G2237" s="13" t="s">
        <v>4</v>
      </c>
      <c r="H2237" s="28" t="s">
        <v>9201</v>
      </c>
      <c r="I2237" s="20">
        <v>1010496</v>
      </c>
      <c r="J2237" s="20">
        <f t="shared" ref="J2237:J2242" si="410">IF(P2237&gt;0,P2237,L2237)</f>
        <v>1010496</v>
      </c>
      <c r="K2237" s="20">
        <f t="shared" ref="K2237:K2242" si="411">IF(P2237&gt;0,P2237,L2237)</f>
        <v>1010496</v>
      </c>
      <c r="L2237" s="22">
        <f t="shared" si="409"/>
        <v>1010496</v>
      </c>
      <c r="M2237" s="29"/>
      <c r="N2237" s="29"/>
      <c r="O2237" s="27"/>
      <c r="P2237" s="24"/>
      <c r="S2237" s="107">
        <v>46021</v>
      </c>
      <c r="T2237" s="30"/>
      <c r="U2237" s="26"/>
      <c r="V2237" s="30"/>
    </row>
    <row r="2238" spans="1:22" ht="30" customHeight="1" x14ac:dyDescent="0.35">
      <c r="A2238" s="11">
        <f t="shared" si="400"/>
        <v>2234</v>
      </c>
      <c r="B2238" s="13">
        <v>2023</v>
      </c>
      <c r="C2238" s="27" t="s">
        <v>2130</v>
      </c>
      <c r="D2238" s="27" t="s">
        <v>2184</v>
      </c>
      <c r="E2238" s="27" t="s">
        <v>2630</v>
      </c>
      <c r="F2238" s="28" t="s">
        <v>2631</v>
      </c>
      <c r="G2238" s="13" t="s">
        <v>4</v>
      </c>
      <c r="H2238" s="28" t="s">
        <v>9204</v>
      </c>
      <c r="I2238" s="20">
        <v>42157793</v>
      </c>
      <c r="J2238" s="20">
        <f t="shared" si="410"/>
        <v>42157793</v>
      </c>
      <c r="K2238" s="20">
        <f t="shared" si="411"/>
        <v>42157793</v>
      </c>
      <c r="L2238" s="22">
        <f t="shared" si="409"/>
        <v>42157793</v>
      </c>
      <c r="M2238" s="29"/>
      <c r="N2238" s="22">
        <f>J2238*0.0214</f>
        <v>902176.77019999991</v>
      </c>
      <c r="O2238" s="27"/>
      <c r="P2238" s="24"/>
      <c r="S2238" s="107">
        <v>46021</v>
      </c>
      <c r="T2238" s="30"/>
      <c r="U2238" s="26"/>
      <c r="V2238" s="30"/>
    </row>
    <row r="2239" spans="1:22" ht="30" customHeight="1" x14ac:dyDescent="0.35">
      <c r="A2239" s="11">
        <f t="shared" si="400"/>
        <v>2235</v>
      </c>
      <c r="B2239" s="13">
        <v>2023</v>
      </c>
      <c r="C2239" s="27" t="s">
        <v>2130</v>
      </c>
      <c r="D2239" s="27" t="s">
        <v>2184</v>
      </c>
      <c r="E2239" s="27" t="s">
        <v>2630</v>
      </c>
      <c r="F2239" s="28" t="s">
        <v>2631</v>
      </c>
      <c r="G2239" s="13" t="s">
        <v>4</v>
      </c>
      <c r="H2239" s="28" t="s">
        <v>9203</v>
      </c>
      <c r="I2239" s="20">
        <v>4879564.7999999998</v>
      </c>
      <c r="J2239" s="20">
        <f t="shared" si="410"/>
        <v>4879564.7999999998</v>
      </c>
      <c r="K2239" s="20">
        <f t="shared" si="411"/>
        <v>4879564.7999999998</v>
      </c>
      <c r="L2239" s="22">
        <f t="shared" si="409"/>
        <v>4879564.7999999998</v>
      </c>
      <c r="M2239" s="29"/>
      <c r="N2239" s="29"/>
      <c r="O2239" s="27"/>
      <c r="P2239" s="24"/>
      <c r="S2239" s="107">
        <v>46021</v>
      </c>
      <c r="T2239" s="30"/>
      <c r="U2239" s="26"/>
      <c r="V2239" s="30"/>
    </row>
    <row r="2240" spans="1:22" s="1" customFormat="1" ht="30" customHeight="1" x14ac:dyDescent="0.35">
      <c r="A2240" s="11">
        <f t="shared" si="400"/>
        <v>2236</v>
      </c>
      <c r="B2240" s="11">
        <v>2025</v>
      </c>
      <c r="C2240" s="9" t="s">
        <v>2130</v>
      </c>
      <c r="D2240" s="9" t="s">
        <v>2184</v>
      </c>
      <c r="E2240" s="9" t="s">
        <v>2632</v>
      </c>
      <c r="F2240" s="10" t="s">
        <v>2633</v>
      </c>
      <c r="G2240" s="11" t="s">
        <v>4</v>
      </c>
      <c r="H2240" s="10" t="s">
        <v>9201</v>
      </c>
      <c r="I2240" s="20">
        <v>324558</v>
      </c>
      <c r="J2240" s="21">
        <f t="shared" si="410"/>
        <v>129823.2</v>
      </c>
      <c r="K2240" s="21">
        <f t="shared" si="411"/>
        <v>129823.2</v>
      </c>
      <c r="L2240" s="22">
        <f t="shared" si="409"/>
        <v>324558</v>
      </c>
      <c r="M2240" s="22"/>
      <c r="N2240" s="22"/>
      <c r="O2240" s="9"/>
      <c r="P2240" s="23">
        <f>L2240/2.5</f>
        <v>129823.2</v>
      </c>
      <c r="Q2240" s="24"/>
      <c r="R2240" s="24"/>
      <c r="S2240" s="107">
        <v>46021</v>
      </c>
      <c r="T2240" s="25"/>
      <c r="U2240" s="26"/>
      <c r="V2240" s="25"/>
    </row>
    <row r="2241" spans="1:22" s="1" customFormat="1" ht="30" customHeight="1" x14ac:dyDescent="0.35">
      <c r="A2241" s="11">
        <f t="shared" si="400"/>
        <v>2237</v>
      </c>
      <c r="B2241" s="11">
        <v>2025</v>
      </c>
      <c r="C2241" s="9" t="s">
        <v>2130</v>
      </c>
      <c r="D2241" s="9" t="s">
        <v>2184</v>
      </c>
      <c r="E2241" s="9" t="s">
        <v>2635</v>
      </c>
      <c r="F2241" s="10" t="s">
        <v>2636</v>
      </c>
      <c r="G2241" s="11" t="s">
        <v>4</v>
      </c>
      <c r="H2241" s="10" t="s">
        <v>9201</v>
      </c>
      <c r="I2241" s="20">
        <v>318402</v>
      </c>
      <c r="J2241" s="21">
        <f t="shared" si="410"/>
        <v>127360.8</v>
      </c>
      <c r="K2241" s="21">
        <f t="shared" si="411"/>
        <v>127360.8</v>
      </c>
      <c r="L2241" s="22">
        <f t="shared" si="409"/>
        <v>318402</v>
      </c>
      <c r="M2241" s="22"/>
      <c r="N2241" s="22"/>
      <c r="O2241" s="9"/>
      <c r="P2241" s="23">
        <f>L2241/2.5</f>
        <v>127360.8</v>
      </c>
      <c r="Q2241" s="24"/>
      <c r="R2241" s="24"/>
      <c r="S2241" s="107">
        <v>46021</v>
      </c>
      <c r="T2241" s="25"/>
      <c r="U2241" s="26"/>
      <c r="V2241" s="25"/>
    </row>
    <row r="2242" spans="1:22" s="1" customFormat="1" ht="30" customHeight="1" x14ac:dyDescent="0.35">
      <c r="A2242" s="11">
        <f t="shared" si="400"/>
        <v>2238</v>
      </c>
      <c r="B2242" s="11">
        <v>2025</v>
      </c>
      <c r="C2242" s="9" t="s">
        <v>2130</v>
      </c>
      <c r="D2242" s="9" t="s">
        <v>2184</v>
      </c>
      <c r="E2242" s="9" t="s">
        <v>2637</v>
      </c>
      <c r="F2242" s="10" t="s">
        <v>2638</v>
      </c>
      <c r="G2242" s="11" t="s">
        <v>4</v>
      </c>
      <c r="H2242" s="10" t="s">
        <v>9201</v>
      </c>
      <c r="I2242" s="20">
        <v>326040</v>
      </c>
      <c r="J2242" s="21">
        <f t="shared" si="410"/>
        <v>130416</v>
      </c>
      <c r="K2242" s="21">
        <f t="shared" si="411"/>
        <v>130416</v>
      </c>
      <c r="L2242" s="22">
        <f t="shared" si="409"/>
        <v>326040</v>
      </c>
      <c r="M2242" s="22"/>
      <c r="N2242" s="22"/>
      <c r="O2242" s="9"/>
      <c r="P2242" s="23">
        <f>L2242/2.5</f>
        <v>130416</v>
      </c>
      <c r="Q2242" s="24"/>
      <c r="R2242" s="24"/>
      <c r="S2242" s="107">
        <v>46021</v>
      </c>
      <c r="T2242" s="25"/>
      <c r="U2242" s="26"/>
      <c r="V2242" s="25"/>
    </row>
    <row r="2243" spans="1:22" ht="30" customHeight="1" x14ac:dyDescent="0.35">
      <c r="A2243" s="11">
        <f t="shared" si="400"/>
        <v>2239</v>
      </c>
      <c r="B2243" s="13">
        <v>2023</v>
      </c>
      <c r="C2243" s="27" t="s">
        <v>2130</v>
      </c>
      <c r="D2243" s="27" t="s">
        <v>2184</v>
      </c>
      <c r="E2243" s="27" t="s">
        <v>2639</v>
      </c>
      <c r="F2243" s="28" t="s">
        <v>2640</v>
      </c>
      <c r="G2243" s="13" t="s">
        <v>4</v>
      </c>
      <c r="H2243" s="28" t="s">
        <v>9200</v>
      </c>
      <c r="I2243" s="20">
        <v>6500428</v>
      </c>
      <c r="J2243" s="20">
        <v>6634252</v>
      </c>
      <c r="K2243" s="20">
        <v>6634252</v>
      </c>
      <c r="L2243" s="22">
        <f t="shared" si="409"/>
        <v>6500428</v>
      </c>
      <c r="M2243" s="29"/>
      <c r="N2243" s="22">
        <f>J2243*0.0214</f>
        <v>141972.99279999998</v>
      </c>
      <c r="O2243" s="27"/>
      <c r="P2243" s="24"/>
      <c r="S2243" s="107">
        <v>46021</v>
      </c>
      <c r="T2243" s="30"/>
      <c r="U2243" s="26"/>
      <c r="V2243" s="30"/>
    </row>
    <row r="2244" spans="1:22" ht="30" customHeight="1" x14ac:dyDescent="0.35">
      <c r="A2244" s="11">
        <f t="shared" si="400"/>
        <v>2240</v>
      </c>
      <c r="B2244" s="13">
        <v>2023</v>
      </c>
      <c r="C2244" s="27" t="s">
        <v>2130</v>
      </c>
      <c r="D2244" s="27" t="s">
        <v>2184</v>
      </c>
      <c r="E2244" s="27" t="s">
        <v>2639</v>
      </c>
      <c r="F2244" s="28" t="s">
        <v>2640</v>
      </c>
      <c r="G2244" s="13" t="s">
        <v>4</v>
      </c>
      <c r="H2244" s="28" t="s">
        <v>9201</v>
      </c>
      <c r="I2244" s="20">
        <v>1001946</v>
      </c>
      <c r="J2244" s="20">
        <f t="shared" ref="J2244:J2266" si="412">IF(P2244&gt;0,P2244,L2244)</f>
        <v>1001946</v>
      </c>
      <c r="K2244" s="20">
        <f t="shared" ref="K2244:K2266" si="413">IF(P2244&gt;0,P2244,L2244)</f>
        <v>1001946</v>
      </c>
      <c r="L2244" s="22">
        <f t="shared" si="409"/>
        <v>1001946</v>
      </c>
      <c r="M2244" s="29"/>
      <c r="N2244" s="29"/>
      <c r="O2244" s="27"/>
      <c r="P2244" s="24"/>
      <c r="S2244" s="107">
        <v>46021</v>
      </c>
      <c r="T2244" s="30"/>
      <c r="U2244" s="26"/>
      <c r="V2244" s="30"/>
    </row>
    <row r="2245" spans="1:22" ht="30" customHeight="1" x14ac:dyDescent="0.35">
      <c r="A2245" s="11">
        <f t="shared" si="400"/>
        <v>2241</v>
      </c>
      <c r="B2245" s="13">
        <v>2023</v>
      </c>
      <c r="C2245" s="27" t="s">
        <v>2130</v>
      </c>
      <c r="D2245" s="27" t="s">
        <v>2184</v>
      </c>
      <c r="E2245" s="27" t="s">
        <v>2639</v>
      </c>
      <c r="F2245" s="28" t="s">
        <v>2640</v>
      </c>
      <c r="G2245" s="13" t="s">
        <v>4</v>
      </c>
      <c r="H2245" s="28" t="s">
        <v>9204</v>
      </c>
      <c r="I2245" s="20">
        <v>42157793</v>
      </c>
      <c r="J2245" s="20">
        <f t="shared" si="412"/>
        <v>42157793</v>
      </c>
      <c r="K2245" s="20">
        <f t="shared" si="413"/>
        <v>42157793</v>
      </c>
      <c r="L2245" s="22">
        <f t="shared" si="409"/>
        <v>42157793</v>
      </c>
      <c r="M2245" s="29"/>
      <c r="N2245" s="22">
        <f>J2245*0.0214</f>
        <v>902176.77019999991</v>
      </c>
      <c r="O2245" s="27"/>
      <c r="P2245" s="24"/>
      <c r="S2245" s="107">
        <v>46021</v>
      </c>
      <c r="T2245" s="30"/>
      <c r="U2245" s="26"/>
      <c r="V2245" s="30"/>
    </row>
    <row r="2246" spans="1:22" ht="30" customHeight="1" x14ac:dyDescent="0.35">
      <c r="A2246" s="11">
        <f t="shared" si="400"/>
        <v>2242</v>
      </c>
      <c r="B2246" s="13">
        <v>2023</v>
      </c>
      <c r="C2246" s="27" t="s">
        <v>2130</v>
      </c>
      <c r="D2246" s="27" t="s">
        <v>2184</v>
      </c>
      <c r="E2246" s="27" t="s">
        <v>2639</v>
      </c>
      <c r="F2246" s="28" t="s">
        <v>2640</v>
      </c>
      <c r="G2246" s="13" t="s">
        <v>4</v>
      </c>
      <c r="H2246" s="28" t="s">
        <v>9203</v>
      </c>
      <c r="I2246" s="20">
        <v>4879564.7999999998</v>
      </c>
      <c r="J2246" s="20">
        <f t="shared" si="412"/>
        <v>4879564.7999999998</v>
      </c>
      <c r="K2246" s="20">
        <f t="shared" si="413"/>
        <v>4879564.7999999998</v>
      </c>
      <c r="L2246" s="22">
        <f t="shared" si="409"/>
        <v>4879564.7999999998</v>
      </c>
      <c r="M2246" s="29"/>
      <c r="N2246" s="29"/>
      <c r="O2246" s="27"/>
      <c r="P2246" s="24"/>
      <c r="S2246" s="107">
        <v>46021</v>
      </c>
      <c r="T2246" s="30"/>
      <c r="U2246" s="26"/>
      <c r="V2246" s="30"/>
    </row>
    <row r="2247" spans="1:22" s="1" customFormat="1" ht="30" customHeight="1" x14ac:dyDescent="0.35">
      <c r="A2247" s="11">
        <f t="shared" ref="A2247:A2310" si="414">A2246+1</f>
        <v>2243</v>
      </c>
      <c r="B2247" s="11">
        <v>2025</v>
      </c>
      <c r="C2247" s="9" t="s">
        <v>2130</v>
      </c>
      <c r="D2247" s="9" t="s">
        <v>2184</v>
      </c>
      <c r="E2247" s="9" t="s">
        <v>2641</v>
      </c>
      <c r="F2247" s="10" t="s">
        <v>2642</v>
      </c>
      <c r="G2247" s="11" t="s">
        <v>4</v>
      </c>
      <c r="H2247" s="10" t="s">
        <v>9203</v>
      </c>
      <c r="I2247" s="20">
        <v>2743600</v>
      </c>
      <c r="J2247" s="21">
        <f t="shared" si="412"/>
        <v>1097440</v>
      </c>
      <c r="K2247" s="21">
        <f t="shared" si="413"/>
        <v>1097440</v>
      </c>
      <c r="L2247" s="22">
        <f t="shared" si="409"/>
        <v>2743600</v>
      </c>
      <c r="M2247" s="22"/>
      <c r="N2247" s="22"/>
      <c r="O2247" s="9"/>
      <c r="P2247" s="23">
        <f t="shared" ref="P2247:P2252" si="415">L2247/2.5</f>
        <v>1097440</v>
      </c>
      <c r="Q2247" s="24"/>
      <c r="R2247" s="24"/>
      <c r="S2247" s="107">
        <v>46021</v>
      </c>
      <c r="T2247" s="25"/>
      <c r="U2247" s="26"/>
      <c r="V2247" s="25"/>
    </row>
    <row r="2248" spans="1:22" s="1" customFormat="1" ht="30" customHeight="1" x14ac:dyDescent="0.35">
      <c r="A2248" s="11">
        <f t="shared" si="414"/>
        <v>2244</v>
      </c>
      <c r="B2248" s="11">
        <v>2025</v>
      </c>
      <c r="C2248" s="9" t="s">
        <v>2130</v>
      </c>
      <c r="D2248" s="9" t="s">
        <v>2184</v>
      </c>
      <c r="E2248" s="9" t="s">
        <v>2644</v>
      </c>
      <c r="F2248" s="10" t="s">
        <v>2645</v>
      </c>
      <c r="G2248" s="11" t="s">
        <v>4</v>
      </c>
      <c r="H2248" s="10" t="s">
        <v>9201</v>
      </c>
      <c r="I2248" s="20">
        <v>403448</v>
      </c>
      <c r="J2248" s="21">
        <f t="shared" si="412"/>
        <v>161379.20000000001</v>
      </c>
      <c r="K2248" s="21">
        <f t="shared" si="413"/>
        <v>161379.20000000001</v>
      </c>
      <c r="L2248" s="22">
        <f t="shared" si="409"/>
        <v>403448</v>
      </c>
      <c r="M2248" s="22"/>
      <c r="N2248" s="22"/>
      <c r="O2248" s="9"/>
      <c r="P2248" s="23">
        <f t="shared" si="415"/>
        <v>161379.20000000001</v>
      </c>
      <c r="Q2248" s="24"/>
      <c r="R2248" s="24"/>
      <c r="S2248" s="107">
        <v>46021</v>
      </c>
      <c r="T2248" s="25"/>
      <c r="U2248" s="26"/>
      <c r="V2248" s="25"/>
    </row>
    <row r="2249" spans="1:22" s="1" customFormat="1" ht="30" customHeight="1" x14ac:dyDescent="0.35">
      <c r="A2249" s="11">
        <f t="shared" si="414"/>
        <v>2245</v>
      </c>
      <c r="B2249" s="11">
        <v>2025</v>
      </c>
      <c r="C2249" s="9" t="s">
        <v>2130</v>
      </c>
      <c r="D2249" s="9" t="s">
        <v>2184</v>
      </c>
      <c r="E2249" s="9" t="s">
        <v>2647</v>
      </c>
      <c r="F2249" s="10" t="s">
        <v>2648</v>
      </c>
      <c r="G2249" s="11" t="s">
        <v>4</v>
      </c>
      <c r="H2249" s="10" t="s">
        <v>9213</v>
      </c>
      <c r="I2249" s="20">
        <v>283731</v>
      </c>
      <c r="J2249" s="21">
        <f t="shared" si="412"/>
        <v>113492.4</v>
      </c>
      <c r="K2249" s="21">
        <f t="shared" si="413"/>
        <v>113492.4</v>
      </c>
      <c r="L2249" s="22">
        <f t="shared" si="409"/>
        <v>283731</v>
      </c>
      <c r="M2249" s="22"/>
      <c r="N2249" s="22"/>
      <c r="O2249" s="9"/>
      <c r="P2249" s="23">
        <f t="shared" si="415"/>
        <v>113492.4</v>
      </c>
      <c r="Q2249" s="24"/>
      <c r="R2249" s="24"/>
      <c r="S2249" s="107">
        <v>46021</v>
      </c>
      <c r="T2249" s="25"/>
      <c r="U2249" s="26"/>
      <c r="V2249" s="25"/>
    </row>
    <row r="2250" spans="1:22" s="1" customFormat="1" ht="30" customHeight="1" x14ac:dyDescent="0.35">
      <c r="A2250" s="11">
        <f t="shared" si="414"/>
        <v>2246</v>
      </c>
      <c r="B2250" s="11">
        <v>2025</v>
      </c>
      <c r="C2250" s="9" t="s">
        <v>2130</v>
      </c>
      <c r="D2250" s="9" t="s">
        <v>2184</v>
      </c>
      <c r="E2250" s="9" t="s">
        <v>2647</v>
      </c>
      <c r="F2250" s="10" t="s">
        <v>2648</v>
      </c>
      <c r="G2250" s="11" t="s">
        <v>4</v>
      </c>
      <c r="H2250" s="10" t="s">
        <v>9214</v>
      </c>
      <c r="I2250" s="20">
        <v>283731</v>
      </c>
      <c r="J2250" s="21">
        <f t="shared" si="412"/>
        <v>113492.4</v>
      </c>
      <c r="K2250" s="21">
        <f t="shared" si="413"/>
        <v>113492.4</v>
      </c>
      <c r="L2250" s="22">
        <f t="shared" si="409"/>
        <v>283731</v>
      </c>
      <c r="M2250" s="22"/>
      <c r="N2250" s="22"/>
      <c r="O2250" s="9"/>
      <c r="P2250" s="23">
        <f t="shared" si="415"/>
        <v>113492.4</v>
      </c>
      <c r="Q2250" s="24"/>
      <c r="R2250" s="24"/>
      <c r="S2250" s="107">
        <v>46021</v>
      </c>
      <c r="T2250" s="25"/>
      <c r="U2250" s="26"/>
      <c r="V2250" s="25"/>
    </row>
    <row r="2251" spans="1:22" s="1" customFormat="1" ht="30" customHeight="1" x14ac:dyDescent="0.35">
      <c r="A2251" s="11">
        <f t="shared" si="414"/>
        <v>2247</v>
      </c>
      <c r="B2251" s="11">
        <v>2025</v>
      </c>
      <c r="C2251" s="9" t="s">
        <v>2130</v>
      </c>
      <c r="D2251" s="9" t="s">
        <v>2184</v>
      </c>
      <c r="E2251" s="9" t="s">
        <v>2647</v>
      </c>
      <c r="F2251" s="10" t="s">
        <v>2648</v>
      </c>
      <c r="G2251" s="11" t="s">
        <v>4</v>
      </c>
      <c r="H2251" s="10" t="s">
        <v>9215</v>
      </c>
      <c r="I2251" s="20">
        <v>283731</v>
      </c>
      <c r="J2251" s="21">
        <f t="shared" si="412"/>
        <v>113492.4</v>
      </c>
      <c r="K2251" s="21">
        <f t="shared" si="413"/>
        <v>113492.4</v>
      </c>
      <c r="L2251" s="22">
        <f t="shared" si="409"/>
        <v>283731</v>
      </c>
      <c r="M2251" s="22"/>
      <c r="N2251" s="22"/>
      <c r="O2251" s="9"/>
      <c r="P2251" s="23">
        <f t="shared" si="415"/>
        <v>113492.4</v>
      </c>
      <c r="Q2251" s="24"/>
      <c r="R2251" s="24"/>
      <c r="S2251" s="107">
        <v>46021</v>
      </c>
      <c r="T2251" s="25"/>
      <c r="U2251" s="26"/>
      <c r="V2251" s="25"/>
    </row>
    <row r="2252" spans="1:22" s="1" customFormat="1" ht="30" customHeight="1" x14ac:dyDescent="0.35">
      <c r="A2252" s="11">
        <f t="shared" si="414"/>
        <v>2248</v>
      </c>
      <c r="B2252" s="11">
        <v>2025</v>
      </c>
      <c r="C2252" s="9" t="s">
        <v>2130</v>
      </c>
      <c r="D2252" s="9" t="s">
        <v>2184</v>
      </c>
      <c r="E2252" s="9" t="s">
        <v>2649</v>
      </c>
      <c r="F2252" s="10" t="s">
        <v>2650</v>
      </c>
      <c r="G2252" s="11" t="s">
        <v>4</v>
      </c>
      <c r="H2252" s="10" t="s">
        <v>9201</v>
      </c>
      <c r="I2252" s="20">
        <v>334362</v>
      </c>
      <c r="J2252" s="21">
        <f t="shared" si="412"/>
        <v>133744.79999999999</v>
      </c>
      <c r="K2252" s="21">
        <f t="shared" si="413"/>
        <v>133744.79999999999</v>
      </c>
      <c r="L2252" s="22">
        <f t="shared" si="409"/>
        <v>334362</v>
      </c>
      <c r="M2252" s="22"/>
      <c r="N2252" s="22"/>
      <c r="O2252" s="9"/>
      <c r="P2252" s="23">
        <f t="shared" si="415"/>
        <v>133744.79999999999</v>
      </c>
      <c r="Q2252" s="24"/>
      <c r="R2252" s="24"/>
      <c r="S2252" s="107">
        <v>46021</v>
      </c>
      <c r="T2252" s="25"/>
      <c r="U2252" s="26"/>
      <c r="V2252" s="25"/>
    </row>
    <row r="2253" spans="1:22" ht="30" customHeight="1" x14ac:dyDescent="0.35">
      <c r="A2253" s="11">
        <f t="shared" si="414"/>
        <v>2249</v>
      </c>
      <c r="B2253" s="13">
        <v>2023</v>
      </c>
      <c r="C2253" s="27" t="s">
        <v>2130</v>
      </c>
      <c r="D2253" s="27" t="s">
        <v>2184</v>
      </c>
      <c r="E2253" s="27" t="s">
        <v>2875</v>
      </c>
      <c r="F2253" s="28" t="s">
        <v>9106</v>
      </c>
      <c r="G2253" s="13" t="s">
        <v>4</v>
      </c>
      <c r="H2253" s="28" t="s">
        <v>9231</v>
      </c>
      <c r="I2253" s="20">
        <v>594274</v>
      </c>
      <c r="J2253" s="20">
        <f t="shared" si="412"/>
        <v>594274</v>
      </c>
      <c r="K2253" s="20">
        <f t="shared" si="413"/>
        <v>594274</v>
      </c>
      <c r="L2253" s="22">
        <f t="shared" si="409"/>
        <v>594274</v>
      </c>
      <c r="M2253" s="29"/>
      <c r="N2253" s="29"/>
      <c r="O2253" s="27"/>
      <c r="P2253" s="24"/>
      <c r="S2253" s="107">
        <v>46021</v>
      </c>
      <c r="T2253" s="30"/>
      <c r="U2253" s="26"/>
      <c r="V2253" s="30"/>
    </row>
    <row r="2254" spans="1:22" ht="30" customHeight="1" x14ac:dyDescent="0.35">
      <c r="A2254" s="11">
        <f t="shared" si="414"/>
        <v>2250</v>
      </c>
      <c r="B2254" s="13">
        <v>2023</v>
      </c>
      <c r="C2254" s="27" t="s">
        <v>2130</v>
      </c>
      <c r="D2254" s="27" t="s">
        <v>2184</v>
      </c>
      <c r="E2254" s="27" t="s">
        <v>2875</v>
      </c>
      <c r="F2254" s="28" t="s">
        <v>9106</v>
      </c>
      <c r="G2254" s="13" t="s">
        <v>4</v>
      </c>
      <c r="H2254" s="28" t="s">
        <v>9232</v>
      </c>
      <c r="I2254" s="20">
        <v>7449612</v>
      </c>
      <c r="J2254" s="20">
        <f t="shared" si="412"/>
        <v>7449612</v>
      </c>
      <c r="K2254" s="20">
        <f t="shared" si="413"/>
        <v>7449612</v>
      </c>
      <c r="L2254" s="22">
        <f t="shared" si="409"/>
        <v>7449612</v>
      </c>
      <c r="M2254" s="29"/>
      <c r="N2254" s="22">
        <f>J2254*0.0214</f>
        <v>159421.69680000001</v>
      </c>
      <c r="O2254" s="27">
        <v>2</v>
      </c>
      <c r="P2254" s="24"/>
      <c r="S2254" s="107">
        <v>46021</v>
      </c>
      <c r="T2254" s="30"/>
      <c r="U2254" s="26"/>
      <c r="V2254" s="30"/>
    </row>
    <row r="2255" spans="1:22" ht="30" customHeight="1" x14ac:dyDescent="0.35">
      <c r="A2255" s="11">
        <f t="shared" si="414"/>
        <v>2251</v>
      </c>
      <c r="B2255" s="13">
        <v>2023</v>
      </c>
      <c r="C2255" s="27" t="s">
        <v>2130</v>
      </c>
      <c r="D2255" s="27" t="s">
        <v>2184</v>
      </c>
      <c r="E2255" s="27" t="s">
        <v>2875</v>
      </c>
      <c r="F2255" s="28" t="s">
        <v>9106</v>
      </c>
      <c r="G2255" s="13" t="s">
        <v>4</v>
      </c>
      <c r="H2255" s="28" t="s">
        <v>9233</v>
      </c>
      <c r="I2255" s="20">
        <v>172320</v>
      </c>
      <c r="J2255" s="20">
        <f t="shared" si="412"/>
        <v>172320</v>
      </c>
      <c r="K2255" s="20">
        <f t="shared" si="413"/>
        <v>172320</v>
      </c>
      <c r="L2255" s="22">
        <f t="shared" si="409"/>
        <v>172320</v>
      </c>
      <c r="M2255" s="29"/>
      <c r="N2255" s="29"/>
      <c r="O2255" s="27"/>
      <c r="P2255" s="24"/>
      <c r="S2255" s="107">
        <v>46021</v>
      </c>
      <c r="T2255" s="30"/>
      <c r="U2255" s="26"/>
      <c r="V2255" s="30"/>
    </row>
    <row r="2256" spans="1:22" s="1" customFormat="1" ht="30" customHeight="1" x14ac:dyDescent="0.35">
      <c r="A2256" s="11">
        <f t="shared" si="414"/>
        <v>2252</v>
      </c>
      <c r="B2256" s="11">
        <v>2025</v>
      </c>
      <c r="C2256" s="9" t="s">
        <v>2130</v>
      </c>
      <c r="D2256" s="9" t="s">
        <v>2184</v>
      </c>
      <c r="E2256" s="9" t="s">
        <v>2651</v>
      </c>
      <c r="F2256" s="10" t="s">
        <v>2652</v>
      </c>
      <c r="G2256" s="11" t="s">
        <v>4</v>
      </c>
      <c r="H2256" s="10" t="s">
        <v>9202</v>
      </c>
      <c r="I2256" s="20">
        <v>1034699.1570165119</v>
      </c>
      <c r="J2256" s="21">
        <f t="shared" si="412"/>
        <v>413879.66280660476</v>
      </c>
      <c r="K2256" s="21">
        <f t="shared" si="413"/>
        <v>413879.66280660476</v>
      </c>
      <c r="L2256" s="22">
        <f t="shared" si="409"/>
        <v>1034699.1570165119</v>
      </c>
      <c r="M2256" s="22"/>
      <c r="N2256" s="22">
        <f>J2256*0.0214</f>
        <v>8857.0247840613411</v>
      </c>
      <c r="O2256" s="9"/>
      <c r="P2256" s="23">
        <f>L2256/2.5</f>
        <v>413879.66280660476</v>
      </c>
      <c r="Q2256" s="24"/>
      <c r="R2256" s="24"/>
      <c r="S2256" s="107">
        <v>46021</v>
      </c>
      <c r="T2256" s="25"/>
      <c r="U2256" s="26"/>
      <c r="V2256" s="25"/>
    </row>
    <row r="2257" spans="1:22" s="1" customFormat="1" ht="30" customHeight="1" x14ac:dyDescent="0.35">
      <c r="A2257" s="11">
        <f t="shared" si="414"/>
        <v>2253</v>
      </c>
      <c r="B2257" s="11" t="s">
        <v>9220</v>
      </c>
      <c r="C2257" s="9" t="s">
        <v>2130</v>
      </c>
      <c r="D2257" s="9" t="s">
        <v>2184</v>
      </c>
      <c r="E2257" s="9" t="s">
        <v>2880</v>
      </c>
      <c r="F2257" s="10" t="s">
        <v>9107</v>
      </c>
      <c r="G2257" s="11" t="s">
        <v>4</v>
      </c>
      <c r="H2257" s="10" t="s">
        <v>9200</v>
      </c>
      <c r="I2257" s="20">
        <v>9585540</v>
      </c>
      <c r="J2257" s="21">
        <f t="shared" si="412"/>
        <v>9585540</v>
      </c>
      <c r="K2257" s="21">
        <f t="shared" si="413"/>
        <v>9585540</v>
      </c>
      <c r="L2257" s="22">
        <f t="shared" si="409"/>
        <v>9585540</v>
      </c>
      <c r="M2257" s="22"/>
      <c r="N2257" s="22">
        <f>J2257*0.0214</f>
        <v>205130.55599999998</v>
      </c>
      <c r="O2257" s="9"/>
      <c r="P2257" s="24"/>
      <c r="Q2257" s="24"/>
      <c r="R2257" s="24"/>
      <c r="S2257" s="107">
        <v>46021</v>
      </c>
      <c r="T2257" s="25"/>
      <c r="U2257" s="26"/>
      <c r="V2257" s="25"/>
    </row>
    <row r="2258" spans="1:22" s="1" customFormat="1" ht="30" customHeight="1" x14ac:dyDescent="0.35">
      <c r="A2258" s="11">
        <f t="shared" si="414"/>
        <v>2254</v>
      </c>
      <c r="B2258" s="11">
        <v>2025</v>
      </c>
      <c r="C2258" s="9" t="s">
        <v>2130</v>
      </c>
      <c r="D2258" s="9" t="s">
        <v>2184</v>
      </c>
      <c r="E2258" s="9" t="s">
        <v>2653</v>
      </c>
      <c r="F2258" s="10" t="s">
        <v>2654</v>
      </c>
      <c r="G2258" s="11" t="s">
        <v>4</v>
      </c>
      <c r="H2258" s="10" t="s">
        <v>9213</v>
      </c>
      <c r="I2258" s="20">
        <v>611378</v>
      </c>
      <c r="J2258" s="21">
        <f t="shared" si="412"/>
        <v>244551.2</v>
      </c>
      <c r="K2258" s="21">
        <f t="shared" si="413"/>
        <v>244551.2</v>
      </c>
      <c r="L2258" s="22">
        <f t="shared" si="409"/>
        <v>611378</v>
      </c>
      <c r="M2258" s="22"/>
      <c r="N2258" s="22"/>
      <c r="O2258" s="9"/>
      <c r="P2258" s="23">
        <f>L2258/2.5</f>
        <v>244551.2</v>
      </c>
      <c r="Q2258" s="24"/>
      <c r="R2258" s="24"/>
      <c r="S2258" s="107">
        <v>46021</v>
      </c>
      <c r="T2258" s="25"/>
      <c r="U2258" s="26"/>
      <c r="V2258" s="25"/>
    </row>
    <row r="2259" spans="1:22" s="1" customFormat="1" ht="30" customHeight="1" x14ac:dyDescent="0.35">
      <c r="A2259" s="11">
        <f t="shared" si="414"/>
        <v>2255</v>
      </c>
      <c r="B2259" s="11">
        <v>2025</v>
      </c>
      <c r="C2259" s="9" t="s">
        <v>2130</v>
      </c>
      <c r="D2259" s="9" t="s">
        <v>2184</v>
      </c>
      <c r="E2259" s="9" t="s">
        <v>2653</v>
      </c>
      <c r="F2259" s="10" t="s">
        <v>2654</v>
      </c>
      <c r="G2259" s="11" t="s">
        <v>4</v>
      </c>
      <c r="H2259" s="10" t="s">
        <v>9215</v>
      </c>
      <c r="I2259" s="20">
        <v>611378</v>
      </c>
      <c r="J2259" s="21">
        <f t="shared" si="412"/>
        <v>244551.2</v>
      </c>
      <c r="K2259" s="21">
        <f t="shared" si="413"/>
        <v>244551.2</v>
      </c>
      <c r="L2259" s="22">
        <f t="shared" si="409"/>
        <v>611378</v>
      </c>
      <c r="M2259" s="22"/>
      <c r="N2259" s="22"/>
      <c r="O2259" s="9"/>
      <c r="P2259" s="23">
        <f>L2259/2.5</f>
        <v>244551.2</v>
      </c>
      <c r="Q2259" s="24"/>
      <c r="R2259" s="24"/>
      <c r="S2259" s="107">
        <v>46021</v>
      </c>
      <c r="T2259" s="25"/>
      <c r="U2259" s="26"/>
      <c r="V2259" s="25"/>
    </row>
    <row r="2260" spans="1:22" s="1" customFormat="1" ht="30" customHeight="1" x14ac:dyDescent="0.35">
      <c r="A2260" s="11">
        <f t="shared" si="414"/>
        <v>2256</v>
      </c>
      <c r="B2260" s="11">
        <v>2025</v>
      </c>
      <c r="C2260" s="9" t="s">
        <v>2130</v>
      </c>
      <c r="D2260" s="9" t="s">
        <v>2184</v>
      </c>
      <c r="E2260" s="9" t="s">
        <v>2655</v>
      </c>
      <c r="F2260" s="10" t="s">
        <v>2656</v>
      </c>
      <c r="G2260" s="11" t="s">
        <v>4</v>
      </c>
      <c r="H2260" s="10" t="s">
        <v>9203</v>
      </c>
      <c r="I2260" s="20">
        <v>3941056</v>
      </c>
      <c r="J2260" s="21">
        <f t="shared" si="412"/>
        <v>1576422.3999999999</v>
      </c>
      <c r="K2260" s="21">
        <f t="shared" si="413"/>
        <v>1576422.3999999999</v>
      </c>
      <c r="L2260" s="22">
        <f t="shared" si="409"/>
        <v>3941056</v>
      </c>
      <c r="M2260" s="22"/>
      <c r="N2260" s="22"/>
      <c r="O2260" s="9"/>
      <c r="P2260" s="23">
        <f>L2260/2.5</f>
        <v>1576422.3999999999</v>
      </c>
      <c r="Q2260" s="24"/>
      <c r="R2260" s="24"/>
      <c r="S2260" s="107">
        <v>46021</v>
      </c>
      <c r="T2260" s="25"/>
      <c r="U2260" s="26"/>
      <c r="V2260" s="25"/>
    </row>
    <row r="2261" spans="1:22" s="1" customFormat="1" ht="30" customHeight="1" x14ac:dyDescent="0.35">
      <c r="A2261" s="11">
        <f t="shared" si="414"/>
        <v>2257</v>
      </c>
      <c r="B2261" s="11">
        <v>2025</v>
      </c>
      <c r="C2261" s="9" t="s">
        <v>2130</v>
      </c>
      <c r="D2261" s="9" t="s">
        <v>2184</v>
      </c>
      <c r="E2261" s="9" t="s">
        <v>2657</v>
      </c>
      <c r="F2261" s="10" t="s">
        <v>2658</v>
      </c>
      <c r="G2261" s="11" t="s">
        <v>4</v>
      </c>
      <c r="H2261" s="10" t="s">
        <v>9219</v>
      </c>
      <c r="I2261" s="20">
        <v>677379</v>
      </c>
      <c r="J2261" s="21">
        <f t="shared" si="412"/>
        <v>270951.59999999998</v>
      </c>
      <c r="K2261" s="21">
        <f t="shared" si="413"/>
        <v>270951.59999999998</v>
      </c>
      <c r="L2261" s="22">
        <f t="shared" si="409"/>
        <v>677379</v>
      </c>
      <c r="M2261" s="22"/>
      <c r="N2261" s="22"/>
      <c r="O2261" s="9"/>
      <c r="P2261" s="23">
        <f>L2261/2.5</f>
        <v>270951.59999999998</v>
      </c>
      <c r="Q2261" s="24"/>
      <c r="R2261" s="24"/>
      <c r="S2261" s="107">
        <v>46021</v>
      </c>
      <c r="T2261" s="25"/>
      <c r="U2261" s="26"/>
      <c r="V2261" s="25"/>
    </row>
    <row r="2262" spans="1:22" s="1" customFormat="1" ht="30" customHeight="1" x14ac:dyDescent="0.35">
      <c r="A2262" s="11">
        <f t="shared" si="414"/>
        <v>2258</v>
      </c>
      <c r="B2262" s="11" t="s">
        <v>9220</v>
      </c>
      <c r="C2262" s="9" t="s">
        <v>2130</v>
      </c>
      <c r="D2262" s="9" t="s">
        <v>2184</v>
      </c>
      <c r="E2262" s="9" t="s">
        <v>2890</v>
      </c>
      <c r="F2262" s="10" t="s">
        <v>9108</v>
      </c>
      <c r="G2262" s="11" t="s">
        <v>4</v>
      </c>
      <c r="H2262" s="10" t="s">
        <v>9200</v>
      </c>
      <c r="I2262" s="20">
        <v>16630650</v>
      </c>
      <c r="J2262" s="21">
        <f t="shared" si="412"/>
        <v>16630650</v>
      </c>
      <c r="K2262" s="21">
        <f t="shared" si="413"/>
        <v>16630650</v>
      </c>
      <c r="L2262" s="22">
        <f t="shared" si="409"/>
        <v>16630650</v>
      </c>
      <c r="M2262" s="22"/>
      <c r="N2262" s="22">
        <f>J2262*0.0214</f>
        <v>355895.91</v>
      </c>
      <c r="O2262" s="9"/>
      <c r="P2262" s="24"/>
      <c r="Q2262" s="24"/>
      <c r="R2262" s="24"/>
      <c r="S2262" s="107">
        <v>46021</v>
      </c>
      <c r="T2262" s="25"/>
      <c r="U2262" s="26"/>
      <c r="V2262" s="25"/>
    </row>
    <row r="2263" spans="1:22" s="1" customFormat="1" ht="30" customHeight="1" x14ac:dyDescent="0.35">
      <c r="A2263" s="11">
        <f t="shared" si="414"/>
        <v>2259</v>
      </c>
      <c r="B2263" s="11">
        <v>2025</v>
      </c>
      <c r="C2263" s="9" t="s">
        <v>2130</v>
      </c>
      <c r="D2263" s="9" t="s">
        <v>2184</v>
      </c>
      <c r="E2263" s="9" t="s">
        <v>2659</v>
      </c>
      <c r="F2263" s="10" t="s">
        <v>2660</v>
      </c>
      <c r="G2263" s="11" t="s">
        <v>4</v>
      </c>
      <c r="H2263" s="10" t="s">
        <v>9213</v>
      </c>
      <c r="I2263" s="20">
        <v>566392</v>
      </c>
      <c r="J2263" s="21">
        <f t="shared" si="412"/>
        <v>226556.79999999999</v>
      </c>
      <c r="K2263" s="21">
        <f t="shared" si="413"/>
        <v>226556.79999999999</v>
      </c>
      <c r="L2263" s="22">
        <f t="shared" si="409"/>
        <v>566392</v>
      </c>
      <c r="M2263" s="22"/>
      <c r="N2263" s="22"/>
      <c r="O2263" s="9"/>
      <c r="P2263" s="23">
        <f>L2263/2.5</f>
        <v>226556.79999999999</v>
      </c>
      <c r="Q2263" s="24"/>
      <c r="R2263" s="24"/>
      <c r="S2263" s="107">
        <v>46021</v>
      </c>
      <c r="T2263" s="25"/>
      <c r="U2263" s="26"/>
      <c r="V2263" s="25"/>
    </row>
    <row r="2264" spans="1:22" s="1" customFormat="1" ht="30" customHeight="1" x14ac:dyDescent="0.35">
      <c r="A2264" s="11">
        <f t="shared" si="414"/>
        <v>2260</v>
      </c>
      <c r="B2264" s="11">
        <v>2025</v>
      </c>
      <c r="C2264" s="9" t="s">
        <v>2130</v>
      </c>
      <c r="D2264" s="9" t="s">
        <v>2184</v>
      </c>
      <c r="E2264" s="9" t="s">
        <v>2659</v>
      </c>
      <c r="F2264" s="10" t="s">
        <v>2660</v>
      </c>
      <c r="G2264" s="11" t="s">
        <v>4</v>
      </c>
      <c r="H2264" s="10" t="s">
        <v>9215</v>
      </c>
      <c r="I2264" s="20">
        <v>566392</v>
      </c>
      <c r="J2264" s="21">
        <f t="shared" si="412"/>
        <v>226556.79999999999</v>
      </c>
      <c r="K2264" s="21">
        <f t="shared" si="413"/>
        <v>226556.79999999999</v>
      </c>
      <c r="L2264" s="22">
        <f t="shared" si="409"/>
        <v>566392</v>
      </c>
      <c r="M2264" s="22"/>
      <c r="N2264" s="22"/>
      <c r="O2264" s="9"/>
      <c r="P2264" s="23">
        <f>L2264/2.5</f>
        <v>226556.79999999999</v>
      </c>
      <c r="Q2264" s="24"/>
      <c r="R2264" s="24"/>
      <c r="S2264" s="107">
        <v>46021</v>
      </c>
      <c r="T2264" s="25"/>
      <c r="U2264" s="26"/>
      <c r="V2264" s="25"/>
    </row>
    <row r="2265" spans="1:22" s="1" customFormat="1" ht="30" customHeight="1" x14ac:dyDescent="0.35">
      <c r="A2265" s="11">
        <f t="shared" si="414"/>
        <v>2261</v>
      </c>
      <c r="B2265" s="11">
        <v>2025</v>
      </c>
      <c r="C2265" s="9" t="s">
        <v>2130</v>
      </c>
      <c r="D2265" s="9" t="s">
        <v>2184</v>
      </c>
      <c r="E2265" s="9" t="s">
        <v>2661</v>
      </c>
      <c r="F2265" s="10" t="s">
        <v>2662</v>
      </c>
      <c r="G2265" s="11" t="s">
        <v>4</v>
      </c>
      <c r="H2265" s="10" t="s">
        <v>9202</v>
      </c>
      <c r="I2265" s="20">
        <v>657231</v>
      </c>
      <c r="J2265" s="21">
        <f t="shared" si="412"/>
        <v>262892.40000000002</v>
      </c>
      <c r="K2265" s="21">
        <f t="shared" si="413"/>
        <v>262892.40000000002</v>
      </c>
      <c r="L2265" s="22">
        <f t="shared" si="409"/>
        <v>657231</v>
      </c>
      <c r="M2265" s="22"/>
      <c r="N2265" s="22">
        <f t="shared" ref="N2265:N2273" si="416">J2265*0.0214</f>
        <v>5625.8973599999999</v>
      </c>
      <c r="O2265" s="9"/>
      <c r="P2265" s="23">
        <f>L2265/2.5</f>
        <v>262892.40000000002</v>
      </c>
      <c r="Q2265" s="24"/>
      <c r="R2265" s="24"/>
      <c r="S2265" s="107">
        <v>46021</v>
      </c>
      <c r="T2265" s="25"/>
      <c r="U2265" s="26"/>
      <c r="V2265" s="25"/>
    </row>
    <row r="2266" spans="1:22" s="1" customFormat="1" ht="30" customHeight="1" x14ac:dyDescent="0.35">
      <c r="A2266" s="11">
        <f t="shared" si="414"/>
        <v>2262</v>
      </c>
      <c r="B2266" s="11">
        <v>2025</v>
      </c>
      <c r="C2266" s="9" t="s">
        <v>2130</v>
      </c>
      <c r="D2266" s="9" t="s">
        <v>2184</v>
      </c>
      <c r="E2266" s="9" t="s">
        <v>2663</v>
      </c>
      <c r="F2266" s="10" t="s">
        <v>2664</v>
      </c>
      <c r="G2266" s="11" t="s">
        <v>4</v>
      </c>
      <c r="H2266" s="10" t="s">
        <v>9200</v>
      </c>
      <c r="I2266" s="20">
        <v>1872755.0753543999</v>
      </c>
      <c r="J2266" s="21">
        <f t="shared" si="412"/>
        <v>749102.0301417599</v>
      </c>
      <c r="K2266" s="21">
        <f t="shared" si="413"/>
        <v>749102.0301417599</v>
      </c>
      <c r="L2266" s="22">
        <f t="shared" si="409"/>
        <v>1872755.0753543999</v>
      </c>
      <c r="M2266" s="22"/>
      <c r="N2266" s="22">
        <f t="shared" si="416"/>
        <v>16030.783445033661</v>
      </c>
      <c r="O2266" s="9"/>
      <c r="P2266" s="23">
        <f>L2266/2.5</f>
        <v>749102.0301417599</v>
      </c>
      <c r="Q2266" s="24"/>
      <c r="R2266" s="24"/>
      <c r="S2266" s="107">
        <v>46021</v>
      </c>
      <c r="T2266" s="25"/>
      <c r="U2266" s="26"/>
      <c r="V2266" s="25"/>
    </row>
    <row r="2267" spans="1:22" s="1" customFormat="1" ht="30" customHeight="1" x14ac:dyDescent="0.35">
      <c r="A2267" s="11">
        <f t="shared" si="414"/>
        <v>2263</v>
      </c>
      <c r="B2267" s="11">
        <v>2024</v>
      </c>
      <c r="C2267" s="9" t="s">
        <v>2130</v>
      </c>
      <c r="D2267" s="9" t="s">
        <v>2184</v>
      </c>
      <c r="E2267" s="9" t="s">
        <v>2665</v>
      </c>
      <c r="F2267" s="10" t="s">
        <v>2666</v>
      </c>
      <c r="G2267" s="11" t="s">
        <v>4</v>
      </c>
      <c r="H2267" s="10" t="s">
        <v>9202</v>
      </c>
      <c r="I2267" s="20">
        <v>1376362</v>
      </c>
      <c r="J2267" s="21">
        <v>1661223</v>
      </c>
      <c r="K2267" s="21">
        <v>1661223</v>
      </c>
      <c r="L2267" s="22">
        <f t="shared" si="409"/>
        <v>1376362</v>
      </c>
      <c r="M2267" s="22"/>
      <c r="N2267" s="22">
        <f t="shared" si="416"/>
        <v>35550.172200000001</v>
      </c>
      <c r="O2267" s="9"/>
      <c r="P2267" s="24"/>
      <c r="Q2267" s="24"/>
      <c r="R2267" s="24"/>
      <c r="S2267" s="107">
        <v>46021</v>
      </c>
      <c r="T2267" s="25"/>
      <c r="U2267" s="26"/>
      <c r="V2267" s="25"/>
    </row>
    <row r="2268" spans="1:22" s="1" customFormat="1" ht="30" customHeight="1" x14ac:dyDescent="0.35">
      <c r="A2268" s="11">
        <f t="shared" si="414"/>
        <v>2264</v>
      </c>
      <c r="B2268" s="11">
        <v>2024</v>
      </c>
      <c r="C2268" s="9" t="s">
        <v>2130</v>
      </c>
      <c r="D2268" s="9" t="s">
        <v>2184</v>
      </c>
      <c r="E2268" s="9" t="s">
        <v>2665</v>
      </c>
      <c r="F2268" s="10" t="s">
        <v>2666</v>
      </c>
      <c r="G2268" s="11" t="s">
        <v>4</v>
      </c>
      <c r="H2268" s="10" t="s">
        <v>9210</v>
      </c>
      <c r="I2268" s="20">
        <v>307980</v>
      </c>
      <c r="J2268" s="21">
        <v>744641</v>
      </c>
      <c r="K2268" s="21">
        <v>744641</v>
      </c>
      <c r="L2268" s="22">
        <f t="shared" si="409"/>
        <v>307980</v>
      </c>
      <c r="M2268" s="22"/>
      <c r="N2268" s="22">
        <f t="shared" si="416"/>
        <v>15935.3174</v>
      </c>
      <c r="O2268" s="9"/>
      <c r="P2268" s="24"/>
      <c r="Q2268" s="24"/>
      <c r="R2268" s="24"/>
      <c r="S2268" s="107">
        <v>46021</v>
      </c>
      <c r="T2268" s="25"/>
      <c r="U2268" s="26"/>
      <c r="V2268" s="25"/>
    </row>
    <row r="2269" spans="1:22" s="1" customFormat="1" ht="30" customHeight="1" x14ac:dyDescent="0.35">
      <c r="A2269" s="11">
        <f t="shared" si="414"/>
        <v>2265</v>
      </c>
      <c r="B2269" s="11">
        <v>2024</v>
      </c>
      <c r="C2269" s="9" t="s">
        <v>2130</v>
      </c>
      <c r="D2269" s="9" t="s">
        <v>2184</v>
      </c>
      <c r="E2269" s="9" t="s">
        <v>2665</v>
      </c>
      <c r="F2269" s="10" t="s">
        <v>2666</v>
      </c>
      <c r="G2269" s="11" t="s">
        <v>4</v>
      </c>
      <c r="H2269" s="10" t="s">
        <v>9205</v>
      </c>
      <c r="I2269" s="20">
        <v>345360</v>
      </c>
      <c r="J2269" s="21">
        <v>506268</v>
      </c>
      <c r="K2269" s="21">
        <v>506268</v>
      </c>
      <c r="L2269" s="22">
        <f t="shared" si="409"/>
        <v>345360</v>
      </c>
      <c r="M2269" s="22"/>
      <c r="N2269" s="22">
        <f t="shared" si="416"/>
        <v>10834.135199999999</v>
      </c>
      <c r="O2269" s="9"/>
      <c r="P2269" s="24"/>
      <c r="Q2269" s="24"/>
      <c r="R2269" s="24"/>
      <c r="S2269" s="107">
        <v>46021</v>
      </c>
      <c r="T2269" s="25"/>
      <c r="U2269" s="26"/>
      <c r="V2269" s="25"/>
    </row>
    <row r="2270" spans="1:22" s="1" customFormat="1" ht="30" customHeight="1" x14ac:dyDescent="0.35">
      <c r="A2270" s="11">
        <f t="shared" si="414"/>
        <v>2266</v>
      </c>
      <c r="B2270" s="11">
        <v>2024</v>
      </c>
      <c r="C2270" s="9" t="s">
        <v>2130</v>
      </c>
      <c r="D2270" s="9" t="s">
        <v>2184</v>
      </c>
      <c r="E2270" s="9" t="s">
        <v>2665</v>
      </c>
      <c r="F2270" s="10" t="s">
        <v>2666</v>
      </c>
      <c r="G2270" s="11" t="s">
        <v>4</v>
      </c>
      <c r="H2270" s="10" t="s">
        <v>9200</v>
      </c>
      <c r="I2270" s="20">
        <v>4079951.0173607995</v>
      </c>
      <c r="J2270" s="21">
        <f>IF(P2270&gt;0,P2270,L2270)</f>
        <v>4079951.0173607995</v>
      </c>
      <c r="K2270" s="21">
        <f>IF(P2270&gt;0,P2270,L2270)</f>
        <v>4079951.0173607995</v>
      </c>
      <c r="L2270" s="22">
        <f t="shared" si="409"/>
        <v>4079951.0173607995</v>
      </c>
      <c r="M2270" s="22"/>
      <c r="N2270" s="22">
        <f t="shared" si="416"/>
        <v>87310.951771521111</v>
      </c>
      <c r="O2270" s="9"/>
      <c r="P2270" s="24"/>
      <c r="Q2270" s="24"/>
      <c r="R2270" s="24"/>
      <c r="S2270" s="107">
        <v>46021</v>
      </c>
      <c r="T2270" s="25"/>
      <c r="U2270" s="26"/>
      <c r="V2270" s="25"/>
    </row>
    <row r="2271" spans="1:22" s="1" customFormat="1" ht="30" customHeight="1" x14ac:dyDescent="0.35">
      <c r="A2271" s="11">
        <f t="shared" si="414"/>
        <v>2267</v>
      </c>
      <c r="B2271" s="11">
        <v>2024</v>
      </c>
      <c r="C2271" s="9" t="s">
        <v>2130</v>
      </c>
      <c r="D2271" s="9" t="s">
        <v>2184</v>
      </c>
      <c r="E2271" s="9" t="s">
        <v>2665</v>
      </c>
      <c r="F2271" s="10" t="s">
        <v>2666</v>
      </c>
      <c r="G2271" s="11" t="s">
        <v>4</v>
      </c>
      <c r="H2271" s="10" t="s">
        <v>9212</v>
      </c>
      <c r="I2271" s="20">
        <v>5552591.7999999998</v>
      </c>
      <c r="J2271" s="21">
        <v>7062316.7999999998</v>
      </c>
      <c r="K2271" s="21">
        <v>7062316.7999999998</v>
      </c>
      <c r="L2271" s="22">
        <f t="shared" si="409"/>
        <v>5552591.7999999998</v>
      </c>
      <c r="M2271" s="22"/>
      <c r="N2271" s="22">
        <f t="shared" si="416"/>
        <v>151133.57952</v>
      </c>
      <c r="O2271" s="9"/>
      <c r="P2271" s="24"/>
      <c r="Q2271" s="24"/>
      <c r="R2271" s="24"/>
      <c r="S2271" s="107">
        <v>46021</v>
      </c>
      <c r="T2271" s="25"/>
      <c r="U2271" s="26"/>
      <c r="V2271" s="25"/>
    </row>
    <row r="2272" spans="1:22" s="1" customFormat="1" ht="30" customHeight="1" x14ac:dyDescent="0.35">
      <c r="A2272" s="11">
        <f t="shared" si="414"/>
        <v>2268</v>
      </c>
      <c r="B2272" s="11">
        <v>2024</v>
      </c>
      <c r="C2272" s="9" t="s">
        <v>2130</v>
      </c>
      <c r="D2272" s="9" t="s">
        <v>2184</v>
      </c>
      <c r="E2272" s="9" t="s">
        <v>2665</v>
      </c>
      <c r="F2272" s="10" t="s">
        <v>2666</v>
      </c>
      <c r="G2272" s="11" t="s">
        <v>4</v>
      </c>
      <c r="H2272" s="10" t="s">
        <v>9204</v>
      </c>
      <c r="I2272" s="20">
        <v>9369325</v>
      </c>
      <c r="J2272" s="21">
        <f>IF(P2272&gt;0,P2272,L2272)</f>
        <v>9369325</v>
      </c>
      <c r="K2272" s="21">
        <f>IF(P2272&gt;0,P2272,L2272)</f>
        <v>9369325</v>
      </c>
      <c r="L2272" s="22">
        <f t="shared" si="409"/>
        <v>9369325</v>
      </c>
      <c r="M2272" s="22"/>
      <c r="N2272" s="22">
        <f t="shared" si="416"/>
        <v>200503.55499999999</v>
      </c>
      <c r="O2272" s="9"/>
      <c r="P2272" s="24"/>
      <c r="Q2272" s="24"/>
      <c r="R2272" s="24"/>
      <c r="S2272" s="107">
        <v>46021</v>
      </c>
      <c r="T2272" s="25"/>
      <c r="U2272" s="26"/>
      <c r="V2272" s="25"/>
    </row>
    <row r="2273" spans="1:22" s="1" customFormat="1" ht="30" customHeight="1" x14ac:dyDescent="0.35">
      <c r="A2273" s="11">
        <f t="shared" si="414"/>
        <v>2269</v>
      </c>
      <c r="B2273" s="11">
        <v>2024</v>
      </c>
      <c r="C2273" s="9" t="s">
        <v>2130</v>
      </c>
      <c r="D2273" s="9" t="s">
        <v>2184</v>
      </c>
      <c r="E2273" s="9" t="s">
        <v>2665</v>
      </c>
      <c r="F2273" s="10" t="s">
        <v>2666</v>
      </c>
      <c r="G2273" s="11" t="s">
        <v>4</v>
      </c>
      <c r="H2273" s="10" t="s">
        <v>9216</v>
      </c>
      <c r="I2273" s="20">
        <v>3186366.3000000003</v>
      </c>
      <c r="J2273" s="21">
        <v>3581178.6</v>
      </c>
      <c r="K2273" s="21">
        <v>3581178.6</v>
      </c>
      <c r="L2273" s="22">
        <f t="shared" si="409"/>
        <v>3186366.3000000003</v>
      </c>
      <c r="M2273" s="22"/>
      <c r="N2273" s="22">
        <f t="shared" si="416"/>
        <v>76637.222039999993</v>
      </c>
      <c r="O2273" s="9"/>
      <c r="P2273" s="24"/>
      <c r="Q2273" s="24"/>
      <c r="R2273" s="24"/>
      <c r="S2273" s="107">
        <v>46021</v>
      </c>
      <c r="T2273" s="25"/>
      <c r="U2273" s="26"/>
      <c r="V2273" s="25"/>
    </row>
    <row r="2274" spans="1:22" s="1" customFormat="1" ht="30" customHeight="1" x14ac:dyDescent="0.35">
      <c r="A2274" s="11">
        <f t="shared" si="414"/>
        <v>2270</v>
      </c>
      <c r="B2274" s="11">
        <v>2024</v>
      </c>
      <c r="C2274" s="9" t="s">
        <v>2130</v>
      </c>
      <c r="D2274" s="9" t="s">
        <v>2184</v>
      </c>
      <c r="E2274" s="9" t="s">
        <v>2665</v>
      </c>
      <c r="F2274" s="10" t="s">
        <v>2666</v>
      </c>
      <c r="G2274" s="11" t="s">
        <v>4</v>
      </c>
      <c r="H2274" s="10" t="s">
        <v>9219</v>
      </c>
      <c r="I2274" s="20">
        <v>218673</v>
      </c>
      <c r="J2274" s="21">
        <v>415569</v>
      </c>
      <c r="K2274" s="21">
        <v>415569</v>
      </c>
      <c r="L2274" s="22">
        <f t="shared" si="409"/>
        <v>218673</v>
      </c>
      <c r="M2274" s="22"/>
      <c r="N2274" s="22"/>
      <c r="O2274" s="9"/>
      <c r="P2274" s="24"/>
      <c r="Q2274" s="24"/>
      <c r="R2274" s="24"/>
      <c r="S2274" s="107">
        <v>46021</v>
      </c>
      <c r="T2274" s="25"/>
      <c r="U2274" s="26"/>
      <c r="V2274" s="25"/>
    </row>
    <row r="2275" spans="1:22" s="1" customFormat="1" ht="30" customHeight="1" x14ac:dyDescent="0.35">
      <c r="A2275" s="11">
        <f t="shared" si="414"/>
        <v>2271</v>
      </c>
      <c r="B2275" s="11">
        <v>2024</v>
      </c>
      <c r="C2275" s="9" t="s">
        <v>2130</v>
      </c>
      <c r="D2275" s="9" t="s">
        <v>2184</v>
      </c>
      <c r="E2275" s="9" t="s">
        <v>2665</v>
      </c>
      <c r="F2275" s="10" t="s">
        <v>2666</v>
      </c>
      <c r="G2275" s="11" t="s">
        <v>4</v>
      </c>
      <c r="H2275" s="10" t="s">
        <v>9213</v>
      </c>
      <c r="I2275" s="20">
        <v>203931</v>
      </c>
      <c r="J2275" s="21">
        <v>332815</v>
      </c>
      <c r="K2275" s="21">
        <v>332815</v>
      </c>
      <c r="L2275" s="22">
        <f t="shared" si="409"/>
        <v>203931</v>
      </c>
      <c r="M2275" s="22"/>
      <c r="N2275" s="22"/>
      <c r="O2275" s="9"/>
      <c r="P2275" s="24"/>
      <c r="Q2275" s="24"/>
      <c r="R2275" s="24"/>
      <c r="S2275" s="107">
        <v>46021</v>
      </c>
      <c r="T2275" s="25"/>
      <c r="U2275" s="26"/>
      <c r="V2275" s="25"/>
    </row>
    <row r="2276" spans="1:22" s="1" customFormat="1" ht="30" customHeight="1" x14ac:dyDescent="0.35">
      <c r="A2276" s="11">
        <f t="shared" si="414"/>
        <v>2272</v>
      </c>
      <c r="B2276" s="11">
        <v>2024</v>
      </c>
      <c r="C2276" s="9" t="s">
        <v>2130</v>
      </c>
      <c r="D2276" s="9" t="s">
        <v>2184</v>
      </c>
      <c r="E2276" s="9" t="s">
        <v>2665</v>
      </c>
      <c r="F2276" s="10" t="s">
        <v>2666</v>
      </c>
      <c r="G2276" s="11" t="s">
        <v>4</v>
      </c>
      <c r="H2276" s="10" t="s">
        <v>9215</v>
      </c>
      <c r="I2276" s="20">
        <v>203931</v>
      </c>
      <c r="J2276" s="21">
        <v>332815</v>
      </c>
      <c r="K2276" s="21">
        <v>332815</v>
      </c>
      <c r="L2276" s="22">
        <f t="shared" si="409"/>
        <v>203931</v>
      </c>
      <c r="M2276" s="22"/>
      <c r="N2276" s="22"/>
      <c r="O2276" s="9"/>
      <c r="P2276" s="24"/>
      <c r="Q2276" s="24"/>
      <c r="R2276" s="24"/>
      <c r="S2276" s="107">
        <v>46021</v>
      </c>
      <c r="T2276" s="25"/>
      <c r="U2276" s="26"/>
      <c r="V2276" s="25"/>
    </row>
    <row r="2277" spans="1:22" s="1" customFormat="1" ht="30" customHeight="1" x14ac:dyDescent="0.35">
      <c r="A2277" s="11">
        <f t="shared" si="414"/>
        <v>2273</v>
      </c>
      <c r="B2277" s="11">
        <v>2024</v>
      </c>
      <c r="C2277" s="9" t="s">
        <v>2130</v>
      </c>
      <c r="D2277" s="9" t="s">
        <v>2184</v>
      </c>
      <c r="E2277" s="9" t="s">
        <v>2665</v>
      </c>
      <c r="F2277" s="10" t="s">
        <v>2666</v>
      </c>
      <c r="G2277" s="11" t="s">
        <v>4</v>
      </c>
      <c r="H2277" s="10" t="s">
        <v>9203</v>
      </c>
      <c r="I2277" s="20">
        <v>746928</v>
      </c>
      <c r="J2277" s="21">
        <v>1158556</v>
      </c>
      <c r="K2277" s="21">
        <v>1158556</v>
      </c>
      <c r="L2277" s="22">
        <f t="shared" si="409"/>
        <v>746928</v>
      </c>
      <c r="M2277" s="22"/>
      <c r="N2277" s="22"/>
      <c r="O2277" s="9"/>
      <c r="P2277" s="24"/>
      <c r="Q2277" s="24"/>
      <c r="R2277" s="24"/>
      <c r="S2277" s="107">
        <v>46021</v>
      </c>
      <c r="T2277" s="25"/>
      <c r="U2277" s="26"/>
      <c r="V2277" s="25"/>
    </row>
    <row r="2278" spans="1:22" s="1" customFormat="1" ht="30" customHeight="1" x14ac:dyDescent="0.35">
      <c r="A2278" s="11">
        <f t="shared" si="414"/>
        <v>2274</v>
      </c>
      <c r="B2278" s="11">
        <v>2024</v>
      </c>
      <c r="C2278" s="9" t="s">
        <v>2130</v>
      </c>
      <c r="D2278" s="9" t="s">
        <v>2184</v>
      </c>
      <c r="E2278" s="9" t="s">
        <v>2665</v>
      </c>
      <c r="F2278" s="10" t="s">
        <v>2666</v>
      </c>
      <c r="G2278" s="11" t="s">
        <v>4</v>
      </c>
      <c r="H2278" s="10" t="s">
        <v>9217</v>
      </c>
      <c r="I2278" s="20">
        <v>275184</v>
      </c>
      <c r="J2278" s="21">
        <v>442554</v>
      </c>
      <c r="K2278" s="21">
        <v>442554</v>
      </c>
      <c r="L2278" s="22">
        <f t="shared" si="409"/>
        <v>275184</v>
      </c>
      <c r="M2278" s="22"/>
      <c r="N2278" s="22"/>
      <c r="O2278" s="9"/>
      <c r="P2278" s="24"/>
      <c r="Q2278" s="24"/>
      <c r="R2278" s="24"/>
      <c r="S2278" s="107">
        <v>46021</v>
      </c>
      <c r="T2278" s="25"/>
      <c r="U2278" s="26"/>
      <c r="V2278" s="25"/>
    </row>
    <row r="2279" spans="1:22" s="1" customFormat="1" ht="30" customHeight="1" x14ac:dyDescent="0.35">
      <c r="A2279" s="11">
        <f t="shared" si="414"/>
        <v>2275</v>
      </c>
      <c r="B2279" s="11">
        <v>2024</v>
      </c>
      <c r="C2279" s="9" t="s">
        <v>2130</v>
      </c>
      <c r="D2279" s="9" t="s">
        <v>2184</v>
      </c>
      <c r="E2279" s="9" t="s">
        <v>2665</v>
      </c>
      <c r="F2279" s="10" t="s">
        <v>2666</v>
      </c>
      <c r="G2279" s="11" t="s">
        <v>4</v>
      </c>
      <c r="H2279" s="10" t="s">
        <v>9207</v>
      </c>
      <c r="I2279" s="20">
        <v>196560</v>
      </c>
      <c r="J2279" s="21">
        <v>3437460</v>
      </c>
      <c r="K2279" s="21">
        <v>3437460</v>
      </c>
      <c r="L2279" s="22">
        <f t="shared" si="409"/>
        <v>196560</v>
      </c>
      <c r="M2279" s="22"/>
      <c r="N2279" s="22"/>
      <c r="O2279" s="9"/>
      <c r="P2279" s="24"/>
      <c r="Q2279" s="24"/>
      <c r="R2279" s="24"/>
      <c r="S2279" s="107">
        <v>46021</v>
      </c>
      <c r="T2279" s="25"/>
      <c r="U2279" s="26"/>
      <c r="V2279" s="25"/>
    </row>
    <row r="2280" spans="1:22" s="1" customFormat="1" ht="30" customHeight="1" x14ac:dyDescent="0.35">
      <c r="A2280" s="11">
        <f t="shared" si="414"/>
        <v>2276</v>
      </c>
      <c r="B2280" s="11">
        <v>2025</v>
      </c>
      <c r="C2280" s="9" t="s">
        <v>2130</v>
      </c>
      <c r="D2280" s="9" t="s">
        <v>2184</v>
      </c>
      <c r="E2280" s="9" t="s">
        <v>2667</v>
      </c>
      <c r="F2280" s="10" t="s">
        <v>2668</v>
      </c>
      <c r="G2280" s="11" t="s">
        <v>4</v>
      </c>
      <c r="H2280" s="10" t="s">
        <v>9200</v>
      </c>
      <c r="I2280" s="20">
        <v>4151394.2755595995</v>
      </c>
      <c r="J2280" s="21">
        <f>IF(P2280&gt;0,P2280,L2280)</f>
        <v>1660557.7102238399</v>
      </c>
      <c r="K2280" s="21">
        <f>IF(P2280&gt;0,P2280,L2280)</f>
        <v>1660557.7102238399</v>
      </c>
      <c r="L2280" s="22">
        <f t="shared" si="409"/>
        <v>4151394.2755595995</v>
      </c>
      <c r="M2280" s="22"/>
      <c r="N2280" s="22">
        <f t="shared" ref="N2280" si="417">J2280*0.0214</f>
        <v>35535.934998790173</v>
      </c>
      <c r="O2280" s="9"/>
      <c r="P2280" s="23">
        <f>L2280/2.5</f>
        <v>1660557.7102238399</v>
      </c>
      <c r="Q2280" s="24"/>
      <c r="R2280" s="24"/>
      <c r="S2280" s="107">
        <v>46021</v>
      </c>
      <c r="T2280" s="25"/>
      <c r="U2280" s="26"/>
      <c r="V2280" s="25"/>
    </row>
    <row r="2281" spans="1:22" s="1" customFormat="1" ht="30" customHeight="1" x14ac:dyDescent="0.35">
      <c r="A2281" s="11">
        <f t="shared" si="414"/>
        <v>2277</v>
      </c>
      <c r="B2281" s="11">
        <v>2025</v>
      </c>
      <c r="C2281" s="9" t="s">
        <v>2130</v>
      </c>
      <c r="D2281" s="9" t="s">
        <v>2184</v>
      </c>
      <c r="E2281" s="9" t="s">
        <v>2669</v>
      </c>
      <c r="F2281" s="10" t="s">
        <v>2670</v>
      </c>
      <c r="G2281" s="11" t="s">
        <v>4</v>
      </c>
      <c r="H2281" s="10" t="s">
        <v>9203</v>
      </c>
      <c r="I2281" s="20">
        <v>799216</v>
      </c>
      <c r="J2281" s="21">
        <f t="shared" ref="J2281:J2312" si="418">IF(P2281&gt;0,P2281,L2281)</f>
        <v>319686.40000000002</v>
      </c>
      <c r="K2281" s="21">
        <f t="shared" ref="K2281:K2312" si="419">IF(P2281&gt;0,P2281,L2281)</f>
        <v>319686.40000000002</v>
      </c>
      <c r="L2281" s="22">
        <f t="shared" ref="L2281:L2335" si="420">I2281</f>
        <v>799216</v>
      </c>
      <c r="M2281" s="22"/>
      <c r="N2281" s="22"/>
      <c r="O2281" s="9"/>
      <c r="P2281" s="23">
        <f t="shared" ref="P2281:P2289" si="421">L2281/2.5</f>
        <v>319686.40000000002</v>
      </c>
      <c r="Q2281" s="24"/>
      <c r="R2281" s="24"/>
      <c r="S2281" s="107">
        <v>46021</v>
      </c>
      <c r="T2281" s="25"/>
      <c r="U2281" s="26"/>
      <c r="V2281" s="25"/>
    </row>
    <row r="2282" spans="1:22" s="1" customFormat="1" ht="30" customHeight="1" x14ac:dyDescent="0.35">
      <c r="A2282" s="11">
        <f t="shared" si="414"/>
        <v>2278</v>
      </c>
      <c r="B2282" s="11">
        <v>2025</v>
      </c>
      <c r="C2282" s="9" t="s">
        <v>2130</v>
      </c>
      <c r="D2282" s="9" t="s">
        <v>2184</v>
      </c>
      <c r="E2282" s="9" t="s">
        <v>2672</v>
      </c>
      <c r="F2282" s="10" t="s">
        <v>2673</v>
      </c>
      <c r="G2282" s="11" t="s">
        <v>4</v>
      </c>
      <c r="H2282" s="10" t="s">
        <v>9201</v>
      </c>
      <c r="I2282" s="20">
        <v>299022</v>
      </c>
      <c r="J2282" s="21">
        <f t="shared" si="418"/>
        <v>119608.8</v>
      </c>
      <c r="K2282" s="21">
        <f t="shared" si="419"/>
        <v>119608.8</v>
      </c>
      <c r="L2282" s="22">
        <f t="shared" si="420"/>
        <v>299022</v>
      </c>
      <c r="M2282" s="22"/>
      <c r="N2282" s="22"/>
      <c r="O2282" s="9"/>
      <c r="P2282" s="23">
        <f t="shared" si="421"/>
        <v>119608.8</v>
      </c>
      <c r="Q2282" s="24"/>
      <c r="R2282" s="24"/>
      <c r="S2282" s="107">
        <v>46021</v>
      </c>
      <c r="T2282" s="25"/>
      <c r="U2282" s="26"/>
      <c r="V2282" s="25"/>
    </row>
    <row r="2283" spans="1:22" s="1" customFormat="1" ht="30" customHeight="1" x14ac:dyDescent="0.35">
      <c r="A2283" s="11">
        <f t="shared" si="414"/>
        <v>2279</v>
      </c>
      <c r="B2283" s="11">
        <v>2025</v>
      </c>
      <c r="C2283" s="9" t="s">
        <v>2130</v>
      </c>
      <c r="D2283" s="9" t="s">
        <v>2184</v>
      </c>
      <c r="E2283" s="9" t="s">
        <v>2675</v>
      </c>
      <c r="F2283" s="10" t="s">
        <v>2676</v>
      </c>
      <c r="G2283" s="11" t="s">
        <v>4</v>
      </c>
      <c r="H2283" s="10" t="s">
        <v>9201</v>
      </c>
      <c r="I2283" s="20">
        <v>299022</v>
      </c>
      <c r="J2283" s="21">
        <f t="shared" si="418"/>
        <v>119608.8</v>
      </c>
      <c r="K2283" s="21">
        <f t="shared" si="419"/>
        <v>119608.8</v>
      </c>
      <c r="L2283" s="22">
        <f t="shared" si="420"/>
        <v>299022</v>
      </c>
      <c r="M2283" s="22"/>
      <c r="N2283" s="22"/>
      <c r="O2283" s="9"/>
      <c r="P2283" s="23">
        <f t="shared" si="421"/>
        <v>119608.8</v>
      </c>
      <c r="Q2283" s="24"/>
      <c r="R2283" s="24"/>
      <c r="S2283" s="107">
        <v>46021</v>
      </c>
      <c r="T2283" s="25"/>
      <c r="U2283" s="26"/>
      <c r="V2283" s="25"/>
    </row>
    <row r="2284" spans="1:22" s="1" customFormat="1" ht="30" customHeight="1" x14ac:dyDescent="0.35">
      <c r="A2284" s="11">
        <f t="shared" si="414"/>
        <v>2280</v>
      </c>
      <c r="B2284" s="11">
        <v>2025</v>
      </c>
      <c r="C2284" s="9" t="s">
        <v>2130</v>
      </c>
      <c r="D2284" s="9" t="s">
        <v>2184</v>
      </c>
      <c r="E2284" s="9" t="s">
        <v>2677</v>
      </c>
      <c r="F2284" s="10" t="s">
        <v>2678</v>
      </c>
      <c r="G2284" s="11" t="s">
        <v>4</v>
      </c>
      <c r="H2284" s="10" t="s">
        <v>9203</v>
      </c>
      <c r="I2284" s="20">
        <v>319800</v>
      </c>
      <c r="J2284" s="21">
        <f t="shared" si="418"/>
        <v>127920</v>
      </c>
      <c r="K2284" s="21">
        <f t="shared" si="419"/>
        <v>127920</v>
      </c>
      <c r="L2284" s="22">
        <f t="shared" si="420"/>
        <v>319800</v>
      </c>
      <c r="M2284" s="22"/>
      <c r="N2284" s="22"/>
      <c r="O2284" s="9"/>
      <c r="P2284" s="23">
        <f t="shared" si="421"/>
        <v>127920</v>
      </c>
      <c r="Q2284" s="24"/>
      <c r="R2284" s="24"/>
      <c r="S2284" s="107">
        <v>46021</v>
      </c>
      <c r="T2284" s="25"/>
      <c r="U2284" s="26"/>
      <c r="V2284" s="25"/>
    </row>
    <row r="2285" spans="1:22" s="1" customFormat="1" ht="30" customHeight="1" x14ac:dyDescent="0.35">
      <c r="A2285" s="11">
        <f t="shared" si="414"/>
        <v>2281</v>
      </c>
      <c r="B2285" s="11">
        <v>2025</v>
      </c>
      <c r="C2285" s="9" t="s">
        <v>2130</v>
      </c>
      <c r="D2285" s="9" t="s">
        <v>2184</v>
      </c>
      <c r="E2285" s="9" t="s">
        <v>2679</v>
      </c>
      <c r="F2285" s="10" t="s">
        <v>2680</v>
      </c>
      <c r="G2285" s="11" t="s">
        <v>4</v>
      </c>
      <c r="H2285" s="10" t="s">
        <v>9206</v>
      </c>
      <c r="I2285" s="20">
        <v>210192</v>
      </c>
      <c r="J2285" s="21">
        <f t="shared" si="418"/>
        <v>84076.800000000003</v>
      </c>
      <c r="K2285" s="21">
        <f t="shared" si="419"/>
        <v>84076.800000000003</v>
      </c>
      <c r="L2285" s="22">
        <f t="shared" si="420"/>
        <v>210192</v>
      </c>
      <c r="M2285" s="22"/>
      <c r="N2285" s="22"/>
      <c r="O2285" s="9"/>
      <c r="P2285" s="23">
        <f t="shared" si="421"/>
        <v>84076.800000000003</v>
      </c>
      <c r="Q2285" s="24"/>
      <c r="R2285" s="24"/>
      <c r="S2285" s="107">
        <v>46021</v>
      </c>
      <c r="T2285" s="25"/>
      <c r="U2285" s="26"/>
      <c r="V2285" s="25"/>
    </row>
    <row r="2286" spans="1:22" s="1" customFormat="1" ht="30" customHeight="1" x14ac:dyDescent="0.35">
      <c r="A2286" s="11">
        <f t="shared" si="414"/>
        <v>2282</v>
      </c>
      <c r="B2286" s="11">
        <v>2025</v>
      </c>
      <c r="C2286" s="9" t="s">
        <v>2130</v>
      </c>
      <c r="D2286" s="9" t="s">
        <v>2184</v>
      </c>
      <c r="E2286" s="9" t="s">
        <v>2681</v>
      </c>
      <c r="F2286" s="10" t="s">
        <v>2682</v>
      </c>
      <c r="G2286" s="11" t="s">
        <v>4</v>
      </c>
      <c r="H2286" s="10" t="s">
        <v>9200</v>
      </c>
      <c r="I2286" s="20">
        <v>2286964.8316535996</v>
      </c>
      <c r="J2286" s="21">
        <f t="shared" si="418"/>
        <v>914785.93266143987</v>
      </c>
      <c r="K2286" s="21">
        <f t="shared" si="419"/>
        <v>914785.93266143987</v>
      </c>
      <c r="L2286" s="22">
        <f t="shared" si="420"/>
        <v>2286964.8316535996</v>
      </c>
      <c r="M2286" s="22"/>
      <c r="N2286" s="22">
        <f>J2286*0.0214</f>
        <v>19576.418958954811</v>
      </c>
      <c r="O2286" s="9"/>
      <c r="P2286" s="23">
        <f t="shared" si="421"/>
        <v>914785.93266143987</v>
      </c>
      <c r="Q2286" s="24"/>
      <c r="R2286" s="24"/>
      <c r="S2286" s="107">
        <v>46021</v>
      </c>
      <c r="T2286" s="25"/>
      <c r="U2286" s="26"/>
      <c r="V2286" s="25"/>
    </row>
    <row r="2287" spans="1:22" s="1" customFormat="1" ht="30" customHeight="1" x14ac:dyDescent="0.35">
      <c r="A2287" s="11">
        <f t="shared" si="414"/>
        <v>2283</v>
      </c>
      <c r="B2287" s="11">
        <v>2025</v>
      </c>
      <c r="C2287" s="9" t="s">
        <v>2130</v>
      </c>
      <c r="D2287" s="9" t="s">
        <v>2184</v>
      </c>
      <c r="E2287" s="9" t="s">
        <v>2683</v>
      </c>
      <c r="F2287" s="10" t="s">
        <v>2684</v>
      </c>
      <c r="G2287" s="11" t="s">
        <v>4</v>
      </c>
      <c r="H2287" s="10" t="s">
        <v>9200</v>
      </c>
      <c r="I2287" s="20">
        <v>5097952.2890027994</v>
      </c>
      <c r="J2287" s="21">
        <f t="shared" si="418"/>
        <v>2039180.9156011199</v>
      </c>
      <c r="K2287" s="21">
        <f t="shared" si="419"/>
        <v>2039180.9156011199</v>
      </c>
      <c r="L2287" s="22">
        <f t="shared" si="420"/>
        <v>5097952.2890027994</v>
      </c>
      <c r="M2287" s="22"/>
      <c r="N2287" s="22">
        <f>J2287*0.0214</f>
        <v>43638.471593863964</v>
      </c>
      <c r="O2287" s="9"/>
      <c r="P2287" s="23">
        <f t="shared" si="421"/>
        <v>2039180.9156011199</v>
      </c>
      <c r="Q2287" s="24"/>
      <c r="R2287" s="24"/>
      <c r="S2287" s="107">
        <v>46021</v>
      </c>
      <c r="T2287" s="25"/>
      <c r="U2287" s="26"/>
      <c r="V2287" s="25"/>
    </row>
    <row r="2288" spans="1:22" s="1" customFormat="1" ht="30" customHeight="1" x14ac:dyDescent="0.35">
      <c r="A2288" s="11">
        <f t="shared" si="414"/>
        <v>2284</v>
      </c>
      <c r="B2288" s="11">
        <v>2025</v>
      </c>
      <c r="C2288" s="9" t="s">
        <v>2130</v>
      </c>
      <c r="D2288" s="9" t="s">
        <v>2184</v>
      </c>
      <c r="E2288" s="9" t="s">
        <v>2686</v>
      </c>
      <c r="F2288" s="10" t="s">
        <v>2687</v>
      </c>
      <c r="G2288" s="11" t="s">
        <v>4</v>
      </c>
      <c r="H2288" s="10" t="s">
        <v>9208</v>
      </c>
      <c r="I2288" s="20">
        <v>9455497.5605771989</v>
      </c>
      <c r="J2288" s="21">
        <f t="shared" si="418"/>
        <v>3782199.0242308797</v>
      </c>
      <c r="K2288" s="21">
        <f t="shared" si="419"/>
        <v>3782199.0242308797</v>
      </c>
      <c r="L2288" s="22">
        <f t="shared" si="420"/>
        <v>9455497.5605771989</v>
      </c>
      <c r="M2288" s="22"/>
      <c r="N2288" s="22">
        <f>J2288*0.0214</f>
        <v>80939.059118540827</v>
      </c>
      <c r="O2288" s="9"/>
      <c r="P2288" s="23">
        <f t="shared" si="421"/>
        <v>3782199.0242308797</v>
      </c>
      <c r="Q2288" s="24"/>
      <c r="R2288" s="24"/>
      <c r="S2288" s="107">
        <v>46021</v>
      </c>
      <c r="T2288" s="25"/>
      <c r="U2288" s="26"/>
      <c r="V2288" s="25"/>
    </row>
    <row r="2289" spans="1:22" s="1" customFormat="1" ht="30" customHeight="1" x14ac:dyDescent="0.35">
      <c r="A2289" s="11">
        <f t="shared" si="414"/>
        <v>2285</v>
      </c>
      <c r="B2289" s="11">
        <v>2025</v>
      </c>
      <c r="C2289" s="9" t="s">
        <v>2130</v>
      </c>
      <c r="D2289" s="9" t="s">
        <v>2184</v>
      </c>
      <c r="E2289" s="9" t="s">
        <v>2686</v>
      </c>
      <c r="F2289" s="10" t="s">
        <v>2687</v>
      </c>
      <c r="G2289" s="11" t="s">
        <v>4</v>
      </c>
      <c r="H2289" s="10" t="s">
        <v>9209</v>
      </c>
      <c r="I2289" s="20">
        <v>478826</v>
      </c>
      <c r="J2289" s="21">
        <f t="shared" si="418"/>
        <v>191530.4</v>
      </c>
      <c r="K2289" s="21">
        <f t="shared" si="419"/>
        <v>191530.4</v>
      </c>
      <c r="L2289" s="22">
        <f t="shared" si="420"/>
        <v>478826</v>
      </c>
      <c r="M2289" s="22"/>
      <c r="N2289" s="22">
        <f>J2289*0.0214</f>
        <v>4098.7505599999995</v>
      </c>
      <c r="O2289" s="9"/>
      <c r="P2289" s="23">
        <f t="shared" si="421"/>
        <v>191530.4</v>
      </c>
      <c r="Q2289" s="24"/>
      <c r="R2289" s="24"/>
      <c r="S2289" s="107">
        <v>46021</v>
      </c>
      <c r="T2289" s="25"/>
      <c r="U2289" s="26"/>
      <c r="V2289" s="25"/>
    </row>
    <row r="2290" spans="1:22" s="1" customFormat="1" ht="30" customHeight="1" x14ac:dyDescent="0.35">
      <c r="A2290" s="11">
        <f t="shared" si="414"/>
        <v>2286</v>
      </c>
      <c r="B2290" s="11" t="s">
        <v>9220</v>
      </c>
      <c r="C2290" s="9" t="s">
        <v>2130</v>
      </c>
      <c r="D2290" s="9" t="s">
        <v>2184</v>
      </c>
      <c r="E2290" s="9" t="s">
        <v>2921</v>
      </c>
      <c r="F2290" s="10" t="s">
        <v>9109</v>
      </c>
      <c r="G2290" s="11" t="s">
        <v>4</v>
      </c>
      <c r="H2290" s="10" t="s">
        <v>9202</v>
      </c>
      <c r="I2290" s="20">
        <v>3264122</v>
      </c>
      <c r="J2290" s="21">
        <f t="shared" si="418"/>
        <v>3264122</v>
      </c>
      <c r="K2290" s="21">
        <f t="shared" si="419"/>
        <v>3264122</v>
      </c>
      <c r="L2290" s="22">
        <f t="shared" si="420"/>
        <v>3264122</v>
      </c>
      <c r="M2290" s="22"/>
      <c r="N2290" s="22">
        <f>J2290*0.0214</f>
        <v>69852.210800000001</v>
      </c>
      <c r="O2290" s="9"/>
      <c r="P2290" s="24"/>
      <c r="Q2290" s="24"/>
      <c r="R2290" s="24"/>
      <c r="S2290" s="107">
        <v>46021</v>
      </c>
      <c r="T2290" s="25"/>
      <c r="U2290" s="26"/>
      <c r="V2290" s="25"/>
    </row>
    <row r="2291" spans="1:22" s="1" customFormat="1" ht="30" customHeight="1" x14ac:dyDescent="0.35">
      <c r="A2291" s="11">
        <f t="shared" si="414"/>
        <v>2287</v>
      </c>
      <c r="B2291" s="11" t="s">
        <v>9220</v>
      </c>
      <c r="C2291" s="9" t="s">
        <v>2130</v>
      </c>
      <c r="D2291" s="9" t="s">
        <v>2184</v>
      </c>
      <c r="E2291" s="9" t="s">
        <v>2924</v>
      </c>
      <c r="F2291" s="10" t="s">
        <v>9110</v>
      </c>
      <c r="G2291" s="11" t="s">
        <v>4</v>
      </c>
      <c r="H2291" s="10" t="s">
        <v>9201</v>
      </c>
      <c r="I2291" s="20">
        <v>2595287.52</v>
      </c>
      <c r="J2291" s="21">
        <f t="shared" si="418"/>
        <v>2595287.52</v>
      </c>
      <c r="K2291" s="21">
        <f t="shared" si="419"/>
        <v>2595287.52</v>
      </c>
      <c r="L2291" s="22">
        <f t="shared" si="420"/>
        <v>2595287.52</v>
      </c>
      <c r="M2291" s="22"/>
      <c r="N2291" s="22"/>
      <c r="O2291" s="9"/>
      <c r="P2291" s="24"/>
      <c r="Q2291" s="24"/>
      <c r="R2291" s="24"/>
      <c r="S2291" s="107">
        <v>46021</v>
      </c>
      <c r="T2291" s="25"/>
      <c r="U2291" s="26"/>
      <c r="V2291" s="25"/>
    </row>
    <row r="2292" spans="1:22" s="1" customFormat="1" ht="30" customHeight="1" x14ac:dyDescent="0.35">
      <c r="A2292" s="11">
        <f t="shared" si="414"/>
        <v>2288</v>
      </c>
      <c r="B2292" s="11" t="s">
        <v>9220</v>
      </c>
      <c r="C2292" s="9" t="s">
        <v>2130</v>
      </c>
      <c r="D2292" s="9" t="s">
        <v>2184</v>
      </c>
      <c r="E2292" s="9" t="s">
        <v>2931</v>
      </c>
      <c r="F2292" s="10" t="s">
        <v>9111</v>
      </c>
      <c r="G2292" s="11" t="s">
        <v>4</v>
      </c>
      <c r="H2292" s="10" t="s">
        <v>9200</v>
      </c>
      <c r="I2292" s="20">
        <v>13644990</v>
      </c>
      <c r="J2292" s="21">
        <f t="shared" si="418"/>
        <v>13644990</v>
      </c>
      <c r="K2292" s="21">
        <f t="shared" si="419"/>
        <v>13644990</v>
      </c>
      <c r="L2292" s="22">
        <f t="shared" si="420"/>
        <v>13644990</v>
      </c>
      <c r="M2292" s="22"/>
      <c r="N2292" s="22">
        <f>J2292*0.0214</f>
        <v>292002.78599999996</v>
      </c>
      <c r="O2292" s="9"/>
      <c r="P2292" s="24"/>
      <c r="Q2292" s="24"/>
      <c r="R2292" s="24"/>
      <c r="S2292" s="107">
        <v>46021</v>
      </c>
      <c r="T2292" s="25"/>
      <c r="U2292" s="26"/>
      <c r="V2292" s="25"/>
    </row>
    <row r="2293" spans="1:22" s="1" customFormat="1" ht="30" customHeight="1" x14ac:dyDescent="0.35">
      <c r="A2293" s="11">
        <f t="shared" si="414"/>
        <v>2289</v>
      </c>
      <c r="B2293" s="11" t="s">
        <v>9220</v>
      </c>
      <c r="C2293" s="9" t="s">
        <v>2130</v>
      </c>
      <c r="D2293" s="9" t="s">
        <v>2184</v>
      </c>
      <c r="E2293" s="9" t="s">
        <v>2934</v>
      </c>
      <c r="F2293" s="10" t="s">
        <v>9112</v>
      </c>
      <c r="G2293" s="11" t="s">
        <v>814</v>
      </c>
      <c r="H2293" s="10" t="s">
        <v>9218</v>
      </c>
      <c r="I2293" s="20">
        <v>130000</v>
      </c>
      <c r="J2293" s="21">
        <f t="shared" si="418"/>
        <v>130000</v>
      </c>
      <c r="K2293" s="21">
        <f t="shared" si="419"/>
        <v>130000</v>
      </c>
      <c r="L2293" s="22">
        <f t="shared" si="420"/>
        <v>130000</v>
      </c>
      <c r="M2293" s="22"/>
      <c r="N2293" s="22"/>
      <c r="O2293" s="9"/>
      <c r="P2293" s="24"/>
      <c r="Q2293" s="24"/>
      <c r="R2293" s="24"/>
      <c r="S2293" s="107">
        <v>45656</v>
      </c>
      <c r="T2293" s="25"/>
      <c r="U2293" s="26"/>
      <c r="V2293" s="25"/>
    </row>
    <row r="2294" spans="1:22" s="1" customFormat="1" ht="30" customHeight="1" x14ac:dyDescent="0.35">
      <c r="A2294" s="11">
        <f t="shared" si="414"/>
        <v>2290</v>
      </c>
      <c r="B2294" s="11" t="s">
        <v>9220</v>
      </c>
      <c r="C2294" s="9" t="s">
        <v>2130</v>
      </c>
      <c r="D2294" s="9" t="s">
        <v>2184</v>
      </c>
      <c r="E2294" s="9" t="s">
        <v>2937</v>
      </c>
      <c r="F2294" s="10" t="s">
        <v>9113</v>
      </c>
      <c r="G2294" s="11" t="s">
        <v>322</v>
      </c>
      <c r="H2294" s="10" t="s">
        <v>9218</v>
      </c>
      <c r="I2294" s="20">
        <v>130000</v>
      </c>
      <c r="J2294" s="21">
        <f t="shared" si="418"/>
        <v>130000</v>
      </c>
      <c r="K2294" s="21">
        <f t="shared" si="419"/>
        <v>130000</v>
      </c>
      <c r="L2294" s="22">
        <f t="shared" si="420"/>
        <v>130000</v>
      </c>
      <c r="M2294" s="22"/>
      <c r="N2294" s="22"/>
      <c r="O2294" s="9"/>
      <c r="P2294" s="24"/>
      <c r="Q2294" s="24"/>
      <c r="R2294" s="24"/>
      <c r="S2294" s="107">
        <v>45656</v>
      </c>
      <c r="T2294" s="25"/>
      <c r="U2294" s="26"/>
      <c r="V2294" s="25"/>
    </row>
    <row r="2295" spans="1:22" s="1" customFormat="1" ht="30" customHeight="1" x14ac:dyDescent="0.35">
      <c r="A2295" s="11">
        <f t="shared" si="414"/>
        <v>2291</v>
      </c>
      <c r="B2295" s="11" t="s">
        <v>9220</v>
      </c>
      <c r="C2295" s="9" t="s">
        <v>2130</v>
      </c>
      <c r="D2295" s="9" t="s">
        <v>2184</v>
      </c>
      <c r="E2295" s="9" t="s">
        <v>2940</v>
      </c>
      <c r="F2295" s="10" t="s">
        <v>9114</v>
      </c>
      <c r="G2295" s="11" t="s">
        <v>4</v>
      </c>
      <c r="H2295" s="10" t="s">
        <v>9202</v>
      </c>
      <c r="I2295" s="20">
        <v>3428157</v>
      </c>
      <c r="J2295" s="21">
        <f t="shared" si="418"/>
        <v>3428157</v>
      </c>
      <c r="K2295" s="21">
        <f t="shared" si="419"/>
        <v>3428157</v>
      </c>
      <c r="L2295" s="22">
        <f t="shared" si="420"/>
        <v>3428157</v>
      </c>
      <c r="M2295" s="22"/>
      <c r="N2295" s="22">
        <f>J2295*0.0214</f>
        <v>73362.559800000003</v>
      </c>
      <c r="O2295" s="9"/>
      <c r="P2295" s="24"/>
      <c r="Q2295" s="24"/>
      <c r="R2295" s="24"/>
      <c r="S2295" s="107">
        <v>46021</v>
      </c>
      <c r="T2295" s="25"/>
      <c r="U2295" s="26"/>
      <c r="V2295" s="25"/>
    </row>
    <row r="2296" spans="1:22" s="1" customFormat="1" ht="30" customHeight="1" x14ac:dyDescent="0.35">
      <c r="A2296" s="11">
        <f t="shared" si="414"/>
        <v>2292</v>
      </c>
      <c r="B2296" s="11" t="s">
        <v>9220</v>
      </c>
      <c r="C2296" s="9" t="s">
        <v>2130</v>
      </c>
      <c r="D2296" s="9" t="s">
        <v>2184</v>
      </c>
      <c r="E2296" s="9" t="s">
        <v>2945</v>
      </c>
      <c r="F2296" s="10" t="s">
        <v>9115</v>
      </c>
      <c r="G2296" s="11" t="s">
        <v>4</v>
      </c>
      <c r="H2296" s="10" t="s">
        <v>9202</v>
      </c>
      <c r="I2296" s="20">
        <v>3685042</v>
      </c>
      <c r="J2296" s="21">
        <f t="shared" si="418"/>
        <v>3685042</v>
      </c>
      <c r="K2296" s="21">
        <f t="shared" si="419"/>
        <v>3685042</v>
      </c>
      <c r="L2296" s="22">
        <f t="shared" si="420"/>
        <v>3685042</v>
      </c>
      <c r="M2296" s="22"/>
      <c r="N2296" s="22">
        <f>J2296*0.0214</f>
        <v>78859.898799999995</v>
      </c>
      <c r="O2296" s="9"/>
      <c r="P2296" s="24"/>
      <c r="Q2296" s="24"/>
      <c r="R2296" s="24"/>
      <c r="S2296" s="107">
        <v>46021</v>
      </c>
      <c r="T2296" s="25"/>
      <c r="U2296" s="26"/>
      <c r="V2296" s="25"/>
    </row>
    <row r="2297" spans="1:22" s="1" customFormat="1" ht="30" customHeight="1" x14ac:dyDescent="0.35">
      <c r="A2297" s="11">
        <f t="shared" si="414"/>
        <v>2293</v>
      </c>
      <c r="B2297" s="11">
        <v>2025</v>
      </c>
      <c r="C2297" s="9" t="s">
        <v>2130</v>
      </c>
      <c r="D2297" s="9" t="s">
        <v>2184</v>
      </c>
      <c r="E2297" s="9" t="s">
        <v>2688</v>
      </c>
      <c r="F2297" s="10" t="s">
        <v>2689</v>
      </c>
      <c r="G2297" s="11" t="s">
        <v>4</v>
      </c>
      <c r="H2297" s="10" t="s">
        <v>9201</v>
      </c>
      <c r="I2297" s="20">
        <v>708396</v>
      </c>
      <c r="J2297" s="21">
        <f t="shared" si="418"/>
        <v>283358.40000000002</v>
      </c>
      <c r="K2297" s="21">
        <f t="shared" si="419"/>
        <v>283358.40000000002</v>
      </c>
      <c r="L2297" s="22">
        <f t="shared" si="420"/>
        <v>708396</v>
      </c>
      <c r="M2297" s="22"/>
      <c r="N2297" s="22"/>
      <c r="O2297" s="9"/>
      <c r="P2297" s="23">
        <f t="shared" ref="P2297:P2312" si="422">L2297/2.5</f>
        <v>283358.40000000002</v>
      </c>
      <c r="Q2297" s="24"/>
      <c r="R2297" s="24"/>
      <c r="S2297" s="107">
        <v>46021</v>
      </c>
      <c r="T2297" s="25"/>
      <c r="U2297" s="26"/>
      <c r="V2297" s="25"/>
    </row>
    <row r="2298" spans="1:22" s="1" customFormat="1" ht="30" customHeight="1" x14ac:dyDescent="0.35">
      <c r="A2298" s="11">
        <f t="shared" si="414"/>
        <v>2294</v>
      </c>
      <c r="B2298" s="11">
        <v>2025</v>
      </c>
      <c r="C2298" s="9" t="s">
        <v>2130</v>
      </c>
      <c r="D2298" s="9" t="s">
        <v>2184</v>
      </c>
      <c r="E2298" s="9" t="s">
        <v>2690</v>
      </c>
      <c r="F2298" s="10" t="s">
        <v>2691</v>
      </c>
      <c r="G2298" s="11" t="s">
        <v>4</v>
      </c>
      <c r="H2298" s="10" t="s">
        <v>9201</v>
      </c>
      <c r="I2298" s="20">
        <v>1167246</v>
      </c>
      <c r="J2298" s="21">
        <f t="shared" si="418"/>
        <v>466898.4</v>
      </c>
      <c r="K2298" s="21">
        <f t="shared" si="419"/>
        <v>466898.4</v>
      </c>
      <c r="L2298" s="22">
        <f t="shared" si="420"/>
        <v>1167246</v>
      </c>
      <c r="M2298" s="22"/>
      <c r="N2298" s="22"/>
      <c r="O2298" s="9"/>
      <c r="P2298" s="23">
        <f t="shared" si="422"/>
        <v>466898.4</v>
      </c>
      <c r="Q2298" s="24"/>
      <c r="R2298" s="24"/>
      <c r="S2298" s="107">
        <v>46021</v>
      </c>
      <c r="T2298" s="25"/>
      <c r="U2298" s="26"/>
      <c r="V2298" s="25"/>
    </row>
    <row r="2299" spans="1:22" s="1" customFormat="1" ht="30" customHeight="1" x14ac:dyDescent="0.35">
      <c r="A2299" s="11">
        <f t="shared" si="414"/>
        <v>2295</v>
      </c>
      <c r="B2299" s="11">
        <v>2025</v>
      </c>
      <c r="C2299" s="9" t="s">
        <v>2130</v>
      </c>
      <c r="D2299" s="9" t="s">
        <v>2184</v>
      </c>
      <c r="E2299" s="9" t="s">
        <v>2692</v>
      </c>
      <c r="F2299" s="10" t="s">
        <v>2693</v>
      </c>
      <c r="G2299" s="11" t="s">
        <v>4</v>
      </c>
      <c r="H2299" s="10" t="s">
        <v>9201</v>
      </c>
      <c r="I2299" s="20">
        <v>1129626</v>
      </c>
      <c r="J2299" s="21">
        <f t="shared" si="418"/>
        <v>451850.4</v>
      </c>
      <c r="K2299" s="21">
        <f t="shared" si="419"/>
        <v>451850.4</v>
      </c>
      <c r="L2299" s="22">
        <f t="shared" si="420"/>
        <v>1129626</v>
      </c>
      <c r="M2299" s="22"/>
      <c r="N2299" s="22"/>
      <c r="O2299" s="9"/>
      <c r="P2299" s="23">
        <f t="shared" si="422"/>
        <v>451850.4</v>
      </c>
      <c r="Q2299" s="24"/>
      <c r="R2299" s="24"/>
      <c r="S2299" s="107">
        <v>46021</v>
      </c>
      <c r="T2299" s="25"/>
      <c r="U2299" s="26"/>
      <c r="V2299" s="25"/>
    </row>
    <row r="2300" spans="1:22" s="1" customFormat="1" ht="30" customHeight="1" x14ac:dyDescent="0.35">
      <c r="A2300" s="11">
        <f t="shared" si="414"/>
        <v>2296</v>
      </c>
      <c r="B2300" s="11">
        <v>2025</v>
      </c>
      <c r="C2300" s="9" t="s">
        <v>2130</v>
      </c>
      <c r="D2300" s="9" t="s">
        <v>2184</v>
      </c>
      <c r="E2300" s="9" t="s">
        <v>2694</v>
      </c>
      <c r="F2300" s="10" t="s">
        <v>2695</v>
      </c>
      <c r="G2300" s="11" t="s">
        <v>4</v>
      </c>
      <c r="H2300" s="10" t="s">
        <v>9200</v>
      </c>
      <c r="I2300" s="20">
        <v>4147504.6590875997</v>
      </c>
      <c r="J2300" s="21">
        <f t="shared" si="418"/>
        <v>1659001.8636350399</v>
      </c>
      <c r="K2300" s="21">
        <f t="shared" si="419"/>
        <v>1659001.8636350399</v>
      </c>
      <c r="L2300" s="22">
        <f t="shared" si="420"/>
        <v>4147504.6590875997</v>
      </c>
      <c r="M2300" s="22"/>
      <c r="N2300" s="22">
        <f>J2300*0.0214</f>
        <v>35502.639881789852</v>
      </c>
      <c r="O2300" s="9"/>
      <c r="P2300" s="23">
        <f t="shared" si="422"/>
        <v>1659001.8636350399</v>
      </c>
      <c r="Q2300" s="24"/>
      <c r="R2300" s="24"/>
      <c r="S2300" s="107">
        <v>46021</v>
      </c>
      <c r="T2300" s="25"/>
      <c r="U2300" s="26"/>
      <c r="V2300" s="25"/>
    </row>
    <row r="2301" spans="1:22" s="1" customFormat="1" ht="30" customHeight="1" x14ac:dyDescent="0.35">
      <c r="A2301" s="11">
        <f t="shared" si="414"/>
        <v>2297</v>
      </c>
      <c r="B2301" s="11">
        <v>2025</v>
      </c>
      <c r="C2301" s="9" t="s">
        <v>2130</v>
      </c>
      <c r="D2301" s="9" t="s">
        <v>2184</v>
      </c>
      <c r="E2301" s="9" t="s">
        <v>2696</v>
      </c>
      <c r="F2301" s="10" t="s">
        <v>2697</v>
      </c>
      <c r="G2301" s="11" t="s">
        <v>4</v>
      </c>
      <c r="H2301" s="10" t="s">
        <v>9206</v>
      </c>
      <c r="I2301" s="20">
        <v>1379286</v>
      </c>
      <c r="J2301" s="21">
        <f t="shared" si="418"/>
        <v>551714.4</v>
      </c>
      <c r="K2301" s="21">
        <f t="shared" si="419"/>
        <v>551714.4</v>
      </c>
      <c r="L2301" s="22">
        <f t="shared" si="420"/>
        <v>1379286</v>
      </c>
      <c r="M2301" s="22"/>
      <c r="N2301" s="22"/>
      <c r="O2301" s="9"/>
      <c r="P2301" s="23">
        <f t="shared" si="422"/>
        <v>551714.4</v>
      </c>
      <c r="Q2301" s="24"/>
      <c r="R2301" s="24"/>
      <c r="S2301" s="107">
        <v>46021</v>
      </c>
      <c r="T2301" s="25"/>
      <c r="U2301" s="26"/>
      <c r="V2301" s="25"/>
    </row>
    <row r="2302" spans="1:22" s="1" customFormat="1" ht="30" customHeight="1" x14ac:dyDescent="0.35">
      <c r="A2302" s="11">
        <f t="shared" si="414"/>
        <v>2298</v>
      </c>
      <c r="B2302" s="11">
        <v>2025</v>
      </c>
      <c r="C2302" s="9" t="s">
        <v>2130</v>
      </c>
      <c r="D2302" s="9" t="s">
        <v>2184</v>
      </c>
      <c r="E2302" s="9" t="s">
        <v>2698</v>
      </c>
      <c r="F2302" s="10" t="s">
        <v>2699</v>
      </c>
      <c r="G2302" s="11" t="s">
        <v>4</v>
      </c>
      <c r="H2302" s="10" t="s">
        <v>9206</v>
      </c>
      <c r="I2302" s="20">
        <v>2951910</v>
      </c>
      <c r="J2302" s="21">
        <f t="shared" si="418"/>
        <v>1180764</v>
      </c>
      <c r="K2302" s="21">
        <f t="shared" si="419"/>
        <v>1180764</v>
      </c>
      <c r="L2302" s="22">
        <f t="shared" si="420"/>
        <v>2951910</v>
      </c>
      <c r="M2302" s="22"/>
      <c r="N2302" s="22"/>
      <c r="O2302" s="9"/>
      <c r="P2302" s="23">
        <f t="shared" si="422"/>
        <v>1180764</v>
      </c>
      <c r="Q2302" s="24"/>
      <c r="R2302" s="24"/>
      <c r="S2302" s="107">
        <v>46021</v>
      </c>
      <c r="T2302" s="25"/>
      <c r="U2302" s="26"/>
      <c r="V2302" s="25"/>
    </row>
    <row r="2303" spans="1:22" s="1" customFormat="1" ht="30" customHeight="1" x14ac:dyDescent="0.35">
      <c r="A2303" s="11">
        <f t="shared" si="414"/>
        <v>2299</v>
      </c>
      <c r="B2303" s="11">
        <v>2025</v>
      </c>
      <c r="C2303" s="9" t="s">
        <v>2130</v>
      </c>
      <c r="D2303" s="9" t="s">
        <v>2184</v>
      </c>
      <c r="E2303" s="9" t="s">
        <v>2700</v>
      </c>
      <c r="F2303" s="10" t="s">
        <v>2701</v>
      </c>
      <c r="G2303" s="11" t="s">
        <v>4</v>
      </c>
      <c r="H2303" s="10" t="s">
        <v>9201</v>
      </c>
      <c r="I2303" s="20">
        <v>1465128</v>
      </c>
      <c r="J2303" s="21">
        <f t="shared" si="418"/>
        <v>586051.19999999995</v>
      </c>
      <c r="K2303" s="21">
        <f t="shared" si="419"/>
        <v>586051.19999999995</v>
      </c>
      <c r="L2303" s="22">
        <f t="shared" si="420"/>
        <v>1465128</v>
      </c>
      <c r="M2303" s="22"/>
      <c r="N2303" s="22"/>
      <c r="O2303" s="9"/>
      <c r="P2303" s="23">
        <f t="shared" si="422"/>
        <v>586051.19999999995</v>
      </c>
      <c r="Q2303" s="24"/>
      <c r="R2303" s="24"/>
      <c r="S2303" s="107">
        <v>46021</v>
      </c>
      <c r="T2303" s="25"/>
      <c r="U2303" s="26"/>
      <c r="V2303" s="25"/>
    </row>
    <row r="2304" spans="1:22" s="1" customFormat="1" ht="30" customHeight="1" x14ac:dyDescent="0.35">
      <c r="A2304" s="11">
        <f t="shared" si="414"/>
        <v>2300</v>
      </c>
      <c r="B2304" s="11">
        <v>2025</v>
      </c>
      <c r="C2304" s="9" t="s">
        <v>2130</v>
      </c>
      <c r="D2304" s="9" t="s">
        <v>2184</v>
      </c>
      <c r="E2304" s="9" t="s">
        <v>2702</v>
      </c>
      <c r="F2304" s="10" t="s">
        <v>2703</v>
      </c>
      <c r="G2304" s="11" t="s">
        <v>4</v>
      </c>
      <c r="H2304" s="10" t="s">
        <v>9201</v>
      </c>
      <c r="I2304" s="20">
        <v>1824114</v>
      </c>
      <c r="J2304" s="21">
        <f t="shared" si="418"/>
        <v>729645.6</v>
      </c>
      <c r="K2304" s="21">
        <f t="shared" si="419"/>
        <v>729645.6</v>
      </c>
      <c r="L2304" s="22">
        <f t="shared" si="420"/>
        <v>1824114</v>
      </c>
      <c r="M2304" s="22"/>
      <c r="N2304" s="22"/>
      <c r="O2304" s="9"/>
      <c r="P2304" s="23">
        <f t="shared" si="422"/>
        <v>729645.6</v>
      </c>
      <c r="Q2304" s="24"/>
      <c r="R2304" s="24"/>
      <c r="S2304" s="107">
        <v>46021</v>
      </c>
      <c r="T2304" s="25"/>
      <c r="U2304" s="26"/>
      <c r="V2304" s="25"/>
    </row>
    <row r="2305" spans="1:22" s="1" customFormat="1" ht="30" customHeight="1" x14ac:dyDescent="0.35">
      <c r="A2305" s="11">
        <f t="shared" si="414"/>
        <v>2301</v>
      </c>
      <c r="B2305" s="11">
        <v>2025</v>
      </c>
      <c r="C2305" s="9" t="s">
        <v>2130</v>
      </c>
      <c r="D2305" s="9" t="s">
        <v>2184</v>
      </c>
      <c r="E2305" s="9" t="s">
        <v>2704</v>
      </c>
      <c r="F2305" s="10" t="s">
        <v>2705</v>
      </c>
      <c r="G2305" s="11" t="s">
        <v>4</v>
      </c>
      <c r="H2305" s="10" t="s">
        <v>9213</v>
      </c>
      <c r="I2305" s="20">
        <v>1464950</v>
      </c>
      <c r="J2305" s="21">
        <f t="shared" si="418"/>
        <v>585980</v>
      </c>
      <c r="K2305" s="21">
        <f t="shared" si="419"/>
        <v>585980</v>
      </c>
      <c r="L2305" s="22">
        <f t="shared" si="420"/>
        <v>1464950</v>
      </c>
      <c r="M2305" s="22"/>
      <c r="N2305" s="22"/>
      <c r="O2305" s="9"/>
      <c r="P2305" s="23">
        <f t="shared" si="422"/>
        <v>585980</v>
      </c>
      <c r="Q2305" s="24"/>
      <c r="R2305" s="24"/>
      <c r="S2305" s="107">
        <v>46021</v>
      </c>
      <c r="T2305" s="25"/>
      <c r="U2305" s="26"/>
      <c r="V2305" s="25"/>
    </row>
    <row r="2306" spans="1:22" s="1" customFormat="1" ht="30" customHeight="1" x14ac:dyDescent="0.35">
      <c r="A2306" s="11">
        <f t="shared" si="414"/>
        <v>2302</v>
      </c>
      <c r="B2306" s="11">
        <v>2025</v>
      </c>
      <c r="C2306" s="9" t="s">
        <v>2130</v>
      </c>
      <c r="D2306" s="9" t="s">
        <v>2184</v>
      </c>
      <c r="E2306" s="9" t="s">
        <v>2704</v>
      </c>
      <c r="F2306" s="10" t="s">
        <v>2705</v>
      </c>
      <c r="G2306" s="11" t="s">
        <v>4</v>
      </c>
      <c r="H2306" s="10" t="s">
        <v>9214</v>
      </c>
      <c r="I2306" s="20">
        <v>1447300</v>
      </c>
      <c r="J2306" s="21">
        <f t="shared" si="418"/>
        <v>578920</v>
      </c>
      <c r="K2306" s="21">
        <f t="shared" si="419"/>
        <v>578920</v>
      </c>
      <c r="L2306" s="22">
        <f t="shared" si="420"/>
        <v>1447300</v>
      </c>
      <c r="M2306" s="22"/>
      <c r="N2306" s="22"/>
      <c r="O2306" s="9"/>
      <c r="P2306" s="23">
        <f t="shared" si="422"/>
        <v>578920</v>
      </c>
      <c r="Q2306" s="24"/>
      <c r="R2306" s="24"/>
      <c r="S2306" s="107">
        <v>46021</v>
      </c>
      <c r="T2306" s="25"/>
      <c r="U2306" s="26"/>
      <c r="V2306" s="25"/>
    </row>
    <row r="2307" spans="1:22" s="1" customFormat="1" ht="30" customHeight="1" x14ac:dyDescent="0.35">
      <c r="A2307" s="11">
        <f t="shared" si="414"/>
        <v>2303</v>
      </c>
      <c r="B2307" s="11">
        <v>2025</v>
      </c>
      <c r="C2307" s="9" t="s">
        <v>2130</v>
      </c>
      <c r="D2307" s="9" t="s">
        <v>2184</v>
      </c>
      <c r="E2307" s="9" t="s">
        <v>2704</v>
      </c>
      <c r="F2307" s="10" t="s">
        <v>2705</v>
      </c>
      <c r="G2307" s="11" t="s">
        <v>4</v>
      </c>
      <c r="H2307" s="10" t="s">
        <v>9215</v>
      </c>
      <c r="I2307" s="20">
        <v>1464950</v>
      </c>
      <c r="J2307" s="21">
        <f t="shared" si="418"/>
        <v>585980</v>
      </c>
      <c r="K2307" s="21">
        <f t="shared" si="419"/>
        <v>585980</v>
      </c>
      <c r="L2307" s="22">
        <f t="shared" si="420"/>
        <v>1464950</v>
      </c>
      <c r="M2307" s="22"/>
      <c r="N2307" s="22"/>
      <c r="O2307" s="9"/>
      <c r="P2307" s="23">
        <f t="shared" si="422"/>
        <v>585980</v>
      </c>
      <c r="Q2307" s="24"/>
      <c r="R2307" s="24"/>
      <c r="S2307" s="107">
        <v>46021</v>
      </c>
      <c r="T2307" s="25"/>
      <c r="U2307" s="26"/>
      <c r="V2307" s="25"/>
    </row>
    <row r="2308" spans="1:22" s="1" customFormat="1" ht="30" customHeight="1" x14ac:dyDescent="0.35">
      <c r="A2308" s="11">
        <f t="shared" si="414"/>
        <v>2304</v>
      </c>
      <c r="B2308" s="11">
        <v>2025</v>
      </c>
      <c r="C2308" s="9" t="s">
        <v>2130</v>
      </c>
      <c r="D2308" s="9" t="s">
        <v>2184</v>
      </c>
      <c r="E2308" s="9" t="s">
        <v>2706</v>
      </c>
      <c r="F2308" s="10" t="s">
        <v>2707</v>
      </c>
      <c r="G2308" s="11" t="s">
        <v>4</v>
      </c>
      <c r="H2308" s="10" t="s">
        <v>9201</v>
      </c>
      <c r="I2308" s="20">
        <v>2147646</v>
      </c>
      <c r="J2308" s="21">
        <f t="shared" si="418"/>
        <v>859058.4</v>
      </c>
      <c r="K2308" s="21">
        <f t="shared" si="419"/>
        <v>859058.4</v>
      </c>
      <c r="L2308" s="22">
        <f t="shared" si="420"/>
        <v>2147646</v>
      </c>
      <c r="M2308" s="22"/>
      <c r="N2308" s="22"/>
      <c r="O2308" s="9"/>
      <c r="P2308" s="23">
        <f t="shared" si="422"/>
        <v>859058.4</v>
      </c>
      <c r="Q2308" s="24"/>
      <c r="R2308" s="24"/>
      <c r="S2308" s="107">
        <v>46021</v>
      </c>
      <c r="T2308" s="25"/>
      <c r="U2308" s="26"/>
      <c r="V2308" s="25"/>
    </row>
    <row r="2309" spans="1:22" s="1" customFormat="1" ht="30" customHeight="1" x14ac:dyDescent="0.35">
      <c r="A2309" s="11">
        <f t="shared" si="414"/>
        <v>2305</v>
      </c>
      <c r="B2309" s="11">
        <v>2025</v>
      </c>
      <c r="C2309" s="9" t="s">
        <v>2130</v>
      </c>
      <c r="D2309" s="9" t="s">
        <v>2184</v>
      </c>
      <c r="E2309" s="9" t="s">
        <v>2708</v>
      </c>
      <c r="F2309" s="10" t="s">
        <v>2709</v>
      </c>
      <c r="G2309" s="11" t="s">
        <v>4</v>
      </c>
      <c r="H2309" s="10" t="s">
        <v>9201</v>
      </c>
      <c r="I2309" s="20">
        <v>738720</v>
      </c>
      <c r="J2309" s="21">
        <f t="shared" si="418"/>
        <v>295488</v>
      </c>
      <c r="K2309" s="21">
        <f t="shared" si="419"/>
        <v>295488</v>
      </c>
      <c r="L2309" s="22">
        <f t="shared" si="420"/>
        <v>738720</v>
      </c>
      <c r="M2309" s="22"/>
      <c r="N2309" s="22"/>
      <c r="O2309" s="9"/>
      <c r="P2309" s="23">
        <f t="shared" si="422"/>
        <v>295488</v>
      </c>
      <c r="Q2309" s="24"/>
      <c r="R2309" s="24"/>
      <c r="S2309" s="107">
        <v>46021</v>
      </c>
      <c r="T2309" s="25"/>
      <c r="U2309" s="26"/>
      <c r="V2309" s="25"/>
    </row>
    <row r="2310" spans="1:22" s="1" customFormat="1" ht="30" customHeight="1" x14ac:dyDescent="0.35">
      <c r="A2310" s="11">
        <f t="shared" si="414"/>
        <v>2306</v>
      </c>
      <c r="B2310" s="11">
        <v>2025</v>
      </c>
      <c r="C2310" s="9" t="s">
        <v>2130</v>
      </c>
      <c r="D2310" s="9" t="s">
        <v>2184</v>
      </c>
      <c r="E2310" s="9" t="s">
        <v>2973</v>
      </c>
      <c r="F2310" s="10" t="s">
        <v>9116</v>
      </c>
      <c r="G2310" s="11" t="s">
        <v>4</v>
      </c>
      <c r="H2310" s="10" t="s">
        <v>9231</v>
      </c>
      <c r="I2310" s="20">
        <v>594274</v>
      </c>
      <c r="J2310" s="21">
        <f t="shared" si="418"/>
        <v>237709.6</v>
      </c>
      <c r="K2310" s="21">
        <f t="shared" si="419"/>
        <v>237709.6</v>
      </c>
      <c r="L2310" s="22">
        <f t="shared" si="420"/>
        <v>594274</v>
      </c>
      <c r="M2310" s="22"/>
      <c r="N2310" s="22"/>
      <c r="O2310" s="9"/>
      <c r="P2310" s="23">
        <f t="shared" si="422"/>
        <v>237709.6</v>
      </c>
      <c r="Q2310" s="24"/>
      <c r="R2310" s="24"/>
      <c r="S2310" s="107">
        <v>46021</v>
      </c>
      <c r="T2310" s="25"/>
      <c r="U2310" s="26"/>
      <c r="V2310" s="25"/>
    </row>
    <row r="2311" spans="1:22" s="1" customFormat="1" ht="30" customHeight="1" x14ac:dyDescent="0.35">
      <c r="A2311" s="11">
        <f t="shared" ref="A2311:A2374" si="423">A2310+1</f>
        <v>2307</v>
      </c>
      <c r="B2311" s="11">
        <v>2025</v>
      </c>
      <c r="C2311" s="9" t="s">
        <v>2130</v>
      </c>
      <c r="D2311" s="9" t="s">
        <v>2184</v>
      </c>
      <c r="E2311" s="9" t="s">
        <v>2973</v>
      </c>
      <c r="F2311" s="10" t="s">
        <v>9116</v>
      </c>
      <c r="G2311" s="11" t="s">
        <v>4</v>
      </c>
      <c r="H2311" s="10" t="s">
        <v>9232</v>
      </c>
      <c r="I2311" s="20">
        <v>14184108</v>
      </c>
      <c r="J2311" s="21">
        <f t="shared" si="418"/>
        <v>5673643.2000000002</v>
      </c>
      <c r="K2311" s="21">
        <f t="shared" si="419"/>
        <v>5673643.2000000002</v>
      </c>
      <c r="L2311" s="22">
        <f t="shared" si="420"/>
        <v>14184108</v>
      </c>
      <c r="M2311" s="22"/>
      <c r="N2311" s="22">
        <f>J2311*0.0214</f>
        <v>121415.96448</v>
      </c>
      <c r="O2311" s="9">
        <v>2</v>
      </c>
      <c r="P2311" s="23">
        <f t="shared" si="422"/>
        <v>5673643.2000000002</v>
      </c>
      <c r="Q2311" s="24"/>
      <c r="R2311" s="24"/>
      <c r="S2311" s="107">
        <v>46021</v>
      </c>
      <c r="T2311" s="25"/>
      <c r="U2311" s="26"/>
      <c r="V2311" s="25"/>
    </row>
    <row r="2312" spans="1:22" s="1" customFormat="1" ht="30" customHeight="1" x14ac:dyDescent="0.35">
      <c r="A2312" s="11">
        <f t="shared" si="423"/>
        <v>2308</v>
      </c>
      <c r="B2312" s="11">
        <v>2025</v>
      </c>
      <c r="C2312" s="9" t="s">
        <v>2130</v>
      </c>
      <c r="D2312" s="9" t="s">
        <v>2184</v>
      </c>
      <c r="E2312" s="9" t="s">
        <v>2973</v>
      </c>
      <c r="F2312" s="10" t="s">
        <v>9116</v>
      </c>
      <c r="G2312" s="11" t="s">
        <v>4</v>
      </c>
      <c r="H2312" s="10" t="s">
        <v>9233</v>
      </c>
      <c r="I2312" s="20">
        <v>222880</v>
      </c>
      <c r="J2312" s="21">
        <f t="shared" si="418"/>
        <v>89152</v>
      </c>
      <c r="K2312" s="21">
        <f t="shared" si="419"/>
        <v>89152</v>
      </c>
      <c r="L2312" s="22">
        <f t="shared" si="420"/>
        <v>222880</v>
      </c>
      <c r="M2312" s="22"/>
      <c r="N2312" s="22"/>
      <c r="O2312" s="9"/>
      <c r="P2312" s="23">
        <f t="shared" si="422"/>
        <v>89152</v>
      </c>
      <c r="Q2312" s="24"/>
      <c r="R2312" s="24"/>
      <c r="S2312" s="107">
        <v>46021</v>
      </c>
      <c r="T2312" s="25"/>
      <c r="U2312" s="26"/>
      <c r="V2312" s="25"/>
    </row>
    <row r="2313" spans="1:22" ht="30" customHeight="1" x14ac:dyDescent="0.35">
      <c r="A2313" s="11">
        <f t="shared" si="423"/>
        <v>2309</v>
      </c>
      <c r="B2313" s="13">
        <v>2023</v>
      </c>
      <c r="C2313" s="27" t="s">
        <v>2130</v>
      </c>
      <c r="D2313" s="27" t="s">
        <v>2184</v>
      </c>
      <c r="E2313" s="27" t="s">
        <v>2710</v>
      </c>
      <c r="F2313" s="28" t="s">
        <v>2711</v>
      </c>
      <c r="G2313" s="13" t="s">
        <v>4</v>
      </c>
      <c r="H2313" s="28" t="s">
        <v>9205</v>
      </c>
      <c r="I2313" s="20">
        <v>1199433</v>
      </c>
      <c r="J2313" s="20">
        <v>2175768</v>
      </c>
      <c r="K2313" s="20">
        <v>2175768</v>
      </c>
      <c r="L2313" s="22">
        <f t="shared" si="420"/>
        <v>1199433</v>
      </c>
      <c r="M2313" s="29"/>
      <c r="N2313" s="22">
        <f>J2313*0.0214</f>
        <v>46561.4352</v>
      </c>
      <c r="O2313" s="27"/>
      <c r="P2313" s="24"/>
      <c r="S2313" s="107">
        <v>46021</v>
      </c>
      <c r="T2313" s="30"/>
      <c r="U2313" s="26"/>
      <c r="V2313" s="30"/>
    </row>
    <row r="2314" spans="1:22" ht="30" customHeight="1" x14ac:dyDescent="0.35">
      <c r="A2314" s="11">
        <f t="shared" si="423"/>
        <v>2310</v>
      </c>
      <c r="B2314" s="13">
        <v>2023</v>
      </c>
      <c r="C2314" s="27" t="s">
        <v>2130</v>
      </c>
      <c r="D2314" s="27" t="s">
        <v>2184</v>
      </c>
      <c r="E2314" s="27" t="s">
        <v>2710</v>
      </c>
      <c r="F2314" s="28" t="s">
        <v>2711</v>
      </c>
      <c r="G2314" s="13" t="s">
        <v>4</v>
      </c>
      <c r="H2314" s="28" t="s">
        <v>9215</v>
      </c>
      <c r="I2314" s="20">
        <v>1122420</v>
      </c>
      <c r="J2314" s="20">
        <f t="shared" ref="J2314:J2325" si="424">IF(P2314&gt;0,P2314,L2314)</f>
        <v>1122420</v>
      </c>
      <c r="K2314" s="20">
        <f t="shared" ref="K2314:K2325" si="425">IF(P2314&gt;0,P2314,L2314)</f>
        <v>1122420</v>
      </c>
      <c r="L2314" s="22">
        <f t="shared" si="420"/>
        <v>1122420</v>
      </c>
      <c r="M2314" s="29"/>
      <c r="N2314" s="29"/>
      <c r="O2314" s="27"/>
      <c r="P2314" s="24"/>
      <c r="S2314" s="107">
        <v>46021</v>
      </c>
      <c r="T2314" s="30"/>
      <c r="U2314" s="26"/>
      <c r="V2314" s="30"/>
    </row>
    <row r="2315" spans="1:22" s="1" customFormat="1" ht="30" customHeight="1" x14ac:dyDescent="0.35">
      <c r="A2315" s="11">
        <f t="shared" si="423"/>
        <v>2311</v>
      </c>
      <c r="B2315" s="11">
        <v>2025</v>
      </c>
      <c r="C2315" s="9" t="s">
        <v>2130</v>
      </c>
      <c r="D2315" s="9" t="s">
        <v>2184</v>
      </c>
      <c r="E2315" s="9" t="s">
        <v>2712</v>
      </c>
      <c r="F2315" s="10" t="s">
        <v>2713</v>
      </c>
      <c r="G2315" s="11" t="s">
        <v>4</v>
      </c>
      <c r="H2315" s="10" t="s">
        <v>9201</v>
      </c>
      <c r="I2315" s="20">
        <v>1944270</v>
      </c>
      <c r="J2315" s="21">
        <f t="shared" si="424"/>
        <v>777708</v>
      </c>
      <c r="K2315" s="21">
        <f t="shared" si="425"/>
        <v>777708</v>
      </c>
      <c r="L2315" s="22">
        <f t="shared" si="420"/>
        <v>1944270</v>
      </c>
      <c r="M2315" s="22"/>
      <c r="N2315" s="22"/>
      <c r="O2315" s="9"/>
      <c r="P2315" s="23">
        <f t="shared" ref="P2315:P2325" si="426">L2315/2.5</f>
        <v>777708</v>
      </c>
      <c r="Q2315" s="24"/>
      <c r="R2315" s="24"/>
      <c r="S2315" s="107">
        <v>46021</v>
      </c>
      <c r="T2315" s="25"/>
      <c r="U2315" s="26"/>
      <c r="V2315" s="25"/>
    </row>
    <row r="2316" spans="1:22" s="1" customFormat="1" ht="30" customHeight="1" x14ac:dyDescent="0.35">
      <c r="A2316" s="11">
        <f t="shared" si="423"/>
        <v>2312</v>
      </c>
      <c r="B2316" s="11">
        <v>2025</v>
      </c>
      <c r="C2316" s="9" t="s">
        <v>2130</v>
      </c>
      <c r="D2316" s="9" t="s">
        <v>2184</v>
      </c>
      <c r="E2316" s="9" t="s">
        <v>2714</v>
      </c>
      <c r="F2316" s="10" t="s">
        <v>2715</v>
      </c>
      <c r="G2316" s="11" t="s">
        <v>4</v>
      </c>
      <c r="H2316" s="10" t="s">
        <v>9203</v>
      </c>
      <c r="I2316" s="20">
        <v>2471520</v>
      </c>
      <c r="J2316" s="21">
        <f t="shared" si="424"/>
        <v>988608</v>
      </c>
      <c r="K2316" s="21">
        <f t="shared" si="425"/>
        <v>988608</v>
      </c>
      <c r="L2316" s="22">
        <f t="shared" si="420"/>
        <v>2471520</v>
      </c>
      <c r="M2316" s="22"/>
      <c r="N2316" s="22"/>
      <c r="O2316" s="9"/>
      <c r="P2316" s="23">
        <f t="shared" si="426"/>
        <v>988608</v>
      </c>
      <c r="Q2316" s="24"/>
      <c r="R2316" s="24"/>
      <c r="S2316" s="107">
        <v>46021</v>
      </c>
      <c r="T2316" s="25"/>
      <c r="U2316" s="26"/>
      <c r="V2316" s="25"/>
    </row>
    <row r="2317" spans="1:22" s="1" customFormat="1" ht="30" customHeight="1" x14ac:dyDescent="0.35">
      <c r="A2317" s="11">
        <f t="shared" si="423"/>
        <v>2313</v>
      </c>
      <c r="B2317" s="11">
        <v>2025</v>
      </c>
      <c r="C2317" s="9" t="s">
        <v>2130</v>
      </c>
      <c r="D2317" s="9" t="s">
        <v>2184</v>
      </c>
      <c r="E2317" s="9" t="s">
        <v>2716</v>
      </c>
      <c r="F2317" s="10" t="s">
        <v>2717</v>
      </c>
      <c r="G2317" s="11" t="s">
        <v>4</v>
      </c>
      <c r="H2317" s="10" t="s">
        <v>9201</v>
      </c>
      <c r="I2317" s="20">
        <v>976620</v>
      </c>
      <c r="J2317" s="21">
        <f t="shared" si="424"/>
        <v>390648</v>
      </c>
      <c r="K2317" s="21">
        <f t="shared" si="425"/>
        <v>390648</v>
      </c>
      <c r="L2317" s="22">
        <f t="shared" si="420"/>
        <v>976620</v>
      </c>
      <c r="M2317" s="22"/>
      <c r="N2317" s="22"/>
      <c r="O2317" s="9"/>
      <c r="P2317" s="23">
        <f t="shared" si="426"/>
        <v>390648</v>
      </c>
      <c r="Q2317" s="24"/>
      <c r="R2317" s="24"/>
      <c r="S2317" s="107">
        <v>46021</v>
      </c>
      <c r="T2317" s="25"/>
      <c r="U2317" s="26"/>
      <c r="V2317" s="25"/>
    </row>
    <row r="2318" spans="1:22" s="1" customFormat="1" ht="30" customHeight="1" x14ac:dyDescent="0.35">
      <c r="A2318" s="11">
        <f t="shared" si="423"/>
        <v>2314</v>
      </c>
      <c r="B2318" s="11">
        <v>2025</v>
      </c>
      <c r="C2318" s="9" t="s">
        <v>2130</v>
      </c>
      <c r="D2318" s="9" t="s">
        <v>2184</v>
      </c>
      <c r="E2318" s="9" t="s">
        <v>2718</v>
      </c>
      <c r="F2318" s="10" t="s">
        <v>2719</v>
      </c>
      <c r="G2318" s="11" t="s">
        <v>4</v>
      </c>
      <c r="H2318" s="10" t="s">
        <v>9200</v>
      </c>
      <c r="I2318" s="20">
        <v>2562909.3063635998</v>
      </c>
      <c r="J2318" s="21">
        <f t="shared" si="424"/>
        <v>1025163.72254544</v>
      </c>
      <c r="K2318" s="21">
        <f t="shared" si="425"/>
        <v>1025163.72254544</v>
      </c>
      <c r="L2318" s="22">
        <f t="shared" si="420"/>
        <v>2562909.3063635998</v>
      </c>
      <c r="M2318" s="22"/>
      <c r="N2318" s="22">
        <f>J2318*0.0214</f>
        <v>21938.503662472413</v>
      </c>
      <c r="O2318" s="9"/>
      <c r="P2318" s="23">
        <f t="shared" si="426"/>
        <v>1025163.72254544</v>
      </c>
      <c r="Q2318" s="24"/>
      <c r="R2318" s="24"/>
      <c r="S2318" s="107">
        <v>46021</v>
      </c>
      <c r="T2318" s="25"/>
      <c r="U2318" s="26"/>
      <c r="V2318" s="25"/>
    </row>
    <row r="2319" spans="1:22" s="1" customFormat="1" ht="30" customHeight="1" x14ac:dyDescent="0.35">
      <c r="A2319" s="11">
        <f t="shared" si="423"/>
        <v>2315</v>
      </c>
      <c r="B2319" s="11">
        <v>2025</v>
      </c>
      <c r="C2319" s="9" t="s">
        <v>2130</v>
      </c>
      <c r="D2319" s="9" t="s">
        <v>2184</v>
      </c>
      <c r="E2319" s="9" t="s">
        <v>2720</v>
      </c>
      <c r="F2319" s="10" t="s">
        <v>2721</v>
      </c>
      <c r="G2319" s="11" t="s">
        <v>4</v>
      </c>
      <c r="H2319" s="10" t="s">
        <v>9201</v>
      </c>
      <c r="I2319" s="20">
        <v>440336</v>
      </c>
      <c r="J2319" s="21">
        <f t="shared" si="424"/>
        <v>176134.39999999999</v>
      </c>
      <c r="K2319" s="21">
        <f t="shared" si="425"/>
        <v>176134.39999999999</v>
      </c>
      <c r="L2319" s="22">
        <f t="shared" si="420"/>
        <v>440336</v>
      </c>
      <c r="M2319" s="22"/>
      <c r="N2319" s="22"/>
      <c r="O2319" s="9"/>
      <c r="P2319" s="23">
        <f t="shared" si="426"/>
        <v>176134.39999999999</v>
      </c>
      <c r="Q2319" s="24"/>
      <c r="R2319" s="24"/>
      <c r="S2319" s="107">
        <v>46021</v>
      </c>
      <c r="T2319" s="25"/>
      <c r="U2319" s="26"/>
      <c r="V2319" s="25"/>
    </row>
    <row r="2320" spans="1:22" s="1" customFormat="1" ht="30" customHeight="1" x14ac:dyDescent="0.35">
      <c r="A2320" s="11">
        <f t="shared" si="423"/>
        <v>2316</v>
      </c>
      <c r="B2320" s="11">
        <v>2025</v>
      </c>
      <c r="C2320" s="9" t="s">
        <v>2130</v>
      </c>
      <c r="D2320" s="9" t="s">
        <v>2184</v>
      </c>
      <c r="E2320" s="9" t="s">
        <v>2722</v>
      </c>
      <c r="F2320" s="10" t="s">
        <v>2723</v>
      </c>
      <c r="G2320" s="11" t="s">
        <v>4</v>
      </c>
      <c r="H2320" s="10" t="s">
        <v>9201</v>
      </c>
      <c r="I2320" s="20">
        <v>246924</v>
      </c>
      <c r="J2320" s="21">
        <f t="shared" si="424"/>
        <v>98769.600000000006</v>
      </c>
      <c r="K2320" s="21">
        <f t="shared" si="425"/>
        <v>98769.600000000006</v>
      </c>
      <c r="L2320" s="22">
        <f t="shared" si="420"/>
        <v>246924</v>
      </c>
      <c r="M2320" s="22"/>
      <c r="N2320" s="22"/>
      <c r="O2320" s="9"/>
      <c r="P2320" s="23">
        <f t="shared" si="426"/>
        <v>98769.600000000006</v>
      </c>
      <c r="Q2320" s="24"/>
      <c r="R2320" s="24"/>
      <c r="S2320" s="107">
        <v>46021</v>
      </c>
      <c r="T2320" s="25"/>
      <c r="U2320" s="26"/>
      <c r="V2320" s="25"/>
    </row>
    <row r="2321" spans="1:22" s="1" customFormat="1" ht="30" customHeight="1" x14ac:dyDescent="0.35">
      <c r="A2321" s="11">
        <f t="shared" si="423"/>
        <v>2317</v>
      </c>
      <c r="B2321" s="11">
        <v>2025</v>
      </c>
      <c r="C2321" s="9" t="s">
        <v>2130</v>
      </c>
      <c r="D2321" s="9" t="s">
        <v>2184</v>
      </c>
      <c r="E2321" s="9" t="s">
        <v>2724</v>
      </c>
      <c r="F2321" s="10" t="s">
        <v>2725</v>
      </c>
      <c r="G2321" s="11" t="s">
        <v>4</v>
      </c>
      <c r="H2321" s="10" t="s">
        <v>9201</v>
      </c>
      <c r="I2321" s="20">
        <v>241452</v>
      </c>
      <c r="J2321" s="21">
        <f t="shared" si="424"/>
        <v>96580.800000000003</v>
      </c>
      <c r="K2321" s="21">
        <f t="shared" si="425"/>
        <v>96580.800000000003</v>
      </c>
      <c r="L2321" s="22">
        <f t="shared" si="420"/>
        <v>241452</v>
      </c>
      <c r="M2321" s="22"/>
      <c r="N2321" s="22"/>
      <c r="O2321" s="9"/>
      <c r="P2321" s="23">
        <f t="shared" si="426"/>
        <v>96580.800000000003</v>
      </c>
      <c r="Q2321" s="24"/>
      <c r="R2321" s="24"/>
      <c r="S2321" s="107">
        <v>46021</v>
      </c>
      <c r="T2321" s="25"/>
      <c r="U2321" s="26"/>
      <c r="V2321" s="25"/>
    </row>
    <row r="2322" spans="1:22" s="1" customFormat="1" ht="30" customHeight="1" x14ac:dyDescent="0.35">
      <c r="A2322" s="11">
        <f t="shared" si="423"/>
        <v>2318</v>
      </c>
      <c r="B2322" s="11">
        <v>2025</v>
      </c>
      <c r="C2322" s="9" t="s">
        <v>2130</v>
      </c>
      <c r="D2322" s="9" t="s">
        <v>2184</v>
      </c>
      <c r="E2322" s="9" t="s">
        <v>2726</v>
      </c>
      <c r="F2322" s="10" t="s">
        <v>2727</v>
      </c>
      <c r="G2322" s="11" t="s">
        <v>4</v>
      </c>
      <c r="H2322" s="10" t="s">
        <v>9203</v>
      </c>
      <c r="I2322" s="20">
        <v>2660912</v>
      </c>
      <c r="J2322" s="21">
        <f t="shared" si="424"/>
        <v>1064364.8</v>
      </c>
      <c r="K2322" s="21">
        <f t="shared" si="425"/>
        <v>1064364.8</v>
      </c>
      <c r="L2322" s="22">
        <f t="shared" si="420"/>
        <v>2660912</v>
      </c>
      <c r="M2322" s="22"/>
      <c r="N2322" s="22"/>
      <c r="O2322" s="9"/>
      <c r="P2322" s="23">
        <f t="shared" si="426"/>
        <v>1064364.8</v>
      </c>
      <c r="Q2322" s="24"/>
      <c r="R2322" s="24"/>
      <c r="S2322" s="107">
        <v>46021</v>
      </c>
      <c r="T2322" s="25"/>
      <c r="U2322" s="26"/>
      <c r="V2322" s="25"/>
    </row>
    <row r="2323" spans="1:22" s="1" customFormat="1" ht="42" customHeight="1" x14ac:dyDescent="0.35">
      <c r="A2323" s="11">
        <f t="shared" si="423"/>
        <v>2319</v>
      </c>
      <c r="B2323" s="11">
        <v>2025</v>
      </c>
      <c r="C2323" s="9" t="s">
        <v>2130</v>
      </c>
      <c r="D2323" s="9" t="s">
        <v>2729</v>
      </c>
      <c r="E2323" s="9" t="s">
        <v>2728</v>
      </c>
      <c r="F2323" s="10" t="s">
        <v>2730</v>
      </c>
      <c r="G2323" s="11" t="s">
        <v>4</v>
      </c>
      <c r="H2323" s="10" t="s">
        <v>9210</v>
      </c>
      <c r="I2323" s="20">
        <v>651173.39436599985</v>
      </c>
      <c r="J2323" s="21">
        <f t="shared" si="424"/>
        <v>260469.35774639994</v>
      </c>
      <c r="K2323" s="21">
        <f t="shared" si="425"/>
        <v>260469.35774639994</v>
      </c>
      <c r="L2323" s="22">
        <f t="shared" si="420"/>
        <v>651173.39436599985</v>
      </c>
      <c r="M2323" s="22"/>
      <c r="N2323" s="22">
        <f>J2323*0.0214</f>
        <v>5574.0442557729584</v>
      </c>
      <c r="O2323" s="9"/>
      <c r="P2323" s="23">
        <f t="shared" si="426"/>
        <v>260469.35774639994</v>
      </c>
      <c r="Q2323" s="24"/>
      <c r="R2323" s="24"/>
      <c r="S2323" s="107">
        <v>46021</v>
      </c>
      <c r="T2323" s="25"/>
      <c r="U2323" s="26"/>
      <c r="V2323" s="25"/>
    </row>
    <row r="2324" spans="1:22" s="1" customFormat="1" ht="42.75" customHeight="1" x14ac:dyDescent="0.35">
      <c r="A2324" s="11">
        <f t="shared" si="423"/>
        <v>2320</v>
      </c>
      <c r="B2324" s="11">
        <v>2025</v>
      </c>
      <c r="C2324" s="9" t="s">
        <v>2130</v>
      </c>
      <c r="D2324" s="9" t="s">
        <v>2729</v>
      </c>
      <c r="E2324" s="9" t="s">
        <v>2732</v>
      </c>
      <c r="F2324" s="10" t="s">
        <v>2733</v>
      </c>
      <c r="G2324" s="11" t="s">
        <v>4</v>
      </c>
      <c r="H2324" s="10" t="s">
        <v>9213</v>
      </c>
      <c r="I2324" s="20">
        <v>304971</v>
      </c>
      <c r="J2324" s="21">
        <f t="shared" si="424"/>
        <v>121988.4</v>
      </c>
      <c r="K2324" s="21">
        <f t="shared" si="425"/>
        <v>121988.4</v>
      </c>
      <c r="L2324" s="22">
        <f t="shared" si="420"/>
        <v>304971</v>
      </c>
      <c r="M2324" s="22"/>
      <c r="N2324" s="22"/>
      <c r="O2324" s="9"/>
      <c r="P2324" s="23">
        <f t="shared" si="426"/>
        <v>121988.4</v>
      </c>
      <c r="Q2324" s="24"/>
      <c r="R2324" s="24"/>
      <c r="S2324" s="107">
        <v>46021</v>
      </c>
      <c r="T2324" s="25"/>
      <c r="U2324" s="26"/>
      <c r="V2324" s="25"/>
    </row>
    <row r="2325" spans="1:22" s="1" customFormat="1" ht="39" customHeight="1" x14ac:dyDescent="0.35">
      <c r="A2325" s="11">
        <f t="shared" si="423"/>
        <v>2321</v>
      </c>
      <c r="B2325" s="11">
        <v>2025</v>
      </c>
      <c r="C2325" s="9" t="s">
        <v>2130</v>
      </c>
      <c r="D2325" s="9" t="s">
        <v>2729</v>
      </c>
      <c r="E2325" s="9" t="s">
        <v>2732</v>
      </c>
      <c r="F2325" s="10" t="s">
        <v>2733</v>
      </c>
      <c r="G2325" s="11" t="s">
        <v>4</v>
      </c>
      <c r="H2325" s="10" t="s">
        <v>9215</v>
      </c>
      <c r="I2325" s="20">
        <v>304971</v>
      </c>
      <c r="J2325" s="21">
        <f t="shared" si="424"/>
        <v>121988.4</v>
      </c>
      <c r="K2325" s="21">
        <f t="shared" si="425"/>
        <v>121988.4</v>
      </c>
      <c r="L2325" s="22">
        <f t="shared" si="420"/>
        <v>304971</v>
      </c>
      <c r="M2325" s="22"/>
      <c r="N2325" s="22"/>
      <c r="O2325" s="9"/>
      <c r="P2325" s="23">
        <f t="shared" si="426"/>
        <v>121988.4</v>
      </c>
      <c r="Q2325" s="24"/>
      <c r="R2325" s="24"/>
      <c r="S2325" s="107">
        <v>46021</v>
      </c>
      <c r="T2325" s="25"/>
      <c r="U2325" s="26"/>
      <c r="V2325" s="25"/>
    </row>
    <row r="2326" spans="1:22" s="1" customFormat="1" ht="42.75" customHeight="1" x14ac:dyDescent="0.35">
      <c r="A2326" s="11">
        <f t="shared" si="423"/>
        <v>2322</v>
      </c>
      <c r="B2326" s="11">
        <v>2024</v>
      </c>
      <c r="C2326" s="9" t="s">
        <v>2130</v>
      </c>
      <c r="D2326" s="9" t="s">
        <v>2729</v>
      </c>
      <c r="E2326" s="9" t="s">
        <v>2734</v>
      </c>
      <c r="F2326" s="10" t="s">
        <v>2735</v>
      </c>
      <c r="G2326" s="11" t="s">
        <v>4</v>
      </c>
      <c r="H2326" s="10" t="s">
        <v>9210</v>
      </c>
      <c r="I2326" s="20">
        <v>307980</v>
      </c>
      <c r="J2326" s="21">
        <v>588766</v>
      </c>
      <c r="K2326" s="21">
        <v>588766</v>
      </c>
      <c r="L2326" s="22">
        <f t="shared" si="420"/>
        <v>307980</v>
      </c>
      <c r="M2326" s="22"/>
      <c r="N2326" s="22">
        <f>J2326*0.0214</f>
        <v>12599.5924</v>
      </c>
      <c r="O2326" s="9"/>
      <c r="P2326" s="24"/>
      <c r="Q2326" s="24"/>
      <c r="R2326" s="24"/>
      <c r="S2326" s="107">
        <v>46021</v>
      </c>
      <c r="T2326" s="25"/>
      <c r="U2326" s="26"/>
      <c r="V2326" s="25"/>
    </row>
    <row r="2327" spans="1:22" s="1" customFormat="1" ht="33.75" customHeight="1" x14ac:dyDescent="0.35">
      <c r="A2327" s="11">
        <f t="shared" si="423"/>
        <v>2323</v>
      </c>
      <c r="B2327" s="41">
        <v>2024</v>
      </c>
      <c r="C2327" s="42" t="s">
        <v>2130</v>
      </c>
      <c r="D2327" s="42" t="s">
        <v>2729</v>
      </c>
      <c r="E2327" s="42" t="s">
        <v>2734</v>
      </c>
      <c r="F2327" s="43" t="s">
        <v>2735</v>
      </c>
      <c r="G2327" s="41" t="s">
        <v>4</v>
      </c>
      <c r="H2327" s="43" t="s">
        <v>9205</v>
      </c>
      <c r="I2327" s="44">
        <v>2134071</v>
      </c>
      <c r="J2327" s="45">
        <f>IF(P2327&gt;0,P2327,L2327)</f>
        <v>2134071</v>
      </c>
      <c r="K2327" s="45">
        <f>IF(P2327&gt;0,P2327,L2327)</f>
        <v>2134071</v>
      </c>
      <c r="L2327" s="46">
        <f t="shared" si="420"/>
        <v>2134071</v>
      </c>
      <c r="M2327" s="46"/>
      <c r="N2327" s="46">
        <f>J2327*0.0214</f>
        <v>45669.119399999996</v>
      </c>
      <c r="O2327" s="42"/>
      <c r="P2327" s="24"/>
      <c r="Q2327" s="24"/>
      <c r="R2327" s="24"/>
      <c r="S2327" s="108">
        <v>46021</v>
      </c>
      <c r="T2327" s="25"/>
      <c r="U2327" s="26"/>
      <c r="V2327" s="25"/>
    </row>
    <row r="2328" spans="1:22" s="1" customFormat="1" ht="42" customHeight="1" x14ac:dyDescent="0.35">
      <c r="A2328" s="11">
        <f t="shared" si="423"/>
        <v>2324</v>
      </c>
      <c r="B2328" s="11">
        <v>2024</v>
      </c>
      <c r="C2328" s="9" t="s">
        <v>2130</v>
      </c>
      <c r="D2328" s="9" t="s">
        <v>2729</v>
      </c>
      <c r="E2328" s="9" t="s">
        <v>2734</v>
      </c>
      <c r="F2328" s="10" t="s">
        <v>2735</v>
      </c>
      <c r="G2328" s="11" t="s">
        <v>4</v>
      </c>
      <c r="H2328" s="10" t="s">
        <v>9216</v>
      </c>
      <c r="I2328" s="20">
        <v>4462603.2</v>
      </c>
      <c r="J2328" s="21">
        <v>4672641.5999999996</v>
      </c>
      <c r="K2328" s="21">
        <v>4672641.5999999996</v>
      </c>
      <c r="L2328" s="22">
        <f t="shared" si="420"/>
        <v>4462603.2</v>
      </c>
      <c r="M2328" s="22"/>
      <c r="N2328" s="22">
        <f>J2328*0.0214</f>
        <v>99994.530239999993</v>
      </c>
      <c r="O2328" s="9"/>
      <c r="P2328" s="25"/>
      <c r="Q2328" s="25"/>
      <c r="R2328" s="25"/>
      <c r="S2328" s="107">
        <v>46021</v>
      </c>
      <c r="T2328" s="25"/>
      <c r="U2328" s="26"/>
      <c r="V2328" s="25"/>
    </row>
    <row r="2329" spans="1:22" s="1" customFormat="1" ht="42.75" customHeight="1" x14ac:dyDescent="0.35">
      <c r="A2329" s="11">
        <f t="shared" si="423"/>
        <v>2325</v>
      </c>
      <c r="B2329" s="19">
        <v>2024</v>
      </c>
      <c r="C2329" s="47" t="s">
        <v>2130</v>
      </c>
      <c r="D2329" s="47" t="s">
        <v>2729</v>
      </c>
      <c r="E2329" s="47" t="s">
        <v>2734</v>
      </c>
      <c r="F2329" s="48" t="s">
        <v>2735</v>
      </c>
      <c r="G2329" s="19" t="s">
        <v>4</v>
      </c>
      <c r="H2329" s="48" t="s">
        <v>9213</v>
      </c>
      <c r="I2329" s="49">
        <v>166747</v>
      </c>
      <c r="J2329" s="50">
        <v>174783</v>
      </c>
      <c r="K2329" s="50">
        <v>174783</v>
      </c>
      <c r="L2329" s="51">
        <f t="shared" si="420"/>
        <v>166747</v>
      </c>
      <c r="M2329" s="51"/>
      <c r="N2329" s="51"/>
      <c r="O2329" s="47"/>
      <c r="P2329" s="24"/>
      <c r="Q2329" s="24"/>
      <c r="R2329" s="24"/>
      <c r="S2329" s="106">
        <v>46021</v>
      </c>
      <c r="T2329" s="25"/>
      <c r="U2329" s="26"/>
      <c r="V2329" s="25"/>
    </row>
    <row r="2330" spans="1:22" s="1" customFormat="1" ht="38.25" customHeight="1" x14ac:dyDescent="0.35">
      <c r="A2330" s="11">
        <f t="shared" si="423"/>
        <v>2326</v>
      </c>
      <c r="B2330" s="11">
        <v>2024</v>
      </c>
      <c r="C2330" s="9" t="s">
        <v>2130</v>
      </c>
      <c r="D2330" s="9" t="s">
        <v>2729</v>
      </c>
      <c r="E2330" s="9" t="s">
        <v>2734</v>
      </c>
      <c r="F2330" s="10" t="s">
        <v>2735</v>
      </c>
      <c r="G2330" s="11" t="s">
        <v>4</v>
      </c>
      <c r="H2330" s="10" t="s">
        <v>9215</v>
      </c>
      <c r="I2330" s="20">
        <v>166747</v>
      </c>
      <c r="J2330" s="21">
        <v>174783</v>
      </c>
      <c r="K2330" s="21">
        <v>174783</v>
      </c>
      <c r="L2330" s="22">
        <f t="shared" si="420"/>
        <v>166747</v>
      </c>
      <c r="M2330" s="22"/>
      <c r="N2330" s="22"/>
      <c r="O2330" s="9"/>
      <c r="P2330" s="24"/>
      <c r="Q2330" s="24"/>
      <c r="R2330" s="24"/>
      <c r="S2330" s="107">
        <v>46021</v>
      </c>
      <c r="T2330" s="25"/>
      <c r="U2330" s="26"/>
      <c r="V2330" s="25"/>
    </row>
    <row r="2331" spans="1:22" s="1" customFormat="1" ht="42.75" customHeight="1" x14ac:dyDescent="0.35">
      <c r="A2331" s="11">
        <f t="shared" si="423"/>
        <v>2327</v>
      </c>
      <c r="B2331" s="11">
        <v>2024</v>
      </c>
      <c r="C2331" s="9" t="s">
        <v>2130</v>
      </c>
      <c r="D2331" s="9" t="s">
        <v>2729</v>
      </c>
      <c r="E2331" s="9" t="s">
        <v>2734</v>
      </c>
      <c r="F2331" s="10" t="s">
        <v>2735</v>
      </c>
      <c r="G2331" s="11" t="s">
        <v>4</v>
      </c>
      <c r="H2331" s="10" t="s">
        <v>9217</v>
      </c>
      <c r="I2331" s="20">
        <v>225008</v>
      </c>
      <c r="J2331" s="21">
        <v>235053</v>
      </c>
      <c r="K2331" s="21">
        <v>235053</v>
      </c>
      <c r="L2331" s="22">
        <f t="shared" si="420"/>
        <v>225008</v>
      </c>
      <c r="M2331" s="22"/>
      <c r="N2331" s="22"/>
      <c r="O2331" s="9"/>
      <c r="P2331" s="24"/>
      <c r="Q2331" s="24"/>
      <c r="R2331" s="24"/>
      <c r="S2331" s="107">
        <v>46021</v>
      </c>
      <c r="T2331" s="25"/>
      <c r="U2331" s="26"/>
      <c r="V2331" s="25"/>
    </row>
    <row r="2332" spans="1:22" ht="30" customHeight="1" x14ac:dyDescent="0.35">
      <c r="A2332" s="11">
        <f t="shared" si="423"/>
        <v>2328</v>
      </c>
      <c r="B2332" s="13">
        <v>2023</v>
      </c>
      <c r="C2332" s="27" t="s">
        <v>2130</v>
      </c>
      <c r="D2332" s="27" t="s">
        <v>2729</v>
      </c>
      <c r="E2332" s="27" t="s">
        <v>2736</v>
      </c>
      <c r="F2332" s="28" t="s">
        <v>2737</v>
      </c>
      <c r="G2332" s="13" t="s">
        <v>4</v>
      </c>
      <c r="H2332" s="28" t="s">
        <v>9212</v>
      </c>
      <c r="I2332" s="20">
        <v>576685.91592839989</v>
      </c>
      <c r="J2332" s="20">
        <f>IF(P2332&gt;0,P2332,L2332)</f>
        <v>576685.91592839989</v>
      </c>
      <c r="K2332" s="20">
        <f>IF(P2332&gt;0,P2332,L2332)</f>
        <v>576685.91592839989</v>
      </c>
      <c r="L2332" s="22">
        <f t="shared" si="420"/>
        <v>576685.91592839989</v>
      </c>
      <c r="M2332" s="29"/>
      <c r="N2332" s="22">
        <f>J2332*0.0214</f>
        <v>12341.078600867757</v>
      </c>
      <c r="O2332" s="27"/>
      <c r="P2332" s="24"/>
      <c r="S2332" s="107">
        <v>46021</v>
      </c>
      <c r="T2332" s="30"/>
      <c r="U2332" s="26"/>
      <c r="V2332" s="30"/>
    </row>
    <row r="2333" spans="1:22" ht="40.5" customHeight="1" x14ac:dyDescent="0.35">
      <c r="A2333" s="11">
        <f t="shared" si="423"/>
        <v>2329</v>
      </c>
      <c r="B2333" s="13">
        <v>2023</v>
      </c>
      <c r="C2333" s="27" t="s">
        <v>2130</v>
      </c>
      <c r="D2333" s="27" t="s">
        <v>2729</v>
      </c>
      <c r="E2333" s="27" t="s">
        <v>2736</v>
      </c>
      <c r="F2333" s="28" t="s">
        <v>2737</v>
      </c>
      <c r="G2333" s="13" t="s">
        <v>4</v>
      </c>
      <c r="H2333" s="28" t="s">
        <v>9204</v>
      </c>
      <c r="I2333" s="20">
        <v>5103920.0200000005</v>
      </c>
      <c r="J2333" s="20">
        <v>5986758.5199999996</v>
      </c>
      <c r="K2333" s="20">
        <v>5986758.5199999996</v>
      </c>
      <c r="L2333" s="22">
        <f t="shared" si="420"/>
        <v>5103920.0200000005</v>
      </c>
      <c r="M2333" s="29"/>
      <c r="N2333" s="22">
        <f>J2333*0.0214</f>
        <v>128116.63232799998</v>
      </c>
      <c r="O2333" s="27"/>
      <c r="P2333" s="24"/>
      <c r="S2333" s="107">
        <v>46021</v>
      </c>
      <c r="T2333" s="30"/>
      <c r="U2333" s="26"/>
      <c r="V2333" s="30"/>
    </row>
    <row r="2334" spans="1:22" ht="38.25" customHeight="1" x14ac:dyDescent="0.35">
      <c r="A2334" s="11">
        <f t="shared" si="423"/>
        <v>2330</v>
      </c>
      <c r="B2334" s="13">
        <v>2023</v>
      </c>
      <c r="C2334" s="27" t="s">
        <v>2130</v>
      </c>
      <c r="D2334" s="27" t="s">
        <v>2729</v>
      </c>
      <c r="E2334" s="27" t="s">
        <v>2736</v>
      </c>
      <c r="F2334" s="28" t="s">
        <v>2737</v>
      </c>
      <c r="G2334" s="13" t="s">
        <v>4</v>
      </c>
      <c r="H2334" s="28" t="s">
        <v>9216</v>
      </c>
      <c r="I2334" s="20">
        <v>1454490.5923329599</v>
      </c>
      <c r="J2334" s="20">
        <f t="shared" ref="J2334:J2378" si="427">IF(P2334&gt;0,P2334,L2334)</f>
        <v>1454490.5923329599</v>
      </c>
      <c r="K2334" s="20">
        <f t="shared" ref="K2334:K2378" si="428">IF(P2334&gt;0,P2334,L2334)</f>
        <v>1454490.5923329599</v>
      </c>
      <c r="L2334" s="22">
        <f t="shared" si="420"/>
        <v>1454490.5923329599</v>
      </c>
      <c r="M2334" s="29"/>
      <c r="N2334" s="22">
        <f>J2334*0.0214</f>
        <v>31126.098675925339</v>
      </c>
      <c r="O2334" s="27"/>
      <c r="P2334" s="24"/>
      <c r="S2334" s="107">
        <v>46021</v>
      </c>
      <c r="T2334" s="30"/>
      <c r="U2334" s="26"/>
      <c r="V2334" s="30"/>
    </row>
    <row r="2335" spans="1:22" ht="30" customHeight="1" x14ac:dyDescent="0.35">
      <c r="A2335" s="11">
        <f t="shared" si="423"/>
        <v>2331</v>
      </c>
      <c r="B2335" s="13">
        <v>2023</v>
      </c>
      <c r="C2335" s="27" t="s">
        <v>2130</v>
      </c>
      <c r="D2335" s="27" t="s">
        <v>2729</v>
      </c>
      <c r="E2335" s="27" t="s">
        <v>2736</v>
      </c>
      <c r="F2335" s="28" t="s">
        <v>2737</v>
      </c>
      <c r="G2335" s="13" t="s">
        <v>4</v>
      </c>
      <c r="H2335" s="28" t="s">
        <v>9203</v>
      </c>
      <c r="I2335" s="20">
        <v>610736</v>
      </c>
      <c r="J2335" s="20">
        <f t="shared" si="427"/>
        <v>610736</v>
      </c>
      <c r="K2335" s="20">
        <f t="shared" si="428"/>
        <v>610736</v>
      </c>
      <c r="L2335" s="22">
        <f t="shared" si="420"/>
        <v>610736</v>
      </c>
      <c r="M2335" s="29"/>
      <c r="N2335" s="29"/>
      <c r="O2335" s="27"/>
      <c r="P2335" s="24"/>
      <c r="S2335" s="107">
        <v>46021</v>
      </c>
      <c r="T2335" s="30"/>
      <c r="U2335" s="26"/>
      <c r="V2335" s="30"/>
    </row>
    <row r="2336" spans="1:22" s="1" customFormat="1" ht="30" customHeight="1" x14ac:dyDescent="0.35">
      <c r="A2336" s="11">
        <f t="shared" si="423"/>
        <v>2332</v>
      </c>
      <c r="B2336" s="11">
        <v>2025</v>
      </c>
      <c r="C2336" s="9" t="s">
        <v>2130</v>
      </c>
      <c r="D2336" s="9" t="s">
        <v>2729</v>
      </c>
      <c r="E2336" s="9" t="s">
        <v>2738</v>
      </c>
      <c r="F2336" s="10" t="s">
        <v>2739</v>
      </c>
      <c r="G2336" s="11" t="s">
        <v>4</v>
      </c>
      <c r="H2336" s="10" t="s">
        <v>9202</v>
      </c>
      <c r="I2336" s="20">
        <v>4406150.9244875992</v>
      </c>
      <c r="J2336" s="21">
        <f t="shared" si="427"/>
        <v>1762460.3697950398</v>
      </c>
      <c r="K2336" s="21">
        <f t="shared" si="428"/>
        <v>1762460.3697950398</v>
      </c>
      <c r="L2336" s="22">
        <f t="shared" ref="L2336:L2399" si="429">I2336</f>
        <v>4406150.9244875992</v>
      </c>
      <c r="M2336" s="22"/>
      <c r="N2336" s="22">
        <f>J2336*0.0214</f>
        <v>37716.651913613852</v>
      </c>
      <c r="O2336" s="9"/>
      <c r="P2336" s="23">
        <f t="shared" ref="P2336:P2361" si="430">L2336/2.5</f>
        <v>1762460.3697950398</v>
      </c>
      <c r="Q2336" s="24"/>
      <c r="R2336" s="24"/>
      <c r="S2336" s="107">
        <v>46021</v>
      </c>
      <c r="T2336" s="25"/>
      <c r="U2336" s="26"/>
      <c r="V2336" s="25"/>
    </row>
    <row r="2337" spans="1:22" s="1" customFormat="1" ht="30" customHeight="1" x14ac:dyDescent="0.35">
      <c r="A2337" s="11">
        <f t="shared" si="423"/>
        <v>2333</v>
      </c>
      <c r="B2337" s="11">
        <v>2025</v>
      </c>
      <c r="C2337" s="9" t="s">
        <v>2130</v>
      </c>
      <c r="D2337" s="9" t="s">
        <v>2729</v>
      </c>
      <c r="E2337" s="9" t="s">
        <v>3005</v>
      </c>
      <c r="F2337" s="10" t="s">
        <v>9117</v>
      </c>
      <c r="G2337" s="11" t="s">
        <v>4</v>
      </c>
      <c r="H2337" s="10" t="s">
        <v>9200</v>
      </c>
      <c r="I2337" s="20">
        <v>14180870</v>
      </c>
      <c r="J2337" s="21">
        <f t="shared" si="427"/>
        <v>5672348</v>
      </c>
      <c r="K2337" s="21">
        <f t="shared" si="428"/>
        <v>5672348</v>
      </c>
      <c r="L2337" s="22">
        <f t="shared" si="429"/>
        <v>14180870</v>
      </c>
      <c r="M2337" s="22"/>
      <c r="N2337" s="22">
        <f>J2337*0.0214</f>
        <v>121388.2472</v>
      </c>
      <c r="O2337" s="9"/>
      <c r="P2337" s="23">
        <f t="shared" si="430"/>
        <v>5672348</v>
      </c>
      <c r="Q2337" s="24"/>
      <c r="R2337" s="24"/>
      <c r="S2337" s="107">
        <v>46021</v>
      </c>
      <c r="T2337" s="25"/>
      <c r="U2337" s="26"/>
      <c r="V2337" s="25"/>
    </row>
    <row r="2338" spans="1:22" s="1" customFormat="1" ht="30" customHeight="1" x14ac:dyDescent="0.35">
      <c r="A2338" s="11">
        <f t="shared" si="423"/>
        <v>2334</v>
      </c>
      <c r="B2338" s="11">
        <v>2025</v>
      </c>
      <c r="C2338" s="9" t="s">
        <v>2130</v>
      </c>
      <c r="D2338" s="9" t="s">
        <v>2729</v>
      </c>
      <c r="E2338" s="9" t="s">
        <v>3005</v>
      </c>
      <c r="F2338" s="10" t="s">
        <v>9117</v>
      </c>
      <c r="G2338" s="11" t="s">
        <v>4</v>
      </c>
      <c r="H2338" s="10" t="s">
        <v>9204</v>
      </c>
      <c r="I2338" s="20">
        <v>23021245.323599998</v>
      </c>
      <c r="J2338" s="21">
        <f t="shared" si="427"/>
        <v>9208498.1294399984</v>
      </c>
      <c r="K2338" s="21">
        <f t="shared" si="428"/>
        <v>9208498.1294399984</v>
      </c>
      <c r="L2338" s="22">
        <f t="shared" si="429"/>
        <v>23021245.323599998</v>
      </c>
      <c r="M2338" s="22"/>
      <c r="N2338" s="22">
        <f>J2338*0.0214</f>
        <v>197061.85997001597</v>
      </c>
      <c r="O2338" s="9"/>
      <c r="P2338" s="23">
        <f t="shared" si="430"/>
        <v>9208498.1294399984</v>
      </c>
      <c r="Q2338" s="24"/>
      <c r="R2338" s="24"/>
      <c r="S2338" s="107">
        <v>46021</v>
      </c>
      <c r="T2338" s="25"/>
      <c r="U2338" s="26"/>
      <c r="V2338" s="25"/>
    </row>
    <row r="2339" spans="1:22" s="1" customFormat="1" ht="30" customHeight="1" x14ac:dyDescent="0.35">
      <c r="A2339" s="11">
        <f t="shared" si="423"/>
        <v>2335</v>
      </c>
      <c r="B2339" s="11">
        <v>2025</v>
      </c>
      <c r="C2339" s="9" t="s">
        <v>2130</v>
      </c>
      <c r="D2339" s="9" t="s">
        <v>2729</v>
      </c>
      <c r="E2339" s="9" t="s">
        <v>2740</v>
      </c>
      <c r="F2339" s="10" t="s">
        <v>2741</v>
      </c>
      <c r="G2339" s="11" t="s">
        <v>4</v>
      </c>
      <c r="H2339" s="10" t="s">
        <v>9206</v>
      </c>
      <c r="I2339" s="20">
        <v>242905</v>
      </c>
      <c r="J2339" s="21">
        <f t="shared" si="427"/>
        <v>97162</v>
      </c>
      <c r="K2339" s="21">
        <f t="shared" si="428"/>
        <v>97162</v>
      </c>
      <c r="L2339" s="22">
        <f t="shared" si="429"/>
        <v>242905</v>
      </c>
      <c r="M2339" s="22"/>
      <c r="N2339" s="22"/>
      <c r="O2339" s="9"/>
      <c r="P2339" s="23">
        <f t="shared" si="430"/>
        <v>97162</v>
      </c>
      <c r="Q2339" s="24"/>
      <c r="R2339" s="24"/>
      <c r="S2339" s="107">
        <v>46021</v>
      </c>
      <c r="T2339" s="25"/>
      <c r="U2339" s="26"/>
      <c r="V2339" s="25"/>
    </row>
    <row r="2340" spans="1:22" s="1" customFormat="1" ht="30" customHeight="1" x14ac:dyDescent="0.35">
      <c r="A2340" s="11">
        <f t="shared" si="423"/>
        <v>2336</v>
      </c>
      <c r="B2340" s="11">
        <v>2025</v>
      </c>
      <c r="C2340" s="9" t="s">
        <v>2130</v>
      </c>
      <c r="D2340" s="9" t="s">
        <v>2729</v>
      </c>
      <c r="E2340" s="9" t="s">
        <v>2743</v>
      </c>
      <c r="F2340" s="10" t="s">
        <v>2744</v>
      </c>
      <c r="G2340" s="11" t="s">
        <v>4</v>
      </c>
      <c r="H2340" s="10" t="s">
        <v>9202</v>
      </c>
      <c r="I2340" s="20">
        <v>792531.84714959981</v>
      </c>
      <c r="J2340" s="21">
        <f t="shared" si="427"/>
        <v>317012.73885983991</v>
      </c>
      <c r="K2340" s="21">
        <f t="shared" si="428"/>
        <v>317012.73885983991</v>
      </c>
      <c r="L2340" s="22">
        <f t="shared" si="429"/>
        <v>792531.84714959981</v>
      </c>
      <c r="M2340" s="22"/>
      <c r="N2340" s="22">
        <f>J2340*0.0214</f>
        <v>6784.0726116005735</v>
      </c>
      <c r="O2340" s="9"/>
      <c r="P2340" s="23">
        <f t="shared" si="430"/>
        <v>317012.73885983991</v>
      </c>
      <c r="Q2340" s="24"/>
      <c r="R2340" s="24"/>
      <c r="S2340" s="107">
        <v>46021</v>
      </c>
      <c r="T2340" s="25"/>
      <c r="U2340" s="26"/>
      <c r="V2340" s="25"/>
    </row>
    <row r="2341" spans="1:22" s="1" customFormat="1" ht="30" customHeight="1" x14ac:dyDescent="0.35">
      <c r="A2341" s="11">
        <f t="shared" si="423"/>
        <v>2337</v>
      </c>
      <c r="B2341" s="11">
        <v>2025</v>
      </c>
      <c r="C2341" s="9" t="s">
        <v>2130</v>
      </c>
      <c r="D2341" s="9" t="s">
        <v>2729</v>
      </c>
      <c r="E2341" s="9" t="s">
        <v>2745</v>
      </c>
      <c r="F2341" s="10" t="s">
        <v>2746</v>
      </c>
      <c r="G2341" s="11" t="s">
        <v>4</v>
      </c>
      <c r="H2341" s="10" t="s">
        <v>9219</v>
      </c>
      <c r="I2341" s="20">
        <v>277695</v>
      </c>
      <c r="J2341" s="21">
        <f t="shared" si="427"/>
        <v>111078</v>
      </c>
      <c r="K2341" s="21">
        <f t="shared" si="428"/>
        <v>111078</v>
      </c>
      <c r="L2341" s="22">
        <f t="shared" si="429"/>
        <v>277695</v>
      </c>
      <c r="M2341" s="22"/>
      <c r="N2341" s="22"/>
      <c r="O2341" s="9"/>
      <c r="P2341" s="23">
        <f t="shared" si="430"/>
        <v>111078</v>
      </c>
      <c r="Q2341" s="24"/>
      <c r="R2341" s="24"/>
      <c r="S2341" s="107">
        <v>46021</v>
      </c>
      <c r="T2341" s="25"/>
      <c r="U2341" s="26"/>
      <c r="V2341" s="25"/>
    </row>
    <row r="2342" spans="1:22" s="1" customFormat="1" ht="30" customHeight="1" x14ac:dyDescent="0.35">
      <c r="A2342" s="11">
        <f t="shared" si="423"/>
        <v>2338</v>
      </c>
      <c r="B2342" s="11">
        <v>2025</v>
      </c>
      <c r="C2342" s="9" t="s">
        <v>2130</v>
      </c>
      <c r="D2342" s="9" t="s">
        <v>2729</v>
      </c>
      <c r="E2342" s="9" t="s">
        <v>2747</v>
      </c>
      <c r="F2342" s="10" t="s">
        <v>2748</v>
      </c>
      <c r="G2342" s="11" t="s">
        <v>4</v>
      </c>
      <c r="H2342" s="10" t="s">
        <v>9203</v>
      </c>
      <c r="I2342" s="20">
        <v>803190</v>
      </c>
      <c r="J2342" s="21">
        <f t="shared" si="427"/>
        <v>321276</v>
      </c>
      <c r="K2342" s="21">
        <f t="shared" si="428"/>
        <v>321276</v>
      </c>
      <c r="L2342" s="22">
        <f t="shared" si="429"/>
        <v>803190</v>
      </c>
      <c r="M2342" s="22"/>
      <c r="N2342" s="22"/>
      <c r="O2342" s="9"/>
      <c r="P2342" s="23">
        <f t="shared" si="430"/>
        <v>321276</v>
      </c>
      <c r="Q2342" s="24"/>
      <c r="R2342" s="24"/>
      <c r="S2342" s="107">
        <v>46021</v>
      </c>
      <c r="T2342" s="25"/>
      <c r="U2342" s="26"/>
      <c r="V2342" s="25"/>
    </row>
    <row r="2343" spans="1:22" s="1" customFormat="1" ht="30" customHeight="1" x14ac:dyDescent="0.35">
      <c r="A2343" s="11">
        <f t="shared" si="423"/>
        <v>2339</v>
      </c>
      <c r="B2343" s="11">
        <v>2025</v>
      </c>
      <c r="C2343" s="9" t="s">
        <v>2130</v>
      </c>
      <c r="D2343" s="9" t="s">
        <v>2729</v>
      </c>
      <c r="E2343" s="9" t="s">
        <v>2749</v>
      </c>
      <c r="F2343" s="10" t="s">
        <v>2750</v>
      </c>
      <c r="G2343" s="11" t="s">
        <v>4</v>
      </c>
      <c r="H2343" s="10" t="s">
        <v>9202</v>
      </c>
      <c r="I2343" s="20">
        <v>669293.18593079993</v>
      </c>
      <c r="J2343" s="21">
        <f t="shared" si="427"/>
        <v>267717.27437231998</v>
      </c>
      <c r="K2343" s="21">
        <f t="shared" si="428"/>
        <v>267717.27437231998</v>
      </c>
      <c r="L2343" s="22">
        <f t="shared" si="429"/>
        <v>669293.18593079993</v>
      </c>
      <c r="M2343" s="22"/>
      <c r="N2343" s="22">
        <f>J2343*0.0214</f>
        <v>5729.1496715676476</v>
      </c>
      <c r="O2343" s="9"/>
      <c r="P2343" s="23">
        <f t="shared" si="430"/>
        <v>267717.27437231998</v>
      </c>
      <c r="Q2343" s="24"/>
      <c r="R2343" s="24"/>
      <c r="S2343" s="107">
        <v>46021</v>
      </c>
      <c r="T2343" s="25"/>
      <c r="U2343" s="26"/>
      <c r="V2343" s="25"/>
    </row>
    <row r="2344" spans="1:22" s="1" customFormat="1" ht="30" customHeight="1" x14ac:dyDescent="0.35">
      <c r="A2344" s="11">
        <f t="shared" si="423"/>
        <v>2340</v>
      </c>
      <c r="B2344" s="11">
        <v>2025</v>
      </c>
      <c r="C2344" s="9" t="s">
        <v>2130</v>
      </c>
      <c r="D2344" s="9" t="s">
        <v>2729</v>
      </c>
      <c r="E2344" s="9" t="s">
        <v>2751</v>
      </c>
      <c r="F2344" s="10" t="s">
        <v>2752</v>
      </c>
      <c r="G2344" s="11" t="s">
        <v>4</v>
      </c>
      <c r="H2344" s="10" t="s">
        <v>9210</v>
      </c>
      <c r="I2344" s="20">
        <v>140098.957926</v>
      </c>
      <c r="J2344" s="21">
        <f t="shared" si="427"/>
        <v>56039.583170400001</v>
      </c>
      <c r="K2344" s="21">
        <f t="shared" si="428"/>
        <v>56039.583170400001</v>
      </c>
      <c r="L2344" s="22">
        <f t="shared" si="429"/>
        <v>140098.957926</v>
      </c>
      <c r="M2344" s="22"/>
      <c r="N2344" s="22">
        <f>J2344*0.0214</f>
        <v>1199.2470798465599</v>
      </c>
      <c r="O2344" s="9"/>
      <c r="P2344" s="23">
        <f t="shared" si="430"/>
        <v>56039.583170400001</v>
      </c>
      <c r="Q2344" s="24"/>
      <c r="R2344" s="24"/>
      <c r="S2344" s="107">
        <v>46021</v>
      </c>
      <c r="T2344" s="25"/>
      <c r="U2344" s="26"/>
      <c r="V2344" s="25"/>
    </row>
    <row r="2345" spans="1:22" s="1" customFormat="1" ht="30" customHeight="1" x14ac:dyDescent="0.35">
      <c r="A2345" s="11">
        <f t="shared" si="423"/>
        <v>2341</v>
      </c>
      <c r="B2345" s="11">
        <v>2025</v>
      </c>
      <c r="C2345" s="9" t="s">
        <v>2130</v>
      </c>
      <c r="D2345" s="9" t="s">
        <v>2729</v>
      </c>
      <c r="E2345" s="9" t="s">
        <v>2753</v>
      </c>
      <c r="F2345" s="10" t="s">
        <v>2754</v>
      </c>
      <c r="G2345" s="11" t="s">
        <v>4</v>
      </c>
      <c r="H2345" s="10" t="s">
        <v>9219</v>
      </c>
      <c r="I2345" s="20">
        <v>442597</v>
      </c>
      <c r="J2345" s="21">
        <f t="shared" si="427"/>
        <v>177038.8</v>
      </c>
      <c r="K2345" s="21">
        <f t="shared" si="428"/>
        <v>177038.8</v>
      </c>
      <c r="L2345" s="22">
        <f t="shared" si="429"/>
        <v>442597</v>
      </c>
      <c r="M2345" s="22"/>
      <c r="N2345" s="22"/>
      <c r="O2345" s="9"/>
      <c r="P2345" s="23">
        <f t="shared" si="430"/>
        <v>177038.8</v>
      </c>
      <c r="Q2345" s="24"/>
      <c r="R2345" s="24"/>
      <c r="S2345" s="107">
        <v>46021</v>
      </c>
      <c r="T2345" s="25"/>
      <c r="U2345" s="26"/>
      <c r="V2345" s="25"/>
    </row>
    <row r="2346" spans="1:22" s="1" customFormat="1" ht="30" customHeight="1" x14ac:dyDescent="0.35">
      <c r="A2346" s="11">
        <f t="shared" si="423"/>
        <v>2342</v>
      </c>
      <c r="B2346" s="11">
        <v>2025</v>
      </c>
      <c r="C2346" s="9" t="s">
        <v>2130</v>
      </c>
      <c r="D2346" s="9" t="s">
        <v>2729</v>
      </c>
      <c r="E2346" s="9" t="s">
        <v>2755</v>
      </c>
      <c r="F2346" s="10" t="s">
        <v>2756</v>
      </c>
      <c r="G2346" s="11" t="s">
        <v>4</v>
      </c>
      <c r="H2346" s="10" t="s">
        <v>9202</v>
      </c>
      <c r="I2346" s="20">
        <v>6553384</v>
      </c>
      <c r="J2346" s="21">
        <f t="shared" si="427"/>
        <v>2621353.6</v>
      </c>
      <c r="K2346" s="21">
        <f t="shared" si="428"/>
        <v>2621353.6</v>
      </c>
      <c r="L2346" s="22">
        <f t="shared" si="429"/>
        <v>6553384</v>
      </c>
      <c r="M2346" s="22"/>
      <c r="N2346" s="22">
        <f>J2346*0.0214</f>
        <v>56096.967039999996</v>
      </c>
      <c r="O2346" s="9"/>
      <c r="P2346" s="23">
        <f t="shared" si="430"/>
        <v>2621353.6</v>
      </c>
      <c r="Q2346" s="24"/>
      <c r="R2346" s="24"/>
      <c r="S2346" s="107">
        <v>46021</v>
      </c>
      <c r="T2346" s="25"/>
      <c r="U2346" s="26"/>
      <c r="V2346" s="25"/>
    </row>
    <row r="2347" spans="1:22" s="1" customFormat="1" ht="30" customHeight="1" x14ac:dyDescent="0.35">
      <c r="A2347" s="11">
        <f t="shared" si="423"/>
        <v>2343</v>
      </c>
      <c r="B2347" s="11">
        <v>2025</v>
      </c>
      <c r="C2347" s="9" t="s">
        <v>2130</v>
      </c>
      <c r="D2347" s="9" t="s">
        <v>2729</v>
      </c>
      <c r="E2347" s="9" t="s">
        <v>2757</v>
      </c>
      <c r="F2347" s="10" t="s">
        <v>2758</v>
      </c>
      <c r="G2347" s="11" t="s">
        <v>4</v>
      </c>
      <c r="H2347" s="10" t="s">
        <v>9210</v>
      </c>
      <c r="I2347" s="20">
        <v>557931.08493959997</v>
      </c>
      <c r="J2347" s="21">
        <f t="shared" si="427"/>
        <v>223172.43397583999</v>
      </c>
      <c r="K2347" s="21">
        <f t="shared" si="428"/>
        <v>223172.43397583999</v>
      </c>
      <c r="L2347" s="22">
        <f t="shared" si="429"/>
        <v>557931.08493959997</v>
      </c>
      <c r="M2347" s="22"/>
      <c r="N2347" s="22">
        <f>J2347*0.0214</f>
        <v>4775.8900870829757</v>
      </c>
      <c r="O2347" s="9"/>
      <c r="P2347" s="23">
        <f t="shared" si="430"/>
        <v>223172.43397583999</v>
      </c>
      <c r="Q2347" s="24"/>
      <c r="R2347" s="24"/>
      <c r="S2347" s="107">
        <v>46021</v>
      </c>
      <c r="T2347" s="25"/>
      <c r="U2347" s="26"/>
      <c r="V2347" s="25"/>
    </row>
    <row r="2348" spans="1:22" s="1" customFormat="1" ht="30" customHeight="1" x14ac:dyDescent="0.35">
      <c r="A2348" s="11">
        <f t="shared" si="423"/>
        <v>2344</v>
      </c>
      <c r="B2348" s="11">
        <v>2025</v>
      </c>
      <c r="C2348" s="9" t="s">
        <v>2130</v>
      </c>
      <c r="D2348" s="9" t="s">
        <v>2729</v>
      </c>
      <c r="E2348" s="9" t="s">
        <v>2759</v>
      </c>
      <c r="F2348" s="10" t="s">
        <v>2760</v>
      </c>
      <c r="G2348" s="11" t="s">
        <v>4</v>
      </c>
      <c r="H2348" s="10" t="s">
        <v>9202</v>
      </c>
      <c r="I2348" s="20">
        <v>4564212</v>
      </c>
      <c r="J2348" s="21">
        <f t="shared" si="427"/>
        <v>1825684.8</v>
      </c>
      <c r="K2348" s="21">
        <f t="shared" si="428"/>
        <v>1825684.8</v>
      </c>
      <c r="L2348" s="22">
        <f t="shared" si="429"/>
        <v>4564212</v>
      </c>
      <c r="M2348" s="22"/>
      <c r="N2348" s="22">
        <f>J2348*0.0214</f>
        <v>39069.654719999999</v>
      </c>
      <c r="O2348" s="9"/>
      <c r="P2348" s="23">
        <f t="shared" si="430"/>
        <v>1825684.8</v>
      </c>
      <c r="Q2348" s="24"/>
      <c r="R2348" s="24"/>
      <c r="S2348" s="107">
        <v>46021</v>
      </c>
      <c r="T2348" s="25"/>
      <c r="U2348" s="26"/>
      <c r="V2348" s="25"/>
    </row>
    <row r="2349" spans="1:22" s="1" customFormat="1" ht="30" customHeight="1" x14ac:dyDescent="0.35">
      <c r="A2349" s="11">
        <f t="shared" si="423"/>
        <v>2345</v>
      </c>
      <c r="B2349" s="11">
        <v>2025</v>
      </c>
      <c r="C2349" s="9" t="s">
        <v>2130</v>
      </c>
      <c r="D2349" s="9" t="s">
        <v>2729</v>
      </c>
      <c r="E2349" s="9" t="s">
        <v>2759</v>
      </c>
      <c r="F2349" s="10" t="s">
        <v>2760</v>
      </c>
      <c r="G2349" s="11" t="s">
        <v>4</v>
      </c>
      <c r="H2349" s="10" t="s">
        <v>9201</v>
      </c>
      <c r="I2349" s="20">
        <v>1258788</v>
      </c>
      <c r="J2349" s="21">
        <f t="shared" si="427"/>
        <v>503515.2</v>
      </c>
      <c r="K2349" s="21">
        <f t="shared" si="428"/>
        <v>503515.2</v>
      </c>
      <c r="L2349" s="22">
        <f t="shared" si="429"/>
        <v>1258788</v>
      </c>
      <c r="M2349" s="22"/>
      <c r="N2349" s="22"/>
      <c r="O2349" s="9"/>
      <c r="P2349" s="23">
        <f t="shared" si="430"/>
        <v>503515.2</v>
      </c>
      <c r="Q2349" s="24"/>
      <c r="R2349" s="24"/>
      <c r="S2349" s="107">
        <v>46021</v>
      </c>
      <c r="T2349" s="25"/>
      <c r="U2349" s="26"/>
      <c r="V2349" s="25"/>
    </row>
    <row r="2350" spans="1:22" s="1" customFormat="1" ht="30" customHeight="1" x14ac:dyDescent="0.35">
      <c r="A2350" s="11">
        <f t="shared" si="423"/>
        <v>2346</v>
      </c>
      <c r="B2350" s="11">
        <v>2025</v>
      </c>
      <c r="C2350" s="9" t="s">
        <v>2130</v>
      </c>
      <c r="D2350" s="9" t="s">
        <v>2729</v>
      </c>
      <c r="E2350" s="9" t="s">
        <v>2761</v>
      </c>
      <c r="F2350" s="10" t="s">
        <v>2762</v>
      </c>
      <c r="G2350" s="11" t="s">
        <v>4</v>
      </c>
      <c r="H2350" s="10" t="s">
        <v>9200</v>
      </c>
      <c r="I2350" s="20">
        <v>5702516.3147999998</v>
      </c>
      <c r="J2350" s="21">
        <f t="shared" si="427"/>
        <v>2281006.5259199999</v>
      </c>
      <c r="K2350" s="21">
        <f t="shared" si="428"/>
        <v>2281006.5259199999</v>
      </c>
      <c r="L2350" s="22">
        <f t="shared" si="429"/>
        <v>5702516.3147999998</v>
      </c>
      <c r="M2350" s="22"/>
      <c r="N2350" s="22">
        <f>J2350*0.0214</f>
        <v>48813.539654687993</v>
      </c>
      <c r="O2350" s="9"/>
      <c r="P2350" s="23">
        <f t="shared" si="430"/>
        <v>2281006.5259199999</v>
      </c>
      <c r="Q2350" s="24"/>
      <c r="R2350" s="24"/>
      <c r="S2350" s="107">
        <v>46021</v>
      </c>
      <c r="T2350" s="25"/>
      <c r="U2350" s="26"/>
      <c r="V2350" s="25"/>
    </row>
    <row r="2351" spans="1:22" s="1" customFormat="1" ht="30" customHeight="1" x14ac:dyDescent="0.35">
      <c r="A2351" s="11">
        <f t="shared" si="423"/>
        <v>2347</v>
      </c>
      <c r="B2351" s="11">
        <v>2025</v>
      </c>
      <c r="C2351" s="9" t="s">
        <v>2130</v>
      </c>
      <c r="D2351" s="9" t="s">
        <v>2729</v>
      </c>
      <c r="E2351" s="9" t="s">
        <v>2763</v>
      </c>
      <c r="F2351" s="10" t="s">
        <v>2764</v>
      </c>
      <c r="G2351" s="11" t="s">
        <v>4</v>
      </c>
      <c r="H2351" s="10" t="s">
        <v>9200</v>
      </c>
      <c r="I2351" s="20">
        <v>5356875.0108000003</v>
      </c>
      <c r="J2351" s="21">
        <f t="shared" si="427"/>
        <v>2142750.0043200003</v>
      </c>
      <c r="K2351" s="21">
        <f t="shared" si="428"/>
        <v>2142750.0043200003</v>
      </c>
      <c r="L2351" s="22">
        <f t="shared" si="429"/>
        <v>5356875.0108000003</v>
      </c>
      <c r="M2351" s="22"/>
      <c r="N2351" s="22">
        <f>J2351*0.0214</f>
        <v>45854.850092448003</v>
      </c>
      <c r="O2351" s="9"/>
      <c r="P2351" s="23">
        <f t="shared" si="430"/>
        <v>2142750.0043200003</v>
      </c>
      <c r="Q2351" s="24"/>
      <c r="R2351" s="24"/>
      <c r="S2351" s="107">
        <v>46021</v>
      </c>
      <c r="T2351" s="25"/>
      <c r="U2351" s="26"/>
      <c r="V2351" s="25"/>
    </row>
    <row r="2352" spans="1:22" s="1" customFormat="1" ht="30" customHeight="1" x14ac:dyDescent="0.35">
      <c r="A2352" s="11">
        <f t="shared" si="423"/>
        <v>2348</v>
      </c>
      <c r="B2352" s="11">
        <v>2025</v>
      </c>
      <c r="C2352" s="9" t="s">
        <v>2130</v>
      </c>
      <c r="D2352" s="9" t="s">
        <v>2729</v>
      </c>
      <c r="E2352" s="9" t="s">
        <v>2765</v>
      </c>
      <c r="F2352" s="10" t="s">
        <v>2766</v>
      </c>
      <c r="G2352" s="11" t="s">
        <v>4</v>
      </c>
      <c r="H2352" s="10" t="s">
        <v>9202</v>
      </c>
      <c r="I2352" s="20">
        <v>2028330.4732427998</v>
      </c>
      <c r="J2352" s="21">
        <f t="shared" si="427"/>
        <v>811332.18929711985</v>
      </c>
      <c r="K2352" s="21">
        <f t="shared" si="428"/>
        <v>811332.18929711985</v>
      </c>
      <c r="L2352" s="22">
        <f t="shared" si="429"/>
        <v>2028330.4732427998</v>
      </c>
      <c r="M2352" s="22"/>
      <c r="N2352" s="22">
        <f>J2352*0.0214</f>
        <v>17362.508850958366</v>
      </c>
      <c r="O2352" s="9"/>
      <c r="P2352" s="23">
        <f t="shared" si="430"/>
        <v>811332.18929711985</v>
      </c>
      <c r="Q2352" s="24"/>
      <c r="R2352" s="24"/>
      <c r="S2352" s="107">
        <v>46021</v>
      </c>
      <c r="T2352" s="25"/>
      <c r="U2352" s="26"/>
      <c r="V2352" s="25"/>
    </row>
    <row r="2353" spans="1:22" s="1" customFormat="1" ht="30" customHeight="1" x14ac:dyDescent="0.35">
      <c r="A2353" s="11">
        <f t="shared" si="423"/>
        <v>2349</v>
      </c>
      <c r="B2353" s="11">
        <v>2025</v>
      </c>
      <c r="C2353" s="9" t="s">
        <v>2130</v>
      </c>
      <c r="D2353" s="9" t="s">
        <v>2729</v>
      </c>
      <c r="E2353" s="9" t="s">
        <v>2767</v>
      </c>
      <c r="F2353" s="10" t="s">
        <v>2768</v>
      </c>
      <c r="G2353" s="11" t="s">
        <v>4</v>
      </c>
      <c r="H2353" s="10" t="s">
        <v>9208</v>
      </c>
      <c r="I2353" s="20">
        <v>12928575.798389999</v>
      </c>
      <c r="J2353" s="21">
        <f t="shared" si="427"/>
        <v>5171430.3193560001</v>
      </c>
      <c r="K2353" s="21">
        <f t="shared" si="428"/>
        <v>5171430.3193560001</v>
      </c>
      <c r="L2353" s="22">
        <f t="shared" si="429"/>
        <v>12928575.798389999</v>
      </c>
      <c r="M2353" s="22"/>
      <c r="N2353" s="22">
        <f>J2353*0.0214</f>
        <v>110668.60883421839</v>
      </c>
      <c r="O2353" s="9"/>
      <c r="P2353" s="23">
        <f t="shared" si="430"/>
        <v>5171430.3193560001</v>
      </c>
      <c r="Q2353" s="24"/>
      <c r="R2353" s="24"/>
      <c r="S2353" s="107">
        <v>46021</v>
      </c>
      <c r="T2353" s="25"/>
      <c r="U2353" s="26"/>
      <c r="V2353" s="25"/>
    </row>
    <row r="2354" spans="1:22" s="1" customFormat="1" ht="30" customHeight="1" x14ac:dyDescent="0.35">
      <c r="A2354" s="11">
        <f t="shared" si="423"/>
        <v>2350</v>
      </c>
      <c r="B2354" s="11">
        <v>2025</v>
      </c>
      <c r="C2354" s="9" t="s">
        <v>2130</v>
      </c>
      <c r="D2354" s="9" t="s">
        <v>2729</v>
      </c>
      <c r="E2354" s="9" t="s">
        <v>2767</v>
      </c>
      <c r="F2354" s="10" t="s">
        <v>2768</v>
      </c>
      <c r="G2354" s="11" t="s">
        <v>4</v>
      </c>
      <c r="H2354" s="10" t="s">
        <v>9209</v>
      </c>
      <c r="I2354" s="20">
        <v>478826</v>
      </c>
      <c r="J2354" s="21">
        <f t="shared" si="427"/>
        <v>191530.4</v>
      </c>
      <c r="K2354" s="21">
        <f t="shared" si="428"/>
        <v>191530.4</v>
      </c>
      <c r="L2354" s="22">
        <f t="shared" si="429"/>
        <v>478826</v>
      </c>
      <c r="M2354" s="22"/>
      <c r="N2354" s="22">
        <f>J2354*0.0214</f>
        <v>4098.7505599999995</v>
      </c>
      <c r="O2354" s="9"/>
      <c r="P2354" s="23">
        <f t="shared" si="430"/>
        <v>191530.4</v>
      </c>
      <c r="Q2354" s="24"/>
      <c r="R2354" s="24"/>
      <c r="S2354" s="107">
        <v>46021</v>
      </c>
      <c r="T2354" s="25"/>
      <c r="U2354" s="26"/>
      <c r="V2354" s="25"/>
    </row>
    <row r="2355" spans="1:22" s="1" customFormat="1" ht="30" customHeight="1" x14ac:dyDescent="0.35">
      <c r="A2355" s="11">
        <f t="shared" si="423"/>
        <v>2351</v>
      </c>
      <c r="B2355" s="11">
        <v>2025</v>
      </c>
      <c r="C2355" s="9" t="s">
        <v>2130</v>
      </c>
      <c r="D2355" s="9" t="s">
        <v>2729</v>
      </c>
      <c r="E2355" s="9" t="s">
        <v>2769</v>
      </c>
      <c r="F2355" s="10" t="s">
        <v>2770</v>
      </c>
      <c r="G2355" s="11" t="s">
        <v>4</v>
      </c>
      <c r="H2355" s="10" t="s">
        <v>9219</v>
      </c>
      <c r="I2355" s="20">
        <v>1679793</v>
      </c>
      <c r="J2355" s="21">
        <f t="shared" si="427"/>
        <v>671917.2</v>
      </c>
      <c r="K2355" s="21">
        <f t="shared" si="428"/>
        <v>671917.2</v>
      </c>
      <c r="L2355" s="22">
        <f t="shared" si="429"/>
        <v>1679793</v>
      </c>
      <c r="M2355" s="22"/>
      <c r="N2355" s="22"/>
      <c r="O2355" s="9"/>
      <c r="P2355" s="23">
        <f t="shared" si="430"/>
        <v>671917.2</v>
      </c>
      <c r="Q2355" s="24"/>
      <c r="R2355" s="24"/>
      <c r="S2355" s="107">
        <v>46021</v>
      </c>
      <c r="T2355" s="25"/>
      <c r="U2355" s="26"/>
      <c r="V2355" s="25"/>
    </row>
    <row r="2356" spans="1:22" s="1" customFormat="1" ht="30" customHeight="1" x14ac:dyDescent="0.35">
      <c r="A2356" s="11">
        <f t="shared" si="423"/>
        <v>2352</v>
      </c>
      <c r="B2356" s="11">
        <v>2025</v>
      </c>
      <c r="C2356" s="9" t="s">
        <v>2130</v>
      </c>
      <c r="D2356" s="9" t="s">
        <v>2729</v>
      </c>
      <c r="E2356" s="9" t="s">
        <v>2771</v>
      </c>
      <c r="F2356" s="10" t="s">
        <v>2772</v>
      </c>
      <c r="G2356" s="11" t="s">
        <v>4</v>
      </c>
      <c r="H2356" s="10" t="s">
        <v>9200</v>
      </c>
      <c r="I2356" s="20">
        <v>5421311.7239999995</v>
      </c>
      <c r="J2356" s="21">
        <f t="shared" si="427"/>
        <v>2168524.6895999997</v>
      </c>
      <c r="K2356" s="21">
        <f t="shared" si="428"/>
        <v>2168524.6895999997</v>
      </c>
      <c r="L2356" s="22">
        <f t="shared" si="429"/>
        <v>5421311.7239999995</v>
      </c>
      <c r="M2356" s="22"/>
      <c r="N2356" s="22">
        <f t="shared" ref="N2356:N2362" si="431">J2356*0.0214</f>
        <v>46406.428357439989</v>
      </c>
      <c r="O2356" s="9"/>
      <c r="P2356" s="23">
        <f t="shared" si="430"/>
        <v>2168524.6895999997</v>
      </c>
      <c r="Q2356" s="24"/>
      <c r="R2356" s="24"/>
      <c r="S2356" s="107">
        <v>46021</v>
      </c>
      <c r="T2356" s="25"/>
      <c r="U2356" s="26"/>
      <c r="V2356" s="25"/>
    </row>
    <row r="2357" spans="1:22" s="1" customFormat="1" ht="30" customHeight="1" x14ac:dyDescent="0.35">
      <c r="A2357" s="11">
        <f t="shared" si="423"/>
        <v>2353</v>
      </c>
      <c r="B2357" s="11">
        <v>2025</v>
      </c>
      <c r="C2357" s="9" t="s">
        <v>2130</v>
      </c>
      <c r="D2357" s="9" t="s">
        <v>2729</v>
      </c>
      <c r="E2357" s="9" t="s">
        <v>2774</v>
      </c>
      <c r="F2357" s="10" t="s">
        <v>2775</v>
      </c>
      <c r="G2357" s="11" t="s">
        <v>4</v>
      </c>
      <c r="H2357" s="10" t="s">
        <v>9205</v>
      </c>
      <c r="I2357" s="20">
        <v>741028.82686439983</v>
      </c>
      <c r="J2357" s="21">
        <f t="shared" si="427"/>
        <v>296411.53074575996</v>
      </c>
      <c r="K2357" s="21">
        <f t="shared" si="428"/>
        <v>296411.53074575996</v>
      </c>
      <c r="L2357" s="22">
        <f t="shared" si="429"/>
        <v>741028.82686439983</v>
      </c>
      <c r="M2357" s="22"/>
      <c r="N2357" s="22">
        <f t="shared" si="431"/>
        <v>6343.2067579592631</v>
      </c>
      <c r="O2357" s="9"/>
      <c r="P2357" s="23">
        <f t="shared" si="430"/>
        <v>296411.53074575996</v>
      </c>
      <c r="Q2357" s="24"/>
      <c r="R2357" s="24"/>
      <c r="S2357" s="107">
        <v>46021</v>
      </c>
      <c r="T2357" s="25"/>
      <c r="U2357" s="26"/>
      <c r="V2357" s="25"/>
    </row>
    <row r="2358" spans="1:22" s="1" customFormat="1" ht="30" customHeight="1" x14ac:dyDescent="0.35">
      <c r="A2358" s="11">
        <f t="shared" si="423"/>
        <v>2354</v>
      </c>
      <c r="B2358" s="11">
        <v>2025</v>
      </c>
      <c r="C2358" s="9" t="s">
        <v>2130</v>
      </c>
      <c r="D2358" s="9" t="s">
        <v>2729</v>
      </c>
      <c r="E2358" s="9" t="s">
        <v>2777</v>
      </c>
      <c r="F2358" s="10" t="s">
        <v>2778</v>
      </c>
      <c r="G2358" s="11" t="s">
        <v>4</v>
      </c>
      <c r="H2358" s="10" t="s">
        <v>9202</v>
      </c>
      <c r="I2358" s="20">
        <v>1838531.7423959998</v>
      </c>
      <c r="J2358" s="21">
        <f t="shared" si="427"/>
        <v>735412.69695839996</v>
      </c>
      <c r="K2358" s="21">
        <f t="shared" si="428"/>
        <v>735412.69695839996</v>
      </c>
      <c r="L2358" s="22">
        <f t="shared" si="429"/>
        <v>1838531.7423959998</v>
      </c>
      <c r="M2358" s="22"/>
      <c r="N2358" s="22">
        <f t="shared" si="431"/>
        <v>15737.831714909758</v>
      </c>
      <c r="O2358" s="9"/>
      <c r="P2358" s="23">
        <f t="shared" si="430"/>
        <v>735412.69695839996</v>
      </c>
      <c r="Q2358" s="24"/>
      <c r="R2358" s="24"/>
      <c r="S2358" s="107">
        <v>46021</v>
      </c>
      <c r="T2358" s="25"/>
      <c r="U2358" s="26"/>
      <c r="V2358" s="25"/>
    </row>
    <row r="2359" spans="1:22" s="1" customFormat="1" ht="30" customHeight="1" x14ac:dyDescent="0.35">
      <c r="A2359" s="11">
        <f t="shared" si="423"/>
        <v>2355</v>
      </c>
      <c r="B2359" s="11">
        <v>2025</v>
      </c>
      <c r="C2359" s="9" t="s">
        <v>2130</v>
      </c>
      <c r="D2359" s="9" t="s">
        <v>2729</v>
      </c>
      <c r="E2359" s="9" t="s">
        <v>2777</v>
      </c>
      <c r="F2359" s="10" t="s">
        <v>2778</v>
      </c>
      <c r="G2359" s="11" t="s">
        <v>4</v>
      </c>
      <c r="H2359" s="10" t="s">
        <v>9212</v>
      </c>
      <c r="I2359" s="20">
        <v>5646322.7897351263</v>
      </c>
      <c r="J2359" s="21">
        <f t="shared" si="427"/>
        <v>2258529.1158940503</v>
      </c>
      <c r="K2359" s="21">
        <f t="shared" si="428"/>
        <v>2258529.1158940503</v>
      </c>
      <c r="L2359" s="22">
        <f t="shared" si="429"/>
        <v>5646322.7897351263</v>
      </c>
      <c r="M2359" s="22"/>
      <c r="N2359" s="22">
        <f t="shared" si="431"/>
        <v>48332.523080132676</v>
      </c>
      <c r="O2359" s="9"/>
      <c r="P2359" s="23">
        <f t="shared" si="430"/>
        <v>2258529.1158940503</v>
      </c>
      <c r="Q2359" s="24"/>
      <c r="R2359" s="24"/>
      <c r="S2359" s="107">
        <v>46021</v>
      </c>
      <c r="T2359" s="25"/>
      <c r="U2359" s="26"/>
      <c r="V2359" s="25"/>
    </row>
    <row r="2360" spans="1:22" s="1" customFormat="1" ht="30" customHeight="1" x14ac:dyDescent="0.35">
      <c r="A2360" s="11">
        <f t="shared" si="423"/>
        <v>2356</v>
      </c>
      <c r="B2360" s="11">
        <v>2025</v>
      </c>
      <c r="C2360" s="9" t="s">
        <v>2130</v>
      </c>
      <c r="D2360" s="9" t="s">
        <v>2729</v>
      </c>
      <c r="E2360" s="9" t="s">
        <v>2777</v>
      </c>
      <c r="F2360" s="10" t="s">
        <v>2778</v>
      </c>
      <c r="G2360" s="11" t="s">
        <v>4</v>
      </c>
      <c r="H2360" s="10" t="s">
        <v>9204</v>
      </c>
      <c r="I2360" s="20">
        <v>8605856.3742515203</v>
      </c>
      <c r="J2360" s="21">
        <f t="shared" si="427"/>
        <v>3442342.549700608</v>
      </c>
      <c r="K2360" s="21">
        <f t="shared" si="428"/>
        <v>3442342.549700608</v>
      </c>
      <c r="L2360" s="22">
        <f t="shared" si="429"/>
        <v>8605856.3742515203</v>
      </c>
      <c r="M2360" s="22"/>
      <c r="N2360" s="22">
        <f t="shared" si="431"/>
        <v>73666.130563593004</v>
      </c>
      <c r="O2360" s="9"/>
      <c r="P2360" s="23">
        <f t="shared" si="430"/>
        <v>3442342.549700608</v>
      </c>
      <c r="Q2360" s="24"/>
      <c r="R2360" s="24"/>
      <c r="S2360" s="107">
        <v>46021</v>
      </c>
      <c r="T2360" s="25"/>
      <c r="U2360" s="26"/>
      <c r="V2360" s="25"/>
    </row>
    <row r="2361" spans="1:22" s="1" customFormat="1" ht="30" customHeight="1" x14ac:dyDescent="0.35">
      <c r="A2361" s="11">
        <f t="shared" si="423"/>
        <v>2357</v>
      </c>
      <c r="B2361" s="11">
        <v>2025</v>
      </c>
      <c r="C2361" s="9" t="s">
        <v>2130</v>
      </c>
      <c r="D2361" s="9" t="s">
        <v>2729</v>
      </c>
      <c r="E2361" s="9" t="s">
        <v>2779</v>
      </c>
      <c r="F2361" s="10" t="s">
        <v>2780</v>
      </c>
      <c r="G2361" s="11" t="s">
        <v>4</v>
      </c>
      <c r="H2361" s="10" t="s">
        <v>9202</v>
      </c>
      <c r="I2361" s="20">
        <v>2604279.4788395995</v>
      </c>
      <c r="J2361" s="21">
        <f t="shared" si="427"/>
        <v>1041711.7915358398</v>
      </c>
      <c r="K2361" s="21">
        <f t="shared" si="428"/>
        <v>1041711.7915358398</v>
      </c>
      <c r="L2361" s="22">
        <f t="shared" si="429"/>
        <v>2604279.4788395995</v>
      </c>
      <c r="M2361" s="22"/>
      <c r="N2361" s="22">
        <f t="shared" si="431"/>
        <v>22292.63233886697</v>
      </c>
      <c r="O2361" s="9"/>
      <c r="P2361" s="23">
        <f t="shared" si="430"/>
        <v>1041711.7915358398</v>
      </c>
      <c r="Q2361" s="24"/>
      <c r="R2361" s="24"/>
      <c r="S2361" s="107">
        <v>46021</v>
      </c>
      <c r="T2361" s="25"/>
      <c r="U2361" s="26"/>
      <c r="V2361" s="25"/>
    </row>
    <row r="2362" spans="1:22" ht="30" customHeight="1" x14ac:dyDescent="0.35">
      <c r="A2362" s="11">
        <f t="shared" si="423"/>
        <v>2358</v>
      </c>
      <c r="B2362" s="13">
        <v>2023</v>
      </c>
      <c r="C2362" s="27" t="s">
        <v>2130</v>
      </c>
      <c r="D2362" s="27" t="s">
        <v>2729</v>
      </c>
      <c r="E2362" s="27" t="s">
        <v>2779</v>
      </c>
      <c r="F2362" s="28" t="s">
        <v>2780</v>
      </c>
      <c r="G2362" s="13" t="s">
        <v>4</v>
      </c>
      <c r="H2362" s="28" t="s">
        <v>9204</v>
      </c>
      <c r="I2362" s="20">
        <v>16865767.799999997</v>
      </c>
      <c r="J2362" s="20">
        <f t="shared" si="427"/>
        <v>16865767.799999997</v>
      </c>
      <c r="K2362" s="20">
        <f t="shared" si="428"/>
        <v>16865767.799999997</v>
      </c>
      <c r="L2362" s="22">
        <f t="shared" si="429"/>
        <v>16865767.799999997</v>
      </c>
      <c r="M2362" s="29"/>
      <c r="N2362" s="22">
        <f t="shared" si="431"/>
        <v>360927.4309199999</v>
      </c>
      <c r="O2362" s="27"/>
      <c r="P2362" s="24"/>
      <c r="S2362" s="107">
        <v>46021</v>
      </c>
      <c r="T2362" s="30"/>
      <c r="U2362" s="26"/>
      <c r="V2362" s="30"/>
    </row>
    <row r="2363" spans="1:22" ht="30" customHeight="1" x14ac:dyDescent="0.35">
      <c r="A2363" s="11">
        <f t="shared" si="423"/>
        <v>2359</v>
      </c>
      <c r="B2363" s="13">
        <v>2023</v>
      </c>
      <c r="C2363" s="27" t="s">
        <v>2130</v>
      </c>
      <c r="D2363" s="27" t="s">
        <v>2729</v>
      </c>
      <c r="E2363" s="27" t="s">
        <v>2779</v>
      </c>
      <c r="F2363" s="28" t="s">
        <v>2780</v>
      </c>
      <c r="G2363" s="13" t="s">
        <v>4</v>
      </c>
      <c r="H2363" s="28" t="s">
        <v>9203</v>
      </c>
      <c r="I2363" s="20">
        <v>2040709.44</v>
      </c>
      <c r="J2363" s="20">
        <f t="shared" si="427"/>
        <v>2040709.44</v>
      </c>
      <c r="K2363" s="20">
        <f t="shared" si="428"/>
        <v>2040709.44</v>
      </c>
      <c r="L2363" s="22">
        <f t="shared" si="429"/>
        <v>2040709.44</v>
      </c>
      <c r="M2363" s="29"/>
      <c r="N2363" s="29"/>
      <c r="O2363" s="27"/>
      <c r="P2363" s="24"/>
      <c r="S2363" s="107">
        <v>46021</v>
      </c>
      <c r="T2363" s="30"/>
      <c r="U2363" s="26"/>
      <c r="V2363" s="30"/>
    </row>
    <row r="2364" spans="1:22" s="1" customFormat="1" ht="30" customHeight="1" x14ac:dyDescent="0.35">
      <c r="A2364" s="11">
        <f t="shared" si="423"/>
        <v>2360</v>
      </c>
      <c r="B2364" s="11">
        <v>2025</v>
      </c>
      <c r="C2364" s="9" t="s">
        <v>2130</v>
      </c>
      <c r="D2364" s="9" t="s">
        <v>2729</v>
      </c>
      <c r="E2364" s="9" t="s">
        <v>2781</v>
      </c>
      <c r="F2364" s="10" t="s">
        <v>2782</v>
      </c>
      <c r="G2364" s="11" t="s">
        <v>4</v>
      </c>
      <c r="H2364" s="10" t="s">
        <v>9202</v>
      </c>
      <c r="I2364" s="20">
        <v>2620558.9790735999</v>
      </c>
      <c r="J2364" s="21">
        <f t="shared" si="427"/>
        <v>1048223.59162944</v>
      </c>
      <c r="K2364" s="21">
        <f t="shared" si="428"/>
        <v>1048223.59162944</v>
      </c>
      <c r="L2364" s="22">
        <f t="shared" si="429"/>
        <v>2620558.9790735999</v>
      </c>
      <c r="M2364" s="22"/>
      <c r="N2364" s="22">
        <f>J2364*0.0214</f>
        <v>22431.984860870016</v>
      </c>
      <c r="O2364" s="9"/>
      <c r="P2364" s="23">
        <f>L2364/2.5</f>
        <v>1048223.59162944</v>
      </c>
      <c r="Q2364" s="24"/>
      <c r="R2364" s="24"/>
      <c r="S2364" s="107">
        <v>46021</v>
      </c>
      <c r="T2364" s="25"/>
      <c r="U2364" s="26"/>
      <c r="V2364" s="25"/>
    </row>
    <row r="2365" spans="1:22" ht="30" customHeight="1" x14ac:dyDescent="0.35">
      <c r="A2365" s="11">
        <f t="shared" si="423"/>
        <v>2361</v>
      </c>
      <c r="B2365" s="13">
        <v>2023</v>
      </c>
      <c r="C2365" s="27" t="s">
        <v>2130</v>
      </c>
      <c r="D2365" s="27" t="s">
        <v>2729</v>
      </c>
      <c r="E2365" s="27" t="s">
        <v>2781</v>
      </c>
      <c r="F2365" s="28" t="s">
        <v>2782</v>
      </c>
      <c r="G2365" s="13" t="s">
        <v>4</v>
      </c>
      <c r="H2365" s="28" t="s">
        <v>9204</v>
      </c>
      <c r="I2365" s="20">
        <v>16865767.799999997</v>
      </c>
      <c r="J2365" s="20">
        <f t="shared" si="427"/>
        <v>16865767.799999997</v>
      </c>
      <c r="K2365" s="20">
        <f t="shared" si="428"/>
        <v>16865767.799999997</v>
      </c>
      <c r="L2365" s="22">
        <f t="shared" si="429"/>
        <v>16865767.799999997</v>
      </c>
      <c r="M2365" s="29"/>
      <c r="N2365" s="22">
        <f>J2365*0.0214</f>
        <v>360927.4309199999</v>
      </c>
      <c r="O2365" s="27"/>
      <c r="P2365" s="24"/>
      <c r="S2365" s="107">
        <v>46021</v>
      </c>
      <c r="T2365" s="30"/>
      <c r="U2365" s="26"/>
      <c r="V2365" s="30"/>
    </row>
    <row r="2366" spans="1:22" ht="30" customHeight="1" x14ac:dyDescent="0.35">
      <c r="A2366" s="11">
        <f t="shared" si="423"/>
        <v>2362</v>
      </c>
      <c r="B2366" s="13">
        <v>2023</v>
      </c>
      <c r="C2366" s="27" t="s">
        <v>2130</v>
      </c>
      <c r="D2366" s="27" t="s">
        <v>2729</v>
      </c>
      <c r="E2366" s="27" t="s">
        <v>2781</v>
      </c>
      <c r="F2366" s="28" t="s">
        <v>2782</v>
      </c>
      <c r="G2366" s="13" t="s">
        <v>4</v>
      </c>
      <c r="H2366" s="28" t="s">
        <v>9203</v>
      </c>
      <c r="I2366" s="20">
        <v>2040709.44</v>
      </c>
      <c r="J2366" s="20">
        <f t="shared" si="427"/>
        <v>2040709.44</v>
      </c>
      <c r="K2366" s="20">
        <f t="shared" si="428"/>
        <v>2040709.44</v>
      </c>
      <c r="L2366" s="22">
        <f t="shared" si="429"/>
        <v>2040709.44</v>
      </c>
      <c r="M2366" s="29"/>
      <c r="N2366" s="29"/>
      <c r="O2366" s="27"/>
      <c r="P2366" s="24"/>
      <c r="S2366" s="107">
        <v>46021</v>
      </c>
      <c r="T2366" s="30"/>
      <c r="U2366" s="26"/>
      <c r="V2366" s="30"/>
    </row>
    <row r="2367" spans="1:22" s="1" customFormat="1" ht="30" customHeight="1" x14ac:dyDescent="0.35">
      <c r="A2367" s="11">
        <f t="shared" si="423"/>
        <v>2363</v>
      </c>
      <c r="B2367" s="11">
        <v>2025</v>
      </c>
      <c r="C2367" s="9" t="s">
        <v>2130</v>
      </c>
      <c r="D2367" s="9" t="s">
        <v>2729</v>
      </c>
      <c r="E2367" s="9" t="s">
        <v>2783</v>
      </c>
      <c r="F2367" s="10" t="s">
        <v>2784</v>
      </c>
      <c r="G2367" s="11" t="s">
        <v>4</v>
      </c>
      <c r="H2367" s="10" t="s">
        <v>9208</v>
      </c>
      <c r="I2367" s="20">
        <v>3722958</v>
      </c>
      <c r="J2367" s="21">
        <f t="shared" si="427"/>
        <v>1489183.2</v>
      </c>
      <c r="K2367" s="21">
        <f t="shared" si="428"/>
        <v>1489183.2</v>
      </c>
      <c r="L2367" s="22">
        <f t="shared" si="429"/>
        <v>3722958</v>
      </c>
      <c r="M2367" s="22"/>
      <c r="N2367" s="22">
        <f t="shared" ref="N2367:N2372" si="432">J2367*0.0214</f>
        <v>31868.520479999996</v>
      </c>
      <c r="O2367" s="9"/>
      <c r="P2367" s="23">
        <f t="shared" ref="P2367:P2378" si="433">L2367/2.5</f>
        <v>1489183.2</v>
      </c>
      <c r="Q2367" s="24"/>
      <c r="R2367" s="24"/>
      <c r="S2367" s="107">
        <v>46021</v>
      </c>
      <c r="T2367" s="25"/>
      <c r="U2367" s="26"/>
      <c r="V2367" s="25"/>
    </row>
    <row r="2368" spans="1:22" s="1" customFormat="1" ht="30" customHeight="1" x14ac:dyDescent="0.35">
      <c r="A2368" s="11">
        <f t="shared" si="423"/>
        <v>2364</v>
      </c>
      <c r="B2368" s="11">
        <v>2025</v>
      </c>
      <c r="C2368" s="9" t="s">
        <v>2130</v>
      </c>
      <c r="D2368" s="9" t="s">
        <v>2729</v>
      </c>
      <c r="E2368" s="9" t="s">
        <v>2783</v>
      </c>
      <c r="F2368" s="10" t="s">
        <v>2784</v>
      </c>
      <c r="G2368" s="11" t="s">
        <v>4</v>
      </c>
      <c r="H2368" s="10" t="s">
        <v>9209</v>
      </c>
      <c r="I2368" s="20">
        <v>478826</v>
      </c>
      <c r="J2368" s="21">
        <f t="shared" si="427"/>
        <v>191530.4</v>
      </c>
      <c r="K2368" s="21">
        <f t="shared" si="428"/>
        <v>191530.4</v>
      </c>
      <c r="L2368" s="22">
        <f t="shared" si="429"/>
        <v>478826</v>
      </c>
      <c r="M2368" s="22"/>
      <c r="N2368" s="22">
        <f t="shared" si="432"/>
        <v>4098.7505599999995</v>
      </c>
      <c r="O2368" s="9"/>
      <c r="P2368" s="23">
        <f t="shared" si="433"/>
        <v>191530.4</v>
      </c>
      <c r="Q2368" s="24"/>
      <c r="R2368" s="24"/>
      <c r="S2368" s="107">
        <v>46021</v>
      </c>
      <c r="T2368" s="25"/>
      <c r="U2368" s="26"/>
      <c r="V2368" s="25"/>
    </row>
    <row r="2369" spans="1:22" s="1" customFormat="1" ht="30" customHeight="1" x14ac:dyDescent="0.35">
      <c r="A2369" s="11">
        <f t="shared" si="423"/>
        <v>2365</v>
      </c>
      <c r="B2369" s="11">
        <v>2025</v>
      </c>
      <c r="C2369" s="9" t="s">
        <v>2130</v>
      </c>
      <c r="D2369" s="9" t="s">
        <v>2729</v>
      </c>
      <c r="E2369" s="9" t="s">
        <v>2785</v>
      </c>
      <c r="F2369" s="10" t="s">
        <v>2786</v>
      </c>
      <c r="G2369" s="11" t="s">
        <v>4</v>
      </c>
      <c r="H2369" s="10" t="s">
        <v>9208</v>
      </c>
      <c r="I2369" s="20">
        <v>4182158</v>
      </c>
      <c r="J2369" s="21">
        <f t="shared" si="427"/>
        <v>1672863.2</v>
      </c>
      <c r="K2369" s="21">
        <f t="shared" si="428"/>
        <v>1672863.2</v>
      </c>
      <c r="L2369" s="22">
        <f t="shared" si="429"/>
        <v>4182158</v>
      </c>
      <c r="M2369" s="22"/>
      <c r="N2369" s="22">
        <f t="shared" si="432"/>
        <v>35799.27248</v>
      </c>
      <c r="O2369" s="9"/>
      <c r="P2369" s="23">
        <f t="shared" si="433"/>
        <v>1672863.2</v>
      </c>
      <c r="Q2369" s="24"/>
      <c r="R2369" s="24"/>
      <c r="S2369" s="107">
        <v>46021</v>
      </c>
      <c r="T2369" s="25"/>
      <c r="U2369" s="26"/>
      <c r="V2369" s="25"/>
    </row>
    <row r="2370" spans="1:22" s="1" customFormat="1" ht="30" customHeight="1" x14ac:dyDescent="0.35">
      <c r="A2370" s="11">
        <f t="shared" si="423"/>
        <v>2366</v>
      </c>
      <c r="B2370" s="11">
        <v>2025</v>
      </c>
      <c r="C2370" s="9" t="s">
        <v>2130</v>
      </c>
      <c r="D2370" s="9" t="s">
        <v>2729</v>
      </c>
      <c r="E2370" s="9" t="s">
        <v>2785</v>
      </c>
      <c r="F2370" s="10" t="s">
        <v>2786</v>
      </c>
      <c r="G2370" s="11" t="s">
        <v>4</v>
      </c>
      <c r="H2370" s="10" t="s">
        <v>9209</v>
      </c>
      <c r="I2370" s="20">
        <v>478826</v>
      </c>
      <c r="J2370" s="21">
        <f t="shared" si="427"/>
        <v>191530.4</v>
      </c>
      <c r="K2370" s="21">
        <f t="shared" si="428"/>
        <v>191530.4</v>
      </c>
      <c r="L2370" s="22">
        <f t="shared" si="429"/>
        <v>478826</v>
      </c>
      <c r="M2370" s="22"/>
      <c r="N2370" s="22">
        <f t="shared" si="432"/>
        <v>4098.7505599999995</v>
      </c>
      <c r="O2370" s="9"/>
      <c r="P2370" s="23">
        <f t="shared" si="433"/>
        <v>191530.4</v>
      </c>
      <c r="Q2370" s="24"/>
      <c r="R2370" s="24"/>
      <c r="S2370" s="107">
        <v>46021</v>
      </c>
      <c r="T2370" s="25"/>
      <c r="U2370" s="26"/>
      <c r="V2370" s="25"/>
    </row>
    <row r="2371" spans="1:22" s="1" customFormat="1" ht="30" customHeight="1" x14ac:dyDescent="0.35">
      <c r="A2371" s="11">
        <f t="shared" si="423"/>
        <v>2367</v>
      </c>
      <c r="B2371" s="11">
        <v>2025</v>
      </c>
      <c r="C2371" s="9" t="s">
        <v>2130</v>
      </c>
      <c r="D2371" s="9" t="s">
        <v>2729</v>
      </c>
      <c r="E2371" s="9" t="s">
        <v>2787</v>
      </c>
      <c r="F2371" s="10" t="s">
        <v>2788</v>
      </c>
      <c r="G2371" s="11" t="s">
        <v>4</v>
      </c>
      <c r="H2371" s="10" t="s">
        <v>9202</v>
      </c>
      <c r="I2371" s="20">
        <v>2844779.4926987998</v>
      </c>
      <c r="J2371" s="21">
        <f t="shared" si="427"/>
        <v>1137911.7970795198</v>
      </c>
      <c r="K2371" s="21">
        <f t="shared" si="428"/>
        <v>1137911.7970795198</v>
      </c>
      <c r="L2371" s="22">
        <f t="shared" si="429"/>
        <v>2844779.4926987998</v>
      </c>
      <c r="M2371" s="22"/>
      <c r="N2371" s="22">
        <f t="shared" si="432"/>
        <v>24351.312457501725</v>
      </c>
      <c r="O2371" s="9"/>
      <c r="P2371" s="23">
        <f t="shared" si="433"/>
        <v>1137911.7970795198</v>
      </c>
      <c r="Q2371" s="24"/>
      <c r="R2371" s="24"/>
      <c r="S2371" s="107">
        <v>46021</v>
      </c>
      <c r="T2371" s="25"/>
      <c r="U2371" s="26"/>
      <c r="V2371" s="25"/>
    </row>
    <row r="2372" spans="1:22" s="1" customFormat="1" ht="30" customHeight="1" x14ac:dyDescent="0.35">
      <c r="A2372" s="11">
        <f t="shared" si="423"/>
        <v>2368</v>
      </c>
      <c r="B2372" s="11">
        <v>2025</v>
      </c>
      <c r="C2372" s="9" t="s">
        <v>2130</v>
      </c>
      <c r="D2372" s="9" t="s">
        <v>2729</v>
      </c>
      <c r="E2372" s="9" t="s">
        <v>2789</v>
      </c>
      <c r="F2372" s="10" t="s">
        <v>2790</v>
      </c>
      <c r="G2372" s="11" t="s">
        <v>4</v>
      </c>
      <c r="H2372" s="10" t="s">
        <v>9202</v>
      </c>
      <c r="I2372" s="20">
        <v>944458.41434759984</v>
      </c>
      <c r="J2372" s="21">
        <f t="shared" si="427"/>
        <v>377783.36573903996</v>
      </c>
      <c r="K2372" s="21">
        <f t="shared" si="428"/>
        <v>377783.36573903996</v>
      </c>
      <c r="L2372" s="22">
        <f t="shared" si="429"/>
        <v>944458.41434759984</v>
      </c>
      <c r="M2372" s="22"/>
      <c r="N2372" s="22">
        <f t="shared" si="432"/>
        <v>8084.5640268154548</v>
      </c>
      <c r="O2372" s="9"/>
      <c r="P2372" s="23">
        <f t="shared" si="433"/>
        <v>377783.36573903996</v>
      </c>
      <c r="Q2372" s="24"/>
      <c r="R2372" s="24"/>
      <c r="S2372" s="107">
        <v>46021</v>
      </c>
      <c r="T2372" s="25"/>
      <c r="U2372" s="26"/>
      <c r="V2372" s="25"/>
    </row>
    <row r="2373" spans="1:22" s="1" customFormat="1" ht="30" customHeight="1" x14ac:dyDescent="0.35">
      <c r="A2373" s="11">
        <f t="shared" si="423"/>
        <v>2369</v>
      </c>
      <c r="B2373" s="11">
        <v>2025</v>
      </c>
      <c r="C2373" s="9" t="s">
        <v>2130</v>
      </c>
      <c r="D2373" s="9" t="s">
        <v>2729</v>
      </c>
      <c r="E2373" s="9" t="s">
        <v>2791</v>
      </c>
      <c r="F2373" s="10" t="s">
        <v>2792</v>
      </c>
      <c r="G2373" s="11" t="s">
        <v>4</v>
      </c>
      <c r="H2373" s="10" t="s">
        <v>9203</v>
      </c>
      <c r="I2373" s="20">
        <v>1164810</v>
      </c>
      <c r="J2373" s="21">
        <f t="shared" si="427"/>
        <v>465924</v>
      </c>
      <c r="K2373" s="21">
        <f t="shared" si="428"/>
        <v>465924</v>
      </c>
      <c r="L2373" s="22">
        <f t="shared" si="429"/>
        <v>1164810</v>
      </c>
      <c r="M2373" s="22"/>
      <c r="N2373" s="22"/>
      <c r="O2373" s="9"/>
      <c r="P2373" s="23">
        <f t="shared" si="433"/>
        <v>465924</v>
      </c>
      <c r="Q2373" s="24"/>
      <c r="R2373" s="24"/>
      <c r="S2373" s="107">
        <v>46021</v>
      </c>
      <c r="T2373" s="25"/>
      <c r="U2373" s="26"/>
      <c r="V2373" s="25"/>
    </row>
    <row r="2374" spans="1:22" s="1" customFormat="1" ht="30" customHeight="1" x14ac:dyDescent="0.35">
      <c r="A2374" s="11">
        <f t="shared" si="423"/>
        <v>2370</v>
      </c>
      <c r="B2374" s="11">
        <v>2025</v>
      </c>
      <c r="C2374" s="9" t="s">
        <v>2130</v>
      </c>
      <c r="D2374" s="9" t="s">
        <v>2729</v>
      </c>
      <c r="E2374" s="9" t="s">
        <v>2793</v>
      </c>
      <c r="F2374" s="10" t="s">
        <v>2794</v>
      </c>
      <c r="G2374" s="11" t="s">
        <v>4</v>
      </c>
      <c r="H2374" s="10" t="s">
        <v>9201</v>
      </c>
      <c r="I2374" s="20">
        <v>251826</v>
      </c>
      <c r="J2374" s="21">
        <f t="shared" si="427"/>
        <v>100730.4</v>
      </c>
      <c r="K2374" s="21">
        <f t="shared" si="428"/>
        <v>100730.4</v>
      </c>
      <c r="L2374" s="22">
        <f t="shared" si="429"/>
        <v>251826</v>
      </c>
      <c r="M2374" s="22"/>
      <c r="N2374" s="22"/>
      <c r="O2374" s="9"/>
      <c r="P2374" s="23">
        <f t="shared" si="433"/>
        <v>100730.4</v>
      </c>
      <c r="Q2374" s="24"/>
      <c r="R2374" s="24"/>
      <c r="S2374" s="107">
        <v>46021</v>
      </c>
      <c r="T2374" s="25"/>
      <c r="U2374" s="26"/>
      <c r="V2374" s="25"/>
    </row>
    <row r="2375" spans="1:22" s="1" customFormat="1" ht="30" customHeight="1" x14ac:dyDescent="0.35">
      <c r="A2375" s="11">
        <f t="shared" ref="A2375:A2438" si="434">A2374+1</f>
        <v>2371</v>
      </c>
      <c r="B2375" s="11">
        <v>2025</v>
      </c>
      <c r="C2375" s="9" t="s">
        <v>2130</v>
      </c>
      <c r="D2375" s="9" t="s">
        <v>2729</v>
      </c>
      <c r="E2375" s="9" t="s">
        <v>2795</v>
      </c>
      <c r="F2375" s="10" t="s">
        <v>2796</v>
      </c>
      <c r="G2375" s="11" t="s">
        <v>4</v>
      </c>
      <c r="H2375" s="10" t="s">
        <v>9203</v>
      </c>
      <c r="I2375" s="20">
        <v>672144</v>
      </c>
      <c r="J2375" s="21">
        <f t="shared" si="427"/>
        <v>268857.59999999998</v>
      </c>
      <c r="K2375" s="21">
        <f t="shared" si="428"/>
        <v>268857.59999999998</v>
      </c>
      <c r="L2375" s="22">
        <f t="shared" si="429"/>
        <v>672144</v>
      </c>
      <c r="M2375" s="22"/>
      <c r="N2375" s="22"/>
      <c r="O2375" s="9"/>
      <c r="P2375" s="23">
        <f t="shared" si="433"/>
        <v>268857.59999999998</v>
      </c>
      <c r="Q2375" s="24"/>
      <c r="R2375" s="24"/>
      <c r="S2375" s="107">
        <v>46021</v>
      </c>
      <c r="T2375" s="25"/>
      <c r="U2375" s="26"/>
      <c r="V2375" s="25"/>
    </row>
    <row r="2376" spans="1:22" s="1" customFormat="1" ht="30" customHeight="1" x14ac:dyDescent="0.35">
      <c r="A2376" s="11">
        <f t="shared" si="434"/>
        <v>2372</v>
      </c>
      <c r="B2376" s="11">
        <v>2025</v>
      </c>
      <c r="C2376" s="9" t="s">
        <v>2130</v>
      </c>
      <c r="D2376" s="9" t="s">
        <v>2729</v>
      </c>
      <c r="E2376" s="9" t="s">
        <v>2797</v>
      </c>
      <c r="F2376" s="10" t="s">
        <v>2798</v>
      </c>
      <c r="G2376" s="11" t="s">
        <v>4</v>
      </c>
      <c r="H2376" s="10" t="s">
        <v>9203</v>
      </c>
      <c r="I2376" s="20">
        <v>665456</v>
      </c>
      <c r="J2376" s="21">
        <f t="shared" si="427"/>
        <v>266182.40000000002</v>
      </c>
      <c r="K2376" s="21">
        <f t="shared" si="428"/>
        <v>266182.40000000002</v>
      </c>
      <c r="L2376" s="22">
        <f t="shared" si="429"/>
        <v>665456</v>
      </c>
      <c r="M2376" s="22"/>
      <c r="N2376" s="22"/>
      <c r="O2376" s="9"/>
      <c r="P2376" s="23">
        <f t="shared" si="433"/>
        <v>266182.40000000002</v>
      </c>
      <c r="Q2376" s="24"/>
      <c r="R2376" s="24"/>
      <c r="S2376" s="107">
        <v>46021</v>
      </c>
      <c r="T2376" s="25"/>
      <c r="U2376" s="26"/>
      <c r="V2376" s="25"/>
    </row>
    <row r="2377" spans="1:22" s="1" customFormat="1" ht="30" customHeight="1" x14ac:dyDescent="0.35">
      <c r="A2377" s="11">
        <f t="shared" si="434"/>
        <v>2373</v>
      </c>
      <c r="B2377" s="11">
        <v>2025</v>
      </c>
      <c r="C2377" s="9" t="s">
        <v>2130</v>
      </c>
      <c r="D2377" s="9" t="s">
        <v>2729</v>
      </c>
      <c r="E2377" s="9" t="s">
        <v>2800</v>
      </c>
      <c r="F2377" s="10" t="s">
        <v>2801</v>
      </c>
      <c r="G2377" s="11" t="s">
        <v>4</v>
      </c>
      <c r="H2377" s="10" t="s">
        <v>9215</v>
      </c>
      <c r="I2377" s="20">
        <v>266347</v>
      </c>
      <c r="J2377" s="21">
        <f t="shared" si="427"/>
        <v>106538.8</v>
      </c>
      <c r="K2377" s="21">
        <f t="shared" si="428"/>
        <v>106538.8</v>
      </c>
      <c r="L2377" s="22">
        <f t="shared" si="429"/>
        <v>266347</v>
      </c>
      <c r="M2377" s="22"/>
      <c r="N2377" s="22"/>
      <c r="O2377" s="9"/>
      <c r="P2377" s="23">
        <f t="shared" si="433"/>
        <v>106538.8</v>
      </c>
      <c r="Q2377" s="24"/>
      <c r="R2377" s="24"/>
      <c r="S2377" s="107">
        <v>46021</v>
      </c>
      <c r="T2377" s="25"/>
      <c r="U2377" s="26"/>
      <c r="V2377" s="25"/>
    </row>
    <row r="2378" spans="1:22" s="1" customFormat="1" ht="30" customHeight="1" x14ac:dyDescent="0.35">
      <c r="A2378" s="11">
        <f t="shared" si="434"/>
        <v>2374</v>
      </c>
      <c r="B2378" s="11">
        <v>2025</v>
      </c>
      <c r="C2378" s="9" t="s">
        <v>2130</v>
      </c>
      <c r="D2378" s="9" t="s">
        <v>2729</v>
      </c>
      <c r="E2378" s="9" t="s">
        <v>2802</v>
      </c>
      <c r="F2378" s="10" t="s">
        <v>2803</v>
      </c>
      <c r="G2378" s="11" t="s">
        <v>4</v>
      </c>
      <c r="H2378" s="10" t="s">
        <v>9205</v>
      </c>
      <c r="I2378" s="20">
        <v>663260.31140279979</v>
      </c>
      <c r="J2378" s="21">
        <f t="shared" si="427"/>
        <v>265304.12456111994</v>
      </c>
      <c r="K2378" s="21">
        <f t="shared" si="428"/>
        <v>265304.12456111994</v>
      </c>
      <c r="L2378" s="22">
        <f t="shared" si="429"/>
        <v>663260.31140279979</v>
      </c>
      <c r="M2378" s="22"/>
      <c r="N2378" s="22">
        <f t="shared" ref="N2378:N2387" si="435">J2378*0.0214</f>
        <v>5677.5082656079667</v>
      </c>
      <c r="O2378" s="9"/>
      <c r="P2378" s="23">
        <f t="shared" si="433"/>
        <v>265304.12456111994</v>
      </c>
      <c r="Q2378" s="24"/>
      <c r="R2378" s="24"/>
      <c r="S2378" s="107">
        <v>46021</v>
      </c>
      <c r="T2378" s="25"/>
      <c r="U2378" s="26"/>
      <c r="V2378" s="25"/>
    </row>
    <row r="2379" spans="1:22" s="1" customFormat="1" ht="30" customHeight="1" x14ac:dyDescent="0.35">
      <c r="A2379" s="11">
        <f t="shared" si="434"/>
        <v>2375</v>
      </c>
      <c r="B2379" s="11">
        <v>2024</v>
      </c>
      <c r="C2379" s="9" t="s">
        <v>2130</v>
      </c>
      <c r="D2379" s="9" t="s">
        <v>2729</v>
      </c>
      <c r="E2379" s="9" t="s">
        <v>2805</v>
      </c>
      <c r="F2379" s="10" t="s">
        <v>2806</v>
      </c>
      <c r="G2379" s="11" t="s">
        <v>4</v>
      </c>
      <c r="H2379" s="10" t="s">
        <v>9202</v>
      </c>
      <c r="I2379" s="20">
        <v>2993043</v>
      </c>
      <c r="J2379" s="21">
        <v>4871213</v>
      </c>
      <c r="K2379" s="21">
        <v>4871213</v>
      </c>
      <c r="L2379" s="22">
        <f t="shared" si="429"/>
        <v>2993043</v>
      </c>
      <c r="M2379" s="22"/>
      <c r="N2379" s="22">
        <f t="shared" si="435"/>
        <v>104243.95819999999</v>
      </c>
      <c r="O2379" s="9"/>
      <c r="P2379" s="24"/>
      <c r="Q2379" s="24"/>
      <c r="R2379" s="24"/>
      <c r="S2379" s="107">
        <v>46021</v>
      </c>
      <c r="T2379" s="25"/>
      <c r="U2379" s="26"/>
      <c r="V2379" s="25"/>
    </row>
    <row r="2380" spans="1:22" s="1" customFormat="1" ht="30" customHeight="1" x14ac:dyDescent="0.35">
      <c r="A2380" s="11">
        <f t="shared" si="434"/>
        <v>2376</v>
      </c>
      <c r="B2380" s="11">
        <v>2024</v>
      </c>
      <c r="C2380" s="9" t="s">
        <v>2130</v>
      </c>
      <c r="D2380" s="9" t="s">
        <v>2729</v>
      </c>
      <c r="E2380" s="9" t="s">
        <v>2805</v>
      </c>
      <c r="F2380" s="10" t="s">
        <v>2806</v>
      </c>
      <c r="G2380" s="11" t="s">
        <v>4</v>
      </c>
      <c r="H2380" s="10" t="s">
        <v>9208</v>
      </c>
      <c r="I2380" s="20">
        <v>6150158</v>
      </c>
      <c r="J2380" s="21">
        <v>7730127</v>
      </c>
      <c r="K2380" s="21">
        <v>7730127</v>
      </c>
      <c r="L2380" s="22">
        <f t="shared" si="429"/>
        <v>6150158</v>
      </c>
      <c r="M2380" s="22"/>
      <c r="N2380" s="22">
        <f t="shared" si="435"/>
        <v>165424.71779999998</v>
      </c>
      <c r="O2380" s="9"/>
      <c r="P2380" s="24"/>
      <c r="Q2380" s="24"/>
      <c r="R2380" s="24"/>
      <c r="S2380" s="107">
        <v>46021</v>
      </c>
      <c r="T2380" s="25"/>
      <c r="U2380" s="26"/>
      <c r="V2380" s="25"/>
    </row>
    <row r="2381" spans="1:22" s="1" customFormat="1" ht="30" customHeight="1" x14ac:dyDescent="0.35">
      <c r="A2381" s="11">
        <f t="shared" si="434"/>
        <v>2377</v>
      </c>
      <c r="B2381" s="11">
        <v>2024</v>
      </c>
      <c r="C2381" s="9" t="s">
        <v>2130</v>
      </c>
      <c r="D2381" s="9" t="s">
        <v>2729</v>
      </c>
      <c r="E2381" s="9" t="s">
        <v>2805</v>
      </c>
      <c r="F2381" s="10" t="s">
        <v>2806</v>
      </c>
      <c r="G2381" s="11" t="s">
        <v>4</v>
      </c>
      <c r="H2381" s="10" t="s">
        <v>9209</v>
      </c>
      <c r="I2381" s="20">
        <v>478826</v>
      </c>
      <c r="J2381" s="21">
        <v>1161427</v>
      </c>
      <c r="K2381" s="21">
        <v>1161427</v>
      </c>
      <c r="L2381" s="22">
        <f t="shared" si="429"/>
        <v>478826</v>
      </c>
      <c r="M2381" s="22"/>
      <c r="N2381" s="22">
        <f t="shared" si="435"/>
        <v>24854.537799999998</v>
      </c>
      <c r="O2381" s="9"/>
      <c r="P2381" s="24"/>
      <c r="Q2381" s="24"/>
      <c r="R2381" s="24"/>
      <c r="S2381" s="107">
        <v>46021</v>
      </c>
      <c r="T2381" s="25"/>
      <c r="U2381" s="26"/>
      <c r="V2381" s="25"/>
    </row>
    <row r="2382" spans="1:22" s="1" customFormat="1" ht="30" customHeight="1" x14ac:dyDescent="0.35">
      <c r="A2382" s="11">
        <f t="shared" si="434"/>
        <v>2378</v>
      </c>
      <c r="B2382" s="11">
        <v>2024</v>
      </c>
      <c r="C2382" s="9" t="s">
        <v>2130</v>
      </c>
      <c r="D2382" s="9" t="s">
        <v>2729</v>
      </c>
      <c r="E2382" s="9" t="s">
        <v>2805</v>
      </c>
      <c r="F2382" s="10" t="s">
        <v>2806</v>
      </c>
      <c r="G2382" s="11" t="s">
        <v>4</v>
      </c>
      <c r="H2382" s="10" t="s">
        <v>9210</v>
      </c>
      <c r="I2382" s="20">
        <v>1026600</v>
      </c>
      <c r="J2382" s="21">
        <v>1682375</v>
      </c>
      <c r="K2382" s="21">
        <v>1682375</v>
      </c>
      <c r="L2382" s="22">
        <f t="shared" si="429"/>
        <v>1026600</v>
      </c>
      <c r="M2382" s="22"/>
      <c r="N2382" s="22">
        <f t="shared" si="435"/>
        <v>36002.824999999997</v>
      </c>
      <c r="O2382" s="9"/>
      <c r="P2382" s="24"/>
      <c r="Q2382" s="24"/>
      <c r="R2382" s="24"/>
      <c r="S2382" s="107">
        <v>46021</v>
      </c>
      <c r="T2382" s="25"/>
      <c r="U2382" s="26"/>
      <c r="V2382" s="25"/>
    </row>
    <row r="2383" spans="1:22" s="1" customFormat="1" ht="30" customHeight="1" x14ac:dyDescent="0.35">
      <c r="A2383" s="11">
        <f t="shared" si="434"/>
        <v>2379</v>
      </c>
      <c r="B2383" s="11">
        <v>2024</v>
      </c>
      <c r="C2383" s="9" t="s">
        <v>2130</v>
      </c>
      <c r="D2383" s="9" t="s">
        <v>2729</v>
      </c>
      <c r="E2383" s="9" t="s">
        <v>2805</v>
      </c>
      <c r="F2383" s="10" t="s">
        <v>2806</v>
      </c>
      <c r="G2383" s="11" t="s">
        <v>4</v>
      </c>
      <c r="H2383" s="10" t="s">
        <v>9205</v>
      </c>
      <c r="I2383" s="20">
        <v>863400</v>
      </c>
      <c r="J2383" s="21">
        <v>2314368</v>
      </c>
      <c r="K2383" s="21">
        <v>2314368</v>
      </c>
      <c r="L2383" s="22">
        <f t="shared" si="429"/>
        <v>863400</v>
      </c>
      <c r="M2383" s="22"/>
      <c r="N2383" s="22">
        <f t="shared" si="435"/>
        <v>49527.475200000001</v>
      </c>
      <c r="O2383" s="9"/>
      <c r="P2383" s="24"/>
      <c r="Q2383" s="24"/>
      <c r="R2383" s="24"/>
      <c r="S2383" s="107">
        <v>46021</v>
      </c>
      <c r="T2383" s="25"/>
      <c r="U2383" s="26"/>
      <c r="V2383" s="25"/>
    </row>
    <row r="2384" spans="1:22" s="1" customFormat="1" ht="30" customHeight="1" x14ac:dyDescent="0.35">
      <c r="A2384" s="11">
        <f t="shared" si="434"/>
        <v>2380</v>
      </c>
      <c r="B2384" s="11">
        <v>2024</v>
      </c>
      <c r="C2384" s="9" t="s">
        <v>2130</v>
      </c>
      <c r="D2384" s="9" t="s">
        <v>2729</v>
      </c>
      <c r="E2384" s="9" t="s">
        <v>2805</v>
      </c>
      <c r="F2384" s="10" t="s">
        <v>2806</v>
      </c>
      <c r="G2384" s="11" t="s">
        <v>4</v>
      </c>
      <c r="H2384" s="10" t="s">
        <v>9200</v>
      </c>
      <c r="I2384" s="20">
        <v>12610860</v>
      </c>
      <c r="J2384" s="21">
        <f>IF(P2384&gt;0,P2384,L2384)</f>
        <v>12610860</v>
      </c>
      <c r="K2384" s="21">
        <f>IF(P2384&gt;0,P2384,L2384)</f>
        <v>12610860</v>
      </c>
      <c r="L2384" s="22">
        <f t="shared" si="429"/>
        <v>12610860</v>
      </c>
      <c r="M2384" s="22"/>
      <c r="N2384" s="22">
        <f t="shared" si="435"/>
        <v>269872.40399999998</v>
      </c>
      <c r="O2384" s="9"/>
      <c r="P2384" s="24"/>
      <c r="Q2384" s="24"/>
      <c r="R2384" s="24"/>
      <c r="S2384" s="107">
        <v>46021</v>
      </c>
      <c r="T2384" s="25"/>
      <c r="U2384" s="26"/>
      <c r="V2384" s="25"/>
    </row>
    <row r="2385" spans="1:22" s="1" customFormat="1" ht="30" customHeight="1" x14ac:dyDescent="0.35">
      <c r="A2385" s="11">
        <f t="shared" si="434"/>
        <v>2381</v>
      </c>
      <c r="B2385" s="11">
        <v>2024</v>
      </c>
      <c r="C2385" s="9" t="s">
        <v>2130</v>
      </c>
      <c r="D2385" s="9" t="s">
        <v>2729</v>
      </c>
      <c r="E2385" s="9" t="s">
        <v>2805</v>
      </c>
      <c r="F2385" s="10" t="s">
        <v>2806</v>
      </c>
      <c r="G2385" s="11" t="s">
        <v>4</v>
      </c>
      <c r="H2385" s="10" t="s">
        <v>9204</v>
      </c>
      <c r="I2385" s="20">
        <v>22946526</v>
      </c>
      <c r="J2385" s="21">
        <v>29363730</v>
      </c>
      <c r="K2385" s="21">
        <v>29363730</v>
      </c>
      <c r="L2385" s="22">
        <f t="shared" si="429"/>
        <v>22946526</v>
      </c>
      <c r="M2385" s="22"/>
      <c r="N2385" s="22">
        <f t="shared" si="435"/>
        <v>628383.82199999993</v>
      </c>
      <c r="O2385" s="9"/>
      <c r="P2385" s="24"/>
      <c r="Q2385" s="24"/>
      <c r="R2385" s="24"/>
      <c r="S2385" s="107">
        <v>46021</v>
      </c>
      <c r="T2385" s="25"/>
      <c r="U2385" s="26"/>
      <c r="V2385" s="25"/>
    </row>
    <row r="2386" spans="1:22" s="1" customFormat="1" ht="30" customHeight="1" x14ac:dyDescent="0.35">
      <c r="A2386" s="11">
        <f t="shared" si="434"/>
        <v>2382</v>
      </c>
      <c r="B2386" s="11">
        <v>2024</v>
      </c>
      <c r="C2386" s="9" t="s">
        <v>2130</v>
      </c>
      <c r="D2386" s="9" t="s">
        <v>2729</v>
      </c>
      <c r="E2386" s="9" t="s">
        <v>2805</v>
      </c>
      <c r="F2386" s="10" t="s">
        <v>2806</v>
      </c>
      <c r="G2386" s="11" t="s">
        <v>4</v>
      </c>
      <c r="H2386" s="10" t="s">
        <v>9216</v>
      </c>
      <c r="I2386" s="20">
        <v>3684105.4</v>
      </c>
      <c r="J2386" s="21">
        <v>3857328</v>
      </c>
      <c r="K2386" s="21">
        <v>3857328</v>
      </c>
      <c r="L2386" s="22">
        <f t="shared" si="429"/>
        <v>3684105.4</v>
      </c>
      <c r="M2386" s="22"/>
      <c r="N2386" s="22">
        <f t="shared" si="435"/>
        <v>82546.819199999998</v>
      </c>
      <c r="O2386" s="9"/>
      <c r="P2386" s="24"/>
      <c r="Q2386" s="24"/>
      <c r="R2386" s="24"/>
      <c r="S2386" s="107">
        <v>46021</v>
      </c>
      <c r="T2386" s="25"/>
      <c r="U2386" s="26"/>
      <c r="V2386" s="25"/>
    </row>
    <row r="2387" spans="1:22" s="1" customFormat="1" ht="30" customHeight="1" x14ac:dyDescent="0.35">
      <c r="A2387" s="11">
        <f t="shared" si="434"/>
        <v>2383</v>
      </c>
      <c r="B2387" s="11">
        <v>2024</v>
      </c>
      <c r="C2387" s="9" t="s">
        <v>2130</v>
      </c>
      <c r="D2387" s="9" t="s">
        <v>2729</v>
      </c>
      <c r="E2387" s="9" t="s">
        <v>2805</v>
      </c>
      <c r="F2387" s="10" t="s">
        <v>2806</v>
      </c>
      <c r="G2387" s="11" t="s">
        <v>4</v>
      </c>
      <c r="H2387" s="10" t="s">
        <v>9212</v>
      </c>
      <c r="I2387" s="20">
        <v>19177816</v>
      </c>
      <c r="J2387" s="21">
        <v>20079136</v>
      </c>
      <c r="K2387" s="21">
        <v>20079136</v>
      </c>
      <c r="L2387" s="22">
        <f t="shared" si="429"/>
        <v>19177816</v>
      </c>
      <c r="M2387" s="46"/>
      <c r="N2387" s="46">
        <f t="shared" si="435"/>
        <v>429693.51039999997</v>
      </c>
      <c r="O2387" s="42"/>
      <c r="P2387" s="24"/>
      <c r="Q2387" s="24"/>
      <c r="R2387" s="24"/>
      <c r="S2387" s="108">
        <v>46021</v>
      </c>
      <c r="T2387" s="25"/>
      <c r="U2387" s="26"/>
      <c r="V2387" s="25"/>
    </row>
    <row r="2388" spans="1:22" s="1" customFormat="1" ht="30" customHeight="1" x14ac:dyDescent="0.35">
      <c r="A2388" s="11">
        <f t="shared" si="434"/>
        <v>2384</v>
      </c>
      <c r="B2388" s="11">
        <v>2024</v>
      </c>
      <c r="C2388" s="9" t="s">
        <v>2130</v>
      </c>
      <c r="D2388" s="9" t="s">
        <v>2729</v>
      </c>
      <c r="E2388" s="9" t="s">
        <v>2805</v>
      </c>
      <c r="F2388" s="10" t="s">
        <v>2806</v>
      </c>
      <c r="G2388" s="11" t="s">
        <v>4</v>
      </c>
      <c r="H2388" s="10" t="s">
        <v>9219</v>
      </c>
      <c r="I2388" s="20">
        <v>623534</v>
      </c>
      <c r="J2388" s="21">
        <v>784672</v>
      </c>
      <c r="K2388" s="21">
        <v>784672</v>
      </c>
      <c r="L2388" s="22">
        <f t="shared" si="429"/>
        <v>623534</v>
      </c>
      <c r="M2388" s="22"/>
      <c r="N2388" s="22"/>
      <c r="O2388" s="9"/>
      <c r="P2388" s="25"/>
      <c r="Q2388" s="25"/>
      <c r="R2388" s="25"/>
      <c r="S2388" s="107">
        <v>46021</v>
      </c>
      <c r="T2388" s="25"/>
      <c r="U2388" s="26"/>
      <c r="V2388" s="25"/>
    </row>
    <row r="2389" spans="1:22" s="1" customFormat="1" ht="30" customHeight="1" x14ac:dyDescent="0.35">
      <c r="A2389" s="11">
        <f t="shared" si="434"/>
        <v>2385</v>
      </c>
      <c r="B2389" s="11">
        <v>2024</v>
      </c>
      <c r="C2389" s="9" t="s">
        <v>2130</v>
      </c>
      <c r="D2389" s="9" t="s">
        <v>2729</v>
      </c>
      <c r="E2389" s="9" t="s">
        <v>2805</v>
      </c>
      <c r="F2389" s="10" t="s">
        <v>2806</v>
      </c>
      <c r="G2389" s="11" t="s">
        <v>4</v>
      </c>
      <c r="H2389" s="10" t="s">
        <v>9206</v>
      </c>
      <c r="I2389" s="20">
        <v>609522</v>
      </c>
      <c r="J2389" s="21">
        <v>637546</v>
      </c>
      <c r="K2389" s="21">
        <v>637546</v>
      </c>
      <c r="L2389" s="22">
        <f t="shared" si="429"/>
        <v>609522</v>
      </c>
      <c r="M2389" s="22"/>
      <c r="N2389" s="22"/>
      <c r="O2389" s="9"/>
      <c r="P2389" s="25"/>
      <c r="Q2389" s="25"/>
      <c r="R2389" s="25"/>
      <c r="S2389" s="107">
        <v>46021</v>
      </c>
      <c r="T2389" s="25"/>
      <c r="U2389" s="26"/>
      <c r="V2389" s="25"/>
    </row>
    <row r="2390" spans="1:22" s="1" customFormat="1" ht="30" customHeight="1" x14ac:dyDescent="0.35">
      <c r="A2390" s="11">
        <f t="shared" si="434"/>
        <v>2386</v>
      </c>
      <c r="B2390" s="11">
        <v>2024</v>
      </c>
      <c r="C2390" s="9" t="s">
        <v>2130</v>
      </c>
      <c r="D2390" s="9" t="s">
        <v>2729</v>
      </c>
      <c r="E2390" s="9" t="s">
        <v>2805</v>
      </c>
      <c r="F2390" s="10" t="s">
        <v>2806</v>
      </c>
      <c r="G2390" s="11" t="s">
        <v>4</v>
      </c>
      <c r="H2390" s="10" t="s">
        <v>9213</v>
      </c>
      <c r="I2390" s="20">
        <v>581498</v>
      </c>
      <c r="J2390" s="21">
        <v>609522</v>
      </c>
      <c r="K2390" s="21">
        <v>609522</v>
      </c>
      <c r="L2390" s="22">
        <f t="shared" si="429"/>
        <v>581498</v>
      </c>
      <c r="M2390" s="22"/>
      <c r="N2390" s="22"/>
      <c r="O2390" s="9"/>
      <c r="P2390" s="25"/>
      <c r="Q2390" s="25"/>
      <c r="R2390" s="25"/>
      <c r="S2390" s="107">
        <v>46021</v>
      </c>
      <c r="T2390" s="25"/>
      <c r="U2390" s="26"/>
      <c r="V2390" s="25"/>
    </row>
    <row r="2391" spans="1:22" s="1" customFormat="1" ht="30" customHeight="1" x14ac:dyDescent="0.35">
      <c r="A2391" s="11">
        <f t="shared" si="434"/>
        <v>2387</v>
      </c>
      <c r="B2391" s="11">
        <v>2024</v>
      </c>
      <c r="C2391" s="9" t="s">
        <v>2130</v>
      </c>
      <c r="D2391" s="9" t="s">
        <v>2729</v>
      </c>
      <c r="E2391" s="9" t="s">
        <v>2805</v>
      </c>
      <c r="F2391" s="10" t="s">
        <v>2806</v>
      </c>
      <c r="G2391" s="11" t="s">
        <v>4</v>
      </c>
      <c r="H2391" s="10" t="s">
        <v>9215</v>
      </c>
      <c r="I2391" s="20">
        <v>581498</v>
      </c>
      <c r="J2391" s="21">
        <v>609522</v>
      </c>
      <c r="K2391" s="21">
        <v>609522</v>
      </c>
      <c r="L2391" s="22">
        <f t="shared" si="429"/>
        <v>581498</v>
      </c>
      <c r="M2391" s="22"/>
      <c r="N2391" s="22"/>
      <c r="O2391" s="9"/>
      <c r="P2391" s="25"/>
      <c r="Q2391" s="25"/>
      <c r="R2391" s="25"/>
      <c r="S2391" s="107">
        <v>46021</v>
      </c>
      <c r="T2391" s="25"/>
      <c r="U2391" s="26"/>
      <c r="V2391" s="25"/>
    </row>
    <row r="2392" spans="1:22" s="1" customFormat="1" ht="30" customHeight="1" x14ac:dyDescent="0.35">
      <c r="A2392" s="11">
        <f t="shared" si="434"/>
        <v>2388</v>
      </c>
      <c r="B2392" s="11">
        <v>2024</v>
      </c>
      <c r="C2392" s="9" t="s">
        <v>2130</v>
      </c>
      <c r="D2392" s="9" t="s">
        <v>2729</v>
      </c>
      <c r="E2392" s="9" t="s">
        <v>2805</v>
      </c>
      <c r="F2392" s="10" t="s">
        <v>2806</v>
      </c>
      <c r="G2392" s="11" t="s">
        <v>4</v>
      </c>
      <c r="H2392" s="10" t="s">
        <v>9203</v>
      </c>
      <c r="I2392" s="20">
        <v>2129824</v>
      </c>
      <c r="J2392" s="21">
        <v>2227908</v>
      </c>
      <c r="K2392" s="21">
        <v>2227908</v>
      </c>
      <c r="L2392" s="22">
        <f t="shared" si="429"/>
        <v>2129824</v>
      </c>
      <c r="M2392" s="22"/>
      <c r="N2392" s="22"/>
      <c r="O2392" s="9"/>
      <c r="P2392" s="25"/>
      <c r="Q2392" s="25"/>
      <c r="R2392" s="25"/>
      <c r="S2392" s="107">
        <v>46021</v>
      </c>
      <c r="T2392" s="25"/>
      <c r="U2392" s="26"/>
      <c r="V2392" s="25"/>
    </row>
    <row r="2393" spans="1:22" s="1" customFormat="1" ht="30" customHeight="1" x14ac:dyDescent="0.35">
      <c r="A2393" s="11">
        <f t="shared" si="434"/>
        <v>2389</v>
      </c>
      <c r="B2393" s="11">
        <v>2024</v>
      </c>
      <c r="C2393" s="9" t="s">
        <v>2130</v>
      </c>
      <c r="D2393" s="9" t="s">
        <v>2729</v>
      </c>
      <c r="E2393" s="9" t="s">
        <v>2805</v>
      </c>
      <c r="F2393" s="10" t="s">
        <v>2806</v>
      </c>
      <c r="G2393" s="11" t="s">
        <v>4</v>
      </c>
      <c r="H2393" s="10" t="s">
        <v>9217</v>
      </c>
      <c r="I2393" s="20">
        <v>784672</v>
      </c>
      <c r="J2393" s="21">
        <v>819702</v>
      </c>
      <c r="K2393" s="21">
        <v>819702</v>
      </c>
      <c r="L2393" s="22">
        <f t="shared" si="429"/>
        <v>784672</v>
      </c>
      <c r="M2393" s="22"/>
      <c r="N2393" s="22"/>
      <c r="O2393" s="9"/>
      <c r="P2393" s="25"/>
      <c r="Q2393" s="25"/>
      <c r="R2393" s="25"/>
      <c r="S2393" s="107">
        <v>46021</v>
      </c>
      <c r="T2393" s="25"/>
      <c r="U2393" s="26"/>
      <c r="V2393" s="25"/>
    </row>
    <row r="2394" spans="1:22" s="1" customFormat="1" ht="30" customHeight="1" x14ac:dyDescent="0.35">
      <c r="A2394" s="11">
        <f t="shared" si="434"/>
        <v>2390</v>
      </c>
      <c r="B2394" s="11">
        <v>2024</v>
      </c>
      <c r="C2394" s="9" t="s">
        <v>2130</v>
      </c>
      <c r="D2394" s="9" t="s">
        <v>2729</v>
      </c>
      <c r="E2394" s="9" t="s">
        <v>2805</v>
      </c>
      <c r="F2394" s="10" t="s">
        <v>2806</v>
      </c>
      <c r="G2394" s="11" t="s">
        <v>4</v>
      </c>
      <c r="H2394" s="10" t="s">
        <v>9207</v>
      </c>
      <c r="I2394" s="20">
        <v>560480</v>
      </c>
      <c r="J2394" s="21">
        <v>588504</v>
      </c>
      <c r="K2394" s="21">
        <v>588504</v>
      </c>
      <c r="L2394" s="22">
        <f t="shared" si="429"/>
        <v>560480</v>
      </c>
      <c r="M2394" s="22"/>
      <c r="N2394" s="22"/>
      <c r="O2394" s="9"/>
      <c r="P2394" s="25"/>
      <c r="Q2394" s="25"/>
      <c r="R2394" s="25"/>
      <c r="S2394" s="107">
        <v>46021</v>
      </c>
      <c r="T2394" s="25"/>
      <c r="U2394" s="26"/>
      <c r="V2394" s="25"/>
    </row>
    <row r="2395" spans="1:22" s="1" customFormat="1" ht="30" customHeight="1" x14ac:dyDescent="0.35">
      <c r="A2395" s="11">
        <f t="shared" si="434"/>
        <v>2391</v>
      </c>
      <c r="B2395" s="11">
        <v>2025</v>
      </c>
      <c r="C2395" s="9" t="s">
        <v>2130</v>
      </c>
      <c r="D2395" s="9" t="s">
        <v>2729</v>
      </c>
      <c r="E2395" s="9" t="s">
        <v>2808</v>
      </c>
      <c r="F2395" s="10" t="s">
        <v>2809</v>
      </c>
      <c r="G2395" s="11" t="s">
        <v>4</v>
      </c>
      <c r="H2395" s="10" t="s">
        <v>9205</v>
      </c>
      <c r="I2395" s="20">
        <v>1407658.8162107999</v>
      </c>
      <c r="J2395" s="21">
        <f t="shared" ref="J2395:J2426" si="436">IF(P2395&gt;0,P2395,L2395)</f>
        <v>563063.52648431994</v>
      </c>
      <c r="K2395" s="21">
        <f t="shared" ref="K2395:K2426" si="437">IF(P2395&gt;0,P2395,L2395)</f>
        <v>563063.52648431994</v>
      </c>
      <c r="L2395" s="22">
        <f t="shared" si="429"/>
        <v>1407658.8162107999</v>
      </c>
      <c r="M2395" s="22"/>
      <c r="N2395" s="22">
        <f>J2395*0.0214</f>
        <v>12049.559466764445</v>
      </c>
      <c r="O2395" s="9"/>
      <c r="P2395" s="52">
        <f t="shared" ref="P2395:P2426" si="438">L2395/2.5</f>
        <v>563063.52648431994</v>
      </c>
      <c r="Q2395" s="25"/>
      <c r="R2395" s="25"/>
      <c r="S2395" s="107">
        <v>46021</v>
      </c>
      <c r="T2395" s="25"/>
      <c r="U2395" s="26"/>
      <c r="V2395" s="25"/>
    </row>
    <row r="2396" spans="1:22" s="1" customFormat="1" ht="30" customHeight="1" x14ac:dyDescent="0.35">
      <c r="A2396" s="11">
        <f t="shared" si="434"/>
        <v>2392</v>
      </c>
      <c r="B2396" s="11">
        <v>2025</v>
      </c>
      <c r="C2396" s="9" t="s">
        <v>2130</v>
      </c>
      <c r="D2396" s="9" t="s">
        <v>2729</v>
      </c>
      <c r="E2396" s="9" t="s">
        <v>2810</v>
      </c>
      <c r="F2396" s="10" t="s">
        <v>2811</v>
      </c>
      <c r="G2396" s="11" t="s">
        <v>4</v>
      </c>
      <c r="H2396" s="10" t="s">
        <v>9200</v>
      </c>
      <c r="I2396" s="20">
        <v>3307347.5011355993</v>
      </c>
      <c r="J2396" s="21">
        <f t="shared" si="436"/>
        <v>1322939.0004542398</v>
      </c>
      <c r="K2396" s="21">
        <f t="shared" si="437"/>
        <v>1322939.0004542398</v>
      </c>
      <c r="L2396" s="22">
        <f t="shared" si="429"/>
        <v>3307347.5011355993</v>
      </c>
      <c r="M2396" s="22"/>
      <c r="N2396" s="22">
        <f>J2396*0.0214</f>
        <v>28310.89460972073</v>
      </c>
      <c r="O2396" s="9"/>
      <c r="P2396" s="52">
        <f t="shared" si="438"/>
        <v>1322939.0004542398</v>
      </c>
      <c r="Q2396" s="25"/>
      <c r="R2396" s="25"/>
      <c r="S2396" s="107">
        <v>46021</v>
      </c>
      <c r="T2396" s="25"/>
      <c r="U2396" s="26"/>
      <c r="V2396" s="25"/>
    </row>
    <row r="2397" spans="1:22" s="1" customFormat="1" ht="30" customHeight="1" x14ac:dyDescent="0.35">
      <c r="A2397" s="11">
        <f t="shared" si="434"/>
        <v>2393</v>
      </c>
      <c r="B2397" s="11">
        <v>2025</v>
      </c>
      <c r="C2397" s="9" t="s">
        <v>2130</v>
      </c>
      <c r="D2397" s="9" t="s">
        <v>2729</v>
      </c>
      <c r="E2397" s="9" t="s">
        <v>2812</v>
      </c>
      <c r="F2397" s="10" t="s">
        <v>2813</v>
      </c>
      <c r="G2397" s="11" t="s">
        <v>4</v>
      </c>
      <c r="H2397" s="10" t="s">
        <v>9200</v>
      </c>
      <c r="I2397" s="20">
        <v>3183829.9704</v>
      </c>
      <c r="J2397" s="21">
        <f t="shared" si="436"/>
        <v>1273531.9881599999</v>
      </c>
      <c r="K2397" s="21">
        <f t="shared" si="437"/>
        <v>1273531.9881599999</v>
      </c>
      <c r="L2397" s="22">
        <f t="shared" si="429"/>
        <v>3183829.9704</v>
      </c>
      <c r="M2397" s="22"/>
      <c r="N2397" s="22">
        <f>J2397*0.0214</f>
        <v>27253.584546623999</v>
      </c>
      <c r="O2397" s="9"/>
      <c r="P2397" s="52">
        <f t="shared" si="438"/>
        <v>1273531.9881599999</v>
      </c>
      <c r="Q2397" s="25"/>
      <c r="R2397" s="25"/>
      <c r="S2397" s="107">
        <v>46021</v>
      </c>
      <c r="T2397" s="25"/>
      <c r="U2397" s="26"/>
      <c r="V2397" s="25"/>
    </row>
    <row r="2398" spans="1:22" s="1" customFormat="1" ht="30" customHeight="1" x14ac:dyDescent="0.35">
      <c r="A2398" s="11">
        <f t="shared" si="434"/>
        <v>2394</v>
      </c>
      <c r="B2398" s="11">
        <v>2025</v>
      </c>
      <c r="C2398" s="9" t="s">
        <v>2130</v>
      </c>
      <c r="D2398" s="9" t="s">
        <v>2729</v>
      </c>
      <c r="E2398" s="9" t="s">
        <v>2815</v>
      </c>
      <c r="F2398" s="10" t="s">
        <v>2816</v>
      </c>
      <c r="G2398" s="11" t="s">
        <v>4</v>
      </c>
      <c r="H2398" s="10" t="s">
        <v>9213</v>
      </c>
      <c r="I2398" s="20">
        <v>232234</v>
      </c>
      <c r="J2398" s="21">
        <f t="shared" si="436"/>
        <v>92893.6</v>
      </c>
      <c r="K2398" s="21">
        <f t="shared" si="437"/>
        <v>92893.6</v>
      </c>
      <c r="L2398" s="22">
        <f t="shared" si="429"/>
        <v>232234</v>
      </c>
      <c r="M2398" s="22"/>
      <c r="N2398" s="22"/>
      <c r="O2398" s="9"/>
      <c r="P2398" s="52">
        <f t="shared" si="438"/>
        <v>92893.6</v>
      </c>
      <c r="Q2398" s="25"/>
      <c r="R2398" s="25"/>
      <c r="S2398" s="107">
        <v>46021</v>
      </c>
      <c r="T2398" s="25"/>
      <c r="U2398" s="26"/>
      <c r="V2398" s="25"/>
    </row>
    <row r="2399" spans="1:22" s="1" customFormat="1" ht="30" customHeight="1" x14ac:dyDescent="0.35">
      <c r="A2399" s="11">
        <f t="shared" si="434"/>
        <v>2395</v>
      </c>
      <c r="B2399" s="11">
        <v>2025</v>
      </c>
      <c r="C2399" s="9" t="s">
        <v>2130</v>
      </c>
      <c r="D2399" s="9" t="s">
        <v>2729</v>
      </c>
      <c r="E2399" s="9" t="s">
        <v>2815</v>
      </c>
      <c r="F2399" s="10" t="s">
        <v>2816</v>
      </c>
      <c r="G2399" s="11" t="s">
        <v>4</v>
      </c>
      <c r="H2399" s="10" t="s">
        <v>9215</v>
      </c>
      <c r="I2399" s="20">
        <v>232234</v>
      </c>
      <c r="J2399" s="21">
        <f t="shared" si="436"/>
        <v>92893.6</v>
      </c>
      <c r="K2399" s="21">
        <f t="shared" si="437"/>
        <v>92893.6</v>
      </c>
      <c r="L2399" s="22">
        <f t="shared" si="429"/>
        <v>232234</v>
      </c>
      <c r="M2399" s="22"/>
      <c r="N2399" s="22"/>
      <c r="O2399" s="9"/>
      <c r="P2399" s="52">
        <f t="shared" si="438"/>
        <v>92893.6</v>
      </c>
      <c r="Q2399" s="25"/>
      <c r="R2399" s="25"/>
      <c r="S2399" s="107">
        <v>46021</v>
      </c>
      <c r="T2399" s="25"/>
      <c r="U2399" s="26"/>
      <c r="V2399" s="25"/>
    </row>
    <row r="2400" spans="1:22" s="1" customFormat="1" ht="30" customHeight="1" x14ac:dyDescent="0.35">
      <c r="A2400" s="11">
        <f t="shared" si="434"/>
        <v>2396</v>
      </c>
      <c r="B2400" s="11">
        <v>2025</v>
      </c>
      <c r="C2400" s="9" t="s">
        <v>2130</v>
      </c>
      <c r="D2400" s="9" t="s">
        <v>2729</v>
      </c>
      <c r="E2400" s="9" t="s">
        <v>2817</v>
      </c>
      <c r="F2400" s="10" t="s">
        <v>2818</v>
      </c>
      <c r="G2400" s="11" t="s">
        <v>4</v>
      </c>
      <c r="H2400" s="10" t="s">
        <v>9202</v>
      </c>
      <c r="I2400" s="20">
        <v>3138557.9912327998</v>
      </c>
      <c r="J2400" s="21">
        <f t="shared" si="436"/>
        <v>1255423.1964931199</v>
      </c>
      <c r="K2400" s="21">
        <f t="shared" si="437"/>
        <v>1255423.1964931199</v>
      </c>
      <c r="L2400" s="22">
        <f t="shared" ref="L2400:L2443" si="439">I2400</f>
        <v>3138557.9912327998</v>
      </c>
      <c r="M2400" s="22"/>
      <c r="N2400" s="22">
        <f t="shared" ref="N2400:N2408" si="440">J2400*0.0214</f>
        <v>26866.056404952764</v>
      </c>
      <c r="O2400" s="9"/>
      <c r="P2400" s="52">
        <f t="shared" si="438"/>
        <v>1255423.1964931199</v>
      </c>
      <c r="Q2400" s="25"/>
      <c r="R2400" s="25"/>
      <c r="S2400" s="107">
        <v>46021</v>
      </c>
      <c r="T2400" s="25"/>
      <c r="U2400" s="26"/>
      <c r="V2400" s="25"/>
    </row>
    <row r="2401" spans="1:22" s="1" customFormat="1" ht="30" customHeight="1" x14ac:dyDescent="0.35">
      <c r="A2401" s="11">
        <f t="shared" si="434"/>
        <v>2397</v>
      </c>
      <c r="B2401" s="11">
        <v>2025</v>
      </c>
      <c r="C2401" s="9" t="s">
        <v>2130</v>
      </c>
      <c r="D2401" s="9" t="s">
        <v>2729</v>
      </c>
      <c r="E2401" s="9" t="s">
        <v>2819</v>
      </c>
      <c r="F2401" s="10" t="s">
        <v>2820</v>
      </c>
      <c r="G2401" s="11" t="s">
        <v>4</v>
      </c>
      <c r="H2401" s="10" t="s">
        <v>9202</v>
      </c>
      <c r="I2401" s="20">
        <v>3163122.1099523995</v>
      </c>
      <c r="J2401" s="21">
        <f t="shared" si="436"/>
        <v>1265248.8439809598</v>
      </c>
      <c r="K2401" s="21">
        <f t="shared" si="437"/>
        <v>1265248.8439809598</v>
      </c>
      <c r="L2401" s="22">
        <f t="shared" si="439"/>
        <v>3163122.1099523995</v>
      </c>
      <c r="M2401" s="22"/>
      <c r="N2401" s="22">
        <f t="shared" si="440"/>
        <v>27076.325261192538</v>
      </c>
      <c r="O2401" s="9"/>
      <c r="P2401" s="52">
        <f t="shared" si="438"/>
        <v>1265248.8439809598</v>
      </c>
      <c r="Q2401" s="25"/>
      <c r="R2401" s="25"/>
      <c r="S2401" s="107">
        <v>46021</v>
      </c>
      <c r="T2401" s="25"/>
      <c r="U2401" s="26"/>
      <c r="V2401" s="25"/>
    </row>
    <row r="2402" spans="1:22" s="1" customFormat="1" ht="30" customHeight="1" x14ac:dyDescent="0.35">
      <c r="A2402" s="11">
        <f t="shared" si="434"/>
        <v>2398</v>
      </c>
      <c r="B2402" s="11">
        <v>2025</v>
      </c>
      <c r="C2402" s="9" t="s">
        <v>2130</v>
      </c>
      <c r="D2402" s="9" t="s">
        <v>2729</v>
      </c>
      <c r="E2402" s="9" t="s">
        <v>2821</v>
      </c>
      <c r="F2402" s="10" t="s">
        <v>2822</v>
      </c>
      <c r="G2402" s="11" t="s">
        <v>4</v>
      </c>
      <c r="H2402" s="10" t="s">
        <v>9202</v>
      </c>
      <c r="I2402" s="20">
        <v>3153585.9346019998</v>
      </c>
      <c r="J2402" s="21">
        <f t="shared" si="436"/>
        <v>1261434.3738408</v>
      </c>
      <c r="K2402" s="21">
        <f t="shared" si="437"/>
        <v>1261434.3738408</v>
      </c>
      <c r="L2402" s="22">
        <f t="shared" si="439"/>
        <v>3153585.9346019998</v>
      </c>
      <c r="M2402" s="51"/>
      <c r="N2402" s="51">
        <f t="shared" si="440"/>
        <v>26994.695600193118</v>
      </c>
      <c r="O2402" s="47"/>
      <c r="P2402" s="23">
        <f t="shared" si="438"/>
        <v>1261434.3738408</v>
      </c>
      <c r="Q2402" s="24"/>
      <c r="R2402" s="24"/>
      <c r="S2402" s="106">
        <v>46021</v>
      </c>
      <c r="T2402" s="25"/>
      <c r="U2402" s="26"/>
      <c r="V2402" s="25"/>
    </row>
    <row r="2403" spans="1:22" s="1" customFormat="1" ht="30" customHeight="1" x14ac:dyDescent="0.35">
      <c r="A2403" s="11">
        <f t="shared" si="434"/>
        <v>2399</v>
      </c>
      <c r="B2403" s="11">
        <v>2025</v>
      </c>
      <c r="C2403" s="9" t="s">
        <v>2130</v>
      </c>
      <c r="D2403" s="9" t="s">
        <v>2729</v>
      </c>
      <c r="E2403" s="9" t="s">
        <v>2823</v>
      </c>
      <c r="F2403" s="10" t="s">
        <v>2824</v>
      </c>
      <c r="G2403" s="11" t="s">
        <v>4</v>
      </c>
      <c r="H2403" s="10" t="s">
        <v>9200</v>
      </c>
      <c r="I2403" s="20">
        <v>8679313.5</v>
      </c>
      <c r="J2403" s="21">
        <f t="shared" si="436"/>
        <v>3471725.4</v>
      </c>
      <c r="K2403" s="21">
        <f t="shared" si="437"/>
        <v>3471725.4</v>
      </c>
      <c r="L2403" s="22">
        <f t="shared" si="439"/>
        <v>8679313.5</v>
      </c>
      <c r="M2403" s="22"/>
      <c r="N2403" s="22">
        <f t="shared" si="440"/>
        <v>74294.923559999996</v>
      </c>
      <c r="O2403" s="9"/>
      <c r="P2403" s="23">
        <f t="shared" si="438"/>
        <v>3471725.4</v>
      </c>
      <c r="Q2403" s="24"/>
      <c r="R2403" s="24"/>
      <c r="S2403" s="107">
        <v>46021</v>
      </c>
      <c r="T2403" s="25"/>
      <c r="U2403" s="26"/>
      <c r="V2403" s="25"/>
    </row>
    <row r="2404" spans="1:22" s="1" customFormat="1" ht="30" customHeight="1" x14ac:dyDescent="0.35">
      <c r="A2404" s="11">
        <f t="shared" si="434"/>
        <v>2400</v>
      </c>
      <c r="B2404" s="11">
        <v>2025</v>
      </c>
      <c r="C2404" s="9" t="s">
        <v>2130</v>
      </c>
      <c r="D2404" s="9" t="s">
        <v>2729</v>
      </c>
      <c r="E2404" s="9" t="s">
        <v>2825</v>
      </c>
      <c r="F2404" s="10" t="s">
        <v>2826</v>
      </c>
      <c r="G2404" s="11" t="s">
        <v>4</v>
      </c>
      <c r="H2404" s="10" t="s">
        <v>9210</v>
      </c>
      <c r="I2404" s="20">
        <v>419862.48917199997</v>
      </c>
      <c r="J2404" s="21">
        <f t="shared" si="436"/>
        <v>167944.99566879999</v>
      </c>
      <c r="K2404" s="21">
        <f t="shared" si="437"/>
        <v>167944.99566879999</v>
      </c>
      <c r="L2404" s="22">
        <f t="shared" si="439"/>
        <v>419862.48917199997</v>
      </c>
      <c r="M2404" s="22"/>
      <c r="N2404" s="22">
        <f t="shared" si="440"/>
        <v>3594.0229073123196</v>
      </c>
      <c r="O2404" s="9"/>
      <c r="P2404" s="23">
        <f t="shared" si="438"/>
        <v>167944.99566879999</v>
      </c>
      <c r="Q2404" s="24"/>
      <c r="R2404" s="24"/>
      <c r="S2404" s="107">
        <v>46021</v>
      </c>
      <c r="T2404" s="25"/>
      <c r="U2404" s="26"/>
      <c r="V2404" s="25"/>
    </row>
    <row r="2405" spans="1:22" s="1" customFormat="1" ht="30" customHeight="1" x14ac:dyDescent="0.35">
      <c r="A2405" s="11">
        <f t="shared" si="434"/>
        <v>2401</v>
      </c>
      <c r="B2405" s="11">
        <v>2025</v>
      </c>
      <c r="C2405" s="9" t="s">
        <v>2130</v>
      </c>
      <c r="D2405" s="9" t="s">
        <v>2729</v>
      </c>
      <c r="E2405" s="9" t="s">
        <v>2827</v>
      </c>
      <c r="F2405" s="10" t="s">
        <v>2828</v>
      </c>
      <c r="G2405" s="11" t="s">
        <v>4</v>
      </c>
      <c r="H2405" s="10" t="s">
        <v>9202</v>
      </c>
      <c r="I2405" s="20">
        <v>2510374.3470144002</v>
      </c>
      <c r="J2405" s="21">
        <f t="shared" si="436"/>
        <v>1004149.73880576</v>
      </c>
      <c r="K2405" s="21">
        <f t="shared" si="437"/>
        <v>1004149.73880576</v>
      </c>
      <c r="L2405" s="22">
        <f t="shared" si="439"/>
        <v>2510374.3470144002</v>
      </c>
      <c r="M2405" s="22"/>
      <c r="N2405" s="22">
        <f t="shared" si="440"/>
        <v>21488.804410443263</v>
      </c>
      <c r="O2405" s="9"/>
      <c r="P2405" s="23">
        <f t="shared" si="438"/>
        <v>1004149.73880576</v>
      </c>
      <c r="Q2405" s="24"/>
      <c r="R2405" s="24"/>
      <c r="S2405" s="107">
        <v>46021</v>
      </c>
      <c r="T2405" s="25"/>
      <c r="U2405" s="26"/>
      <c r="V2405" s="25"/>
    </row>
    <row r="2406" spans="1:22" s="1" customFormat="1" ht="30" customHeight="1" x14ac:dyDescent="0.35">
      <c r="A2406" s="11">
        <f t="shared" si="434"/>
        <v>2402</v>
      </c>
      <c r="B2406" s="11">
        <v>2025</v>
      </c>
      <c r="C2406" s="9" t="s">
        <v>2130</v>
      </c>
      <c r="D2406" s="9" t="s">
        <v>2729</v>
      </c>
      <c r="E2406" s="9" t="s">
        <v>2829</v>
      </c>
      <c r="F2406" s="10" t="s">
        <v>2830</v>
      </c>
      <c r="G2406" s="11" t="s">
        <v>4</v>
      </c>
      <c r="H2406" s="10" t="s">
        <v>9212</v>
      </c>
      <c r="I2406" s="20">
        <v>8233735.9517519986</v>
      </c>
      <c r="J2406" s="21">
        <f t="shared" si="436"/>
        <v>3293494.3807007996</v>
      </c>
      <c r="K2406" s="21">
        <f t="shared" si="437"/>
        <v>3293494.3807007996</v>
      </c>
      <c r="L2406" s="22">
        <f t="shared" si="439"/>
        <v>8233735.9517519986</v>
      </c>
      <c r="M2406" s="22"/>
      <c r="N2406" s="22">
        <f t="shared" si="440"/>
        <v>70480.779746997112</v>
      </c>
      <c r="O2406" s="9"/>
      <c r="P2406" s="23">
        <f t="shared" si="438"/>
        <v>3293494.3807007996</v>
      </c>
      <c r="Q2406" s="24"/>
      <c r="R2406" s="24"/>
      <c r="S2406" s="107">
        <v>46021</v>
      </c>
      <c r="T2406" s="25"/>
      <c r="U2406" s="26"/>
      <c r="V2406" s="25"/>
    </row>
    <row r="2407" spans="1:22" s="1" customFormat="1" ht="30" customHeight="1" x14ac:dyDescent="0.35">
      <c r="A2407" s="11">
        <f t="shared" si="434"/>
        <v>2403</v>
      </c>
      <c r="B2407" s="11">
        <v>2025</v>
      </c>
      <c r="C2407" s="9" t="s">
        <v>2130</v>
      </c>
      <c r="D2407" s="9" t="s">
        <v>2729</v>
      </c>
      <c r="E2407" s="9" t="s">
        <v>2831</v>
      </c>
      <c r="F2407" s="10" t="s">
        <v>2832</v>
      </c>
      <c r="G2407" s="11" t="s">
        <v>4</v>
      </c>
      <c r="H2407" s="10" t="s">
        <v>9202</v>
      </c>
      <c r="I2407" s="20">
        <v>1795866.3540947998</v>
      </c>
      <c r="J2407" s="21">
        <f t="shared" si="436"/>
        <v>718346.54163791996</v>
      </c>
      <c r="K2407" s="21">
        <f t="shared" si="437"/>
        <v>718346.54163791996</v>
      </c>
      <c r="L2407" s="22">
        <f t="shared" si="439"/>
        <v>1795866.3540947998</v>
      </c>
      <c r="M2407" s="22"/>
      <c r="N2407" s="22">
        <f t="shared" si="440"/>
        <v>15372.615991051487</v>
      </c>
      <c r="O2407" s="9"/>
      <c r="P2407" s="23">
        <f t="shared" si="438"/>
        <v>718346.54163791996</v>
      </c>
      <c r="Q2407" s="24"/>
      <c r="R2407" s="24"/>
      <c r="S2407" s="107">
        <v>46021</v>
      </c>
      <c r="T2407" s="25"/>
      <c r="U2407" s="26"/>
      <c r="V2407" s="25"/>
    </row>
    <row r="2408" spans="1:22" s="1" customFormat="1" ht="30" customHeight="1" x14ac:dyDescent="0.35">
      <c r="A2408" s="11">
        <f t="shared" si="434"/>
        <v>2404</v>
      </c>
      <c r="B2408" s="11">
        <v>2025</v>
      </c>
      <c r="C2408" s="9" t="s">
        <v>2130</v>
      </c>
      <c r="D2408" s="9" t="s">
        <v>2729</v>
      </c>
      <c r="E2408" s="9" t="s">
        <v>2831</v>
      </c>
      <c r="F2408" s="10" t="s">
        <v>2832</v>
      </c>
      <c r="G2408" s="11" t="s">
        <v>4</v>
      </c>
      <c r="H2408" s="10" t="s">
        <v>9216</v>
      </c>
      <c r="I2408" s="20">
        <v>2612685.8132147999</v>
      </c>
      <c r="J2408" s="21">
        <f t="shared" si="436"/>
        <v>1045074.3252859199</v>
      </c>
      <c r="K2408" s="21">
        <f t="shared" si="437"/>
        <v>1045074.3252859199</v>
      </c>
      <c r="L2408" s="22">
        <f t="shared" si="439"/>
        <v>2612685.8132147999</v>
      </c>
      <c r="M2408" s="22"/>
      <c r="N2408" s="22">
        <f t="shared" si="440"/>
        <v>22364.590561118686</v>
      </c>
      <c r="O2408" s="9"/>
      <c r="P2408" s="23">
        <f t="shared" si="438"/>
        <v>1045074.3252859199</v>
      </c>
      <c r="Q2408" s="24"/>
      <c r="R2408" s="24"/>
      <c r="S2408" s="107">
        <v>46021</v>
      </c>
      <c r="T2408" s="25"/>
      <c r="U2408" s="26"/>
      <c r="V2408" s="25"/>
    </row>
    <row r="2409" spans="1:22" s="1" customFormat="1" ht="30" customHeight="1" x14ac:dyDescent="0.35">
      <c r="A2409" s="11">
        <f t="shared" si="434"/>
        <v>2405</v>
      </c>
      <c r="B2409" s="11">
        <v>2025</v>
      </c>
      <c r="C2409" s="9" t="s">
        <v>2130</v>
      </c>
      <c r="D2409" s="9" t="s">
        <v>2729</v>
      </c>
      <c r="E2409" s="9" t="s">
        <v>2834</v>
      </c>
      <c r="F2409" s="10" t="s">
        <v>2835</v>
      </c>
      <c r="G2409" s="11" t="s">
        <v>4</v>
      </c>
      <c r="H2409" s="10" t="s">
        <v>9206</v>
      </c>
      <c r="I2409" s="20">
        <v>355395</v>
      </c>
      <c r="J2409" s="21">
        <f t="shared" si="436"/>
        <v>142158</v>
      </c>
      <c r="K2409" s="21">
        <f t="shared" si="437"/>
        <v>142158</v>
      </c>
      <c r="L2409" s="22">
        <f t="shared" si="439"/>
        <v>355395</v>
      </c>
      <c r="M2409" s="22"/>
      <c r="N2409" s="22"/>
      <c r="O2409" s="9"/>
      <c r="P2409" s="23">
        <f t="shared" si="438"/>
        <v>142158</v>
      </c>
      <c r="Q2409" s="24"/>
      <c r="R2409" s="24"/>
      <c r="S2409" s="107">
        <v>46021</v>
      </c>
      <c r="T2409" s="25"/>
      <c r="U2409" s="26"/>
      <c r="V2409" s="25"/>
    </row>
    <row r="2410" spans="1:22" s="1" customFormat="1" ht="30" customHeight="1" x14ac:dyDescent="0.35">
      <c r="A2410" s="11">
        <f t="shared" si="434"/>
        <v>2406</v>
      </c>
      <c r="B2410" s="11">
        <v>2025</v>
      </c>
      <c r="C2410" s="9" t="s">
        <v>2130</v>
      </c>
      <c r="D2410" s="9" t="s">
        <v>2729</v>
      </c>
      <c r="E2410" s="9" t="s">
        <v>2836</v>
      </c>
      <c r="F2410" s="10" t="s">
        <v>2837</v>
      </c>
      <c r="G2410" s="11" t="s">
        <v>4</v>
      </c>
      <c r="H2410" s="10" t="s">
        <v>9206</v>
      </c>
      <c r="I2410" s="20">
        <v>361398</v>
      </c>
      <c r="J2410" s="21">
        <f t="shared" si="436"/>
        <v>144559.20000000001</v>
      </c>
      <c r="K2410" s="21">
        <f t="shared" si="437"/>
        <v>144559.20000000001</v>
      </c>
      <c r="L2410" s="22">
        <f t="shared" si="439"/>
        <v>361398</v>
      </c>
      <c r="M2410" s="22"/>
      <c r="N2410" s="22"/>
      <c r="O2410" s="9"/>
      <c r="P2410" s="23">
        <f t="shared" si="438"/>
        <v>144559.20000000001</v>
      </c>
      <c r="Q2410" s="24"/>
      <c r="R2410" s="24"/>
      <c r="S2410" s="107">
        <v>46021</v>
      </c>
      <c r="T2410" s="25"/>
      <c r="U2410" s="26"/>
      <c r="V2410" s="25"/>
    </row>
    <row r="2411" spans="1:22" s="1" customFormat="1" ht="30" customHeight="1" x14ac:dyDescent="0.35">
      <c r="A2411" s="11">
        <f t="shared" si="434"/>
        <v>2407</v>
      </c>
      <c r="B2411" s="11">
        <v>2025</v>
      </c>
      <c r="C2411" s="9" t="s">
        <v>2130</v>
      </c>
      <c r="D2411" s="9" t="s">
        <v>2729</v>
      </c>
      <c r="E2411" s="9" t="s">
        <v>2839</v>
      </c>
      <c r="F2411" s="10" t="s">
        <v>2840</v>
      </c>
      <c r="G2411" s="11" t="s">
        <v>4</v>
      </c>
      <c r="H2411" s="10" t="s">
        <v>9212</v>
      </c>
      <c r="I2411" s="20">
        <v>4104037.5335135991</v>
      </c>
      <c r="J2411" s="21">
        <f t="shared" si="436"/>
        <v>1641615.0134054397</v>
      </c>
      <c r="K2411" s="21">
        <f t="shared" si="437"/>
        <v>1641615.0134054397</v>
      </c>
      <c r="L2411" s="22">
        <f t="shared" si="439"/>
        <v>4104037.5335135991</v>
      </c>
      <c r="M2411" s="22"/>
      <c r="N2411" s="22">
        <f>J2411*0.0214</f>
        <v>35130.561286876407</v>
      </c>
      <c r="O2411" s="9"/>
      <c r="P2411" s="23">
        <f t="shared" si="438"/>
        <v>1641615.0134054397</v>
      </c>
      <c r="Q2411" s="24"/>
      <c r="R2411" s="24"/>
      <c r="S2411" s="107">
        <v>46021</v>
      </c>
      <c r="T2411" s="25"/>
      <c r="U2411" s="26"/>
      <c r="V2411" s="25"/>
    </row>
    <row r="2412" spans="1:22" s="1" customFormat="1" ht="30" customHeight="1" x14ac:dyDescent="0.35">
      <c r="A2412" s="11">
        <f t="shared" si="434"/>
        <v>2408</v>
      </c>
      <c r="B2412" s="11">
        <v>2025</v>
      </c>
      <c r="C2412" s="9" t="s">
        <v>2130</v>
      </c>
      <c r="D2412" s="9" t="s">
        <v>2729</v>
      </c>
      <c r="E2412" s="9" t="s">
        <v>2842</v>
      </c>
      <c r="F2412" s="10" t="s">
        <v>2843</v>
      </c>
      <c r="G2412" s="11" t="s">
        <v>4</v>
      </c>
      <c r="H2412" s="10" t="s">
        <v>9221</v>
      </c>
      <c r="I2412" s="20">
        <v>1300000</v>
      </c>
      <c r="J2412" s="21">
        <f t="shared" si="436"/>
        <v>520000</v>
      </c>
      <c r="K2412" s="21">
        <f t="shared" si="437"/>
        <v>520000</v>
      </c>
      <c r="L2412" s="22">
        <f t="shared" si="439"/>
        <v>1300000</v>
      </c>
      <c r="M2412" s="22"/>
      <c r="N2412" s="22"/>
      <c r="O2412" s="9"/>
      <c r="P2412" s="23">
        <f t="shared" si="438"/>
        <v>520000</v>
      </c>
      <c r="Q2412" s="24"/>
      <c r="R2412" s="24"/>
      <c r="S2412" s="107">
        <v>46021</v>
      </c>
      <c r="T2412" s="25"/>
      <c r="U2412" s="26"/>
      <c r="V2412" s="25"/>
    </row>
    <row r="2413" spans="1:22" s="1" customFormat="1" ht="30" customHeight="1" x14ac:dyDescent="0.35">
      <c r="A2413" s="11">
        <f t="shared" si="434"/>
        <v>2409</v>
      </c>
      <c r="B2413" s="11">
        <v>2025</v>
      </c>
      <c r="C2413" s="9" t="s">
        <v>2130</v>
      </c>
      <c r="D2413" s="9" t="s">
        <v>2729</v>
      </c>
      <c r="E2413" s="9" t="s">
        <v>2845</v>
      </c>
      <c r="F2413" s="10" t="s">
        <v>2846</v>
      </c>
      <c r="G2413" s="11" t="s">
        <v>4</v>
      </c>
      <c r="H2413" s="10" t="s">
        <v>9202</v>
      </c>
      <c r="I2413" s="20">
        <v>1172905.9091387999</v>
      </c>
      <c r="J2413" s="21">
        <f t="shared" si="436"/>
        <v>469162.36365551996</v>
      </c>
      <c r="K2413" s="21">
        <f t="shared" si="437"/>
        <v>469162.36365551996</v>
      </c>
      <c r="L2413" s="22">
        <f t="shared" si="439"/>
        <v>1172905.9091387999</v>
      </c>
      <c r="M2413" s="22"/>
      <c r="N2413" s="22">
        <f>J2413*0.0214</f>
        <v>10040.074582228126</v>
      </c>
      <c r="O2413" s="9"/>
      <c r="P2413" s="23">
        <f t="shared" si="438"/>
        <v>469162.36365551996</v>
      </c>
      <c r="Q2413" s="24"/>
      <c r="R2413" s="24"/>
      <c r="S2413" s="107">
        <v>46021</v>
      </c>
      <c r="T2413" s="25"/>
      <c r="U2413" s="26"/>
      <c r="V2413" s="25"/>
    </row>
    <row r="2414" spans="1:22" s="1" customFormat="1" ht="30" customHeight="1" x14ac:dyDescent="0.35">
      <c r="A2414" s="11">
        <f t="shared" si="434"/>
        <v>2410</v>
      </c>
      <c r="B2414" s="11">
        <v>2025</v>
      </c>
      <c r="C2414" s="9" t="s">
        <v>2130</v>
      </c>
      <c r="D2414" s="9" t="s">
        <v>2729</v>
      </c>
      <c r="E2414" s="9" t="s">
        <v>2848</v>
      </c>
      <c r="F2414" s="10" t="s">
        <v>2849</v>
      </c>
      <c r="G2414" s="11" t="s">
        <v>4</v>
      </c>
      <c r="H2414" s="10" t="s">
        <v>9206</v>
      </c>
      <c r="I2414" s="20">
        <v>612393</v>
      </c>
      <c r="J2414" s="21">
        <f t="shared" si="436"/>
        <v>244957.2</v>
      </c>
      <c r="K2414" s="21">
        <f t="shared" si="437"/>
        <v>244957.2</v>
      </c>
      <c r="L2414" s="22">
        <f t="shared" si="439"/>
        <v>612393</v>
      </c>
      <c r="M2414" s="22"/>
      <c r="N2414" s="22"/>
      <c r="O2414" s="9"/>
      <c r="P2414" s="23">
        <f t="shared" si="438"/>
        <v>244957.2</v>
      </c>
      <c r="Q2414" s="24"/>
      <c r="R2414" s="24"/>
      <c r="S2414" s="107">
        <v>46021</v>
      </c>
      <c r="T2414" s="25"/>
      <c r="U2414" s="26"/>
      <c r="V2414" s="25"/>
    </row>
    <row r="2415" spans="1:22" s="1" customFormat="1" ht="30" customHeight="1" x14ac:dyDescent="0.35">
      <c r="A2415" s="11">
        <f t="shared" si="434"/>
        <v>2411</v>
      </c>
      <c r="B2415" s="11">
        <v>2025</v>
      </c>
      <c r="C2415" s="9" t="s">
        <v>2130</v>
      </c>
      <c r="D2415" s="9" t="s">
        <v>2851</v>
      </c>
      <c r="E2415" s="9" t="s">
        <v>2850</v>
      </c>
      <c r="F2415" s="10" t="s">
        <v>2852</v>
      </c>
      <c r="G2415" s="11" t="s">
        <v>4</v>
      </c>
      <c r="H2415" s="10" t="s">
        <v>9201</v>
      </c>
      <c r="I2415" s="20">
        <v>270976</v>
      </c>
      <c r="J2415" s="21">
        <f t="shared" si="436"/>
        <v>108390.39999999999</v>
      </c>
      <c r="K2415" s="21">
        <f t="shared" si="437"/>
        <v>108390.39999999999</v>
      </c>
      <c r="L2415" s="22">
        <f t="shared" si="439"/>
        <v>270976</v>
      </c>
      <c r="M2415" s="22"/>
      <c r="N2415" s="22"/>
      <c r="O2415" s="9"/>
      <c r="P2415" s="23">
        <f t="shared" si="438"/>
        <v>108390.39999999999</v>
      </c>
      <c r="Q2415" s="24"/>
      <c r="R2415" s="24"/>
      <c r="S2415" s="107">
        <v>46021</v>
      </c>
      <c r="T2415" s="25"/>
      <c r="U2415" s="26"/>
      <c r="V2415" s="25"/>
    </row>
    <row r="2416" spans="1:22" s="1" customFormat="1" ht="30" customHeight="1" x14ac:dyDescent="0.35">
      <c r="A2416" s="11">
        <f t="shared" si="434"/>
        <v>2412</v>
      </c>
      <c r="B2416" s="11">
        <v>2025</v>
      </c>
      <c r="C2416" s="9" t="s">
        <v>2130</v>
      </c>
      <c r="D2416" s="9" t="s">
        <v>2851</v>
      </c>
      <c r="E2416" s="9" t="s">
        <v>2853</v>
      </c>
      <c r="F2416" s="10" t="s">
        <v>2854</v>
      </c>
      <c r="G2416" s="11" t="s">
        <v>4</v>
      </c>
      <c r="H2416" s="10" t="s">
        <v>9201</v>
      </c>
      <c r="I2416" s="20">
        <v>385352</v>
      </c>
      <c r="J2416" s="21">
        <f t="shared" si="436"/>
        <v>154140.79999999999</v>
      </c>
      <c r="K2416" s="21">
        <f t="shared" si="437"/>
        <v>154140.79999999999</v>
      </c>
      <c r="L2416" s="22">
        <f t="shared" si="439"/>
        <v>385352</v>
      </c>
      <c r="M2416" s="22"/>
      <c r="N2416" s="22"/>
      <c r="O2416" s="9"/>
      <c r="P2416" s="23">
        <f t="shared" si="438"/>
        <v>154140.79999999999</v>
      </c>
      <c r="Q2416" s="24"/>
      <c r="R2416" s="24"/>
      <c r="S2416" s="107">
        <v>46021</v>
      </c>
      <c r="T2416" s="25"/>
      <c r="U2416" s="26"/>
      <c r="V2416" s="25"/>
    </row>
    <row r="2417" spans="1:22" s="1" customFormat="1" ht="30" customHeight="1" x14ac:dyDescent="0.35">
      <c r="A2417" s="11">
        <f t="shared" si="434"/>
        <v>2413</v>
      </c>
      <c r="B2417" s="11">
        <v>2025</v>
      </c>
      <c r="C2417" s="9" t="s">
        <v>2130</v>
      </c>
      <c r="D2417" s="9" t="s">
        <v>2851</v>
      </c>
      <c r="E2417" s="9" t="s">
        <v>2855</v>
      </c>
      <c r="F2417" s="10" t="s">
        <v>2856</v>
      </c>
      <c r="G2417" s="11" t="s">
        <v>4</v>
      </c>
      <c r="H2417" s="10" t="s">
        <v>9219</v>
      </c>
      <c r="I2417" s="20">
        <v>251141</v>
      </c>
      <c r="J2417" s="21">
        <f t="shared" si="436"/>
        <v>100456.4</v>
      </c>
      <c r="K2417" s="21">
        <f t="shared" si="437"/>
        <v>100456.4</v>
      </c>
      <c r="L2417" s="22">
        <f t="shared" si="439"/>
        <v>251141</v>
      </c>
      <c r="M2417" s="22"/>
      <c r="N2417" s="22"/>
      <c r="O2417" s="9"/>
      <c r="P2417" s="23">
        <f t="shared" si="438"/>
        <v>100456.4</v>
      </c>
      <c r="Q2417" s="24"/>
      <c r="R2417" s="24"/>
      <c r="S2417" s="107">
        <v>46021</v>
      </c>
      <c r="T2417" s="25"/>
      <c r="U2417" s="26"/>
      <c r="V2417" s="25"/>
    </row>
    <row r="2418" spans="1:22" s="1" customFormat="1" ht="30" customHeight="1" x14ac:dyDescent="0.35">
      <c r="A2418" s="11">
        <f t="shared" si="434"/>
        <v>2414</v>
      </c>
      <c r="B2418" s="11">
        <v>2025</v>
      </c>
      <c r="C2418" s="9" t="s">
        <v>2130</v>
      </c>
      <c r="D2418" s="9" t="s">
        <v>2851</v>
      </c>
      <c r="E2418" s="9" t="s">
        <v>2857</v>
      </c>
      <c r="F2418" s="10" t="s">
        <v>2858</v>
      </c>
      <c r="G2418" s="11" t="s">
        <v>4</v>
      </c>
      <c r="H2418" s="10" t="s">
        <v>9219</v>
      </c>
      <c r="I2418" s="20">
        <v>186099</v>
      </c>
      <c r="J2418" s="21">
        <f t="shared" si="436"/>
        <v>74439.600000000006</v>
      </c>
      <c r="K2418" s="21">
        <f t="shared" si="437"/>
        <v>74439.600000000006</v>
      </c>
      <c r="L2418" s="22">
        <f t="shared" si="439"/>
        <v>186099</v>
      </c>
      <c r="M2418" s="22"/>
      <c r="N2418" s="22"/>
      <c r="O2418" s="9"/>
      <c r="P2418" s="23">
        <f t="shared" si="438"/>
        <v>74439.600000000006</v>
      </c>
      <c r="Q2418" s="24"/>
      <c r="R2418" s="24"/>
      <c r="S2418" s="107">
        <v>46021</v>
      </c>
      <c r="T2418" s="25"/>
      <c r="U2418" s="26"/>
      <c r="V2418" s="25"/>
    </row>
    <row r="2419" spans="1:22" s="1" customFormat="1" ht="30" customHeight="1" x14ac:dyDescent="0.35">
      <c r="A2419" s="11">
        <f t="shared" si="434"/>
        <v>2415</v>
      </c>
      <c r="B2419" s="11">
        <v>2025</v>
      </c>
      <c r="C2419" s="9" t="s">
        <v>2130</v>
      </c>
      <c r="D2419" s="9" t="s">
        <v>2851</v>
      </c>
      <c r="E2419" s="9" t="s">
        <v>2859</v>
      </c>
      <c r="F2419" s="10" t="s">
        <v>2860</v>
      </c>
      <c r="G2419" s="11" t="s">
        <v>4</v>
      </c>
      <c r="H2419" s="10" t="s">
        <v>9219</v>
      </c>
      <c r="I2419" s="20">
        <v>188309</v>
      </c>
      <c r="J2419" s="21">
        <f t="shared" si="436"/>
        <v>75323.600000000006</v>
      </c>
      <c r="K2419" s="21">
        <f t="shared" si="437"/>
        <v>75323.600000000006</v>
      </c>
      <c r="L2419" s="22">
        <f t="shared" si="439"/>
        <v>188309</v>
      </c>
      <c r="M2419" s="22"/>
      <c r="N2419" s="22"/>
      <c r="O2419" s="9"/>
      <c r="P2419" s="23">
        <f t="shared" si="438"/>
        <v>75323.600000000006</v>
      </c>
      <c r="Q2419" s="24"/>
      <c r="R2419" s="24"/>
      <c r="S2419" s="107">
        <v>46021</v>
      </c>
      <c r="T2419" s="25"/>
      <c r="U2419" s="26"/>
      <c r="V2419" s="25"/>
    </row>
    <row r="2420" spans="1:22" s="1" customFormat="1" ht="30" customHeight="1" x14ac:dyDescent="0.35">
      <c r="A2420" s="11">
        <f t="shared" si="434"/>
        <v>2416</v>
      </c>
      <c r="B2420" s="11">
        <v>2025</v>
      </c>
      <c r="C2420" s="9" t="s">
        <v>2130</v>
      </c>
      <c r="D2420" s="9" t="s">
        <v>2851</v>
      </c>
      <c r="E2420" s="9" t="s">
        <v>2861</v>
      </c>
      <c r="F2420" s="10" t="s">
        <v>2862</v>
      </c>
      <c r="G2420" s="11" t="s">
        <v>4</v>
      </c>
      <c r="H2420" s="10" t="s">
        <v>9219</v>
      </c>
      <c r="I2420" s="20">
        <v>114257</v>
      </c>
      <c r="J2420" s="21">
        <f t="shared" si="436"/>
        <v>45702.8</v>
      </c>
      <c r="K2420" s="21">
        <f t="shared" si="437"/>
        <v>45702.8</v>
      </c>
      <c r="L2420" s="22">
        <f t="shared" si="439"/>
        <v>114257</v>
      </c>
      <c r="M2420" s="22"/>
      <c r="N2420" s="22"/>
      <c r="O2420" s="9"/>
      <c r="P2420" s="23">
        <f t="shared" si="438"/>
        <v>45702.8</v>
      </c>
      <c r="Q2420" s="24"/>
      <c r="R2420" s="24"/>
      <c r="S2420" s="107">
        <v>46021</v>
      </c>
      <c r="T2420" s="25"/>
      <c r="U2420" s="26"/>
      <c r="V2420" s="25"/>
    </row>
    <row r="2421" spans="1:22" s="1" customFormat="1" ht="30" customHeight="1" x14ac:dyDescent="0.35">
      <c r="A2421" s="11">
        <f t="shared" si="434"/>
        <v>2417</v>
      </c>
      <c r="B2421" s="11">
        <v>2025</v>
      </c>
      <c r="C2421" s="9" t="s">
        <v>2130</v>
      </c>
      <c r="D2421" s="9" t="s">
        <v>2851</v>
      </c>
      <c r="E2421" s="9" t="s">
        <v>2863</v>
      </c>
      <c r="F2421" s="10" t="s">
        <v>2864</v>
      </c>
      <c r="G2421" s="11" t="s">
        <v>4</v>
      </c>
      <c r="H2421" s="10" t="s">
        <v>9219</v>
      </c>
      <c r="I2421" s="20">
        <v>126412</v>
      </c>
      <c r="J2421" s="21">
        <f t="shared" si="436"/>
        <v>50564.800000000003</v>
      </c>
      <c r="K2421" s="21">
        <f t="shared" si="437"/>
        <v>50564.800000000003</v>
      </c>
      <c r="L2421" s="22">
        <f t="shared" si="439"/>
        <v>126412</v>
      </c>
      <c r="M2421" s="22"/>
      <c r="N2421" s="22"/>
      <c r="O2421" s="9"/>
      <c r="P2421" s="23">
        <f t="shared" si="438"/>
        <v>50564.800000000003</v>
      </c>
      <c r="Q2421" s="24"/>
      <c r="R2421" s="24"/>
      <c r="S2421" s="107">
        <v>46021</v>
      </c>
      <c r="T2421" s="25"/>
      <c r="U2421" s="26"/>
      <c r="V2421" s="25"/>
    </row>
    <row r="2422" spans="1:22" s="1" customFormat="1" ht="30" customHeight="1" x14ac:dyDescent="0.35">
      <c r="A2422" s="11">
        <f t="shared" si="434"/>
        <v>2418</v>
      </c>
      <c r="B2422" s="11">
        <v>2025</v>
      </c>
      <c r="C2422" s="9" t="s">
        <v>2130</v>
      </c>
      <c r="D2422" s="9" t="s">
        <v>2851</v>
      </c>
      <c r="E2422" s="9" t="s">
        <v>2865</v>
      </c>
      <c r="F2422" s="10" t="s">
        <v>2866</v>
      </c>
      <c r="G2422" s="11" t="s">
        <v>4</v>
      </c>
      <c r="H2422" s="10" t="s">
        <v>9201</v>
      </c>
      <c r="I2422" s="20">
        <v>277818</v>
      </c>
      <c r="J2422" s="21">
        <f t="shared" si="436"/>
        <v>111127.2</v>
      </c>
      <c r="K2422" s="21">
        <f t="shared" si="437"/>
        <v>111127.2</v>
      </c>
      <c r="L2422" s="22">
        <f t="shared" si="439"/>
        <v>277818</v>
      </c>
      <c r="M2422" s="22"/>
      <c r="N2422" s="22"/>
      <c r="O2422" s="9"/>
      <c r="P2422" s="23">
        <f t="shared" si="438"/>
        <v>111127.2</v>
      </c>
      <c r="Q2422" s="24"/>
      <c r="R2422" s="24"/>
      <c r="S2422" s="107">
        <v>46021</v>
      </c>
      <c r="T2422" s="25"/>
      <c r="U2422" s="26"/>
      <c r="V2422" s="25"/>
    </row>
    <row r="2423" spans="1:22" s="1" customFormat="1" ht="30" customHeight="1" x14ac:dyDescent="0.35">
      <c r="A2423" s="11">
        <f t="shared" si="434"/>
        <v>2419</v>
      </c>
      <c r="B2423" s="11">
        <v>2025</v>
      </c>
      <c r="C2423" s="9" t="s">
        <v>2130</v>
      </c>
      <c r="D2423" s="9" t="s">
        <v>2851</v>
      </c>
      <c r="E2423" s="9" t="s">
        <v>2867</v>
      </c>
      <c r="F2423" s="10" t="s">
        <v>2868</v>
      </c>
      <c r="G2423" s="11" t="s">
        <v>4</v>
      </c>
      <c r="H2423" s="10" t="s">
        <v>9201</v>
      </c>
      <c r="I2423" s="20">
        <v>312816</v>
      </c>
      <c r="J2423" s="21">
        <f t="shared" si="436"/>
        <v>125126.39999999999</v>
      </c>
      <c r="K2423" s="21">
        <f t="shared" si="437"/>
        <v>125126.39999999999</v>
      </c>
      <c r="L2423" s="22">
        <f t="shared" si="439"/>
        <v>312816</v>
      </c>
      <c r="M2423" s="22"/>
      <c r="N2423" s="22"/>
      <c r="O2423" s="9"/>
      <c r="P2423" s="23">
        <f t="shared" si="438"/>
        <v>125126.39999999999</v>
      </c>
      <c r="Q2423" s="24"/>
      <c r="R2423" s="24"/>
      <c r="S2423" s="107">
        <v>46021</v>
      </c>
      <c r="T2423" s="25"/>
      <c r="U2423" s="26"/>
      <c r="V2423" s="25"/>
    </row>
    <row r="2424" spans="1:22" s="1" customFormat="1" ht="30" customHeight="1" x14ac:dyDescent="0.35">
      <c r="A2424" s="11">
        <f t="shared" si="434"/>
        <v>2420</v>
      </c>
      <c r="B2424" s="11">
        <v>2025</v>
      </c>
      <c r="C2424" s="9" t="s">
        <v>2130</v>
      </c>
      <c r="D2424" s="9" t="s">
        <v>2851</v>
      </c>
      <c r="E2424" s="9" t="s">
        <v>2869</v>
      </c>
      <c r="F2424" s="10" t="s">
        <v>2870</v>
      </c>
      <c r="G2424" s="11" t="s">
        <v>4</v>
      </c>
      <c r="H2424" s="10" t="s">
        <v>9201</v>
      </c>
      <c r="I2424" s="20">
        <v>312816</v>
      </c>
      <c r="J2424" s="21">
        <f t="shared" si="436"/>
        <v>125126.39999999999</v>
      </c>
      <c r="K2424" s="21">
        <f t="shared" si="437"/>
        <v>125126.39999999999</v>
      </c>
      <c r="L2424" s="22">
        <f t="shared" si="439"/>
        <v>312816</v>
      </c>
      <c r="M2424" s="22"/>
      <c r="N2424" s="22"/>
      <c r="O2424" s="9"/>
      <c r="P2424" s="23">
        <f t="shared" si="438"/>
        <v>125126.39999999999</v>
      </c>
      <c r="Q2424" s="24"/>
      <c r="R2424" s="24"/>
      <c r="S2424" s="107">
        <v>46021</v>
      </c>
      <c r="T2424" s="25"/>
      <c r="U2424" s="26"/>
      <c r="V2424" s="25"/>
    </row>
    <row r="2425" spans="1:22" s="1" customFormat="1" ht="30" customHeight="1" x14ac:dyDescent="0.35">
      <c r="A2425" s="11">
        <f t="shared" si="434"/>
        <v>2421</v>
      </c>
      <c r="B2425" s="11">
        <v>2025</v>
      </c>
      <c r="C2425" s="9" t="s">
        <v>2130</v>
      </c>
      <c r="D2425" s="9" t="s">
        <v>2851</v>
      </c>
      <c r="E2425" s="9" t="s">
        <v>2871</v>
      </c>
      <c r="F2425" s="10" t="s">
        <v>2872</v>
      </c>
      <c r="G2425" s="11" t="s">
        <v>4</v>
      </c>
      <c r="H2425" s="10" t="s">
        <v>9201</v>
      </c>
      <c r="I2425" s="20">
        <v>279792</v>
      </c>
      <c r="J2425" s="21">
        <f t="shared" si="436"/>
        <v>111916.8</v>
      </c>
      <c r="K2425" s="21">
        <f t="shared" si="437"/>
        <v>111916.8</v>
      </c>
      <c r="L2425" s="22">
        <f t="shared" si="439"/>
        <v>279792</v>
      </c>
      <c r="M2425" s="22"/>
      <c r="N2425" s="22"/>
      <c r="O2425" s="9"/>
      <c r="P2425" s="23">
        <f t="shared" si="438"/>
        <v>111916.8</v>
      </c>
      <c r="Q2425" s="24"/>
      <c r="R2425" s="24"/>
      <c r="S2425" s="107">
        <v>46021</v>
      </c>
      <c r="T2425" s="25"/>
      <c r="U2425" s="26"/>
      <c r="V2425" s="25"/>
    </row>
    <row r="2426" spans="1:22" s="1" customFormat="1" ht="30" customHeight="1" x14ac:dyDescent="0.35">
      <c r="A2426" s="11">
        <f t="shared" si="434"/>
        <v>2422</v>
      </c>
      <c r="B2426" s="11">
        <v>2025</v>
      </c>
      <c r="C2426" s="9" t="s">
        <v>2130</v>
      </c>
      <c r="D2426" s="9" t="s">
        <v>2851</v>
      </c>
      <c r="E2426" s="9" t="s">
        <v>2873</v>
      </c>
      <c r="F2426" s="10" t="s">
        <v>2874</v>
      </c>
      <c r="G2426" s="11" t="s">
        <v>4</v>
      </c>
      <c r="H2426" s="10" t="s">
        <v>9206</v>
      </c>
      <c r="I2426" s="20">
        <v>263349</v>
      </c>
      <c r="J2426" s="21">
        <f t="shared" si="436"/>
        <v>105339.6</v>
      </c>
      <c r="K2426" s="21">
        <f t="shared" si="437"/>
        <v>105339.6</v>
      </c>
      <c r="L2426" s="22">
        <f t="shared" si="439"/>
        <v>263349</v>
      </c>
      <c r="M2426" s="22"/>
      <c r="N2426" s="22"/>
      <c r="O2426" s="9"/>
      <c r="P2426" s="23">
        <f t="shared" si="438"/>
        <v>105339.6</v>
      </c>
      <c r="Q2426" s="24"/>
      <c r="R2426" s="24"/>
      <c r="S2426" s="107">
        <v>46021</v>
      </c>
      <c r="T2426" s="25"/>
      <c r="U2426" s="26"/>
      <c r="V2426" s="25"/>
    </row>
    <row r="2427" spans="1:22" s="1" customFormat="1" ht="30" customHeight="1" x14ac:dyDescent="0.35">
      <c r="A2427" s="11">
        <f t="shared" si="434"/>
        <v>2423</v>
      </c>
      <c r="B2427" s="11">
        <v>2025</v>
      </c>
      <c r="C2427" s="9" t="s">
        <v>2130</v>
      </c>
      <c r="D2427" s="9" t="s">
        <v>2851</v>
      </c>
      <c r="E2427" s="9" t="s">
        <v>2876</v>
      </c>
      <c r="F2427" s="10" t="s">
        <v>2877</v>
      </c>
      <c r="G2427" s="11" t="s">
        <v>4</v>
      </c>
      <c r="H2427" s="10" t="s">
        <v>9201</v>
      </c>
      <c r="I2427" s="20">
        <v>296742</v>
      </c>
      <c r="J2427" s="21">
        <f t="shared" ref="J2427:J2443" si="441">IF(P2427&gt;0,P2427,L2427)</f>
        <v>118696.8</v>
      </c>
      <c r="K2427" s="21">
        <f t="shared" ref="K2427:K2443" si="442">IF(P2427&gt;0,P2427,L2427)</f>
        <v>118696.8</v>
      </c>
      <c r="L2427" s="22">
        <f t="shared" si="439"/>
        <v>296742</v>
      </c>
      <c r="M2427" s="22"/>
      <c r="N2427" s="22"/>
      <c r="O2427" s="9"/>
      <c r="P2427" s="23">
        <f t="shared" ref="P2427:P2443" si="443">L2427/2.5</f>
        <v>118696.8</v>
      </c>
      <c r="Q2427" s="24"/>
      <c r="R2427" s="24"/>
      <c r="S2427" s="107">
        <v>46021</v>
      </c>
      <c r="T2427" s="25"/>
      <c r="U2427" s="26"/>
      <c r="V2427" s="25"/>
    </row>
    <row r="2428" spans="1:22" s="1" customFormat="1" ht="30" customHeight="1" x14ac:dyDescent="0.35">
      <c r="A2428" s="11">
        <f t="shared" si="434"/>
        <v>2424</v>
      </c>
      <c r="B2428" s="11">
        <v>2025</v>
      </c>
      <c r="C2428" s="9" t="s">
        <v>2130</v>
      </c>
      <c r="D2428" s="9" t="s">
        <v>2851</v>
      </c>
      <c r="E2428" s="9" t="s">
        <v>2878</v>
      </c>
      <c r="F2428" s="10" t="s">
        <v>2879</v>
      </c>
      <c r="G2428" s="11" t="s">
        <v>4</v>
      </c>
      <c r="H2428" s="10" t="s">
        <v>9201</v>
      </c>
      <c r="I2428" s="20">
        <v>279792</v>
      </c>
      <c r="J2428" s="21">
        <f t="shared" si="441"/>
        <v>111916.8</v>
      </c>
      <c r="K2428" s="21">
        <f t="shared" si="442"/>
        <v>111916.8</v>
      </c>
      <c r="L2428" s="22">
        <f t="shared" si="439"/>
        <v>279792</v>
      </c>
      <c r="M2428" s="22"/>
      <c r="N2428" s="22"/>
      <c r="O2428" s="9"/>
      <c r="P2428" s="23">
        <f t="shared" si="443"/>
        <v>111916.8</v>
      </c>
      <c r="Q2428" s="24"/>
      <c r="R2428" s="24"/>
      <c r="S2428" s="107">
        <v>46021</v>
      </c>
      <c r="T2428" s="25"/>
      <c r="U2428" s="26"/>
      <c r="V2428" s="25"/>
    </row>
    <row r="2429" spans="1:22" s="1" customFormat="1" ht="30" customHeight="1" x14ac:dyDescent="0.35">
      <c r="A2429" s="11">
        <f t="shared" si="434"/>
        <v>2425</v>
      </c>
      <c r="B2429" s="11">
        <v>2025</v>
      </c>
      <c r="C2429" s="9" t="s">
        <v>2130</v>
      </c>
      <c r="D2429" s="9" t="s">
        <v>2882</v>
      </c>
      <c r="E2429" s="9" t="s">
        <v>2881</v>
      </c>
      <c r="F2429" s="10" t="s">
        <v>2883</v>
      </c>
      <c r="G2429" s="11" t="s">
        <v>4</v>
      </c>
      <c r="H2429" s="10" t="s">
        <v>9210</v>
      </c>
      <c r="I2429" s="20">
        <v>119128.10394719998</v>
      </c>
      <c r="J2429" s="21">
        <f t="shared" si="441"/>
        <v>47651.241578879992</v>
      </c>
      <c r="K2429" s="21">
        <f t="shared" si="442"/>
        <v>47651.241578879992</v>
      </c>
      <c r="L2429" s="22">
        <f t="shared" si="439"/>
        <v>119128.10394719998</v>
      </c>
      <c r="M2429" s="22"/>
      <c r="N2429" s="22">
        <f>J2429*0.0214</f>
        <v>1019.7365697880317</v>
      </c>
      <c r="O2429" s="9"/>
      <c r="P2429" s="23">
        <f t="shared" si="443"/>
        <v>47651.241578879992</v>
      </c>
      <c r="Q2429" s="24"/>
      <c r="R2429" s="24"/>
      <c r="S2429" s="107">
        <v>46021</v>
      </c>
      <c r="T2429" s="25"/>
      <c r="U2429" s="26"/>
      <c r="V2429" s="25"/>
    </row>
    <row r="2430" spans="1:22" s="1" customFormat="1" ht="30" customHeight="1" x14ac:dyDescent="0.35">
      <c r="A2430" s="11">
        <f t="shared" si="434"/>
        <v>2426</v>
      </c>
      <c r="B2430" s="11">
        <v>2025</v>
      </c>
      <c r="C2430" s="9" t="s">
        <v>2130</v>
      </c>
      <c r="D2430" s="9" t="s">
        <v>2882</v>
      </c>
      <c r="E2430" s="9" t="s">
        <v>2881</v>
      </c>
      <c r="F2430" s="10" t="s">
        <v>2883</v>
      </c>
      <c r="G2430" s="11" t="s">
        <v>4</v>
      </c>
      <c r="H2430" s="10" t="s">
        <v>9205</v>
      </c>
      <c r="I2430" s="20">
        <v>160387.14452399997</v>
      </c>
      <c r="J2430" s="21">
        <f t="shared" si="441"/>
        <v>64154.857809599991</v>
      </c>
      <c r="K2430" s="21">
        <f t="shared" si="442"/>
        <v>64154.857809599991</v>
      </c>
      <c r="L2430" s="22">
        <f t="shared" si="439"/>
        <v>160387.14452399997</v>
      </c>
      <c r="M2430" s="22"/>
      <c r="N2430" s="22">
        <f>J2430*0.0214</f>
        <v>1372.9139571254398</v>
      </c>
      <c r="O2430" s="9"/>
      <c r="P2430" s="23">
        <f t="shared" si="443"/>
        <v>64154.857809599991</v>
      </c>
      <c r="Q2430" s="24"/>
      <c r="R2430" s="24"/>
      <c r="S2430" s="107">
        <v>46021</v>
      </c>
      <c r="T2430" s="25"/>
      <c r="U2430" s="26"/>
      <c r="V2430" s="25"/>
    </row>
    <row r="2431" spans="1:22" s="1" customFormat="1" ht="30" customHeight="1" x14ac:dyDescent="0.35">
      <c r="A2431" s="11">
        <f t="shared" si="434"/>
        <v>2427</v>
      </c>
      <c r="B2431" s="11">
        <v>2025</v>
      </c>
      <c r="C2431" s="9" t="s">
        <v>2130</v>
      </c>
      <c r="D2431" s="9" t="s">
        <v>2882</v>
      </c>
      <c r="E2431" s="9" t="s">
        <v>2884</v>
      </c>
      <c r="F2431" s="10" t="s">
        <v>2885</v>
      </c>
      <c r="G2431" s="11" t="s">
        <v>4</v>
      </c>
      <c r="H2431" s="10" t="s">
        <v>9204</v>
      </c>
      <c r="I2431" s="20">
        <v>2557114.5716195996</v>
      </c>
      <c r="J2431" s="21">
        <f t="shared" si="441"/>
        <v>1022845.8286478398</v>
      </c>
      <c r="K2431" s="21">
        <f t="shared" si="442"/>
        <v>1022845.8286478398</v>
      </c>
      <c r="L2431" s="22">
        <f t="shared" si="439"/>
        <v>2557114.5716195996</v>
      </c>
      <c r="M2431" s="22"/>
      <c r="N2431" s="22">
        <f>J2431*0.0214</f>
        <v>21888.900733063772</v>
      </c>
      <c r="O2431" s="9"/>
      <c r="P2431" s="23">
        <f t="shared" si="443"/>
        <v>1022845.8286478398</v>
      </c>
      <c r="Q2431" s="24"/>
      <c r="R2431" s="24"/>
      <c r="S2431" s="107">
        <v>46021</v>
      </c>
      <c r="T2431" s="25"/>
      <c r="U2431" s="26"/>
      <c r="V2431" s="25"/>
    </row>
    <row r="2432" spans="1:22" s="1" customFormat="1" ht="30" customHeight="1" x14ac:dyDescent="0.35">
      <c r="A2432" s="11">
        <f t="shared" si="434"/>
        <v>2428</v>
      </c>
      <c r="B2432" s="11">
        <v>2025</v>
      </c>
      <c r="C2432" s="9" t="s">
        <v>2130</v>
      </c>
      <c r="D2432" s="9" t="s">
        <v>2882</v>
      </c>
      <c r="E2432" s="9" t="s">
        <v>2886</v>
      </c>
      <c r="F2432" s="10" t="s">
        <v>2887</v>
      </c>
      <c r="G2432" s="11" t="s">
        <v>4</v>
      </c>
      <c r="H2432" s="10" t="s">
        <v>9201</v>
      </c>
      <c r="I2432" s="20">
        <v>344520</v>
      </c>
      <c r="J2432" s="21">
        <f t="shared" si="441"/>
        <v>137808</v>
      </c>
      <c r="K2432" s="21">
        <f t="shared" si="442"/>
        <v>137808</v>
      </c>
      <c r="L2432" s="22">
        <f t="shared" si="439"/>
        <v>344520</v>
      </c>
      <c r="M2432" s="22"/>
      <c r="N2432" s="22"/>
      <c r="O2432" s="9"/>
      <c r="P2432" s="23">
        <f t="shared" si="443"/>
        <v>137808</v>
      </c>
      <c r="Q2432" s="24"/>
      <c r="R2432" s="24"/>
      <c r="S2432" s="107">
        <v>46021</v>
      </c>
      <c r="T2432" s="25"/>
      <c r="U2432" s="26"/>
      <c r="V2432" s="25"/>
    </row>
    <row r="2433" spans="1:22" s="1" customFormat="1" ht="30" customHeight="1" x14ac:dyDescent="0.35">
      <c r="A2433" s="11">
        <f t="shared" si="434"/>
        <v>2429</v>
      </c>
      <c r="B2433" s="11">
        <v>2025</v>
      </c>
      <c r="C2433" s="9" t="s">
        <v>2130</v>
      </c>
      <c r="D2433" s="9" t="s">
        <v>2882</v>
      </c>
      <c r="E2433" s="9" t="s">
        <v>2888</v>
      </c>
      <c r="F2433" s="10" t="s">
        <v>2889</v>
      </c>
      <c r="G2433" s="11" t="s">
        <v>4</v>
      </c>
      <c r="H2433" s="10" t="s">
        <v>9201</v>
      </c>
      <c r="I2433" s="20">
        <v>338024</v>
      </c>
      <c r="J2433" s="21">
        <f t="shared" si="441"/>
        <v>135209.60000000001</v>
      </c>
      <c r="K2433" s="21">
        <f t="shared" si="442"/>
        <v>135209.60000000001</v>
      </c>
      <c r="L2433" s="22">
        <f t="shared" si="439"/>
        <v>338024</v>
      </c>
      <c r="M2433" s="22"/>
      <c r="N2433" s="22"/>
      <c r="O2433" s="9"/>
      <c r="P2433" s="23">
        <f t="shared" si="443"/>
        <v>135209.60000000001</v>
      </c>
      <c r="Q2433" s="24"/>
      <c r="R2433" s="24"/>
      <c r="S2433" s="107">
        <v>46021</v>
      </c>
      <c r="T2433" s="25"/>
      <c r="U2433" s="26"/>
      <c r="V2433" s="25"/>
    </row>
    <row r="2434" spans="1:22" s="1" customFormat="1" ht="30" customHeight="1" x14ac:dyDescent="0.35">
      <c r="A2434" s="11">
        <f t="shared" si="434"/>
        <v>2430</v>
      </c>
      <c r="B2434" s="11">
        <v>2025</v>
      </c>
      <c r="C2434" s="9" t="s">
        <v>2130</v>
      </c>
      <c r="D2434" s="9" t="s">
        <v>2882</v>
      </c>
      <c r="E2434" s="9" t="s">
        <v>2891</v>
      </c>
      <c r="F2434" s="10" t="s">
        <v>2892</v>
      </c>
      <c r="G2434" s="11" t="s">
        <v>4</v>
      </c>
      <c r="H2434" s="10" t="s">
        <v>9201</v>
      </c>
      <c r="I2434" s="20">
        <v>562704</v>
      </c>
      <c r="J2434" s="21">
        <f t="shared" si="441"/>
        <v>225081.60000000001</v>
      </c>
      <c r="K2434" s="21">
        <f t="shared" si="442"/>
        <v>225081.60000000001</v>
      </c>
      <c r="L2434" s="22">
        <f t="shared" si="439"/>
        <v>562704</v>
      </c>
      <c r="M2434" s="22"/>
      <c r="N2434" s="22"/>
      <c r="O2434" s="9"/>
      <c r="P2434" s="23">
        <f t="shared" si="443"/>
        <v>225081.60000000001</v>
      </c>
      <c r="Q2434" s="24"/>
      <c r="R2434" s="24"/>
      <c r="S2434" s="107">
        <v>46021</v>
      </c>
      <c r="T2434" s="25"/>
      <c r="U2434" s="26"/>
      <c r="V2434" s="25"/>
    </row>
    <row r="2435" spans="1:22" s="1" customFormat="1" ht="30" customHeight="1" x14ac:dyDescent="0.35">
      <c r="A2435" s="11">
        <f t="shared" si="434"/>
        <v>2431</v>
      </c>
      <c r="B2435" s="11">
        <v>2025</v>
      </c>
      <c r="C2435" s="9" t="s">
        <v>2130</v>
      </c>
      <c r="D2435" s="9" t="s">
        <v>2882</v>
      </c>
      <c r="E2435" s="9" t="s">
        <v>2893</v>
      </c>
      <c r="F2435" s="10" t="s">
        <v>2894</v>
      </c>
      <c r="G2435" s="11" t="s">
        <v>4</v>
      </c>
      <c r="H2435" s="10" t="s">
        <v>9201</v>
      </c>
      <c r="I2435" s="20">
        <v>453492</v>
      </c>
      <c r="J2435" s="21">
        <f t="shared" si="441"/>
        <v>181396.8</v>
      </c>
      <c r="K2435" s="21">
        <f t="shared" si="442"/>
        <v>181396.8</v>
      </c>
      <c r="L2435" s="22">
        <f t="shared" si="439"/>
        <v>453492</v>
      </c>
      <c r="M2435" s="22"/>
      <c r="N2435" s="22"/>
      <c r="O2435" s="9"/>
      <c r="P2435" s="23">
        <f t="shared" si="443"/>
        <v>181396.8</v>
      </c>
      <c r="Q2435" s="24"/>
      <c r="R2435" s="24"/>
      <c r="S2435" s="107">
        <v>46021</v>
      </c>
      <c r="T2435" s="25"/>
      <c r="U2435" s="26"/>
      <c r="V2435" s="25"/>
    </row>
    <row r="2436" spans="1:22" s="1" customFormat="1" ht="30" customHeight="1" x14ac:dyDescent="0.35">
      <c r="A2436" s="11">
        <f t="shared" si="434"/>
        <v>2432</v>
      </c>
      <c r="B2436" s="11">
        <v>2025</v>
      </c>
      <c r="C2436" s="9" t="s">
        <v>2130</v>
      </c>
      <c r="D2436" s="9" t="s">
        <v>2882</v>
      </c>
      <c r="E2436" s="9" t="s">
        <v>2895</v>
      </c>
      <c r="F2436" s="10" t="s">
        <v>2896</v>
      </c>
      <c r="G2436" s="11" t="s">
        <v>4</v>
      </c>
      <c r="H2436" s="10" t="s">
        <v>9201</v>
      </c>
      <c r="I2436" s="20">
        <v>229912</v>
      </c>
      <c r="J2436" s="21">
        <f t="shared" si="441"/>
        <v>91964.800000000003</v>
      </c>
      <c r="K2436" s="21">
        <f t="shared" si="442"/>
        <v>91964.800000000003</v>
      </c>
      <c r="L2436" s="22">
        <f t="shared" si="439"/>
        <v>229912</v>
      </c>
      <c r="M2436" s="22"/>
      <c r="N2436" s="22"/>
      <c r="O2436" s="9"/>
      <c r="P2436" s="23">
        <f t="shared" si="443"/>
        <v>91964.800000000003</v>
      </c>
      <c r="Q2436" s="24"/>
      <c r="R2436" s="24"/>
      <c r="S2436" s="107">
        <v>46021</v>
      </c>
      <c r="T2436" s="25"/>
      <c r="U2436" s="26"/>
      <c r="V2436" s="25"/>
    </row>
    <row r="2437" spans="1:22" s="1" customFormat="1" ht="30" customHeight="1" x14ac:dyDescent="0.35">
      <c r="A2437" s="11">
        <f t="shared" si="434"/>
        <v>2433</v>
      </c>
      <c r="B2437" s="11">
        <v>2025</v>
      </c>
      <c r="C2437" s="9" t="s">
        <v>2130</v>
      </c>
      <c r="D2437" s="9" t="s">
        <v>2882</v>
      </c>
      <c r="E2437" s="9" t="s">
        <v>2897</v>
      </c>
      <c r="F2437" s="10" t="s">
        <v>2898</v>
      </c>
      <c r="G2437" s="11" t="s">
        <v>4</v>
      </c>
      <c r="H2437" s="10" t="s">
        <v>9200</v>
      </c>
      <c r="I2437" s="20">
        <v>2107754.0602031997</v>
      </c>
      <c r="J2437" s="21">
        <f t="shared" si="441"/>
        <v>843101.62408127985</v>
      </c>
      <c r="K2437" s="21">
        <f t="shared" si="442"/>
        <v>843101.62408127985</v>
      </c>
      <c r="L2437" s="22">
        <f t="shared" si="439"/>
        <v>2107754.0602031997</v>
      </c>
      <c r="M2437" s="22"/>
      <c r="N2437" s="22">
        <f>J2437*0.0214</f>
        <v>18042.374755339388</v>
      </c>
      <c r="O2437" s="9"/>
      <c r="P2437" s="23">
        <f t="shared" si="443"/>
        <v>843101.62408127985</v>
      </c>
      <c r="Q2437" s="24"/>
      <c r="R2437" s="24"/>
      <c r="S2437" s="107">
        <v>46021</v>
      </c>
      <c r="T2437" s="25"/>
      <c r="U2437" s="26"/>
      <c r="V2437" s="25"/>
    </row>
    <row r="2438" spans="1:22" s="1" customFormat="1" ht="30" customHeight="1" x14ac:dyDescent="0.35">
      <c r="A2438" s="11">
        <f t="shared" si="434"/>
        <v>2434</v>
      </c>
      <c r="B2438" s="11">
        <v>2025</v>
      </c>
      <c r="C2438" s="9" t="s">
        <v>2130</v>
      </c>
      <c r="D2438" s="9" t="s">
        <v>2882</v>
      </c>
      <c r="E2438" s="9" t="s">
        <v>2899</v>
      </c>
      <c r="F2438" s="10" t="s">
        <v>2900</v>
      </c>
      <c r="G2438" s="11" t="s">
        <v>4</v>
      </c>
      <c r="H2438" s="10" t="s">
        <v>9201</v>
      </c>
      <c r="I2438" s="20">
        <v>227128</v>
      </c>
      <c r="J2438" s="21">
        <f t="shared" si="441"/>
        <v>90851.199999999997</v>
      </c>
      <c r="K2438" s="21">
        <f t="shared" si="442"/>
        <v>90851.199999999997</v>
      </c>
      <c r="L2438" s="22">
        <f t="shared" si="439"/>
        <v>227128</v>
      </c>
      <c r="M2438" s="22"/>
      <c r="N2438" s="22"/>
      <c r="O2438" s="9"/>
      <c r="P2438" s="23">
        <f t="shared" si="443"/>
        <v>90851.199999999997</v>
      </c>
      <c r="Q2438" s="24"/>
      <c r="R2438" s="24"/>
      <c r="S2438" s="107">
        <v>46021</v>
      </c>
      <c r="T2438" s="25"/>
      <c r="U2438" s="26"/>
      <c r="V2438" s="25"/>
    </row>
    <row r="2439" spans="1:22" s="1" customFormat="1" ht="30" customHeight="1" x14ac:dyDescent="0.35">
      <c r="A2439" s="11">
        <f t="shared" ref="A2439:A2502" si="444">A2438+1</f>
        <v>2435</v>
      </c>
      <c r="B2439" s="11">
        <v>2025</v>
      </c>
      <c r="C2439" s="9" t="s">
        <v>2130</v>
      </c>
      <c r="D2439" s="9" t="s">
        <v>2882</v>
      </c>
      <c r="E2439" s="9" t="s">
        <v>2901</v>
      </c>
      <c r="F2439" s="10" t="s">
        <v>2902</v>
      </c>
      <c r="G2439" s="11" t="s">
        <v>4</v>
      </c>
      <c r="H2439" s="10" t="s">
        <v>9201</v>
      </c>
      <c r="I2439" s="20">
        <v>225736</v>
      </c>
      <c r="J2439" s="21">
        <f t="shared" si="441"/>
        <v>90294.399999999994</v>
      </c>
      <c r="K2439" s="21">
        <f t="shared" si="442"/>
        <v>90294.399999999994</v>
      </c>
      <c r="L2439" s="22">
        <f t="shared" si="439"/>
        <v>225736</v>
      </c>
      <c r="M2439" s="22"/>
      <c r="N2439" s="22"/>
      <c r="O2439" s="9"/>
      <c r="P2439" s="23">
        <f t="shared" si="443"/>
        <v>90294.399999999994</v>
      </c>
      <c r="Q2439" s="24"/>
      <c r="R2439" s="24"/>
      <c r="S2439" s="107">
        <v>46021</v>
      </c>
      <c r="T2439" s="25"/>
      <c r="U2439" s="26"/>
      <c r="V2439" s="25"/>
    </row>
    <row r="2440" spans="1:22" s="1" customFormat="1" ht="30" customHeight="1" x14ac:dyDescent="0.35">
      <c r="A2440" s="11">
        <f t="shared" si="444"/>
        <v>2436</v>
      </c>
      <c r="B2440" s="11">
        <v>2025</v>
      </c>
      <c r="C2440" s="9" t="s">
        <v>2130</v>
      </c>
      <c r="D2440" s="9" t="s">
        <v>2882</v>
      </c>
      <c r="E2440" s="9" t="s">
        <v>2903</v>
      </c>
      <c r="F2440" s="10" t="s">
        <v>2904</v>
      </c>
      <c r="G2440" s="11" t="s">
        <v>4</v>
      </c>
      <c r="H2440" s="10" t="s">
        <v>9204</v>
      </c>
      <c r="I2440" s="20">
        <v>3095765.8331495388</v>
      </c>
      <c r="J2440" s="21">
        <f t="shared" si="441"/>
        <v>1238306.3332598156</v>
      </c>
      <c r="K2440" s="21">
        <f t="shared" si="442"/>
        <v>1238306.3332598156</v>
      </c>
      <c r="L2440" s="22">
        <f t="shared" si="439"/>
        <v>3095765.8331495388</v>
      </c>
      <c r="M2440" s="22"/>
      <c r="N2440" s="22">
        <f>J2440*0.0214</f>
        <v>26499.755531760053</v>
      </c>
      <c r="O2440" s="9"/>
      <c r="P2440" s="23">
        <f t="shared" si="443"/>
        <v>1238306.3332598156</v>
      </c>
      <c r="Q2440" s="24"/>
      <c r="R2440" s="24"/>
      <c r="S2440" s="107">
        <v>46021</v>
      </c>
      <c r="T2440" s="25"/>
      <c r="U2440" s="26"/>
      <c r="V2440" s="25"/>
    </row>
    <row r="2441" spans="1:22" s="1" customFormat="1" ht="30" customHeight="1" x14ac:dyDescent="0.35">
      <c r="A2441" s="11">
        <f t="shared" si="444"/>
        <v>2437</v>
      </c>
      <c r="B2441" s="11">
        <v>2025</v>
      </c>
      <c r="C2441" s="9" t="s">
        <v>2130</v>
      </c>
      <c r="D2441" s="9" t="s">
        <v>2882</v>
      </c>
      <c r="E2441" s="9" t="s">
        <v>2905</v>
      </c>
      <c r="F2441" s="10" t="s">
        <v>2906</v>
      </c>
      <c r="G2441" s="11" t="s">
        <v>4</v>
      </c>
      <c r="H2441" s="10" t="s">
        <v>9201</v>
      </c>
      <c r="I2441" s="20">
        <v>260604</v>
      </c>
      <c r="J2441" s="21">
        <f t="shared" si="441"/>
        <v>104241.60000000001</v>
      </c>
      <c r="K2441" s="21">
        <f t="shared" si="442"/>
        <v>104241.60000000001</v>
      </c>
      <c r="L2441" s="22">
        <f t="shared" si="439"/>
        <v>260604</v>
      </c>
      <c r="M2441" s="22"/>
      <c r="N2441" s="22"/>
      <c r="O2441" s="9"/>
      <c r="P2441" s="23">
        <f t="shared" si="443"/>
        <v>104241.60000000001</v>
      </c>
      <c r="Q2441" s="24"/>
      <c r="R2441" s="24"/>
      <c r="S2441" s="107">
        <v>46021</v>
      </c>
      <c r="T2441" s="25"/>
      <c r="U2441" s="26"/>
      <c r="V2441" s="25"/>
    </row>
    <row r="2442" spans="1:22" s="1" customFormat="1" ht="30" customHeight="1" x14ac:dyDescent="0.35">
      <c r="A2442" s="11">
        <f t="shared" si="444"/>
        <v>2438</v>
      </c>
      <c r="B2442" s="11">
        <v>2025</v>
      </c>
      <c r="C2442" s="9" t="s">
        <v>2130</v>
      </c>
      <c r="D2442" s="9" t="s">
        <v>2882</v>
      </c>
      <c r="E2442" s="9" t="s">
        <v>2907</v>
      </c>
      <c r="F2442" s="10" t="s">
        <v>2908</v>
      </c>
      <c r="G2442" s="11" t="s">
        <v>4</v>
      </c>
      <c r="H2442" s="10" t="s">
        <v>9201</v>
      </c>
      <c r="I2442" s="20">
        <v>260946</v>
      </c>
      <c r="J2442" s="21">
        <f t="shared" si="441"/>
        <v>104378.4</v>
      </c>
      <c r="K2442" s="21">
        <f t="shared" si="442"/>
        <v>104378.4</v>
      </c>
      <c r="L2442" s="22">
        <f t="shared" si="439"/>
        <v>260946</v>
      </c>
      <c r="M2442" s="22"/>
      <c r="N2442" s="22"/>
      <c r="O2442" s="9"/>
      <c r="P2442" s="23">
        <f t="shared" si="443"/>
        <v>104378.4</v>
      </c>
      <c r="Q2442" s="24"/>
      <c r="R2442" s="24"/>
      <c r="S2442" s="107">
        <v>46021</v>
      </c>
      <c r="T2442" s="25"/>
      <c r="U2442" s="26"/>
      <c r="V2442" s="25"/>
    </row>
    <row r="2443" spans="1:22" s="1" customFormat="1" ht="30" customHeight="1" x14ac:dyDescent="0.35">
      <c r="A2443" s="11">
        <f t="shared" si="444"/>
        <v>2439</v>
      </c>
      <c r="B2443" s="11">
        <v>2025</v>
      </c>
      <c r="C2443" s="9" t="s">
        <v>2130</v>
      </c>
      <c r="D2443" s="9" t="s">
        <v>2882</v>
      </c>
      <c r="E2443" s="9" t="s">
        <v>2909</v>
      </c>
      <c r="F2443" s="10" t="s">
        <v>2910</v>
      </c>
      <c r="G2443" s="11" t="s">
        <v>4</v>
      </c>
      <c r="H2443" s="10" t="s">
        <v>9201</v>
      </c>
      <c r="I2443" s="20">
        <v>558600</v>
      </c>
      <c r="J2443" s="21">
        <f t="shared" si="441"/>
        <v>223440</v>
      </c>
      <c r="K2443" s="21">
        <f t="shared" si="442"/>
        <v>223440</v>
      </c>
      <c r="L2443" s="22">
        <f t="shared" si="439"/>
        <v>558600</v>
      </c>
      <c r="M2443" s="22"/>
      <c r="N2443" s="22"/>
      <c r="O2443" s="9"/>
      <c r="P2443" s="23">
        <f t="shared" si="443"/>
        <v>223440</v>
      </c>
      <c r="Q2443" s="24"/>
      <c r="R2443" s="24"/>
      <c r="S2443" s="107">
        <v>46021</v>
      </c>
      <c r="T2443" s="25"/>
      <c r="U2443" s="26"/>
      <c r="V2443" s="25"/>
    </row>
    <row r="2444" spans="1:22" s="1" customFormat="1" ht="29.25" customHeight="1" x14ac:dyDescent="0.35">
      <c r="A2444" s="11">
        <f t="shared" si="444"/>
        <v>2440</v>
      </c>
      <c r="B2444" s="11">
        <v>2025</v>
      </c>
      <c r="C2444" s="9" t="s">
        <v>2130</v>
      </c>
      <c r="D2444" s="9" t="s">
        <v>2882</v>
      </c>
      <c r="E2444" s="9" t="s">
        <v>2911</v>
      </c>
      <c r="F2444" s="10" t="s">
        <v>2912</v>
      </c>
      <c r="G2444" s="11" t="s">
        <v>4</v>
      </c>
      <c r="H2444" s="10" t="s">
        <v>9200</v>
      </c>
      <c r="I2444" s="20">
        <v>2540899.8983267997</v>
      </c>
      <c r="J2444" s="21">
        <f t="shared" ref="J2444:J2471" si="445">IF(P2444&gt;0,P2444,L2444)</f>
        <v>1016359.9593307199</v>
      </c>
      <c r="K2444" s="21">
        <f t="shared" ref="K2444:K2471" si="446">IF(P2444&gt;0,P2444,L2444)</f>
        <v>1016359.9593307199</v>
      </c>
      <c r="L2444" s="22">
        <f t="shared" ref="L2444:L2507" si="447">I2444</f>
        <v>2540899.8983267997</v>
      </c>
      <c r="M2444" s="22"/>
      <c r="N2444" s="22">
        <f>J2444*0.0214</f>
        <v>21750.103129677405</v>
      </c>
      <c r="O2444" s="9"/>
      <c r="P2444" s="23">
        <f t="shared" ref="P2444:P2464" si="448">L2444/2.5</f>
        <v>1016359.9593307199</v>
      </c>
      <c r="Q2444" s="24"/>
      <c r="R2444" s="24"/>
      <c r="S2444" s="107">
        <v>46021</v>
      </c>
      <c r="T2444" s="25"/>
      <c r="U2444" s="26"/>
      <c r="V2444" s="25"/>
    </row>
    <row r="2445" spans="1:22" s="1" customFormat="1" ht="30" customHeight="1" x14ac:dyDescent="0.35">
      <c r="A2445" s="11">
        <f t="shared" si="444"/>
        <v>2441</v>
      </c>
      <c r="B2445" s="11">
        <v>2025</v>
      </c>
      <c r="C2445" s="9" t="s">
        <v>2130</v>
      </c>
      <c r="D2445" s="9" t="s">
        <v>2882</v>
      </c>
      <c r="E2445" s="9" t="s">
        <v>2913</v>
      </c>
      <c r="F2445" s="10" t="s">
        <v>2914</v>
      </c>
      <c r="G2445" s="11" t="s">
        <v>4</v>
      </c>
      <c r="H2445" s="10" t="s">
        <v>9210</v>
      </c>
      <c r="I2445" s="20">
        <v>1580964</v>
      </c>
      <c r="J2445" s="21">
        <f t="shared" si="445"/>
        <v>632385.6</v>
      </c>
      <c r="K2445" s="21">
        <f t="shared" si="446"/>
        <v>632385.6</v>
      </c>
      <c r="L2445" s="22">
        <f t="shared" si="447"/>
        <v>1580964</v>
      </c>
      <c r="M2445" s="22"/>
      <c r="N2445" s="22">
        <f>J2445*0.0214</f>
        <v>13533.051839999998</v>
      </c>
      <c r="O2445" s="9"/>
      <c r="P2445" s="23">
        <f t="shared" si="448"/>
        <v>632385.6</v>
      </c>
      <c r="Q2445" s="24"/>
      <c r="R2445" s="24"/>
      <c r="S2445" s="107">
        <v>46021</v>
      </c>
      <c r="T2445" s="25"/>
      <c r="U2445" s="26"/>
      <c r="V2445" s="25"/>
    </row>
    <row r="2446" spans="1:22" s="1" customFormat="1" ht="30" customHeight="1" x14ac:dyDescent="0.35">
      <c r="A2446" s="11">
        <f t="shared" si="444"/>
        <v>2442</v>
      </c>
      <c r="B2446" s="11">
        <v>2025</v>
      </c>
      <c r="C2446" s="9" t="s">
        <v>2130</v>
      </c>
      <c r="D2446" s="9" t="s">
        <v>2882</v>
      </c>
      <c r="E2446" s="9" t="s">
        <v>2913</v>
      </c>
      <c r="F2446" s="10" t="s">
        <v>2914</v>
      </c>
      <c r="G2446" s="11" t="s">
        <v>4</v>
      </c>
      <c r="H2446" s="10" t="s">
        <v>9211</v>
      </c>
      <c r="I2446" s="20">
        <v>1580964</v>
      </c>
      <c r="J2446" s="21">
        <f t="shared" si="445"/>
        <v>632385.6</v>
      </c>
      <c r="K2446" s="21">
        <f t="shared" si="446"/>
        <v>632385.6</v>
      </c>
      <c r="L2446" s="22">
        <f t="shared" si="447"/>
        <v>1580964</v>
      </c>
      <c r="M2446" s="22"/>
      <c r="N2446" s="22">
        <f>J2446*0.0214</f>
        <v>13533.051839999998</v>
      </c>
      <c r="O2446" s="9"/>
      <c r="P2446" s="23">
        <f t="shared" si="448"/>
        <v>632385.6</v>
      </c>
      <c r="Q2446" s="24"/>
      <c r="R2446" s="24"/>
      <c r="S2446" s="107">
        <v>46021</v>
      </c>
      <c r="T2446" s="25"/>
      <c r="U2446" s="26"/>
      <c r="V2446" s="25"/>
    </row>
    <row r="2447" spans="1:22" s="1" customFormat="1" ht="30" customHeight="1" x14ac:dyDescent="0.35">
      <c r="A2447" s="11">
        <f t="shared" si="444"/>
        <v>2443</v>
      </c>
      <c r="B2447" s="11">
        <v>2025</v>
      </c>
      <c r="C2447" s="9" t="s">
        <v>2130</v>
      </c>
      <c r="D2447" s="9" t="s">
        <v>2882</v>
      </c>
      <c r="E2447" s="9" t="s">
        <v>2913</v>
      </c>
      <c r="F2447" s="10" t="s">
        <v>2914</v>
      </c>
      <c r="G2447" s="11" t="s">
        <v>4</v>
      </c>
      <c r="H2447" s="10" t="s">
        <v>9205</v>
      </c>
      <c r="I2447" s="20">
        <v>477748</v>
      </c>
      <c r="J2447" s="21">
        <f t="shared" si="445"/>
        <v>191099.2</v>
      </c>
      <c r="K2447" s="21">
        <f t="shared" si="446"/>
        <v>191099.2</v>
      </c>
      <c r="L2447" s="22">
        <f t="shared" si="447"/>
        <v>477748</v>
      </c>
      <c r="M2447" s="22"/>
      <c r="N2447" s="22">
        <f>J2447*0.0214</f>
        <v>4089.52288</v>
      </c>
      <c r="O2447" s="9"/>
      <c r="P2447" s="23">
        <f t="shared" si="448"/>
        <v>191099.2</v>
      </c>
      <c r="Q2447" s="24"/>
      <c r="R2447" s="24"/>
      <c r="S2447" s="107">
        <v>46021</v>
      </c>
      <c r="T2447" s="25"/>
      <c r="U2447" s="26"/>
      <c r="V2447" s="25"/>
    </row>
    <row r="2448" spans="1:22" s="1" customFormat="1" ht="30" customHeight="1" x14ac:dyDescent="0.35">
      <c r="A2448" s="11">
        <f t="shared" si="444"/>
        <v>2444</v>
      </c>
      <c r="B2448" s="11">
        <v>2025</v>
      </c>
      <c r="C2448" s="9" t="s">
        <v>2130</v>
      </c>
      <c r="D2448" s="9" t="s">
        <v>2882</v>
      </c>
      <c r="E2448" s="9" t="s">
        <v>2915</v>
      </c>
      <c r="F2448" s="10" t="s">
        <v>2916</v>
      </c>
      <c r="G2448" s="11" t="s">
        <v>4</v>
      </c>
      <c r="H2448" s="10" t="s">
        <v>9200</v>
      </c>
      <c r="I2448" s="20">
        <v>5354338.8724523997</v>
      </c>
      <c r="J2448" s="21">
        <f t="shared" si="445"/>
        <v>2141735.5489809597</v>
      </c>
      <c r="K2448" s="21">
        <f t="shared" si="446"/>
        <v>2141735.5489809597</v>
      </c>
      <c r="L2448" s="22">
        <f t="shared" si="447"/>
        <v>5354338.8724523997</v>
      </c>
      <c r="M2448" s="22"/>
      <c r="N2448" s="22">
        <f>J2448*0.0214</f>
        <v>45833.140748192534</v>
      </c>
      <c r="O2448" s="9"/>
      <c r="P2448" s="23">
        <f t="shared" si="448"/>
        <v>2141735.5489809597</v>
      </c>
      <c r="Q2448" s="24"/>
      <c r="R2448" s="24"/>
      <c r="S2448" s="107">
        <v>46021</v>
      </c>
      <c r="T2448" s="25"/>
      <c r="U2448" s="26"/>
      <c r="V2448" s="25"/>
    </row>
    <row r="2449" spans="1:22" s="1" customFormat="1" ht="30" customHeight="1" x14ac:dyDescent="0.35">
      <c r="A2449" s="11">
        <f t="shared" si="444"/>
        <v>2445</v>
      </c>
      <c r="B2449" s="11">
        <v>2025</v>
      </c>
      <c r="C2449" s="9" t="s">
        <v>2130</v>
      </c>
      <c r="D2449" s="9" t="s">
        <v>2882</v>
      </c>
      <c r="E2449" s="9" t="s">
        <v>2917</v>
      </c>
      <c r="F2449" s="10" t="s">
        <v>2918</v>
      </c>
      <c r="G2449" s="11" t="s">
        <v>4</v>
      </c>
      <c r="H2449" s="10" t="s">
        <v>9201</v>
      </c>
      <c r="I2449" s="20">
        <v>971183</v>
      </c>
      <c r="J2449" s="21">
        <f t="shared" si="445"/>
        <v>388473.2</v>
      </c>
      <c r="K2449" s="21">
        <f t="shared" si="446"/>
        <v>388473.2</v>
      </c>
      <c r="L2449" s="22">
        <f t="shared" si="447"/>
        <v>971183</v>
      </c>
      <c r="M2449" s="22"/>
      <c r="N2449" s="22"/>
      <c r="O2449" s="9"/>
      <c r="P2449" s="23">
        <f t="shared" si="448"/>
        <v>388473.2</v>
      </c>
      <c r="Q2449" s="24"/>
      <c r="R2449" s="24"/>
      <c r="S2449" s="107">
        <v>46021</v>
      </c>
      <c r="T2449" s="25"/>
      <c r="U2449" s="26"/>
      <c r="V2449" s="25"/>
    </row>
    <row r="2450" spans="1:22" s="1" customFormat="1" ht="30" customHeight="1" x14ac:dyDescent="0.35">
      <c r="A2450" s="11">
        <f t="shared" si="444"/>
        <v>2446</v>
      </c>
      <c r="B2450" s="11">
        <v>2025</v>
      </c>
      <c r="C2450" s="9" t="s">
        <v>2130</v>
      </c>
      <c r="D2450" s="9" t="s">
        <v>2882</v>
      </c>
      <c r="E2450" s="9" t="s">
        <v>2919</v>
      </c>
      <c r="F2450" s="10" t="s">
        <v>2920</v>
      </c>
      <c r="G2450" s="11" t="s">
        <v>4</v>
      </c>
      <c r="H2450" s="10" t="s">
        <v>9200</v>
      </c>
      <c r="I2450" s="20">
        <v>8694840</v>
      </c>
      <c r="J2450" s="21">
        <f t="shared" si="445"/>
        <v>3477936</v>
      </c>
      <c r="K2450" s="21">
        <f t="shared" si="446"/>
        <v>3477936</v>
      </c>
      <c r="L2450" s="22">
        <f t="shared" si="447"/>
        <v>8694840</v>
      </c>
      <c r="M2450" s="22"/>
      <c r="N2450" s="22">
        <f t="shared" ref="N2450:N2473" si="449">J2450*0.0214</f>
        <v>74427.830399999992</v>
      </c>
      <c r="O2450" s="9"/>
      <c r="P2450" s="23">
        <f t="shared" si="448"/>
        <v>3477936</v>
      </c>
      <c r="Q2450" s="24"/>
      <c r="R2450" s="24"/>
      <c r="S2450" s="107">
        <v>46021</v>
      </c>
      <c r="T2450" s="25"/>
      <c r="U2450" s="26"/>
      <c r="V2450" s="25"/>
    </row>
    <row r="2451" spans="1:22" s="1" customFormat="1" ht="30" customHeight="1" x14ac:dyDescent="0.35">
      <c r="A2451" s="11">
        <f t="shared" si="444"/>
        <v>2447</v>
      </c>
      <c r="B2451" s="11">
        <v>2025</v>
      </c>
      <c r="C2451" s="9" t="s">
        <v>2130</v>
      </c>
      <c r="D2451" s="9" t="s">
        <v>2882</v>
      </c>
      <c r="E2451" s="9" t="s">
        <v>2922</v>
      </c>
      <c r="F2451" s="10" t="s">
        <v>2923</v>
      </c>
      <c r="G2451" s="11" t="s">
        <v>4</v>
      </c>
      <c r="H2451" s="10" t="s">
        <v>9200</v>
      </c>
      <c r="I2451" s="20">
        <v>8694840</v>
      </c>
      <c r="J2451" s="21">
        <f t="shared" si="445"/>
        <v>3477936</v>
      </c>
      <c r="K2451" s="21">
        <f t="shared" si="446"/>
        <v>3477936</v>
      </c>
      <c r="L2451" s="22">
        <f t="shared" si="447"/>
        <v>8694840</v>
      </c>
      <c r="M2451" s="22"/>
      <c r="N2451" s="22">
        <f t="shared" si="449"/>
        <v>74427.830399999992</v>
      </c>
      <c r="O2451" s="9"/>
      <c r="P2451" s="23">
        <f t="shared" si="448"/>
        <v>3477936</v>
      </c>
      <c r="Q2451" s="24"/>
      <c r="R2451" s="24"/>
      <c r="S2451" s="107">
        <v>46021</v>
      </c>
      <c r="T2451" s="25"/>
      <c r="U2451" s="26"/>
      <c r="V2451" s="25"/>
    </row>
    <row r="2452" spans="1:22" s="1" customFormat="1" ht="30" customHeight="1" x14ac:dyDescent="0.35">
      <c r="A2452" s="11">
        <f t="shared" si="444"/>
        <v>2448</v>
      </c>
      <c r="B2452" s="11">
        <v>2025</v>
      </c>
      <c r="C2452" s="9" t="s">
        <v>2130</v>
      </c>
      <c r="D2452" s="9" t="s">
        <v>2882</v>
      </c>
      <c r="E2452" s="9" t="s">
        <v>2925</v>
      </c>
      <c r="F2452" s="10" t="s">
        <v>2926</v>
      </c>
      <c r="G2452" s="11" t="s">
        <v>4</v>
      </c>
      <c r="H2452" s="10" t="s">
        <v>9210</v>
      </c>
      <c r="I2452" s="20">
        <v>1976205</v>
      </c>
      <c r="J2452" s="21">
        <f t="shared" si="445"/>
        <v>790482</v>
      </c>
      <c r="K2452" s="21">
        <f t="shared" si="446"/>
        <v>790482</v>
      </c>
      <c r="L2452" s="22">
        <f t="shared" si="447"/>
        <v>1976205</v>
      </c>
      <c r="M2452" s="22"/>
      <c r="N2452" s="22">
        <f t="shared" si="449"/>
        <v>16916.3148</v>
      </c>
      <c r="O2452" s="9"/>
      <c r="P2452" s="23">
        <f t="shared" si="448"/>
        <v>790482</v>
      </c>
      <c r="Q2452" s="24"/>
      <c r="R2452" s="24"/>
      <c r="S2452" s="107">
        <v>46021</v>
      </c>
      <c r="T2452" s="25"/>
      <c r="U2452" s="26"/>
      <c r="V2452" s="25"/>
    </row>
    <row r="2453" spans="1:22" s="1" customFormat="1" ht="30" customHeight="1" x14ac:dyDescent="0.35">
      <c r="A2453" s="11">
        <f t="shared" si="444"/>
        <v>2449</v>
      </c>
      <c r="B2453" s="11">
        <v>2025</v>
      </c>
      <c r="C2453" s="9" t="s">
        <v>2130</v>
      </c>
      <c r="D2453" s="9" t="s">
        <v>2882</v>
      </c>
      <c r="E2453" s="9" t="s">
        <v>2925</v>
      </c>
      <c r="F2453" s="10" t="s">
        <v>2926</v>
      </c>
      <c r="G2453" s="11" t="s">
        <v>4</v>
      </c>
      <c r="H2453" s="10" t="s">
        <v>9211</v>
      </c>
      <c r="I2453" s="20">
        <v>2273919</v>
      </c>
      <c r="J2453" s="21">
        <f t="shared" si="445"/>
        <v>909567.6</v>
      </c>
      <c r="K2453" s="21">
        <f t="shared" si="446"/>
        <v>909567.6</v>
      </c>
      <c r="L2453" s="22">
        <f t="shared" si="447"/>
        <v>2273919</v>
      </c>
      <c r="M2453" s="22"/>
      <c r="N2453" s="22">
        <f t="shared" si="449"/>
        <v>19464.746639999998</v>
      </c>
      <c r="O2453" s="9"/>
      <c r="P2453" s="23">
        <f t="shared" si="448"/>
        <v>909567.6</v>
      </c>
      <c r="Q2453" s="24"/>
      <c r="R2453" s="24"/>
      <c r="S2453" s="107">
        <v>46021</v>
      </c>
      <c r="T2453" s="25"/>
      <c r="U2453" s="26"/>
      <c r="V2453" s="25"/>
    </row>
    <row r="2454" spans="1:22" s="1" customFormat="1" ht="30" customHeight="1" x14ac:dyDescent="0.35">
      <c r="A2454" s="11">
        <f t="shared" si="444"/>
        <v>2450</v>
      </c>
      <c r="B2454" s="11">
        <v>2025</v>
      </c>
      <c r="C2454" s="9" t="s">
        <v>2130</v>
      </c>
      <c r="D2454" s="9" t="s">
        <v>2882</v>
      </c>
      <c r="E2454" s="9" t="s">
        <v>2925</v>
      </c>
      <c r="F2454" s="10" t="s">
        <v>2926</v>
      </c>
      <c r="G2454" s="11" t="s">
        <v>4</v>
      </c>
      <c r="H2454" s="10" t="s">
        <v>9205</v>
      </c>
      <c r="I2454" s="20">
        <v>2072160</v>
      </c>
      <c r="J2454" s="21">
        <f t="shared" si="445"/>
        <v>828864</v>
      </c>
      <c r="K2454" s="21">
        <f t="shared" si="446"/>
        <v>828864</v>
      </c>
      <c r="L2454" s="22">
        <f t="shared" si="447"/>
        <v>2072160</v>
      </c>
      <c r="M2454" s="22"/>
      <c r="N2454" s="22">
        <f t="shared" si="449"/>
        <v>17737.689599999998</v>
      </c>
      <c r="O2454" s="9"/>
      <c r="P2454" s="23">
        <f t="shared" si="448"/>
        <v>828864</v>
      </c>
      <c r="Q2454" s="24"/>
      <c r="R2454" s="24"/>
      <c r="S2454" s="107">
        <v>46021</v>
      </c>
      <c r="T2454" s="25"/>
      <c r="U2454" s="26"/>
      <c r="V2454" s="25"/>
    </row>
    <row r="2455" spans="1:22" s="1" customFormat="1" ht="30" customHeight="1" x14ac:dyDescent="0.35">
      <c r="A2455" s="11">
        <f t="shared" si="444"/>
        <v>2451</v>
      </c>
      <c r="B2455" s="11">
        <v>2025</v>
      </c>
      <c r="C2455" s="9" t="s">
        <v>2130</v>
      </c>
      <c r="D2455" s="9" t="s">
        <v>2882</v>
      </c>
      <c r="E2455" s="9" t="s">
        <v>2927</v>
      </c>
      <c r="F2455" s="10" t="s">
        <v>2928</v>
      </c>
      <c r="G2455" s="11" t="s">
        <v>4</v>
      </c>
      <c r="H2455" s="10" t="s">
        <v>9202</v>
      </c>
      <c r="I2455" s="20">
        <v>1263301.1251475997</v>
      </c>
      <c r="J2455" s="21">
        <f t="shared" si="445"/>
        <v>505320.45005903987</v>
      </c>
      <c r="K2455" s="21">
        <f t="shared" si="446"/>
        <v>505320.45005903987</v>
      </c>
      <c r="L2455" s="22">
        <f t="shared" si="447"/>
        <v>1263301.1251475997</v>
      </c>
      <c r="M2455" s="22"/>
      <c r="N2455" s="22">
        <f t="shared" si="449"/>
        <v>10813.857631263452</v>
      </c>
      <c r="O2455" s="9"/>
      <c r="P2455" s="23">
        <f t="shared" si="448"/>
        <v>505320.45005903987</v>
      </c>
      <c r="Q2455" s="24"/>
      <c r="R2455" s="24"/>
      <c r="S2455" s="107">
        <v>46021</v>
      </c>
      <c r="T2455" s="25"/>
      <c r="U2455" s="26"/>
      <c r="V2455" s="25"/>
    </row>
    <row r="2456" spans="1:22" s="1" customFormat="1" ht="30" customHeight="1" x14ac:dyDescent="0.35">
      <c r="A2456" s="11">
        <f t="shared" si="444"/>
        <v>2452</v>
      </c>
      <c r="B2456" s="11">
        <v>2025</v>
      </c>
      <c r="C2456" s="9" t="s">
        <v>2130</v>
      </c>
      <c r="D2456" s="9" t="s">
        <v>2882</v>
      </c>
      <c r="E2456" s="9" t="s">
        <v>2929</v>
      </c>
      <c r="F2456" s="10" t="s">
        <v>2930</v>
      </c>
      <c r="G2456" s="11" t="s">
        <v>4</v>
      </c>
      <c r="H2456" s="10" t="s">
        <v>9212</v>
      </c>
      <c r="I2456" s="20">
        <v>12753720</v>
      </c>
      <c r="J2456" s="21">
        <f t="shared" si="445"/>
        <v>5101488</v>
      </c>
      <c r="K2456" s="21">
        <f t="shared" si="446"/>
        <v>5101488</v>
      </c>
      <c r="L2456" s="22">
        <f t="shared" si="447"/>
        <v>12753720</v>
      </c>
      <c r="M2456" s="22"/>
      <c r="N2456" s="22">
        <f t="shared" si="449"/>
        <v>109171.84319999999</v>
      </c>
      <c r="O2456" s="9"/>
      <c r="P2456" s="23">
        <f t="shared" si="448"/>
        <v>5101488</v>
      </c>
      <c r="Q2456" s="24"/>
      <c r="R2456" s="24"/>
      <c r="S2456" s="107">
        <v>46021</v>
      </c>
      <c r="T2456" s="25"/>
      <c r="U2456" s="26"/>
      <c r="V2456" s="25"/>
    </row>
    <row r="2457" spans="1:22" s="1" customFormat="1" ht="30" customHeight="1" x14ac:dyDescent="0.35">
      <c r="A2457" s="11">
        <f t="shared" si="444"/>
        <v>2453</v>
      </c>
      <c r="B2457" s="11">
        <v>2025</v>
      </c>
      <c r="C2457" s="9" t="s">
        <v>2130</v>
      </c>
      <c r="D2457" s="9" t="s">
        <v>2882</v>
      </c>
      <c r="E2457" s="9" t="s">
        <v>2932</v>
      </c>
      <c r="F2457" s="10" t="s">
        <v>2933</v>
      </c>
      <c r="G2457" s="11" t="s">
        <v>4</v>
      </c>
      <c r="H2457" s="10" t="s">
        <v>9210</v>
      </c>
      <c r="I2457" s="20">
        <v>1976205</v>
      </c>
      <c r="J2457" s="21">
        <f t="shared" si="445"/>
        <v>790482</v>
      </c>
      <c r="K2457" s="21">
        <f t="shared" si="446"/>
        <v>790482</v>
      </c>
      <c r="L2457" s="22">
        <f t="shared" si="447"/>
        <v>1976205</v>
      </c>
      <c r="M2457" s="22"/>
      <c r="N2457" s="22">
        <f t="shared" si="449"/>
        <v>16916.3148</v>
      </c>
      <c r="O2457" s="9"/>
      <c r="P2457" s="23">
        <f t="shared" si="448"/>
        <v>790482</v>
      </c>
      <c r="Q2457" s="24"/>
      <c r="R2457" s="24"/>
      <c r="S2457" s="107">
        <v>46021</v>
      </c>
      <c r="T2457" s="25"/>
      <c r="U2457" s="26"/>
      <c r="V2457" s="25"/>
    </row>
    <row r="2458" spans="1:22" s="1" customFormat="1" ht="30" customHeight="1" x14ac:dyDescent="0.35">
      <c r="A2458" s="11">
        <f t="shared" si="444"/>
        <v>2454</v>
      </c>
      <c r="B2458" s="11">
        <v>2025</v>
      </c>
      <c r="C2458" s="9" t="s">
        <v>2130</v>
      </c>
      <c r="D2458" s="9" t="s">
        <v>2882</v>
      </c>
      <c r="E2458" s="9" t="s">
        <v>2932</v>
      </c>
      <c r="F2458" s="10" t="s">
        <v>2933</v>
      </c>
      <c r="G2458" s="11" t="s">
        <v>4</v>
      </c>
      <c r="H2458" s="10" t="s">
        <v>9211</v>
      </c>
      <c r="I2458" s="20">
        <v>2273919</v>
      </c>
      <c r="J2458" s="21">
        <f t="shared" si="445"/>
        <v>909567.6</v>
      </c>
      <c r="K2458" s="21">
        <f t="shared" si="446"/>
        <v>909567.6</v>
      </c>
      <c r="L2458" s="22">
        <f t="shared" si="447"/>
        <v>2273919</v>
      </c>
      <c r="M2458" s="22"/>
      <c r="N2458" s="22">
        <f t="shared" si="449"/>
        <v>19464.746639999998</v>
      </c>
      <c r="O2458" s="9"/>
      <c r="P2458" s="23">
        <f t="shared" si="448"/>
        <v>909567.6</v>
      </c>
      <c r="Q2458" s="24"/>
      <c r="R2458" s="24"/>
      <c r="S2458" s="107">
        <v>46021</v>
      </c>
      <c r="T2458" s="25"/>
      <c r="U2458" s="26"/>
      <c r="V2458" s="25"/>
    </row>
    <row r="2459" spans="1:22" s="1" customFormat="1" ht="30" customHeight="1" x14ac:dyDescent="0.35">
      <c r="A2459" s="11">
        <f t="shared" si="444"/>
        <v>2455</v>
      </c>
      <c r="B2459" s="11">
        <v>2025</v>
      </c>
      <c r="C2459" s="9" t="s">
        <v>2130</v>
      </c>
      <c r="D2459" s="9" t="s">
        <v>2882</v>
      </c>
      <c r="E2459" s="9" t="s">
        <v>2932</v>
      </c>
      <c r="F2459" s="10" t="s">
        <v>2933</v>
      </c>
      <c r="G2459" s="11" t="s">
        <v>4</v>
      </c>
      <c r="H2459" s="10" t="s">
        <v>9205</v>
      </c>
      <c r="I2459" s="20">
        <v>2072160</v>
      </c>
      <c r="J2459" s="21">
        <f t="shared" si="445"/>
        <v>828864</v>
      </c>
      <c r="K2459" s="21">
        <f t="shared" si="446"/>
        <v>828864</v>
      </c>
      <c r="L2459" s="22">
        <f t="shared" si="447"/>
        <v>2072160</v>
      </c>
      <c r="M2459" s="22"/>
      <c r="N2459" s="22">
        <f t="shared" si="449"/>
        <v>17737.689599999998</v>
      </c>
      <c r="O2459" s="9"/>
      <c r="P2459" s="23">
        <f t="shared" si="448"/>
        <v>828864</v>
      </c>
      <c r="Q2459" s="24"/>
      <c r="R2459" s="24"/>
      <c r="S2459" s="107">
        <v>46021</v>
      </c>
      <c r="T2459" s="25"/>
      <c r="U2459" s="26"/>
      <c r="V2459" s="25"/>
    </row>
    <row r="2460" spans="1:22" s="1" customFormat="1" ht="30" customHeight="1" x14ac:dyDescent="0.35">
      <c r="A2460" s="11">
        <f t="shared" si="444"/>
        <v>2456</v>
      </c>
      <c r="B2460" s="11">
        <v>2025</v>
      </c>
      <c r="C2460" s="9" t="s">
        <v>2130</v>
      </c>
      <c r="D2460" s="9" t="s">
        <v>2882</v>
      </c>
      <c r="E2460" s="9" t="s">
        <v>2935</v>
      </c>
      <c r="F2460" s="10" t="s">
        <v>2936</v>
      </c>
      <c r="G2460" s="11" t="s">
        <v>4</v>
      </c>
      <c r="H2460" s="10" t="s">
        <v>9210</v>
      </c>
      <c r="I2460" s="20">
        <v>1950540</v>
      </c>
      <c r="J2460" s="21">
        <f t="shared" si="445"/>
        <v>780216</v>
      </c>
      <c r="K2460" s="21">
        <f t="shared" si="446"/>
        <v>780216</v>
      </c>
      <c r="L2460" s="22">
        <f t="shared" si="447"/>
        <v>1950540</v>
      </c>
      <c r="M2460" s="22"/>
      <c r="N2460" s="22">
        <f t="shared" si="449"/>
        <v>16696.6224</v>
      </c>
      <c r="O2460" s="9"/>
      <c r="P2460" s="23">
        <f t="shared" si="448"/>
        <v>780216</v>
      </c>
      <c r="Q2460" s="24"/>
      <c r="R2460" s="24"/>
      <c r="S2460" s="107">
        <v>46021</v>
      </c>
      <c r="T2460" s="25"/>
      <c r="U2460" s="26"/>
      <c r="V2460" s="25"/>
    </row>
    <row r="2461" spans="1:22" s="1" customFormat="1" ht="30" customHeight="1" x14ac:dyDescent="0.35">
      <c r="A2461" s="11">
        <f t="shared" si="444"/>
        <v>2457</v>
      </c>
      <c r="B2461" s="11">
        <v>2025</v>
      </c>
      <c r="C2461" s="9" t="s">
        <v>2130</v>
      </c>
      <c r="D2461" s="9" t="s">
        <v>2882</v>
      </c>
      <c r="E2461" s="9" t="s">
        <v>2935</v>
      </c>
      <c r="F2461" s="10" t="s">
        <v>2936</v>
      </c>
      <c r="G2461" s="11" t="s">
        <v>4</v>
      </c>
      <c r="H2461" s="10" t="s">
        <v>9211</v>
      </c>
      <c r="I2461" s="20">
        <v>4003740</v>
      </c>
      <c r="J2461" s="21">
        <f t="shared" si="445"/>
        <v>1601496</v>
      </c>
      <c r="K2461" s="21">
        <f t="shared" si="446"/>
        <v>1601496</v>
      </c>
      <c r="L2461" s="22">
        <f t="shared" si="447"/>
        <v>4003740</v>
      </c>
      <c r="M2461" s="22"/>
      <c r="N2461" s="22">
        <f t="shared" si="449"/>
        <v>34272.0144</v>
      </c>
      <c r="O2461" s="9"/>
      <c r="P2461" s="23">
        <f t="shared" si="448"/>
        <v>1601496</v>
      </c>
      <c r="Q2461" s="24"/>
      <c r="R2461" s="24"/>
      <c r="S2461" s="107">
        <v>46021</v>
      </c>
      <c r="T2461" s="25"/>
      <c r="U2461" s="26"/>
      <c r="V2461" s="25"/>
    </row>
    <row r="2462" spans="1:22" s="1" customFormat="1" ht="30" customHeight="1" x14ac:dyDescent="0.35">
      <c r="A2462" s="11">
        <f t="shared" si="444"/>
        <v>2458</v>
      </c>
      <c r="B2462" s="11">
        <v>2025</v>
      </c>
      <c r="C2462" s="9" t="s">
        <v>2130</v>
      </c>
      <c r="D2462" s="9" t="s">
        <v>2882</v>
      </c>
      <c r="E2462" s="9" t="s">
        <v>2935</v>
      </c>
      <c r="F2462" s="10" t="s">
        <v>2936</v>
      </c>
      <c r="G2462" s="11" t="s">
        <v>4</v>
      </c>
      <c r="H2462" s="10" t="s">
        <v>9205</v>
      </c>
      <c r="I2462" s="20">
        <v>2014600</v>
      </c>
      <c r="J2462" s="21">
        <f t="shared" si="445"/>
        <v>805840</v>
      </c>
      <c r="K2462" s="21">
        <f t="shared" si="446"/>
        <v>805840</v>
      </c>
      <c r="L2462" s="22">
        <f t="shared" si="447"/>
        <v>2014600</v>
      </c>
      <c r="M2462" s="22"/>
      <c r="N2462" s="22">
        <f t="shared" si="449"/>
        <v>17244.975999999999</v>
      </c>
      <c r="O2462" s="9"/>
      <c r="P2462" s="23">
        <f t="shared" si="448"/>
        <v>805840</v>
      </c>
      <c r="Q2462" s="24"/>
      <c r="R2462" s="24"/>
      <c r="S2462" s="107">
        <v>46021</v>
      </c>
      <c r="T2462" s="25"/>
      <c r="U2462" s="26"/>
      <c r="V2462" s="25"/>
    </row>
    <row r="2463" spans="1:22" s="1" customFormat="1" ht="30" customHeight="1" x14ac:dyDescent="0.35">
      <c r="A2463" s="11">
        <f t="shared" si="444"/>
        <v>2459</v>
      </c>
      <c r="B2463" s="11">
        <v>2025</v>
      </c>
      <c r="C2463" s="9" t="s">
        <v>2130</v>
      </c>
      <c r="D2463" s="9" t="s">
        <v>2882</v>
      </c>
      <c r="E2463" s="9" t="s">
        <v>2938</v>
      </c>
      <c r="F2463" s="10" t="s">
        <v>2939</v>
      </c>
      <c r="G2463" s="11" t="s">
        <v>4</v>
      </c>
      <c r="H2463" s="10" t="s">
        <v>9200</v>
      </c>
      <c r="I2463" s="20">
        <v>4537339.5647999998</v>
      </c>
      <c r="J2463" s="21">
        <f t="shared" si="445"/>
        <v>1814935.82592</v>
      </c>
      <c r="K2463" s="21">
        <f t="shared" si="446"/>
        <v>1814935.82592</v>
      </c>
      <c r="L2463" s="22">
        <f t="shared" si="447"/>
        <v>4537339.5647999998</v>
      </c>
      <c r="M2463" s="22"/>
      <c r="N2463" s="22">
        <f t="shared" si="449"/>
        <v>38839.626674687999</v>
      </c>
      <c r="O2463" s="9"/>
      <c r="P2463" s="23">
        <f t="shared" si="448"/>
        <v>1814935.82592</v>
      </c>
      <c r="Q2463" s="24"/>
      <c r="R2463" s="24"/>
      <c r="S2463" s="107">
        <v>46021</v>
      </c>
      <c r="T2463" s="25"/>
      <c r="U2463" s="26"/>
      <c r="V2463" s="25"/>
    </row>
    <row r="2464" spans="1:22" s="1" customFormat="1" ht="30" customHeight="1" x14ac:dyDescent="0.35">
      <c r="A2464" s="11">
        <f t="shared" si="444"/>
        <v>2460</v>
      </c>
      <c r="B2464" s="11">
        <v>2025</v>
      </c>
      <c r="C2464" s="9" t="s">
        <v>2130</v>
      </c>
      <c r="D2464" s="9" t="s">
        <v>2882</v>
      </c>
      <c r="E2464" s="9" t="s">
        <v>2941</v>
      </c>
      <c r="F2464" s="10" t="s">
        <v>2942</v>
      </c>
      <c r="G2464" s="11" t="s">
        <v>4</v>
      </c>
      <c r="H2464" s="10" t="s">
        <v>9200</v>
      </c>
      <c r="I2464" s="20">
        <v>3028760.9978219997</v>
      </c>
      <c r="J2464" s="21">
        <f t="shared" si="445"/>
        <v>1211504.3991287998</v>
      </c>
      <c r="K2464" s="21">
        <f t="shared" si="446"/>
        <v>1211504.3991287998</v>
      </c>
      <c r="L2464" s="22">
        <f t="shared" si="447"/>
        <v>3028760.9978219997</v>
      </c>
      <c r="M2464" s="22"/>
      <c r="N2464" s="22">
        <f t="shared" si="449"/>
        <v>25926.194141356315</v>
      </c>
      <c r="O2464" s="9"/>
      <c r="P2464" s="23">
        <f t="shared" si="448"/>
        <v>1211504.3991287998</v>
      </c>
      <c r="Q2464" s="24"/>
      <c r="R2464" s="24"/>
      <c r="S2464" s="107">
        <v>46021</v>
      </c>
      <c r="T2464" s="25"/>
      <c r="U2464" s="26"/>
      <c r="V2464" s="25"/>
    </row>
    <row r="2465" spans="1:22" s="1" customFormat="1" ht="30" customHeight="1" x14ac:dyDescent="0.35">
      <c r="A2465" s="11">
        <f t="shared" si="444"/>
        <v>2461</v>
      </c>
      <c r="B2465" s="11">
        <v>2024</v>
      </c>
      <c r="C2465" s="9" t="s">
        <v>2130</v>
      </c>
      <c r="D2465" s="9" t="s">
        <v>2882</v>
      </c>
      <c r="E2465" s="9" t="s">
        <v>2943</v>
      </c>
      <c r="F2465" s="10" t="s">
        <v>2944</v>
      </c>
      <c r="G2465" s="11" t="s">
        <v>4</v>
      </c>
      <c r="H2465" s="10" t="s">
        <v>9202</v>
      </c>
      <c r="I2465" s="20">
        <v>1421827.2</v>
      </c>
      <c r="J2465" s="21">
        <f t="shared" si="445"/>
        <v>1421827.2</v>
      </c>
      <c r="K2465" s="21">
        <f t="shared" si="446"/>
        <v>1421827.2</v>
      </c>
      <c r="L2465" s="22">
        <f t="shared" si="447"/>
        <v>1421827.2</v>
      </c>
      <c r="M2465" s="22"/>
      <c r="N2465" s="22">
        <f t="shared" si="449"/>
        <v>30427.102079999997</v>
      </c>
      <c r="O2465" s="9"/>
      <c r="P2465" s="24"/>
      <c r="Q2465" s="24"/>
      <c r="R2465" s="24"/>
      <c r="S2465" s="107">
        <v>46021</v>
      </c>
      <c r="T2465" s="25"/>
      <c r="U2465" s="26"/>
      <c r="V2465" s="25"/>
    </row>
    <row r="2466" spans="1:22" s="1" customFormat="1" ht="30" customHeight="1" x14ac:dyDescent="0.35">
      <c r="A2466" s="11">
        <f t="shared" si="444"/>
        <v>2462</v>
      </c>
      <c r="B2466" s="11">
        <v>2024</v>
      </c>
      <c r="C2466" s="9" t="s">
        <v>2130</v>
      </c>
      <c r="D2466" s="9" t="s">
        <v>2882</v>
      </c>
      <c r="E2466" s="9" t="s">
        <v>2943</v>
      </c>
      <c r="F2466" s="10" t="s">
        <v>2944</v>
      </c>
      <c r="G2466" s="11" t="s">
        <v>4</v>
      </c>
      <c r="H2466" s="10" t="s">
        <v>9208</v>
      </c>
      <c r="I2466" s="20">
        <v>8237822.4000000004</v>
      </c>
      <c r="J2466" s="21">
        <f t="shared" si="445"/>
        <v>8237822.4000000004</v>
      </c>
      <c r="K2466" s="21">
        <f t="shared" si="446"/>
        <v>8237822.4000000004</v>
      </c>
      <c r="L2466" s="22">
        <f t="shared" si="447"/>
        <v>8237822.4000000004</v>
      </c>
      <c r="M2466" s="22"/>
      <c r="N2466" s="22">
        <f t="shared" si="449"/>
        <v>176289.39936000001</v>
      </c>
      <c r="O2466" s="9"/>
      <c r="P2466" s="24"/>
      <c r="Q2466" s="24"/>
      <c r="R2466" s="24"/>
      <c r="S2466" s="107">
        <v>46021</v>
      </c>
      <c r="T2466" s="25"/>
      <c r="U2466" s="26"/>
      <c r="V2466" s="25"/>
    </row>
    <row r="2467" spans="1:22" s="1" customFormat="1" ht="30" customHeight="1" x14ac:dyDescent="0.35">
      <c r="A2467" s="11">
        <f t="shared" si="444"/>
        <v>2463</v>
      </c>
      <c r="B2467" s="11">
        <v>2024</v>
      </c>
      <c r="C2467" s="9" t="s">
        <v>2130</v>
      </c>
      <c r="D2467" s="9" t="s">
        <v>2882</v>
      </c>
      <c r="E2467" s="9" t="s">
        <v>2943</v>
      </c>
      <c r="F2467" s="10" t="s">
        <v>2944</v>
      </c>
      <c r="G2467" s="11" t="s">
        <v>4</v>
      </c>
      <c r="H2467" s="10" t="s">
        <v>9209</v>
      </c>
      <c r="I2467" s="20">
        <v>478826</v>
      </c>
      <c r="J2467" s="21">
        <f t="shared" si="445"/>
        <v>478826</v>
      </c>
      <c r="K2467" s="21">
        <f t="shared" si="446"/>
        <v>478826</v>
      </c>
      <c r="L2467" s="22">
        <f t="shared" si="447"/>
        <v>478826</v>
      </c>
      <c r="M2467" s="22"/>
      <c r="N2467" s="22">
        <f t="shared" si="449"/>
        <v>10246.876399999999</v>
      </c>
      <c r="O2467" s="9"/>
      <c r="P2467" s="24"/>
      <c r="Q2467" s="24"/>
      <c r="R2467" s="24"/>
      <c r="S2467" s="107">
        <v>46021</v>
      </c>
      <c r="T2467" s="25"/>
      <c r="U2467" s="26"/>
      <c r="V2467" s="25"/>
    </row>
    <row r="2468" spans="1:22" s="1" customFormat="1" ht="30" customHeight="1" x14ac:dyDescent="0.35">
      <c r="A2468" s="11">
        <f t="shared" si="444"/>
        <v>2464</v>
      </c>
      <c r="B2468" s="11">
        <v>2024</v>
      </c>
      <c r="C2468" s="9" t="s">
        <v>2130</v>
      </c>
      <c r="D2468" s="9" t="s">
        <v>2882</v>
      </c>
      <c r="E2468" s="9" t="s">
        <v>2943</v>
      </c>
      <c r="F2468" s="10" t="s">
        <v>2944</v>
      </c>
      <c r="G2468" s="11" t="s">
        <v>4</v>
      </c>
      <c r="H2468" s="10" t="s">
        <v>9210</v>
      </c>
      <c r="I2468" s="20">
        <v>1111023.6000000001</v>
      </c>
      <c r="J2468" s="21">
        <f t="shared" si="445"/>
        <v>1111023.6000000001</v>
      </c>
      <c r="K2468" s="21">
        <f t="shared" si="446"/>
        <v>1111023.6000000001</v>
      </c>
      <c r="L2468" s="22">
        <f t="shared" si="447"/>
        <v>1111023.6000000001</v>
      </c>
      <c r="M2468" s="22"/>
      <c r="N2468" s="22">
        <f t="shared" si="449"/>
        <v>23775.905040000001</v>
      </c>
      <c r="O2468" s="9"/>
      <c r="P2468" s="24"/>
      <c r="Q2468" s="24"/>
      <c r="R2468" s="24"/>
      <c r="S2468" s="107">
        <v>46021</v>
      </c>
      <c r="T2468" s="25"/>
      <c r="U2468" s="26"/>
      <c r="V2468" s="25"/>
    </row>
    <row r="2469" spans="1:22" s="1" customFormat="1" ht="30" customHeight="1" x14ac:dyDescent="0.35">
      <c r="A2469" s="11">
        <f t="shared" si="444"/>
        <v>2465</v>
      </c>
      <c r="B2469" s="11">
        <v>2024</v>
      </c>
      <c r="C2469" s="9" t="s">
        <v>2130</v>
      </c>
      <c r="D2469" s="9" t="s">
        <v>2882</v>
      </c>
      <c r="E2469" s="9" t="s">
        <v>2943</v>
      </c>
      <c r="F2469" s="10" t="s">
        <v>2944</v>
      </c>
      <c r="G2469" s="11" t="s">
        <v>4</v>
      </c>
      <c r="H2469" s="10" t="s">
        <v>9211</v>
      </c>
      <c r="I2469" s="20">
        <v>2574793.2000000002</v>
      </c>
      <c r="J2469" s="21">
        <f t="shared" si="445"/>
        <v>2574793.2000000002</v>
      </c>
      <c r="K2469" s="21">
        <f t="shared" si="446"/>
        <v>2574793.2000000002</v>
      </c>
      <c r="L2469" s="22">
        <f t="shared" si="447"/>
        <v>2574793.2000000002</v>
      </c>
      <c r="M2469" s="22"/>
      <c r="N2469" s="22">
        <f t="shared" si="449"/>
        <v>55100.574480000003</v>
      </c>
      <c r="O2469" s="9"/>
      <c r="P2469" s="24"/>
      <c r="Q2469" s="24"/>
      <c r="R2469" s="24"/>
      <c r="S2469" s="107">
        <v>46021</v>
      </c>
      <c r="T2469" s="25"/>
      <c r="U2469" s="26"/>
      <c r="V2469" s="25"/>
    </row>
    <row r="2470" spans="1:22" s="1" customFormat="1" ht="30" customHeight="1" x14ac:dyDescent="0.35">
      <c r="A2470" s="11">
        <f t="shared" si="444"/>
        <v>2466</v>
      </c>
      <c r="B2470" s="11">
        <v>2024</v>
      </c>
      <c r="C2470" s="9" t="s">
        <v>2130</v>
      </c>
      <c r="D2470" s="9" t="s">
        <v>2882</v>
      </c>
      <c r="E2470" s="9" t="s">
        <v>2943</v>
      </c>
      <c r="F2470" s="10" t="s">
        <v>2944</v>
      </c>
      <c r="G2470" s="11" t="s">
        <v>4</v>
      </c>
      <c r="H2470" s="10" t="s">
        <v>9205</v>
      </c>
      <c r="I2470" s="20">
        <v>815386.8</v>
      </c>
      <c r="J2470" s="21">
        <f t="shared" si="445"/>
        <v>815386.8</v>
      </c>
      <c r="K2470" s="21">
        <f t="shared" si="446"/>
        <v>815386.8</v>
      </c>
      <c r="L2470" s="22">
        <f t="shared" si="447"/>
        <v>815386.8</v>
      </c>
      <c r="M2470" s="22"/>
      <c r="N2470" s="22">
        <f t="shared" si="449"/>
        <v>17449.27752</v>
      </c>
      <c r="O2470" s="9"/>
      <c r="P2470" s="24"/>
      <c r="Q2470" s="24"/>
      <c r="R2470" s="24"/>
      <c r="S2470" s="107">
        <v>46021</v>
      </c>
      <c r="T2470" s="25"/>
      <c r="U2470" s="26"/>
      <c r="V2470" s="25"/>
    </row>
    <row r="2471" spans="1:22" s="1" customFormat="1" ht="30" customHeight="1" x14ac:dyDescent="0.35">
      <c r="A2471" s="11">
        <f t="shared" si="444"/>
        <v>2467</v>
      </c>
      <c r="B2471" s="11">
        <v>2024</v>
      </c>
      <c r="C2471" s="9" t="s">
        <v>2130</v>
      </c>
      <c r="D2471" s="9" t="s">
        <v>2882</v>
      </c>
      <c r="E2471" s="9" t="s">
        <v>2943</v>
      </c>
      <c r="F2471" s="10" t="s">
        <v>2944</v>
      </c>
      <c r="G2471" s="11" t="s">
        <v>4</v>
      </c>
      <c r="H2471" s="10" t="s">
        <v>9200</v>
      </c>
      <c r="I2471" s="20">
        <v>11899158</v>
      </c>
      <c r="J2471" s="21">
        <f t="shared" si="445"/>
        <v>11899158</v>
      </c>
      <c r="K2471" s="21">
        <f t="shared" si="446"/>
        <v>11899158</v>
      </c>
      <c r="L2471" s="22">
        <f t="shared" si="447"/>
        <v>11899158</v>
      </c>
      <c r="M2471" s="22"/>
      <c r="N2471" s="22">
        <f t="shared" si="449"/>
        <v>254641.98119999998</v>
      </c>
      <c r="O2471" s="9"/>
      <c r="P2471" s="24"/>
      <c r="Q2471" s="24"/>
      <c r="R2471" s="24"/>
      <c r="S2471" s="107">
        <v>46021</v>
      </c>
      <c r="T2471" s="25"/>
      <c r="U2471" s="26"/>
      <c r="V2471" s="25"/>
    </row>
    <row r="2472" spans="1:22" s="1" customFormat="1" ht="30" customHeight="1" x14ac:dyDescent="0.35">
      <c r="A2472" s="11">
        <f t="shared" si="444"/>
        <v>2468</v>
      </c>
      <c r="B2472" s="11">
        <v>2024</v>
      </c>
      <c r="C2472" s="9" t="s">
        <v>2130</v>
      </c>
      <c r="D2472" s="9" t="s">
        <v>2882</v>
      </c>
      <c r="E2472" s="9" t="s">
        <v>2943</v>
      </c>
      <c r="F2472" s="10" t="s">
        <v>2944</v>
      </c>
      <c r="G2472" s="11" t="s">
        <v>4</v>
      </c>
      <c r="H2472" s="10" t="s">
        <v>9212</v>
      </c>
      <c r="I2472" s="20">
        <v>22507954</v>
      </c>
      <c r="J2472" s="21">
        <v>23553420</v>
      </c>
      <c r="K2472" s="21">
        <v>23553420</v>
      </c>
      <c r="L2472" s="22">
        <f t="shared" si="447"/>
        <v>22507954</v>
      </c>
      <c r="M2472" s="22"/>
      <c r="N2472" s="22">
        <f t="shared" si="449"/>
        <v>504043.18799999997</v>
      </c>
      <c r="O2472" s="9"/>
      <c r="P2472" s="24"/>
      <c r="Q2472" s="24"/>
      <c r="R2472" s="24"/>
      <c r="S2472" s="107">
        <v>46021</v>
      </c>
      <c r="T2472" s="25"/>
      <c r="U2472" s="26"/>
      <c r="V2472" s="25"/>
    </row>
    <row r="2473" spans="1:22" s="1" customFormat="1" ht="30" customHeight="1" x14ac:dyDescent="0.35">
      <c r="A2473" s="11">
        <f t="shared" si="444"/>
        <v>2469</v>
      </c>
      <c r="B2473" s="11">
        <v>2024</v>
      </c>
      <c r="C2473" s="9" t="s">
        <v>2130</v>
      </c>
      <c r="D2473" s="9" t="s">
        <v>2882</v>
      </c>
      <c r="E2473" s="9" t="s">
        <v>2943</v>
      </c>
      <c r="F2473" s="10" t="s">
        <v>2944</v>
      </c>
      <c r="G2473" s="11" t="s">
        <v>4</v>
      </c>
      <c r="H2473" s="10" t="s">
        <v>9204</v>
      </c>
      <c r="I2473" s="20">
        <v>35319245</v>
      </c>
      <c r="J2473" s="21">
        <v>36285740</v>
      </c>
      <c r="K2473" s="21">
        <v>36285740</v>
      </c>
      <c r="L2473" s="22">
        <f t="shared" si="447"/>
        <v>35319245</v>
      </c>
      <c r="M2473" s="22"/>
      <c r="N2473" s="22">
        <f t="shared" si="449"/>
        <v>776514.83600000001</v>
      </c>
      <c r="O2473" s="9"/>
      <c r="P2473" s="24"/>
      <c r="Q2473" s="24"/>
      <c r="R2473" s="24"/>
      <c r="S2473" s="107">
        <v>46021</v>
      </c>
      <c r="T2473" s="25"/>
      <c r="U2473" s="26"/>
      <c r="V2473" s="25"/>
    </row>
    <row r="2474" spans="1:22" s="1" customFormat="1" ht="30" customHeight="1" x14ac:dyDescent="0.35">
      <c r="A2474" s="11">
        <f t="shared" si="444"/>
        <v>2470</v>
      </c>
      <c r="B2474" s="11">
        <v>2024</v>
      </c>
      <c r="C2474" s="9" t="s">
        <v>2130</v>
      </c>
      <c r="D2474" s="9" t="s">
        <v>2882</v>
      </c>
      <c r="E2474" s="9" t="s">
        <v>2943</v>
      </c>
      <c r="F2474" s="10" t="s">
        <v>2944</v>
      </c>
      <c r="G2474" s="11" t="s">
        <v>4</v>
      </c>
      <c r="H2474" s="10" t="s">
        <v>9203</v>
      </c>
      <c r="I2474" s="20">
        <v>810160</v>
      </c>
      <c r="J2474" s="21">
        <v>4891794</v>
      </c>
      <c r="K2474" s="21">
        <v>4891794</v>
      </c>
      <c r="L2474" s="22">
        <f t="shared" si="447"/>
        <v>810160</v>
      </c>
      <c r="M2474" s="22"/>
      <c r="N2474" s="22"/>
      <c r="O2474" s="9"/>
      <c r="P2474" s="24"/>
      <c r="Q2474" s="24"/>
      <c r="R2474" s="24"/>
      <c r="S2474" s="107">
        <v>46021</v>
      </c>
      <c r="T2474" s="25"/>
      <c r="U2474" s="26"/>
      <c r="V2474" s="25"/>
    </row>
    <row r="2475" spans="1:22" s="1" customFormat="1" ht="30" customHeight="1" x14ac:dyDescent="0.35">
      <c r="A2475" s="11">
        <f t="shared" si="444"/>
        <v>2471</v>
      </c>
      <c r="B2475" s="11">
        <v>2024</v>
      </c>
      <c r="C2475" s="9" t="s">
        <v>2130</v>
      </c>
      <c r="D2475" s="9" t="s">
        <v>2882</v>
      </c>
      <c r="E2475" s="9" t="s">
        <v>2943</v>
      </c>
      <c r="F2475" s="10" t="s">
        <v>2944</v>
      </c>
      <c r="G2475" s="11" t="s">
        <v>4</v>
      </c>
      <c r="H2475" s="10" t="s">
        <v>9207</v>
      </c>
      <c r="I2475" s="20">
        <v>213200</v>
      </c>
      <c r="J2475" s="21">
        <v>1292172</v>
      </c>
      <c r="K2475" s="21">
        <v>1292172</v>
      </c>
      <c r="L2475" s="22">
        <f t="shared" si="447"/>
        <v>213200</v>
      </c>
      <c r="M2475" s="22"/>
      <c r="N2475" s="22"/>
      <c r="O2475" s="9"/>
      <c r="P2475" s="24"/>
      <c r="Q2475" s="24"/>
      <c r="R2475" s="24"/>
      <c r="S2475" s="107">
        <v>46021</v>
      </c>
      <c r="T2475" s="25"/>
      <c r="U2475" s="26"/>
      <c r="V2475" s="25"/>
    </row>
    <row r="2476" spans="1:22" s="1" customFormat="1" ht="30" customHeight="1" x14ac:dyDescent="0.35">
      <c r="A2476" s="11">
        <f t="shared" si="444"/>
        <v>2472</v>
      </c>
      <c r="B2476" s="11">
        <v>2025</v>
      </c>
      <c r="C2476" s="9" t="s">
        <v>2130</v>
      </c>
      <c r="D2476" s="9" t="s">
        <v>2882</v>
      </c>
      <c r="E2476" s="9" t="s">
        <v>2946</v>
      </c>
      <c r="F2476" s="10" t="s">
        <v>2947</v>
      </c>
      <c r="G2476" s="11" t="s">
        <v>4</v>
      </c>
      <c r="H2476" s="10" t="s">
        <v>9200</v>
      </c>
      <c r="I2476" s="20">
        <v>9719589</v>
      </c>
      <c r="J2476" s="21">
        <f t="shared" ref="J2476:J2507" si="450">IF(P2476&gt;0,P2476,L2476)</f>
        <v>3887835.6</v>
      </c>
      <c r="K2476" s="21">
        <f t="shared" ref="K2476:K2507" si="451">IF(P2476&gt;0,P2476,L2476)</f>
        <v>3887835.6</v>
      </c>
      <c r="L2476" s="22">
        <f t="shared" si="447"/>
        <v>9719589</v>
      </c>
      <c r="M2476" s="22"/>
      <c r="N2476" s="22">
        <f>J2476*0.0214</f>
        <v>83199.681840000005</v>
      </c>
      <c r="O2476" s="9"/>
      <c r="P2476" s="23">
        <f t="shared" ref="P2476:P2485" si="452">L2476/2.5</f>
        <v>3887835.6</v>
      </c>
      <c r="Q2476" s="24"/>
      <c r="R2476" s="24"/>
      <c r="S2476" s="107">
        <v>46021</v>
      </c>
      <c r="T2476" s="25"/>
      <c r="U2476" s="26"/>
      <c r="V2476" s="25"/>
    </row>
    <row r="2477" spans="1:22" s="1" customFormat="1" ht="30" customHeight="1" x14ac:dyDescent="0.35">
      <c r="A2477" s="11">
        <f t="shared" si="444"/>
        <v>2473</v>
      </c>
      <c r="B2477" s="11">
        <v>2025</v>
      </c>
      <c r="C2477" s="9" t="s">
        <v>2130</v>
      </c>
      <c r="D2477" s="9" t="s">
        <v>2949</v>
      </c>
      <c r="E2477" s="9" t="s">
        <v>2948</v>
      </c>
      <c r="F2477" s="10" t="s">
        <v>2950</v>
      </c>
      <c r="G2477" s="11" t="s">
        <v>4</v>
      </c>
      <c r="H2477" s="10" t="s">
        <v>9201</v>
      </c>
      <c r="I2477" s="20">
        <v>437320</v>
      </c>
      <c r="J2477" s="21">
        <f t="shared" si="450"/>
        <v>174928</v>
      </c>
      <c r="K2477" s="21">
        <f t="shared" si="451"/>
        <v>174928</v>
      </c>
      <c r="L2477" s="22">
        <f t="shared" si="447"/>
        <v>437320</v>
      </c>
      <c r="M2477" s="22"/>
      <c r="N2477" s="22"/>
      <c r="O2477" s="9"/>
      <c r="P2477" s="23">
        <f t="shared" si="452"/>
        <v>174928</v>
      </c>
      <c r="Q2477" s="24"/>
      <c r="R2477" s="24"/>
      <c r="S2477" s="107">
        <v>46021</v>
      </c>
      <c r="T2477" s="25"/>
      <c r="U2477" s="26"/>
      <c r="V2477" s="25"/>
    </row>
    <row r="2478" spans="1:22" s="1" customFormat="1" ht="30" customHeight="1" x14ac:dyDescent="0.35">
      <c r="A2478" s="11">
        <f t="shared" si="444"/>
        <v>2474</v>
      </c>
      <c r="B2478" s="11">
        <v>2025</v>
      </c>
      <c r="C2478" s="9" t="s">
        <v>2130</v>
      </c>
      <c r="D2478" s="9" t="s">
        <v>2949</v>
      </c>
      <c r="E2478" s="9" t="s">
        <v>2951</v>
      </c>
      <c r="F2478" s="10" t="s">
        <v>2952</v>
      </c>
      <c r="G2478" s="11" t="s">
        <v>4</v>
      </c>
      <c r="H2478" s="10" t="s">
        <v>9201</v>
      </c>
      <c r="I2478" s="20">
        <v>438248</v>
      </c>
      <c r="J2478" s="21">
        <f t="shared" si="450"/>
        <v>175299.20000000001</v>
      </c>
      <c r="K2478" s="21">
        <f t="shared" si="451"/>
        <v>175299.20000000001</v>
      </c>
      <c r="L2478" s="22">
        <f t="shared" si="447"/>
        <v>438248</v>
      </c>
      <c r="M2478" s="22"/>
      <c r="N2478" s="22"/>
      <c r="O2478" s="9"/>
      <c r="P2478" s="23">
        <f t="shared" si="452"/>
        <v>175299.20000000001</v>
      </c>
      <c r="Q2478" s="24"/>
      <c r="R2478" s="24"/>
      <c r="S2478" s="107">
        <v>46021</v>
      </c>
      <c r="T2478" s="25"/>
      <c r="U2478" s="26"/>
      <c r="V2478" s="25"/>
    </row>
    <row r="2479" spans="1:22" s="1" customFormat="1" ht="30" customHeight="1" x14ac:dyDescent="0.35">
      <c r="A2479" s="11">
        <f t="shared" si="444"/>
        <v>2475</v>
      </c>
      <c r="B2479" s="11">
        <v>2025</v>
      </c>
      <c r="C2479" s="9" t="s">
        <v>2130</v>
      </c>
      <c r="D2479" s="9" t="s">
        <v>2949</v>
      </c>
      <c r="E2479" s="9" t="s">
        <v>2953</v>
      </c>
      <c r="F2479" s="10" t="s">
        <v>2954</v>
      </c>
      <c r="G2479" s="11" t="s">
        <v>4</v>
      </c>
      <c r="H2479" s="10" t="s">
        <v>9201</v>
      </c>
      <c r="I2479" s="20">
        <v>229824</v>
      </c>
      <c r="J2479" s="21">
        <f t="shared" si="450"/>
        <v>91929.600000000006</v>
      </c>
      <c r="K2479" s="21">
        <f t="shared" si="451"/>
        <v>91929.600000000006</v>
      </c>
      <c r="L2479" s="22">
        <f t="shared" si="447"/>
        <v>229824</v>
      </c>
      <c r="M2479" s="22"/>
      <c r="N2479" s="22"/>
      <c r="O2479" s="9"/>
      <c r="P2479" s="23">
        <f t="shared" si="452"/>
        <v>91929.600000000006</v>
      </c>
      <c r="Q2479" s="24"/>
      <c r="R2479" s="24"/>
      <c r="S2479" s="107">
        <v>46021</v>
      </c>
      <c r="T2479" s="25"/>
      <c r="U2479" s="26"/>
      <c r="V2479" s="25"/>
    </row>
    <row r="2480" spans="1:22" s="1" customFormat="1" ht="30" customHeight="1" x14ac:dyDescent="0.35">
      <c r="A2480" s="11">
        <f t="shared" si="444"/>
        <v>2476</v>
      </c>
      <c r="B2480" s="11">
        <v>2025</v>
      </c>
      <c r="C2480" s="9" t="s">
        <v>2130</v>
      </c>
      <c r="D2480" s="9" t="s">
        <v>2949</v>
      </c>
      <c r="E2480" s="9" t="s">
        <v>2955</v>
      </c>
      <c r="F2480" s="10" t="s">
        <v>2956</v>
      </c>
      <c r="G2480" s="11" t="s">
        <v>4</v>
      </c>
      <c r="H2480" s="10" t="s">
        <v>9201</v>
      </c>
      <c r="I2480" s="20">
        <v>263910</v>
      </c>
      <c r="J2480" s="21">
        <f t="shared" si="450"/>
        <v>105564</v>
      </c>
      <c r="K2480" s="21">
        <f t="shared" si="451"/>
        <v>105564</v>
      </c>
      <c r="L2480" s="22">
        <f t="shared" si="447"/>
        <v>263910</v>
      </c>
      <c r="M2480" s="22"/>
      <c r="N2480" s="22"/>
      <c r="O2480" s="9"/>
      <c r="P2480" s="23">
        <f t="shared" si="452"/>
        <v>105564</v>
      </c>
      <c r="Q2480" s="24"/>
      <c r="R2480" s="24"/>
      <c r="S2480" s="107">
        <v>46021</v>
      </c>
      <c r="T2480" s="25"/>
      <c r="U2480" s="26"/>
      <c r="V2480" s="25"/>
    </row>
    <row r="2481" spans="1:22" s="1" customFormat="1" ht="30" customHeight="1" x14ac:dyDescent="0.35">
      <c r="A2481" s="11">
        <f t="shared" si="444"/>
        <v>2477</v>
      </c>
      <c r="B2481" s="11">
        <v>2025</v>
      </c>
      <c r="C2481" s="9" t="s">
        <v>2130</v>
      </c>
      <c r="D2481" s="9" t="s">
        <v>2949</v>
      </c>
      <c r="E2481" s="9" t="s">
        <v>2957</v>
      </c>
      <c r="F2481" s="10" t="s">
        <v>2958</v>
      </c>
      <c r="G2481" s="11" t="s">
        <v>4</v>
      </c>
      <c r="H2481" s="10" t="s">
        <v>9221</v>
      </c>
      <c r="I2481" s="20">
        <v>1300000</v>
      </c>
      <c r="J2481" s="21">
        <f t="shared" si="450"/>
        <v>520000</v>
      </c>
      <c r="K2481" s="21">
        <f t="shared" si="451"/>
        <v>520000</v>
      </c>
      <c r="L2481" s="22">
        <f t="shared" si="447"/>
        <v>1300000</v>
      </c>
      <c r="M2481" s="22"/>
      <c r="N2481" s="22"/>
      <c r="O2481" s="9"/>
      <c r="P2481" s="23">
        <f t="shared" si="452"/>
        <v>520000</v>
      </c>
      <c r="Q2481" s="24"/>
      <c r="R2481" s="24"/>
      <c r="S2481" s="107">
        <v>46021</v>
      </c>
      <c r="T2481" s="25"/>
      <c r="U2481" s="26"/>
      <c r="V2481" s="25"/>
    </row>
    <row r="2482" spans="1:22" s="1" customFormat="1" ht="30" customHeight="1" x14ac:dyDescent="0.35">
      <c r="A2482" s="11">
        <f t="shared" si="444"/>
        <v>2478</v>
      </c>
      <c r="B2482" s="11">
        <v>2025</v>
      </c>
      <c r="C2482" s="9" t="s">
        <v>2130</v>
      </c>
      <c r="D2482" s="9" t="s">
        <v>2949</v>
      </c>
      <c r="E2482" s="9" t="s">
        <v>2959</v>
      </c>
      <c r="F2482" s="10" t="s">
        <v>2960</v>
      </c>
      <c r="G2482" s="11" t="s">
        <v>4</v>
      </c>
      <c r="H2482" s="10" t="s">
        <v>9221</v>
      </c>
      <c r="I2482" s="20">
        <v>1300000</v>
      </c>
      <c r="J2482" s="21">
        <f t="shared" si="450"/>
        <v>520000</v>
      </c>
      <c r="K2482" s="21">
        <f t="shared" si="451"/>
        <v>520000</v>
      </c>
      <c r="L2482" s="22">
        <f t="shared" si="447"/>
        <v>1300000</v>
      </c>
      <c r="M2482" s="22"/>
      <c r="N2482" s="22"/>
      <c r="O2482" s="9"/>
      <c r="P2482" s="23">
        <f t="shared" si="452"/>
        <v>520000</v>
      </c>
      <c r="Q2482" s="24"/>
      <c r="R2482" s="24"/>
      <c r="S2482" s="107">
        <v>46021</v>
      </c>
      <c r="T2482" s="25"/>
      <c r="U2482" s="26"/>
      <c r="V2482" s="25"/>
    </row>
    <row r="2483" spans="1:22" s="1" customFormat="1" ht="30" customHeight="1" x14ac:dyDescent="0.35">
      <c r="A2483" s="11">
        <f t="shared" si="444"/>
        <v>2479</v>
      </c>
      <c r="B2483" s="11">
        <v>2025</v>
      </c>
      <c r="C2483" s="9" t="s">
        <v>2130</v>
      </c>
      <c r="D2483" s="9" t="s">
        <v>2949</v>
      </c>
      <c r="E2483" s="9" t="s">
        <v>2961</v>
      </c>
      <c r="F2483" s="10" t="s">
        <v>2962</v>
      </c>
      <c r="G2483" s="11" t="s">
        <v>4</v>
      </c>
      <c r="H2483" s="10" t="s">
        <v>9201</v>
      </c>
      <c r="I2483" s="20">
        <v>445284</v>
      </c>
      <c r="J2483" s="21">
        <f t="shared" si="450"/>
        <v>178113.6</v>
      </c>
      <c r="K2483" s="21">
        <f t="shared" si="451"/>
        <v>178113.6</v>
      </c>
      <c r="L2483" s="22">
        <f t="shared" si="447"/>
        <v>445284</v>
      </c>
      <c r="M2483" s="22"/>
      <c r="N2483" s="22"/>
      <c r="O2483" s="9"/>
      <c r="P2483" s="23">
        <f t="shared" si="452"/>
        <v>178113.6</v>
      </c>
      <c r="Q2483" s="24"/>
      <c r="R2483" s="24"/>
      <c r="S2483" s="107">
        <v>46021</v>
      </c>
      <c r="T2483" s="25"/>
      <c r="U2483" s="26"/>
      <c r="V2483" s="25"/>
    </row>
    <row r="2484" spans="1:22" s="1" customFormat="1" ht="30" customHeight="1" x14ac:dyDescent="0.35">
      <c r="A2484" s="11">
        <f t="shared" si="444"/>
        <v>2480</v>
      </c>
      <c r="B2484" s="11">
        <v>2025</v>
      </c>
      <c r="C2484" s="9" t="s">
        <v>2130</v>
      </c>
      <c r="D2484" s="9" t="s">
        <v>2949</v>
      </c>
      <c r="E2484" s="9" t="s">
        <v>2963</v>
      </c>
      <c r="F2484" s="10" t="s">
        <v>2964</v>
      </c>
      <c r="G2484" s="11" t="s">
        <v>4</v>
      </c>
      <c r="H2484" s="10" t="s">
        <v>9201</v>
      </c>
      <c r="I2484" s="20">
        <v>1312482</v>
      </c>
      <c r="J2484" s="21">
        <f t="shared" si="450"/>
        <v>524992.80000000005</v>
      </c>
      <c r="K2484" s="21">
        <f t="shared" si="451"/>
        <v>524992.80000000005</v>
      </c>
      <c r="L2484" s="22">
        <f t="shared" si="447"/>
        <v>1312482</v>
      </c>
      <c r="M2484" s="22"/>
      <c r="N2484" s="22"/>
      <c r="O2484" s="9"/>
      <c r="P2484" s="23">
        <f t="shared" si="452"/>
        <v>524992.80000000005</v>
      </c>
      <c r="Q2484" s="24"/>
      <c r="R2484" s="24"/>
      <c r="S2484" s="107">
        <v>46021</v>
      </c>
      <c r="T2484" s="25"/>
      <c r="U2484" s="26"/>
      <c r="V2484" s="25"/>
    </row>
    <row r="2485" spans="1:22" s="1" customFormat="1" ht="30" customHeight="1" x14ac:dyDescent="0.35">
      <c r="A2485" s="11">
        <f t="shared" si="444"/>
        <v>2481</v>
      </c>
      <c r="B2485" s="11">
        <v>2025</v>
      </c>
      <c r="C2485" s="9" t="s">
        <v>2130</v>
      </c>
      <c r="D2485" s="9" t="s">
        <v>2949</v>
      </c>
      <c r="E2485" s="9" t="s">
        <v>2965</v>
      </c>
      <c r="F2485" s="10" t="s">
        <v>2966</v>
      </c>
      <c r="G2485" s="11" t="s">
        <v>4</v>
      </c>
      <c r="H2485" s="10" t="s">
        <v>9201</v>
      </c>
      <c r="I2485" s="20">
        <v>450186</v>
      </c>
      <c r="J2485" s="21">
        <f t="shared" si="450"/>
        <v>180074.4</v>
      </c>
      <c r="K2485" s="21">
        <f t="shared" si="451"/>
        <v>180074.4</v>
      </c>
      <c r="L2485" s="22">
        <f t="shared" si="447"/>
        <v>450186</v>
      </c>
      <c r="M2485" s="22"/>
      <c r="N2485" s="22"/>
      <c r="O2485" s="9"/>
      <c r="P2485" s="23">
        <f t="shared" si="452"/>
        <v>180074.4</v>
      </c>
      <c r="Q2485" s="24"/>
      <c r="R2485" s="24"/>
      <c r="S2485" s="107">
        <v>46021</v>
      </c>
      <c r="T2485" s="25"/>
      <c r="U2485" s="26"/>
      <c r="V2485" s="25"/>
    </row>
    <row r="2486" spans="1:22" s="1" customFormat="1" ht="30" customHeight="1" x14ac:dyDescent="0.35">
      <c r="A2486" s="11">
        <f t="shared" si="444"/>
        <v>2482</v>
      </c>
      <c r="B2486" s="11">
        <v>2023</v>
      </c>
      <c r="C2486" s="9" t="s">
        <v>2130</v>
      </c>
      <c r="D2486" s="9" t="s">
        <v>2949</v>
      </c>
      <c r="E2486" s="9" t="s">
        <v>2967</v>
      </c>
      <c r="F2486" s="10" t="s">
        <v>2968</v>
      </c>
      <c r="G2486" s="11" t="s">
        <v>322</v>
      </c>
      <c r="H2486" s="10" t="s">
        <v>9218</v>
      </c>
      <c r="I2486" s="20">
        <v>130000</v>
      </c>
      <c r="J2486" s="21">
        <f t="shared" si="450"/>
        <v>130000</v>
      </c>
      <c r="K2486" s="21">
        <f t="shared" si="451"/>
        <v>130000</v>
      </c>
      <c r="L2486" s="22">
        <f t="shared" si="447"/>
        <v>130000</v>
      </c>
      <c r="M2486" s="22"/>
      <c r="N2486" s="22"/>
      <c r="O2486" s="9"/>
      <c r="P2486" s="24"/>
      <c r="Q2486" s="24"/>
      <c r="R2486" s="24"/>
      <c r="S2486" s="107">
        <v>45290</v>
      </c>
      <c r="T2486" s="25"/>
      <c r="U2486" s="26"/>
      <c r="V2486" s="25"/>
    </row>
    <row r="2487" spans="1:22" s="1" customFormat="1" ht="30" customHeight="1" x14ac:dyDescent="0.35">
      <c r="A2487" s="11">
        <f t="shared" si="444"/>
        <v>2483</v>
      </c>
      <c r="B2487" s="11">
        <v>2025</v>
      </c>
      <c r="C2487" s="9" t="s">
        <v>2130</v>
      </c>
      <c r="D2487" s="9" t="s">
        <v>2949</v>
      </c>
      <c r="E2487" s="9" t="s">
        <v>2969</v>
      </c>
      <c r="F2487" s="10" t="s">
        <v>2970</v>
      </c>
      <c r="G2487" s="11" t="s">
        <v>4</v>
      </c>
      <c r="H2487" s="10" t="s">
        <v>9201</v>
      </c>
      <c r="I2487" s="20">
        <v>453150</v>
      </c>
      <c r="J2487" s="21">
        <f t="shared" si="450"/>
        <v>181260</v>
      </c>
      <c r="K2487" s="21">
        <f t="shared" si="451"/>
        <v>181260</v>
      </c>
      <c r="L2487" s="22">
        <f t="shared" si="447"/>
        <v>453150</v>
      </c>
      <c r="M2487" s="22"/>
      <c r="N2487" s="22"/>
      <c r="O2487" s="9"/>
      <c r="P2487" s="23">
        <f t="shared" ref="P2487:P2505" si="453">L2487/2.5</f>
        <v>181260</v>
      </c>
      <c r="Q2487" s="24"/>
      <c r="R2487" s="24"/>
      <c r="S2487" s="107">
        <v>46021</v>
      </c>
      <c r="T2487" s="25"/>
      <c r="U2487" s="26"/>
      <c r="V2487" s="25"/>
    </row>
    <row r="2488" spans="1:22" s="1" customFormat="1" ht="30" customHeight="1" x14ac:dyDescent="0.35">
      <c r="A2488" s="11">
        <f t="shared" si="444"/>
        <v>2484</v>
      </c>
      <c r="B2488" s="11">
        <v>2025</v>
      </c>
      <c r="C2488" s="9" t="s">
        <v>2130</v>
      </c>
      <c r="D2488" s="9" t="s">
        <v>2949</v>
      </c>
      <c r="E2488" s="9" t="s">
        <v>2971</v>
      </c>
      <c r="F2488" s="10" t="s">
        <v>2972</v>
      </c>
      <c r="G2488" s="11" t="s">
        <v>4</v>
      </c>
      <c r="H2488" s="10" t="s">
        <v>9201</v>
      </c>
      <c r="I2488" s="20">
        <v>453150</v>
      </c>
      <c r="J2488" s="21">
        <f t="shared" si="450"/>
        <v>181260</v>
      </c>
      <c r="K2488" s="21">
        <f t="shared" si="451"/>
        <v>181260</v>
      </c>
      <c r="L2488" s="22">
        <f t="shared" si="447"/>
        <v>453150</v>
      </c>
      <c r="M2488" s="22"/>
      <c r="N2488" s="22"/>
      <c r="O2488" s="9"/>
      <c r="P2488" s="23">
        <f t="shared" si="453"/>
        <v>181260</v>
      </c>
      <c r="Q2488" s="24"/>
      <c r="R2488" s="24"/>
      <c r="S2488" s="107">
        <v>46021</v>
      </c>
      <c r="T2488" s="25"/>
      <c r="U2488" s="26"/>
      <c r="V2488" s="25"/>
    </row>
    <row r="2489" spans="1:22" s="1" customFormat="1" ht="30" customHeight="1" x14ac:dyDescent="0.35">
      <c r="A2489" s="11">
        <f t="shared" si="444"/>
        <v>2485</v>
      </c>
      <c r="B2489" s="11">
        <v>2025</v>
      </c>
      <c r="C2489" s="9" t="s">
        <v>2130</v>
      </c>
      <c r="D2489" s="9" t="s">
        <v>2949</v>
      </c>
      <c r="E2489" s="9" t="s">
        <v>2974</v>
      </c>
      <c r="F2489" s="10" t="s">
        <v>2975</v>
      </c>
      <c r="G2489" s="11" t="s">
        <v>4</v>
      </c>
      <c r="H2489" s="10" t="s">
        <v>9201</v>
      </c>
      <c r="I2489" s="20">
        <v>450186</v>
      </c>
      <c r="J2489" s="21">
        <f t="shared" si="450"/>
        <v>180074.4</v>
      </c>
      <c r="K2489" s="21">
        <f t="shared" si="451"/>
        <v>180074.4</v>
      </c>
      <c r="L2489" s="22">
        <f t="shared" si="447"/>
        <v>450186</v>
      </c>
      <c r="M2489" s="22"/>
      <c r="N2489" s="22"/>
      <c r="O2489" s="9"/>
      <c r="P2489" s="23">
        <f t="shared" si="453"/>
        <v>180074.4</v>
      </c>
      <c r="Q2489" s="24"/>
      <c r="R2489" s="24"/>
      <c r="S2489" s="107">
        <v>46021</v>
      </c>
      <c r="T2489" s="25"/>
      <c r="U2489" s="26"/>
      <c r="V2489" s="25"/>
    </row>
    <row r="2490" spans="1:22" s="1" customFormat="1" ht="30" customHeight="1" x14ac:dyDescent="0.35">
      <c r="A2490" s="11">
        <f t="shared" si="444"/>
        <v>2486</v>
      </c>
      <c r="B2490" s="11">
        <v>2025</v>
      </c>
      <c r="C2490" s="9" t="s">
        <v>2130</v>
      </c>
      <c r="D2490" s="9" t="s">
        <v>2949</v>
      </c>
      <c r="E2490" s="9" t="s">
        <v>2976</v>
      </c>
      <c r="F2490" s="10" t="s">
        <v>2977</v>
      </c>
      <c r="G2490" s="11" t="s">
        <v>4</v>
      </c>
      <c r="H2490" s="10" t="s">
        <v>9201</v>
      </c>
      <c r="I2490" s="20">
        <v>447108</v>
      </c>
      <c r="J2490" s="21">
        <f t="shared" si="450"/>
        <v>178843.2</v>
      </c>
      <c r="K2490" s="21">
        <f t="shared" si="451"/>
        <v>178843.2</v>
      </c>
      <c r="L2490" s="22">
        <f t="shared" si="447"/>
        <v>447108</v>
      </c>
      <c r="M2490" s="22"/>
      <c r="N2490" s="22"/>
      <c r="O2490" s="9"/>
      <c r="P2490" s="23">
        <f t="shared" si="453"/>
        <v>178843.2</v>
      </c>
      <c r="Q2490" s="24"/>
      <c r="R2490" s="24"/>
      <c r="S2490" s="107">
        <v>46021</v>
      </c>
      <c r="T2490" s="25"/>
      <c r="U2490" s="26"/>
      <c r="V2490" s="25"/>
    </row>
    <row r="2491" spans="1:22" s="1" customFormat="1" ht="30" customHeight="1" x14ac:dyDescent="0.35">
      <c r="A2491" s="11">
        <f t="shared" si="444"/>
        <v>2487</v>
      </c>
      <c r="B2491" s="11">
        <v>2025</v>
      </c>
      <c r="C2491" s="9" t="s">
        <v>2130</v>
      </c>
      <c r="D2491" s="9" t="s">
        <v>2949</v>
      </c>
      <c r="E2491" s="9" t="s">
        <v>2978</v>
      </c>
      <c r="F2491" s="10" t="s">
        <v>2979</v>
      </c>
      <c r="G2491" s="11" t="s">
        <v>4</v>
      </c>
      <c r="H2491" s="10" t="s">
        <v>9201</v>
      </c>
      <c r="I2491" s="20">
        <v>450300</v>
      </c>
      <c r="J2491" s="21">
        <f t="shared" si="450"/>
        <v>180120</v>
      </c>
      <c r="K2491" s="21">
        <f t="shared" si="451"/>
        <v>180120</v>
      </c>
      <c r="L2491" s="22">
        <f t="shared" si="447"/>
        <v>450300</v>
      </c>
      <c r="M2491" s="22"/>
      <c r="N2491" s="22"/>
      <c r="O2491" s="9"/>
      <c r="P2491" s="23">
        <f t="shared" si="453"/>
        <v>180120</v>
      </c>
      <c r="Q2491" s="24"/>
      <c r="R2491" s="24"/>
      <c r="S2491" s="107">
        <v>46021</v>
      </c>
      <c r="T2491" s="25"/>
      <c r="U2491" s="26"/>
      <c r="V2491" s="25"/>
    </row>
    <row r="2492" spans="1:22" s="1" customFormat="1" ht="30" customHeight="1" x14ac:dyDescent="0.35">
      <c r="A2492" s="11">
        <f t="shared" si="444"/>
        <v>2488</v>
      </c>
      <c r="B2492" s="11">
        <v>2025</v>
      </c>
      <c r="C2492" s="9" t="s">
        <v>2130</v>
      </c>
      <c r="D2492" s="9" t="s">
        <v>2949</v>
      </c>
      <c r="E2492" s="9" t="s">
        <v>2980</v>
      </c>
      <c r="F2492" s="10" t="s">
        <v>2981</v>
      </c>
      <c r="G2492" s="11" t="s">
        <v>4</v>
      </c>
      <c r="H2492" s="10" t="s">
        <v>9201</v>
      </c>
      <c r="I2492" s="20">
        <v>245442</v>
      </c>
      <c r="J2492" s="21">
        <f t="shared" si="450"/>
        <v>98176.8</v>
      </c>
      <c r="K2492" s="21">
        <f t="shared" si="451"/>
        <v>98176.8</v>
      </c>
      <c r="L2492" s="22">
        <f t="shared" si="447"/>
        <v>245442</v>
      </c>
      <c r="M2492" s="22"/>
      <c r="N2492" s="22"/>
      <c r="O2492" s="9"/>
      <c r="P2492" s="23">
        <f t="shared" si="453"/>
        <v>98176.8</v>
      </c>
      <c r="Q2492" s="24"/>
      <c r="R2492" s="24"/>
      <c r="S2492" s="107">
        <v>46021</v>
      </c>
      <c r="T2492" s="25"/>
      <c r="U2492" s="26"/>
      <c r="V2492" s="25"/>
    </row>
    <row r="2493" spans="1:22" s="1" customFormat="1" ht="30" customHeight="1" x14ac:dyDescent="0.35">
      <c r="A2493" s="11">
        <f t="shared" si="444"/>
        <v>2489</v>
      </c>
      <c r="B2493" s="11">
        <v>2025</v>
      </c>
      <c r="C2493" s="9" t="s">
        <v>2130</v>
      </c>
      <c r="D2493" s="9" t="s">
        <v>2949</v>
      </c>
      <c r="E2493" s="9" t="s">
        <v>2982</v>
      </c>
      <c r="F2493" s="10" t="s">
        <v>2983</v>
      </c>
      <c r="G2493" s="11" t="s">
        <v>4</v>
      </c>
      <c r="H2493" s="10" t="s">
        <v>9201</v>
      </c>
      <c r="I2493" s="20">
        <v>375630</v>
      </c>
      <c r="J2493" s="21">
        <f t="shared" si="450"/>
        <v>150252</v>
      </c>
      <c r="K2493" s="21">
        <f t="shared" si="451"/>
        <v>150252</v>
      </c>
      <c r="L2493" s="22">
        <f t="shared" si="447"/>
        <v>375630</v>
      </c>
      <c r="M2493" s="22"/>
      <c r="N2493" s="22"/>
      <c r="O2493" s="9"/>
      <c r="P2493" s="23">
        <f t="shared" si="453"/>
        <v>150252</v>
      </c>
      <c r="Q2493" s="24"/>
      <c r="R2493" s="24"/>
      <c r="S2493" s="107">
        <v>46021</v>
      </c>
      <c r="T2493" s="25"/>
      <c r="U2493" s="26"/>
      <c r="V2493" s="25"/>
    </row>
    <row r="2494" spans="1:22" s="1" customFormat="1" ht="30" customHeight="1" x14ac:dyDescent="0.35">
      <c r="A2494" s="11">
        <f t="shared" si="444"/>
        <v>2490</v>
      </c>
      <c r="B2494" s="11">
        <v>2025</v>
      </c>
      <c r="C2494" s="9" t="s">
        <v>2130</v>
      </c>
      <c r="D2494" s="9" t="s">
        <v>2949</v>
      </c>
      <c r="E2494" s="9" t="s">
        <v>2984</v>
      </c>
      <c r="F2494" s="10" t="s">
        <v>2985</v>
      </c>
      <c r="G2494" s="11" t="s">
        <v>4</v>
      </c>
      <c r="H2494" s="10" t="s">
        <v>9201</v>
      </c>
      <c r="I2494" s="20">
        <v>297198</v>
      </c>
      <c r="J2494" s="21">
        <f t="shared" si="450"/>
        <v>118879.2</v>
      </c>
      <c r="K2494" s="21">
        <f t="shared" si="451"/>
        <v>118879.2</v>
      </c>
      <c r="L2494" s="22">
        <f t="shared" si="447"/>
        <v>297198</v>
      </c>
      <c r="M2494" s="22"/>
      <c r="N2494" s="22"/>
      <c r="O2494" s="9"/>
      <c r="P2494" s="23">
        <f t="shared" si="453"/>
        <v>118879.2</v>
      </c>
      <c r="Q2494" s="24"/>
      <c r="R2494" s="24"/>
      <c r="S2494" s="107">
        <v>46021</v>
      </c>
      <c r="T2494" s="25"/>
      <c r="U2494" s="26"/>
      <c r="V2494" s="25"/>
    </row>
    <row r="2495" spans="1:22" s="1" customFormat="1" ht="30" customHeight="1" x14ac:dyDescent="0.35">
      <c r="A2495" s="11">
        <f t="shared" si="444"/>
        <v>2491</v>
      </c>
      <c r="B2495" s="11">
        <v>2025</v>
      </c>
      <c r="C2495" s="9" t="s">
        <v>2130</v>
      </c>
      <c r="D2495" s="9" t="s">
        <v>2987</v>
      </c>
      <c r="E2495" s="9" t="s">
        <v>2986</v>
      </c>
      <c r="F2495" s="10" t="s">
        <v>2988</v>
      </c>
      <c r="G2495" s="11" t="s">
        <v>4</v>
      </c>
      <c r="H2495" s="10" t="s">
        <v>9200</v>
      </c>
      <c r="I2495" s="20">
        <v>27678332.209913999</v>
      </c>
      <c r="J2495" s="21">
        <f t="shared" si="450"/>
        <v>11071332.8839656</v>
      </c>
      <c r="K2495" s="21">
        <f t="shared" si="451"/>
        <v>11071332.8839656</v>
      </c>
      <c r="L2495" s="22">
        <f t="shared" si="447"/>
        <v>27678332.209913999</v>
      </c>
      <c r="M2495" s="22"/>
      <c r="N2495" s="22">
        <f t="shared" ref="N2495:N2500" si="454">J2495*0.0214</f>
        <v>236926.52371686383</v>
      </c>
      <c r="O2495" s="9"/>
      <c r="P2495" s="23">
        <f t="shared" si="453"/>
        <v>11071332.8839656</v>
      </c>
      <c r="Q2495" s="24"/>
      <c r="R2495" s="24"/>
      <c r="S2495" s="107">
        <v>46021</v>
      </c>
      <c r="T2495" s="25"/>
      <c r="U2495" s="26"/>
      <c r="V2495" s="25"/>
    </row>
    <row r="2496" spans="1:22" s="1" customFormat="1" ht="30" customHeight="1" x14ac:dyDescent="0.35">
      <c r="A2496" s="11">
        <f t="shared" si="444"/>
        <v>2492</v>
      </c>
      <c r="B2496" s="11">
        <v>2025</v>
      </c>
      <c r="C2496" s="9" t="s">
        <v>2130</v>
      </c>
      <c r="D2496" s="9" t="s">
        <v>2987</v>
      </c>
      <c r="E2496" s="9" t="s">
        <v>2989</v>
      </c>
      <c r="F2496" s="10" t="s">
        <v>2990</v>
      </c>
      <c r="G2496" s="11" t="s">
        <v>4</v>
      </c>
      <c r="H2496" s="10" t="s">
        <v>9200</v>
      </c>
      <c r="I2496" s="20">
        <v>3249824.8363103997</v>
      </c>
      <c r="J2496" s="21">
        <f t="shared" si="450"/>
        <v>1299929.9345241599</v>
      </c>
      <c r="K2496" s="21">
        <f t="shared" si="451"/>
        <v>1299929.9345241599</v>
      </c>
      <c r="L2496" s="22">
        <f t="shared" si="447"/>
        <v>3249824.8363103997</v>
      </c>
      <c r="M2496" s="22"/>
      <c r="N2496" s="22">
        <f t="shared" si="454"/>
        <v>27818.50059881702</v>
      </c>
      <c r="O2496" s="9"/>
      <c r="P2496" s="23">
        <f t="shared" si="453"/>
        <v>1299929.9345241599</v>
      </c>
      <c r="Q2496" s="24"/>
      <c r="R2496" s="24"/>
      <c r="S2496" s="107">
        <v>46021</v>
      </c>
      <c r="T2496" s="25"/>
      <c r="U2496" s="26"/>
      <c r="V2496" s="25"/>
    </row>
    <row r="2497" spans="1:22" s="1" customFormat="1" ht="30" customHeight="1" x14ac:dyDescent="0.35">
      <c r="A2497" s="11">
        <f t="shared" si="444"/>
        <v>2493</v>
      </c>
      <c r="B2497" s="11">
        <v>2025</v>
      </c>
      <c r="C2497" s="9" t="s">
        <v>2130</v>
      </c>
      <c r="D2497" s="9" t="s">
        <v>2987</v>
      </c>
      <c r="E2497" s="9" t="s">
        <v>2991</v>
      </c>
      <c r="F2497" s="10" t="s">
        <v>2992</v>
      </c>
      <c r="G2497" s="11" t="s">
        <v>4</v>
      </c>
      <c r="H2497" s="10" t="s">
        <v>9202</v>
      </c>
      <c r="I2497" s="20">
        <v>2413187</v>
      </c>
      <c r="J2497" s="21">
        <f t="shared" si="450"/>
        <v>965274.8</v>
      </c>
      <c r="K2497" s="21">
        <f t="shared" si="451"/>
        <v>965274.8</v>
      </c>
      <c r="L2497" s="22">
        <f t="shared" si="447"/>
        <v>2413187</v>
      </c>
      <c r="M2497" s="22"/>
      <c r="N2497" s="22">
        <f t="shared" si="454"/>
        <v>20656.880720000001</v>
      </c>
      <c r="O2497" s="9"/>
      <c r="P2497" s="23">
        <f t="shared" si="453"/>
        <v>965274.8</v>
      </c>
      <c r="Q2497" s="24"/>
      <c r="R2497" s="24"/>
      <c r="S2497" s="107">
        <v>46021</v>
      </c>
      <c r="T2497" s="25"/>
      <c r="U2497" s="26"/>
      <c r="V2497" s="25"/>
    </row>
    <row r="2498" spans="1:22" s="1" customFormat="1" ht="30" customHeight="1" x14ac:dyDescent="0.35">
      <c r="A2498" s="11">
        <f t="shared" si="444"/>
        <v>2494</v>
      </c>
      <c r="B2498" s="11">
        <v>2025</v>
      </c>
      <c r="C2498" s="9" t="s">
        <v>2130</v>
      </c>
      <c r="D2498" s="9" t="s">
        <v>2987</v>
      </c>
      <c r="E2498" s="9" t="s">
        <v>2993</v>
      </c>
      <c r="F2498" s="10" t="s">
        <v>2994</v>
      </c>
      <c r="G2498" s="11" t="s">
        <v>4</v>
      </c>
      <c r="H2498" s="10" t="s">
        <v>9202</v>
      </c>
      <c r="I2498" s="20">
        <v>2413187</v>
      </c>
      <c r="J2498" s="21">
        <f t="shared" si="450"/>
        <v>965274.8</v>
      </c>
      <c r="K2498" s="21">
        <f t="shared" si="451"/>
        <v>965274.8</v>
      </c>
      <c r="L2498" s="22">
        <f t="shared" si="447"/>
        <v>2413187</v>
      </c>
      <c r="M2498" s="22"/>
      <c r="N2498" s="22">
        <f t="shared" si="454"/>
        <v>20656.880720000001</v>
      </c>
      <c r="O2498" s="9"/>
      <c r="P2498" s="23">
        <f t="shared" si="453"/>
        <v>965274.8</v>
      </c>
      <c r="Q2498" s="24"/>
      <c r="R2498" s="24"/>
      <c r="S2498" s="107">
        <v>46021</v>
      </c>
      <c r="T2498" s="25"/>
      <c r="U2498" s="26"/>
      <c r="V2498" s="25"/>
    </row>
    <row r="2499" spans="1:22" s="1" customFormat="1" ht="30" customHeight="1" x14ac:dyDescent="0.35">
      <c r="A2499" s="11">
        <f t="shared" si="444"/>
        <v>2495</v>
      </c>
      <c r="B2499" s="11">
        <v>2025</v>
      </c>
      <c r="C2499" s="9" t="s">
        <v>2130</v>
      </c>
      <c r="D2499" s="9" t="s">
        <v>2987</v>
      </c>
      <c r="E2499" s="9" t="s">
        <v>2995</v>
      </c>
      <c r="F2499" s="10" t="s">
        <v>2996</v>
      </c>
      <c r="G2499" s="11" t="s">
        <v>4</v>
      </c>
      <c r="H2499" s="10" t="s">
        <v>9202</v>
      </c>
      <c r="I2499" s="20">
        <v>4309963.6197323995</v>
      </c>
      <c r="J2499" s="21">
        <f t="shared" si="450"/>
        <v>1723985.4478929597</v>
      </c>
      <c r="K2499" s="21">
        <f t="shared" si="451"/>
        <v>1723985.4478929597</v>
      </c>
      <c r="L2499" s="22">
        <f t="shared" si="447"/>
        <v>4309963.6197323995</v>
      </c>
      <c r="M2499" s="22"/>
      <c r="N2499" s="22">
        <f t="shared" si="454"/>
        <v>36893.288584909336</v>
      </c>
      <c r="O2499" s="9"/>
      <c r="P2499" s="23">
        <f t="shared" si="453"/>
        <v>1723985.4478929597</v>
      </c>
      <c r="Q2499" s="24"/>
      <c r="R2499" s="24"/>
      <c r="S2499" s="107">
        <v>46021</v>
      </c>
      <c r="T2499" s="25"/>
      <c r="U2499" s="26"/>
      <c r="V2499" s="25"/>
    </row>
    <row r="2500" spans="1:22" s="1" customFormat="1" ht="30" customHeight="1" x14ac:dyDescent="0.35">
      <c r="A2500" s="11">
        <f t="shared" si="444"/>
        <v>2496</v>
      </c>
      <c r="B2500" s="11">
        <v>2025</v>
      </c>
      <c r="C2500" s="9" t="s">
        <v>2130</v>
      </c>
      <c r="D2500" s="9" t="s">
        <v>2987</v>
      </c>
      <c r="E2500" s="9" t="s">
        <v>2997</v>
      </c>
      <c r="F2500" s="10" t="s">
        <v>2998</v>
      </c>
      <c r="G2500" s="11" t="s">
        <v>4</v>
      </c>
      <c r="H2500" s="10" t="s">
        <v>9200</v>
      </c>
      <c r="I2500" s="20">
        <v>8185496.797199999</v>
      </c>
      <c r="J2500" s="21">
        <f t="shared" si="450"/>
        <v>3274198.7188799996</v>
      </c>
      <c r="K2500" s="21">
        <f t="shared" si="451"/>
        <v>3274198.7188799996</v>
      </c>
      <c r="L2500" s="22">
        <f t="shared" si="447"/>
        <v>8185496.797199999</v>
      </c>
      <c r="M2500" s="22"/>
      <c r="N2500" s="22">
        <f t="shared" si="454"/>
        <v>70067.852584031993</v>
      </c>
      <c r="O2500" s="9"/>
      <c r="P2500" s="23">
        <f t="shared" si="453"/>
        <v>3274198.7188799996</v>
      </c>
      <c r="Q2500" s="24"/>
      <c r="R2500" s="24"/>
      <c r="S2500" s="107">
        <v>46021</v>
      </c>
      <c r="T2500" s="25"/>
      <c r="U2500" s="26"/>
      <c r="V2500" s="25"/>
    </row>
    <row r="2501" spans="1:22" s="1" customFormat="1" ht="30" customHeight="1" x14ac:dyDescent="0.35">
      <c r="A2501" s="11">
        <f t="shared" si="444"/>
        <v>2497</v>
      </c>
      <c r="B2501" s="11">
        <v>2025</v>
      </c>
      <c r="C2501" s="9" t="s">
        <v>2130</v>
      </c>
      <c r="D2501" s="9" t="s">
        <v>2987</v>
      </c>
      <c r="E2501" s="9" t="s">
        <v>2999</v>
      </c>
      <c r="F2501" s="10" t="s">
        <v>3000</v>
      </c>
      <c r="G2501" s="11" t="s">
        <v>4</v>
      </c>
      <c r="H2501" s="10" t="s">
        <v>9213</v>
      </c>
      <c r="I2501" s="20">
        <v>1736858</v>
      </c>
      <c r="J2501" s="21">
        <f t="shared" si="450"/>
        <v>694743.2</v>
      </c>
      <c r="K2501" s="21">
        <f t="shared" si="451"/>
        <v>694743.2</v>
      </c>
      <c r="L2501" s="22">
        <f t="shared" si="447"/>
        <v>1736858</v>
      </c>
      <c r="M2501" s="22"/>
      <c r="N2501" s="22"/>
      <c r="O2501" s="9"/>
      <c r="P2501" s="23">
        <f t="shared" si="453"/>
        <v>694743.2</v>
      </c>
      <c r="Q2501" s="24"/>
      <c r="R2501" s="24"/>
      <c r="S2501" s="107">
        <v>46021</v>
      </c>
      <c r="T2501" s="25"/>
      <c r="U2501" s="26"/>
      <c r="V2501" s="25"/>
    </row>
    <row r="2502" spans="1:22" s="1" customFormat="1" ht="30" customHeight="1" x14ac:dyDescent="0.35">
      <c r="A2502" s="11">
        <f t="shared" si="444"/>
        <v>2498</v>
      </c>
      <c r="B2502" s="11">
        <v>2025</v>
      </c>
      <c r="C2502" s="9" t="s">
        <v>2130</v>
      </c>
      <c r="D2502" s="9" t="s">
        <v>2987</v>
      </c>
      <c r="E2502" s="9" t="s">
        <v>2999</v>
      </c>
      <c r="F2502" s="10" t="s">
        <v>3000</v>
      </c>
      <c r="G2502" s="11" t="s">
        <v>4</v>
      </c>
      <c r="H2502" s="10" t="s">
        <v>9214</v>
      </c>
      <c r="I2502" s="20">
        <v>1715932</v>
      </c>
      <c r="J2502" s="21">
        <f t="shared" si="450"/>
        <v>686372.8</v>
      </c>
      <c r="K2502" s="21">
        <f t="shared" si="451"/>
        <v>686372.8</v>
      </c>
      <c r="L2502" s="22">
        <f t="shared" si="447"/>
        <v>1715932</v>
      </c>
      <c r="M2502" s="22"/>
      <c r="N2502" s="22"/>
      <c r="O2502" s="9"/>
      <c r="P2502" s="23">
        <f t="shared" si="453"/>
        <v>686372.8</v>
      </c>
      <c r="Q2502" s="24"/>
      <c r="R2502" s="24"/>
      <c r="S2502" s="107">
        <v>46021</v>
      </c>
      <c r="T2502" s="25"/>
      <c r="U2502" s="26"/>
      <c r="V2502" s="25"/>
    </row>
    <row r="2503" spans="1:22" s="1" customFormat="1" ht="30" customHeight="1" x14ac:dyDescent="0.35">
      <c r="A2503" s="11">
        <f t="shared" ref="A2503:A2566" si="455">A2502+1</f>
        <v>2499</v>
      </c>
      <c r="B2503" s="11">
        <v>2025</v>
      </c>
      <c r="C2503" s="9" t="s">
        <v>2130</v>
      </c>
      <c r="D2503" s="9" t="s">
        <v>2987</v>
      </c>
      <c r="E2503" s="9" t="s">
        <v>3001</v>
      </c>
      <c r="F2503" s="10" t="s">
        <v>3002</v>
      </c>
      <c r="G2503" s="11" t="s">
        <v>4</v>
      </c>
      <c r="H2503" s="10" t="s">
        <v>9208</v>
      </c>
      <c r="I2503" s="20">
        <v>8446119.6495030895</v>
      </c>
      <c r="J2503" s="21">
        <f t="shared" si="450"/>
        <v>3378447.8598012356</v>
      </c>
      <c r="K2503" s="21">
        <f t="shared" si="451"/>
        <v>3378447.8598012356</v>
      </c>
      <c r="L2503" s="22">
        <f t="shared" si="447"/>
        <v>8446119.6495030895</v>
      </c>
      <c r="M2503" s="22"/>
      <c r="N2503" s="22">
        <f t="shared" ref="N2503:N2527" si="456">J2503*0.0214</f>
        <v>72298.784199746442</v>
      </c>
      <c r="O2503" s="9"/>
      <c r="P2503" s="23">
        <f t="shared" si="453"/>
        <v>3378447.8598012356</v>
      </c>
      <c r="Q2503" s="24"/>
      <c r="R2503" s="24"/>
      <c r="S2503" s="107">
        <v>46021</v>
      </c>
      <c r="T2503" s="25"/>
      <c r="U2503" s="26"/>
      <c r="V2503" s="25"/>
    </row>
    <row r="2504" spans="1:22" s="1" customFormat="1" ht="30" customHeight="1" x14ac:dyDescent="0.35">
      <c r="A2504" s="11">
        <f t="shared" si="455"/>
        <v>2500</v>
      </c>
      <c r="B2504" s="11">
        <v>2025</v>
      </c>
      <c r="C2504" s="9" t="s">
        <v>2130</v>
      </c>
      <c r="D2504" s="9" t="s">
        <v>2987</v>
      </c>
      <c r="E2504" s="9" t="s">
        <v>3001</v>
      </c>
      <c r="F2504" s="10" t="s">
        <v>3002</v>
      </c>
      <c r="G2504" s="11" t="s">
        <v>4</v>
      </c>
      <c r="H2504" s="10" t="s">
        <v>9209</v>
      </c>
      <c r="I2504" s="20">
        <v>828530.09321781737</v>
      </c>
      <c r="J2504" s="21">
        <f t="shared" si="450"/>
        <v>331412.03728712694</v>
      </c>
      <c r="K2504" s="21">
        <f t="shared" si="451"/>
        <v>331412.03728712694</v>
      </c>
      <c r="L2504" s="22">
        <f t="shared" si="447"/>
        <v>828530.09321781737</v>
      </c>
      <c r="M2504" s="22"/>
      <c r="N2504" s="22">
        <f t="shared" si="456"/>
        <v>7092.2175979445165</v>
      </c>
      <c r="O2504" s="9"/>
      <c r="P2504" s="23">
        <f t="shared" si="453"/>
        <v>331412.03728712694</v>
      </c>
      <c r="Q2504" s="24"/>
      <c r="R2504" s="24"/>
      <c r="S2504" s="107">
        <v>46021</v>
      </c>
      <c r="T2504" s="25"/>
      <c r="U2504" s="26"/>
      <c r="V2504" s="25"/>
    </row>
    <row r="2505" spans="1:22" s="1" customFormat="1" ht="30" customHeight="1" x14ac:dyDescent="0.35">
      <c r="A2505" s="11">
        <f t="shared" si="455"/>
        <v>2501</v>
      </c>
      <c r="B2505" s="11">
        <v>2025</v>
      </c>
      <c r="C2505" s="9" t="s">
        <v>2130</v>
      </c>
      <c r="D2505" s="9" t="s">
        <v>2987</v>
      </c>
      <c r="E2505" s="9" t="s">
        <v>3001</v>
      </c>
      <c r="F2505" s="10" t="s">
        <v>3002</v>
      </c>
      <c r="G2505" s="11" t="s">
        <v>4</v>
      </c>
      <c r="H2505" s="10" t="s">
        <v>9202</v>
      </c>
      <c r="I2505" s="20">
        <v>3836132.9225111995</v>
      </c>
      <c r="J2505" s="21">
        <f t="shared" si="450"/>
        <v>1534453.1690044799</v>
      </c>
      <c r="K2505" s="21">
        <f t="shared" si="451"/>
        <v>1534453.1690044799</v>
      </c>
      <c r="L2505" s="22">
        <f t="shared" si="447"/>
        <v>3836132.9225111995</v>
      </c>
      <c r="M2505" s="22"/>
      <c r="N2505" s="22">
        <f t="shared" si="456"/>
        <v>32837.297816695871</v>
      </c>
      <c r="O2505" s="9"/>
      <c r="P2505" s="23">
        <f t="shared" si="453"/>
        <v>1534453.1690044799</v>
      </c>
      <c r="Q2505" s="24"/>
      <c r="R2505" s="24"/>
      <c r="S2505" s="107">
        <v>46021</v>
      </c>
      <c r="T2505" s="25"/>
      <c r="U2505" s="26"/>
      <c r="V2505" s="25"/>
    </row>
    <row r="2506" spans="1:22" ht="30" customHeight="1" x14ac:dyDescent="0.35">
      <c r="A2506" s="11">
        <f t="shared" si="455"/>
        <v>2502</v>
      </c>
      <c r="B2506" s="13">
        <v>2023</v>
      </c>
      <c r="C2506" s="27" t="s">
        <v>2130</v>
      </c>
      <c r="D2506" s="27" t="s">
        <v>2987</v>
      </c>
      <c r="E2506" s="27" t="s">
        <v>3003</v>
      </c>
      <c r="F2506" s="28" t="s">
        <v>3004</v>
      </c>
      <c r="G2506" s="13" t="s">
        <v>4</v>
      </c>
      <c r="H2506" s="28" t="s">
        <v>9202</v>
      </c>
      <c r="I2506" s="20">
        <v>5463944</v>
      </c>
      <c r="J2506" s="20">
        <f t="shared" si="450"/>
        <v>5463944</v>
      </c>
      <c r="K2506" s="20">
        <f t="shared" si="451"/>
        <v>5463944</v>
      </c>
      <c r="L2506" s="22">
        <f t="shared" si="447"/>
        <v>5463944</v>
      </c>
      <c r="M2506" s="29"/>
      <c r="N2506" s="22">
        <f t="shared" si="456"/>
        <v>116928.4016</v>
      </c>
      <c r="O2506" s="27"/>
      <c r="P2506" s="24"/>
      <c r="S2506" s="107">
        <v>46021</v>
      </c>
      <c r="T2506" s="30"/>
      <c r="U2506" s="26"/>
      <c r="V2506" s="30"/>
    </row>
    <row r="2507" spans="1:22" s="1" customFormat="1" ht="30" customHeight="1" x14ac:dyDescent="0.35">
      <c r="A2507" s="11">
        <f t="shared" si="455"/>
        <v>2503</v>
      </c>
      <c r="B2507" s="11">
        <v>2025</v>
      </c>
      <c r="C2507" s="9" t="s">
        <v>2130</v>
      </c>
      <c r="D2507" s="9" t="s">
        <v>2987</v>
      </c>
      <c r="E2507" s="9" t="s">
        <v>3006</v>
      </c>
      <c r="F2507" s="10" t="s">
        <v>3007</v>
      </c>
      <c r="G2507" s="11" t="s">
        <v>4</v>
      </c>
      <c r="H2507" s="10" t="s">
        <v>9200</v>
      </c>
      <c r="I2507" s="20">
        <v>9872441.9553959984</v>
      </c>
      <c r="J2507" s="21">
        <f t="shared" si="450"/>
        <v>3948976.7821583995</v>
      </c>
      <c r="K2507" s="21">
        <f t="shared" si="451"/>
        <v>3948976.7821583995</v>
      </c>
      <c r="L2507" s="22">
        <f t="shared" si="447"/>
        <v>9872441.9553959984</v>
      </c>
      <c r="M2507" s="22"/>
      <c r="N2507" s="22">
        <f t="shared" si="456"/>
        <v>84508.103138189748</v>
      </c>
      <c r="O2507" s="9"/>
      <c r="P2507" s="23">
        <f t="shared" ref="P2507:P2538" si="457">L2507/2.5</f>
        <v>3948976.7821583995</v>
      </c>
      <c r="Q2507" s="24"/>
      <c r="R2507" s="24"/>
      <c r="S2507" s="107">
        <v>46021</v>
      </c>
      <c r="T2507" s="25"/>
      <c r="U2507" s="26"/>
      <c r="V2507" s="25"/>
    </row>
    <row r="2508" spans="1:22" s="1" customFormat="1" ht="30" customHeight="1" x14ac:dyDescent="0.35">
      <c r="A2508" s="11">
        <f t="shared" si="455"/>
        <v>2504</v>
      </c>
      <c r="B2508" s="11">
        <v>2025</v>
      </c>
      <c r="C2508" s="9" t="s">
        <v>2130</v>
      </c>
      <c r="D2508" s="9" t="s">
        <v>2987</v>
      </c>
      <c r="E2508" s="9" t="s">
        <v>3008</v>
      </c>
      <c r="F2508" s="10" t="s">
        <v>3009</v>
      </c>
      <c r="G2508" s="11" t="s">
        <v>4</v>
      </c>
      <c r="H2508" s="10" t="s">
        <v>9200</v>
      </c>
      <c r="I2508" s="20">
        <v>11603471</v>
      </c>
      <c r="J2508" s="21">
        <f t="shared" ref="J2508:J2539" si="458">IF(P2508&gt;0,P2508,L2508)</f>
        <v>4641388.4000000004</v>
      </c>
      <c r="K2508" s="21">
        <f t="shared" ref="K2508:K2539" si="459">IF(P2508&gt;0,P2508,L2508)</f>
        <v>4641388.4000000004</v>
      </c>
      <c r="L2508" s="22">
        <f t="shared" ref="L2508:L2571" si="460">I2508</f>
        <v>11603471</v>
      </c>
      <c r="M2508" s="22"/>
      <c r="N2508" s="22">
        <f t="shared" si="456"/>
        <v>99325.711760000006</v>
      </c>
      <c r="O2508" s="9"/>
      <c r="P2508" s="23">
        <f t="shared" si="457"/>
        <v>4641388.4000000004</v>
      </c>
      <c r="Q2508" s="24"/>
      <c r="R2508" s="24"/>
      <c r="S2508" s="107">
        <v>46021</v>
      </c>
      <c r="T2508" s="25"/>
      <c r="U2508" s="26"/>
      <c r="V2508" s="25"/>
    </row>
    <row r="2509" spans="1:22" s="1" customFormat="1" ht="30" customHeight="1" x14ac:dyDescent="0.35">
      <c r="A2509" s="11">
        <f t="shared" si="455"/>
        <v>2505</v>
      </c>
      <c r="B2509" s="11">
        <v>2025</v>
      </c>
      <c r="C2509" s="9" t="s">
        <v>2130</v>
      </c>
      <c r="D2509" s="9" t="s">
        <v>2987</v>
      </c>
      <c r="E2509" s="9" t="s">
        <v>3010</v>
      </c>
      <c r="F2509" s="10" t="s">
        <v>3011</v>
      </c>
      <c r="G2509" s="11" t="s">
        <v>4</v>
      </c>
      <c r="H2509" s="10" t="s">
        <v>9200</v>
      </c>
      <c r="I2509" s="20">
        <v>4664046.5963999992</v>
      </c>
      <c r="J2509" s="21">
        <f t="shared" si="458"/>
        <v>1865618.6385599996</v>
      </c>
      <c r="K2509" s="21">
        <f t="shared" si="459"/>
        <v>1865618.6385599996</v>
      </c>
      <c r="L2509" s="22">
        <f t="shared" si="460"/>
        <v>4664046.5963999992</v>
      </c>
      <c r="M2509" s="22"/>
      <c r="N2509" s="22">
        <f t="shared" si="456"/>
        <v>39924.238865183994</v>
      </c>
      <c r="O2509" s="9"/>
      <c r="P2509" s="23">
        <f t="shared" si="457"/>
        <v>1865618.6385599996</v>
      </c>
      <c r="Q2509" s="24"/>
      <c r="R2509" s="24"/>
      <c r="S2509" s="107">
        <v>46021</v>
      </c>
      <c r="T2509" s="25"/>
      <c r="U2509" s="26"/>
      <c r="V2509" s="25"/>
    </row>
    <row r="2510" spans="1:22" s="1" customFormat="1" ht="30" customHeight="1" x14ac:dyDescent="0.35">
      <c r="A2510" s="11">
        <f t="shared" si="455"/>
        <v>2506</v>
      </c>
      <c r="B2510" s="11">
        <v>2025</v>
      </c>
      <c r="C2510" s="9" t="s">
        <v>2130</v>
      </c>
      <c r="D2510" s="9" t="s">
        <v>2987</v>
      </c>
      <c r="E2510" s="9" t="s">
        <v>3012</v>
      </c>
      <c r="F2510" s="10" t="s">
        <v>3013</v>
      </c>
      <c r="G2510" s="11" t="s">
        <v>4</v>
      </c>
      <c r="H2510" s="10" t="s">
        <v>9202</v>
      </c>
      <c r="I2510" s="20">
        <v>6810269</v>
      </c>
      <c r="J2510" s="21">
        <f t="shared" si="458"/>
        <v>2724107.6</v>
      </c>
      <c r="K2510" s="21">
        <f t="shared" si="459"/>
        <v>2724107.6</v>
      </c>
      <c r="L2510" s="22">
        <f t="shared" si="460"/>
        <v>6810269</v>
      </c>
      <c r="M2510" s="22"/>
      <c r="N2510" s="22">
        <f t="shared" si="456"/>
        <v>58295.90264</v>
      </c>
      <c r="O2510" s="9"/>
      <c r="P2510" s="23">
        <f t="shared" si="457"/>
        <v>2724107.6</v>
      </c>
      <c r="Q2510" s="24"/>
      <c r="R2510" s="24"/>
      <c r="S2510" s="107">
        <v>46021</v>
      </c>
      <c r="T2510" s="25"/>
      <c r="U2510" s="26"/>
      <c r="V2510" s="25"/>
    </row>
    <row r="2511" spans="1:22" s="1" customFormat="1" ht="30" customHeight="1" x14ac:dyDescent="0.35">
      <c r="A2511" s="11">
        <f t="shared" si="455"/>
        <v>2507</v>
      </c>
      <c r="B2511" s="11">
        <v>2025</v>
      </c>
      <c r="C2511" s="9" t="s">
        <v>2130</v>
      </c>
      <c r="D2511" s="9" t="s">
        <v>2987</v>
      </c>
      <c r="E2511" s="9" t="s">
        <v>3014</v>
      </c>
      <c r="F2511" s="10" t="s">
        <v>3015</v>
      </c>
      <c r="G2511" s="11" t="s">
        <v>4</v>
      </c>
      <c r="H2511" s="10" t="s">
        <v>9202</v>
      </c>
      <c r="I2511" s="20">
        <v>6810269</v>
      </c>
      <c r="J2511" s="21">
        <f t="shared" si="458"/>
        <v>2724107.6</v>
      </c>
      <c r="K2511" s="21">
        <f t="shared" si="459"/>
        <v>2724107.6</v>
      </c>
      <c r="L2511" s="22">
        <f t="shared" si="460"/>
        <v>6810269</v>
      </c>
      <c r="M2511" s="22"/>
      <c r="N2511" s="22">
        <f t="shared" si="456"/>
        <v>58295.90264</v>
      </c>
      <c r="O2511" s="9"/>
      <c r="P2511" s="23">
        <f t="shared" si="457"/>
        <v>2724107.6</v>
      </c>
      <c r="Q2511" s="24"/>
      <c r="R2511" s="24"/>
      <c r="S2511" s="107">
        <v>46021</v>
      </c>
      <c r="T2511" s="25"/>
      <c r="U2511" s="26"/>
      <c r="V2511" s="25"/>
    </row>
    <row r="2512" spans="1:22" s="1" customFormat="1" ht="30" customHeight="1" x14ac:dyDescent="0.35">
      <c r="A2512" s="11">
        <f t="shared" si="455"/>
        <v>2508</v>
      </c>
      <c r="B2512" s="11">
        <v>2025</v>
      </c>
      <c r="C2512" s="9" t="s">
        <v>2130</v>
      </c>
      <c r="D2512" s="9" t="s">
        <v>2987</v>
      </c>
      <c r="E2512" s="9" t="s">
        <v>3016</v>
      </c>
      <c r="F2512" s="10" t="s">
        <v>3017</v>
      </c>
      <c r="G2512" s="11" t="s">
        <v>4</v>
      </c>
      <c r="H2512" s="10" t="s">
        <v>9202</v>
      </c>
      <c r="I2512" s="20">
        <v>842931</v>
      </c>
      <c r="J2512" s="21">
        <f t="shared" si="458"/>
        <v>337172.4</v>
      </c>
      <c r="K2512" s="21">
        <f t="shared" si="459"/>
        <v>337172.4</v>
      </c>
      <c r="L2512" s="22">
        <f t="shared" si="460"/>
        <v>842931</v>
      </c>
      <c r="M2512" s="22"/>
      <c r="N2512" s="22">
        <f t="shared" si="456"/>
        <v>7215.4893600000005</v>
      </c>
      <c r="O2512" s="9"/>
      <c r="P2512" s="23">
        <f t="shared" si="457"/>
        <v>337172.4</v>
      </c>
      <c r="Q2512" s="24"/>
      <c r="R2512" s="24"/>
      <c r="S2512" s="107">
        <v>46021</v>
      </c>
      <c r="T2512" s="25"/>
      <c r="U2512" s="26"/>
      <c r="V2512" s="25"/>
    </row>
    <row r="2513" spans="1:22" s="1" customFormat="1" ht="30" customHeight="1" x14ac:dyDescent="0.35">
      <c r="A2513" s="11">
        <f t="shared" si="455"/>
        <v>2509</v>
      </c>
      <c r="B2513" s="11">
        <v>2025</v>
      </c>
      <c r="C2513" s="9" t="s">
        <v>2130</v>
      </c>
      <c r="D2513" s="9" t="s">
        <v>2987</v>
      </c>
      <c r="E2513" s="9" t="s">
        <v>3018</v>
      </c>
      <c r="F2513" s="10" t="s">
        <v>3019</v>
      </c>
      <c r="G2513" s="11" t="s">
        <v>4</v>
      </c>
      <c r="H2513" s="10" t="s">
        <v>9202</v>
      </c>
      <c r="I2513" s="20">
        <v>842931</v>
      </c>
      <c r="J2513" s="21">
        <f t="shared" si="458"/>
        <v>337172.4</v>
      </c>
      <c r="K2513" s="21">
        <f t="shared" si="459"/>
        <v>337172.4</v>
      </c>
      <c r="L2513" s="22">
        <f t="shared" si="460"/>
        <v>842931</v>
      </c>
      <c r="M2513" s="22"/>
      <c r="N2513" s="22">
        <f t="shared" si="456"/>
        <v>7215.4893600000005</v>
      </c>
      <c r="O2513" s="9"/>
      <c r="P2513" s="23">
        <f t="shared" si="457"/>
        <v>337172.4</v>
      </c>
      <c r="Q2513" s="24"/>
      <c r="R2513" s="24"/>
      <c r="S2513" s="107">
        <v>46021</v>
      </c>
      <c r="T2513" s="25"/>
      <c r="U2513" s="26"/>
      <c r="V2513" s="25"/>
    </row>
    <row r="2514" spans="1:22" s="1" customFormat="1" ht="30" customHeight="1" x14ac:dyDescent="0.35">
      <c r="A2514" s="11">
        <f t="shared" si="455"/>
        <v>2510</v>
      </c>
      <c r="B2514" s="11">
        <v>2025</v>
      </c>
      <c r="C2514" s="9" t="s">
        <v>2130</v>
      </c>
      <c r="D2514" s="9" t="s">
        <v>2987</v>
      </c>
      <c r="E2514" s="9" t="s">
        <v>3020</v>
      </c>
      <c r="F2514" s="10" t="s">
        <v>3021</v>
      </c>
      <c r="G2514" s="11" t="s">
        <v>4</v>
      </c>
      <c r="H2514" s="10" t="s">
        <v>9202</v>
      </c>
      <c r="I2514" s="20">
        <v>842931</v>
      </c>
      <c r="J2514" s="21">
        <f t="shared" si="458"/>
        <v>337172.4</v>
      </c>
      <c r="K2514" s="21">
        <f t="shared" si="459"/>
        <v>337172.4</v>
      </c>
      <c r="L2514" s="22">
        <f t="shared" si="460"/>
        <v>842931</v>
      </c>
      <c r="M2514" s="22"/>
      <c r="N2514" s="22">
        <f t="shared" si="456"/>
        <v>7215.4893600000005</v>
      </c>
      <c r="O2514" s="9"/>
      <c r="P2514" s="23">
        <f t="shared" si="457"/>
        <v>337172.4</v>
      </c>
      <c r="Q2514" s="24"/>
      <c r="R2514" s="24"/>
      <c r="S2514" s="107">
        <v>46021</v>
      </c>
      <c r="T2514" s="25"/>
      <c r="U2514" s="26"/>
      <c r="V2514" s="25"/>
    </row>
    <row r="2515" spans="1:22" s="1" customFormat="1" ht="30" customHeight="1" x14ac:dyDescent="0.35">
      <c r="A2515" s="11">
        <f t="shared" si="455"/>
        <v>2511</v>
      </c>
      <c r="B2515" s="11">
        <v>2025</v>
      </c>
      <c r="C2515" s="9" t="s">
        <v>2130</v>
      </c>
      <c r="D2515" s="9" t="s">
        <v>2987</v>
      </c>
      <c r="E2515" s="9" t="s">
        <v>3022</v>
      </c>
      <c r="F2515" s="10" t="s">
        <v>3023</v>
      </c>
      <c r="G2515" s="11" t="s">
        <v>4</v>
      </c>
      <c r="H2515" s="10" t="s">
        <v>9202</v>
      </c>
      <c r="I2515" s="20">
        <v>1214331</v>
      </c>
      <c r="J2515" s="21">
        <f t="shared" si="458"/>
        <v>485732.4</v>
      </c>
      <c r="K2515" s="21">
        <f t="shared" si="459"/>
        <v>485732.4</v>
      </c>
      <c r="L2515" s="22">
        <f t="shared" si="460"/>
        <v>1214331</v>
      </c>
      <c r="M2515" s="22"/>
      <c r="N2515" s="22">
        <f t="shared" si="456"/>
        <v>10394.673360000001</v>
      </c>
      <c r="O2515" s="9"/>
      <c r="P2515" s="23">
        <f t="shared" si="457"/>
        <v>485732.4</v>
      </c>
      <c r="Q2515" s="24"/>
      <c r="R2515" s="24"/>
      <c r="S2515" s="107">
        <v>46021</v>
      </c>
      <c r="T2515" s="25"/>
      <c r="U2515" s="26"/>
      <c r="V2515" s="25"/>
    </row>
    <row r="2516" spans="1:22" s="1" customFormat="1" ht="30" customHeight="1" x14ac:dyDescent="0.35">
      <c r="A2516" s="11">
        <f t="shared" si="455"/>
        <v>2512</v>
      </c>
      <c r="B2516" s="11">
        <v>2025</v>
      </c>
      <c r="C2516" s="9" t="s">
        <v>2130</v>
      </c>
      <c r="D2516" s="9" t="s">
        <v>2987</v>
      </c>
      <c r="E2516" s="9" t="s">
        <v>3024</v>
      </c>
      <c r="F2516" s="10" t="s">
        <v>3025</v>
      </c>
      <c r="G2516" s="11" t="s">
        <v>4</v>
      </c>
      <c r="H2516" s="10" t="s">
        <v>9202</v>
      </c>
      <c r="I2516" s="20">
        <v>842931</v>
      </c>
      <c r="J2516" s="21">
        <f t="shared" si="458"/>
        <v>337172.4</v>
      </c>
      <c r="K2516" s="21">
        <f t="shared" si="459"/>
        <v>337172.4</v>
      </c>
      <c r="L2516" s="22">
        <f t="shared" si="460"/>
        <v>842931</v>
      </c>
      <c r="M2516" s="22"/>
      <c r="N2516" s="22">
        <f t="shared" si="456"/>
        <v>7215.4893600000005</v>
      </c>
      <c r="O2516" s="9"/>
      <c r="P2516" s="23">
        <f t="shared" si="457"/>
        <v>337172.4</v>
      </c>
      <c r="Q2516" s="24"/>
      <c r="R2516" s="24"/>
      <c r="S2516" s="107">
        <v>46021</v>
      </c>
      <c r="T2516" s="25"/>
      <c r="U2516" s="26"/>
      <c r="V2516" s="25"/>
    </row>
    <row r="2517" spans="1:22" s="1" customFormat="1" ht="30" customHeight="1" x14ac:dyDescent="0.35">
      <c r="A2517" s="11">
        <f t="shared" si="455"/>
        <v>2513</v>
      </c>
      <c r="B2517" s="11">
        <v>2025</v>
      </c>
      <c r="C2517" s="9" t="s">
        <v>2130</v>
      </c>
      <c r="D2517" s="9" t="s">
        <v>2987</v>
      </c>
      <c r="E2517" s="9" t="s">
        <v>3026</v>
      </c>
      <c r="F2517" s="10" t="s">
        <v>3027</v>
      </c>
      <c r="G2517" s="11" t="s">
        <v>4</v>
      </c>
      <c r="H2517" s="10" t="s">
        <v>9202</v>
      </c>
      <c r="I2517" s="20">
        <v>842931</v>
      </c>
      <c r="J2517" s="21">
        <f t="shared" si="458"/>
        <v>337172.4</v>
      </c>
      <c r="K2517" s="21">
        <f t="shared" si="459"/>
        <v>337172.4</v>
      </c>
      <c r="L2517" s="22">
        <f t="shared" si="460"/>
        <v>842931</v>
      </c>
      <c r="M2517" s="22"/>
      <c r="N2517" s="22">
        <f t="shared" si="456"/>
        <v>7215.4893600000005</v>
      </c>
      <c r="O2517" s="9"/>
      <c r="P2517" s="23">
        <f t="shared" si="457"/>
        <v>337172.4</v>
      </c>
      <c r="Q2517" s="24"/>
      <c r="R2517" s="24"/>
      <c r="S2517" s="107">
        <v>46021</v>
      </c>
      <c r="T2517" s="25"/>
      <c r="U2517" s="26"/>
      <c r="V2517" s="25"/>
    </row>
    <row r="2518" spans="1:22" s="1" customFormat="1" ht="30" customHeight="1" x14ac:dyDescent="0.35">
      <c r="A2518" s="11">
        <f t="shared" si="455"/>
        <v>2514</v>
      </c>
      <c r="B2518" s="11">
        <v>2025</v>
      </c>
      <c r="C2518" s="9" t="s">
        <v>2130</v>
      </c>
      <c r="D2518" s="9" t="s">
        <v>2987</v>
      </c>
      <c r="E2518" s="9" t="s">
        <v>3028</v>
      </c>
      <c r="F2518" s="10" t="s">
        <v>3029</v>
      </c>
      <c r="G2518" s="11" t="s">
        <v>4</v>
      </c>
      <c r="H2518" s="10" t="s">
        <v>9202</v>
      </c>
      <c r="I2518" s="20">
        <v>842931</v>
      </c>
      <c r="J2518" s="21">
        <f t="shared" si="458"/>
        <v>337172.4</v>
      </c>
      <c r="K2518" s="21">
        <f t="shared" si="459"/>
        <v>337172.4</v>
      </c>
      <c r="L2518" s="22">
        <f t="shared" si="460"/>
        <v>842931</v>
      </c>
      <c r="M2518" s="22"/>
      <c r="N2518" s="22">
        <f t="shared" si="456"/>
        <v>7215.4893600000005</v>
      </c>
      <c r="O2518" s="9"/>
      <c r="P2518" s="23">
        <f t="shared" si="457"/>
        <v>337172.4</v>
      </c>
      <c r="Q2518" s="24"/>
      <c r="R2518" s="24"/>
      <c r="S2518" s="107">
        <v>46021</v>
      </c>
      <c r="T2518" s="25"/>
      <c r="U2518" s="26"/>
      <c r="V2518" s="25"/>
    </row>
    <row r="2519" spans="1:22" s="1" customFormat="1" ht="30" customHeight="1" x14ac:dyDescent="0.35">
      <c r="A2519" s="11">
        <f t="shared" si="455"/>
        <v>2515</v>
      </c>
      <c r="B2519" s="11">
        <v>2025</v>
      </c>
      <c r="C2519" s="9" t="s">
        <v>2130</v>
      </c>
      <c r="D2519" s="9" t="s">
        <v>2987</v>
      </c>
      <c r="E2519" s="9" t="s">
        <v>3030</v>
      </c>
      <c r="F2519" s="10" t="s">
        <v>3031</v>
      </c>
      <c r="G2519" s="11" t="s">
        <v>4</v>
      </c>
      <c r="H2519" s="10" t="s">
        <v>9212</v>
      </c>
      <c r="I2519" s="20">
        <v>35928192.871040396</v>
      </c>
      <c r="J2519" s="21">
        <f t="shared" si="458"/>
        <v>14371277.148416158</v>
      </c>
      <c r="K2519" s="21">
        <f t="shared" si="459"/>
        <v>14371277.148416158</v>
      </c>
      <c r="L2519" s="22">
        <f t="shared" si="460"/>
        <v>35928192.871040396</v>
      </c>
      <c r="M2519" s="22"/>
      <c r="N2519" s="22">
        <f t="shared" si="456"/>
        <v>307545.33097610576</v>
      </c>
      <c r="O2519" s="9"/>
      <c r="P2519" s="23">
        <f t="shared" si="457"/>
        <v>14371277.148416158</v>
      </c>
      <c r="Q2519" s="24"/>
      <c r="R2519" s="24"/>
      <c r="S2519" s="107">
        <v>46021</v>
      </c>
      <c r="T2519" s="25"/>
      <c r="U2519" s="26"/>
      <c r="V2519" s="25"/>
    </row>
    <row r="2520" spans="1:22" s="1" customFormat="1" ht="30" customHeight="1" x14ac:dyDescent="0.35">
      <c r="A2520" s="11">
        <f t="shared" si="455"/>
        <v>2516</v>
      </c>
      <c r="B2520" s="11">
        <v>2025</v>
      </c>
      <c r="C2520" s="9" t="s">
        <v>2130</v>
      </c>
      <c r="D2520" s="9" t="s">
        <v>2987</v>
      </c>
      <c r="E2520" s="9" t="s">
        <v>3032</v>
      </c>
      <c r="F2520" s="10" t="s">
        <v>3033</v>
      </c>
      <c r="G2520" s="11" t="s">
        <v>4</v>
      </c>
      <c r="H2520" s="10" t="s">
        <v>9200</v>
      </c>
      <c r="I2520" s="20">
        <v>2771892</v>
      </c>
      <c r="J2520" s="21">
        <f t="shared" si="458"/>
        <v>1108756.8</v>
      </c>
      <c r="K2520" s="21">
        <f t="shared" si="459"/>
        <v>1108756.8</v>
      </c>
      <c r="L2520" s="22">
        <f t="shared" si="460"/>
        <v>2771892</v>
      </c>
      <c r="M2520" s="22"/>
      <c r="N2520" s="22">
        <f t="shared" si="456"/>
        <v>23727.395519999998</v>
      </c>
      <c r="O2520" s="9"/>
      <c r="P2520" s="23">
        <f t="shared" si="457"/>
        <v>1108756.8</v>
      </c>
      <c r="Q2520" s="24"/>
      <c r="R2520" s="24"/>
      <c r="S2520" s="107">
        <v>46021</v>
      </c>
      <c r="T2520" s="25"/>
      <c r="U2520" s="26"/>
      <c r="V2520" s="25"/>
    </row>
    <row r="2521" spans="1:22" s="1" customFormat="1" ht="30" customHeight="1" x14ac:dyDescent="0.35">
      <c r="A2521" s="11">
        <f t="shared" si="455"/>
        <v>2517</v>
      </c>
      <c r="B2521" s="11">
        <v>2025</v>
      </c>
      <c r="C2521" s="9" t="s">
        <v>2130</v>
      </c>
      <c r="D2521" s="9" t="s">
        <v>2987</v>
      </c>
      <c r="E2521" s="9" t="s">
        <v>3034</v>
      </c>
      <c r="F2521" s="10" t="s">
        <v>3035</v>
      </c>
      <c r="G2521" s="11" t="s">
        <v>4</v>
      </c>
      <c r="H2521" s="10" t="s">
        <v>9200</v>
      </c>
      <c r="I2521" s="20">
        <v>3521052</v>
      </c>
      <c r="J2521" s="21">
        <f t="shared" si="458"/>
        <v>1408420.8</v>
      </c>
      <c r="K2521" s="21">
        <f t="shared" si="459"/>
        <v>1408420.8</v>
      </c>
      <c r="L2521" s="22">
        <f t="shared" si="460"/>
        <v>3521052</v>
      </c>
      <c r="M2521" s="22"/>
      <c r="N2521" s="22">
        <f t="shared" si="456"/>
        <v>30140.205119999999</v>
      </c>
      <c r="O2521" s="9"/>
      <c r="P2521" s="23">
        <f t="shared" si="457"/>
        <v>1408420.8</v>
      </c>
      <c r="Q2521" s="24"/>
      <c r="R2521" s="24"/>
      <c r="S2521" s="107">
        <v>46021</v>
      </c>
      <c r="T2521" s="25"/>
      <c r="U2521" s="26"/>
      <c r="V2521" s="25"/>
    </row>
    <row r="2522" spans="1:22" s="1" customFormat="1" ht="30" customHeight="1" x14ac:dyDescent="0.35">
      <c r="A2522" s="11">
        <f t="shared" si="455"/>
        <v>2518</v>
      </c>
      <c r="B2522" s="11">
        <v>2025</v>
      </c>
      <c r="C2522" s="9" t="s">
        <v>2130</v>
      </c>
      <c r="D2522" s="9" t="s">
        <v>2987</v>
      </c>
      <c r="E2522" s="9" t="s">
        <v>3036</v>
      </c>
      <c r="F2522" s="10" t="s">
        <v>3037</v>
      </c>
      <c r="G2522" s="11" t="s">
        <v>4</v>
      </c>
      <c r="H2522" s="10" t="s">
        <v>9202</v>
      </c>
      <c r="I2522" s="20">
        <v>1973697</v>
      </c>
      <c r="J2522" s="21">
        <f t="shared" si="458"/>
        <v>789478.8</v>
      </c>
      <c r="K2522" s="21">
        <f t="shared" si="459"/>
        <v>789478.8</v>
      </c>
      <c r="L2522" s="22">
        <f t="shared" si="460"/>
        <v>1973697</v>
      </c>
      <c r="M2522" s="22"/>
      <c r="N2522" s="22">
        <f t="shared" si="456"/>
        <v>16894.846320000001</v>
      </c>
      <c r="O2522" s="9"/>
      <c r="P2522" s="23">
        <f t="shared" si="457"/>
        <v>789478.8</v>
      </c>
      <c r="Q2522" s="24"/>
      <c r="R2522" s="24"/>
      <c r="S2522" s="107">
        <v>46021</v>
      </c>
      <c r="T2522" s="25"/>
      <c r="U2522" s="26"/>
      <c r="V2522" s="25"/>
    </row>
    <row r="2523" spans="1:22" s="1" customFormat="1" ht="30" customHeight="1" x14ac:dyDescent="0.35">
      <c r="A2523" s="11">
        <f t="shared" si="455"/>
        <v>2519</v>
      </c>
      <c r="B2523" s="11">
        <v>2025</v>
      </c>
      <c r="C2523" s="9" t="s">
        <v>2130</v>
      </c>
      <c r="D2523" s="9" t="s">
        <v>2987</v>
      </c>
      <c r="E2523" s="9" t="s">
        <v>3038</v>
      </c>
      <c r="F2523" s="10" t="s">
        <v>3039</v>
      </c>
      <c r="G2523" s="11" t="s">
        <v>4</v>
      </c>
      <c r="H2523" s="10" t="s">
        <v>9204</v>
      </c>
      <c r="I2523" s="20">
        <v>8207068.2649403987</v>
      </c>
      <c r="J2523" s="21">
        <f t="shared" si="458"/>
        <v>3282827.3059761594</v>
      </c>
      <c r="K2523" s="21">
        <f t="shared" si="459"/>
        <v>3282827.3059761594</v>
      </c>
      <c r="L2523" s="22">
        <f t="shared" si="460"/>
        <v>8207068.2649403987</v>
      </c>
      <c r="M2523" s="22"/>
      <c r="N2523" s="22">
        <f t="shared" si="456"/>
        <v>70252.504347889801</v>
      </c>
      <c r="O2523" s="9"/>
      <c r="P2523" s="23">
        <f t="shared" si="457"/>
        <v>3282827.3059761594</v>
      </c>
      <c r="Q2523" s="24"/>
      <c r="R2523" s="24"/>
      <c r="S2523" s="107">
        <v>46021</v>
      </c>
      <c r="T2523" s="25"/>
      <c r="U2523" s="26"/>
      <c r="V2523" s="25"/>
    </row>
    <row r="2524" spans="1:22" s="1" customFormat="1" ht="30" customHeight="1" x14ac:dyDescent="0.35">
      <c r="A2524" s="11">
        <f t="shared" si="455"/>
        <v>2520</v>
      </c>
      <c r="B2524" s="11">
        <v>2025</v>
      </c>
      <c r="C2524" s="9" t="s">
        <v>2130</v>
      </c>
      <c r="D2524" s="9" t="s">
        <v>2987</v>
      </c>
      <c r="E2524" s="9" t="s">
        <v>3040</v>
      </c>
      <c r="F2524" s="10" t="s">
        <v>3041</v>
      </c>
      <c r="G2524" s="11" t="s">
        <v>4</v>
      </c>
      <c r="H2524" s="10" t="s">
        <v>9200</v>
      </c>
      <c r="I2524" s="20">
        <v>5382520</v>
      </c>
      <c r="J2524" s="21">
        <f t="shared" si="458"/>
        <v>2153008</v>
      </c>
      <c r="K2524" s="21">
        <f t="shared" si="459"/>
        <v>2153008</v>
      </c>
      <c r="L2524" s="22">
        <f t="shared" si="460"/>
        <v>5382520</v>
      </c>
      <c r="M2524" s="22"/>
      <c r="N2524" s="22">
        <f t="shared" si="456"/>
        <v>46074.371199999994</v>
      </c>
      <c r="O2524" s="9"/>
      <c r="P2524" s="23">
        <f t="shared" si="457"/>
        <v>2153008</v>
      </c>
      <c r="Q2524" s="24"/>
      <c r="R2524" s="24"/>
      <c r="S2524" s="107">
        <v>46021</v>
      </c>
      <c r="T2524" s="25"/>
      <c r="U2524" s="26"/>
      <c r="V2524" s="25"/>
    </row>
    <row r="2525" spans="1:22" s="1" customFormat="1" ht="30" customHeight="1" x14ac:dyDescent="0.35">
      <c r="A2525" s="11">
        <f t="shared" si="455"/>
        <v>2521</v>
      </c>
      <c r="B2525" s="11">
        <v>2025</v>
      </c>
      <c r="C2525" s="9" t="s">
        <v>2130</v>
      </c>
      <c r="D2525" s="9" t="s">
        <v>2987</v>
      </c>
      <c r="E2525" s="9" t="s">
        <v>3042</v>
      </c>
      <c r="F2525" s="10" t="s">
        <v>3043</v>
      </c>
      <c r="G2525" s="11" t="s">
        <v>4</v>
      </c>
      <c r="H2525" s="10" t="s">
        <v>9200</v>
      </c>
      <c r="I2525" s="20">
        <v>12452253</v>
      </c>
      <c r="J2525" s="21">
        <f t="shared" si="458"/>
        <v>4980901.2</v>
      </c>
      <c r="K2525" s="21">
        <f t="shared" si="459"/>
        <v>4980901.2</v>
      </c>
      <c r="L2525" s="22">
        <f t="shared" si="460"/>
        <v>12452253</v>
      </c>
      <c r="M2525" s="22"/>
      <c r="N2525" s="22">
        <f t="shared" si="456"/>
        <v>106591.28568</v>
      </c>
      <c r="O2525" s="9"/>
      <c r="P2525" s="23">
        <f t="shared" si="457"/>
        <v>4980901.2</v>
      </c>
      <c r="Q2525" s="24"/>
      <c r="R2525" s="24"/>
      <c r="S2525" s="107">
        <v>46021</v>
      </c>
      <c r="T2525" s="25"/>
      <c r="U2525" s="26"/>
      <c r="V2525" s="25"/>
    </row>
    <row r="2526" spans="1:22" s="1" customFormat="1" ht="30" customHeight="1" x14ac:dyDescent="0.35">
      <c r="A2526" s="11">
        <f t="shared" si="455"/>
        <v>2522</v>
      </c>
      <c r="B2526" s="11">
        <v>2025</v>
      </c>
      <c r="C2526" s="9" t="s">
        <v>2130</v>
      </c>
      <c r="D2526" s="9" t="s">
        <v>2987</v>
      </c>
      <c r="E2526" s="9" t="s">
        <v>3042</v>
      </c>
      <c r="F2526" s="10" t="s">
        <v>3043</v>
      </c>
      <c r="G2526" s="11" t="s">
        <v>4</v>
      </c>
      <c r="H2526" s="10" t="s">
        <v>9204</v>
      </c>
      <c r="I2526" s="20">
        <v>31229970.342634793</v>
      </c>
      <c r="J2526" s="21">
        <f t="shared" si="458"/>
        <v>12491988.137053918</v>
      </c>
      <c r="K2526" s="21">
        <f t="shared" si="459"/>
        <v>12491988.137053918</v>
      </c>
      <c r="L2526" s="22">
        <f t="shared" si="460"/>
        <v>31229970.342634793</v>
      </c>
      <c r="M2526" s="22"/>
      <c r="N2526" s="22">
        <f t="shared" si="456"/>
        <v>267328.54613295384</v>
      </c>
      <c r="O2526" s="9"/>
      <c r="P2526" s="23">
        <f t="shared" si="457"/>
        <v>12491988.137053918</v>
      </c>
      <c r="Q2526" s="24"/>
      <c r="R2526" s="24"/>
      <c r="S2526" s="107">
        <v>46021</v>
      </c>
      <c r="T2526" s="25"/>
      <c r="U2526" s="26"/>
      <c r="V2526" s="25"/>
    </row>
    <row r="2527" spans="1:22" s="1" customFormat="1" ht="30" customHeight="1" x14ac:dyDescent="0.35">
      <c r="A2527" s="11">
        <f t="shared" si="455"/>
        <v>2523</v>
      </c>
      <c r="B2527" s="11">
        <v>2025</v>
      </c>
      <c r="C2527" s="9" t="s">
        <v>2130</v>
      </c>
      <c r="D2527" s="9" t="s">
        <v>2987</v>
      </c>
      <c r="E2527" s="9" t="s">
        <v>3044</v>
      </c>
      <c r="F2527" s="10" t="s">
        <v>3045</v>
      </c>
      <c r="G2527" s="11" t="s">
        <v>4</v>
      </c>
      <c r="H2527" s="10" t="s">
        <v>9200</v>
      </c>
      <c r="I2527" s="20">
        <v>4789118.0641247993</v>
      </c>
      <c r="J2527" s="21">
        <f t="shared" si="458"/>
        <v>1915647.2256499198</v>
      </c>
      <c r="K2527" s="21">
        <f t="shared" si="459"/>
        <v>1915647.2256499198</v>
      </c>
      <c r="L2527" s="22">
        <f t="shared" si="460"/>
        <v>4789118.0641247993</v>
      </c>
      <c r="M2527" s="22"/>
      <c r="N2527" s="22">
        <f t="shared" si="456"/>
        <v>40994.85062890828</v>
      </c>
      <c r="O2527" s="9"/>
      <c r="P2527" s="23">
        <f t="shared" si="457"/>
        <v>1915647.2256499198</v>
      </c>
      <c r="Q2527" s="24"/>
      <c r="R2527" s="24"/>
      <c r="S2527" s="107">
        <v>46021</v>
      </c>
      <c r="T2527" s="25"/>
      <c r="U2527" s="26"/>
      <c r="V2527" s="25"/>
    </row>
    <row r="2528" spans="1:22" s="1" customFormat="1" ht="30" customHeight="1" x14ac:dyDescent="0.35">
      <c r="A2528" s="11">
        <f t="shared" si="455"/>
        <v>2524</v>
      </c>
      <c r="B2528" s="11">
        <v>2025</v>
      </c>
      <c r="C2528" s="9" t="s">
        <v>2130</v>
      </c>
      <c r="D2528" s="9" t="s">
        <v>2987</v>
      </c>
      <c r="E2528" s="9" t="s">
        <v>3046</v>
      </c>
      <c r="F2528" s="10" t="s">
        <v>3047</v>
      </c>
      <c r="G2528" s="11" t="s">
        <v>4</v>
      </c>
      <c r="H2528" s="10" t="s">
        <v>9213</v>
      </c>
      <c r="I2528" s="20">
        <v>982803</v>
      </c>
      <c r="J2528" s="21">
        <f t="shared" si="458"/>
        <v>393121.2</v>
      </c>
      <c r="K2528" s="21">
        <f t="shared" si="459"/>
        <v>393121.2</v>
      </c>
      <c r="L2528" s="22">
        <f t="shared" si="460"/>
        <v>982803</v>
      </c>
      <c r="M2528" s="22"/>
      <c r="N2528" s="22"/>
      <c r="O2528" s="9"/>
      <c r="P2528" s="23">
        <f t="shared" si="457"/>
        <v>393121.2</v>
      </c>
      <c r="Q2528" s="24"/>
      <c r="R2528" s="24"/>
      <c r="S2528" s="107">
        <v>46021</v>
      </c>
      <c r="T2528" s="25"/>
      <c r="U2528" s="26"/>
      <c r="V2528" s="25"/>
    </row>
    <row r="2529" spans="1:22" s="1" customFormat="1" ht="30" customHeight="1" x14ac:dyDescent="0.35">
      <c r="A2529" s="11">
        <f t="shared" si="455"/>
        <v>2525</v>
      </c>
      <c r="B2529" s="11">
        <v>2025</v>
      </c>
      <c r="C2529" s="9" t="s">
        <v>2130</v>
      </c>
      <c r="D2529" s="9" t="s">
        <v>2987</v>
      </c>
      <c r="E2529" s="9" t="s">
        <v>3046</v>
      </c>
      <c r="F2529" s="10" t="s">
        <v>3047</v>
      </c>
      <c r="G2529" s="11" t="s">
        <v>4</v>
      </c>
      <c r="H2529" s="10" t="s">
        <v>9215</v>
      </c>
      <c r="I2529" s="20">
        <v>982803</v>
      </c>
      <c r="J2529" s="21">
        <f t="shared" si="458"/>
        <v>393121.2</v>
      </c>
      <c r="K2529" s="21">
        <f t="shared" si="459"/>
        <v>393121.2</v>
      </c>
      <c r="L2529" s="22">
        <f t="shared" si="460"/>
        <v>982803</v>
      </c>
      <c r="M2529" s="22"/>
      <c r="N2529" s="22"/>
      <c r="O2529" s="9"/>
      <c r="P2529" s="23">
        <f t="shared" si="457"/>
        <v>393121.2</v>
      </c>
      <c r="Q2529" s="24"/>
      <c r="R2529" s="24"/>
      <c r="S2529" s="107">
        <v>46021</v>
      </c>
      <c r="T2529" s="25"/>
      <c r="U2529" s="26"/>
      <c r="V2529" s="25"/>
    </row>
    <row r="2530" spans="1:22" s="1" customFormat="1" ht="30" customHeight="1" x14ac:dyDescent="0.35">
      <c r="A2530" s="11">
        <f t="shared" si="455"/>
        <v>2526</v>
      </c>
      <c r="B2530" s="11">
        <v>2025</v>
      </c>
      <c r="C2530" s="9" t="s">
        <v>2130</v>
      </c>
      <c r="D2530" s="9" t="s">
        <v>2987</v>
      </c>
      <c r="E2530" s="9" t="s">
        <v>3048</v>
      </c>
      <c r="F2530" s="10" t="s">
        <v>3049</v>
      </c>
      <c r="G2530" s="11" t="s">
        <v>4</v>
      </c>
      <c r="H2530" s="10" t="s">
        <v>9201</v>
      </c>
      <c r="I2530" s="20">
        <v>445170</v>
      </c>
      <c r="J2530" s="21">
        <f t="shared" si="458"/>
        <v>178068</v>
      </c>
      <c r="K2530" s="21">
        <f t="shared" si="459"/>
        <v>178068</v>
      </c>
      <c r="L2530" s="22">
        <f t="shared" si="460"/>
        <v>445170</v>
      </c>
      <c r="M2530" s="22"/>
      <c r="N2530" s="22"/>
      <c r="O2530" s="9"/>
      <c r="P2530" s="23">
        <f t="shared" si="457"/>
        <v>178068</v>
      </c>
      <c r="Q2530" s="24"/>
      <c r="R2530" s="24"/>
      <c r="S2530" s="107">
        <v>46021</v>
      </c>
      <c r="T2530" s="25"/>
      <c r="U2530" s="26"/>
      <c r="V2530" s="25"/>
    </row>
    <row r="2531" spans="1:22" s="1" customFormat="1" ht="30" customHeight="1" x14ac:dyDescent="0.35">
      <c r="A2531" s="11">
        <f t="shared" si="455"/>
        <v>2527</v>
      </c>
      <c r="B2531" s="11">
        <v>2025</v>
      </c>
      <c r="C2531" s="9" t="s">
        <v>2130</v>
      </c>
      <c r="D2531" s="9" t="s">
        <v>2987</v>
      </c>
      <c r="E2531" s="9" t="s">
        <v>3050</v>
      </c>
      <c r="F2531" s="10" t="s">
        <v>3051</v>
      </c>
      <c r="G2531" s="11" t="s">
        <v>4</v>
      </c>
      <c r="H2531" s="10" t="s">
        <v>9201</v>
      </c>
      <c r="I2531" s="20">
        <v>445170</v>
      </c>
      <c r="J2531" s="21">
        <f t="shared" si="458"/>
        <v>178068</v>
      </c>
      <c r="K2531" s="21">
        <f t="shared" si="459"/>
        <v>178068</v>
      </c>
      <c r="L2531" s="22">
        <f t="shared" si="460"/>
        <v>445170</v>
      </c>
      <c r="M2531" s="22"/>
      <c r="N2531" s="22"/>
      <c r="O2531" s="9"/>
      <c r="P2531" s="23">
        <f t="shared" si="457"/>
        <v>178068</v>
      </c>
      <c r="Q2531" s="24"/>
      <c r="R2531" s="24"/>
      <c r="S2531" s="107">
        <v>46021</v>
      </c>
      <c r="T2531" s="25"/>
      <c r="U2531" s="26"/>
      <c r="V2531" s="25"/>
    </row>
    <row r="2532" spans="1:22" s="1" customFormat="1" ht="30" customHeight="1" x14ac:dyDescent="0.35">
      <c r="A2532" s="11">
        <f t="shared" si="455"/>
        <v>2528</v>
      </c>
      <c r="B2532" s="11">
        <v>2025</v>
      </c>
      <c r="C2532" s="9" t="s">
        <v>2130</v>
      </c>
      <c r="D2532" s="9" t="s">
        <v>2987</v>
      </c>
      <c r="E2532" s="9" t="s">
        <v>3052</v>
      </c>
      <c r="F2532" s="10" t="s">
        <v>3053</v>
      </c>
      <c r="G2532" s="11" t="s">
        <v>4</v>
      </c>
      <c r="H2532" s="10" t="s">
        <v>9201</v>
      </c>
      <c r="I2532" s="20">
        <v>247836</v>
      </c>
      <c r="J2532" s="21">
        <f t="shared" si="458"/>
        <v>99134.399999999994</v>
      </c>
      <c r="K2532" s="21">
        <f t="shared" si="459"/>
        <v>99134.399999999994</v>
      </c>
      <c r="L2532" s="22">
        <f t="shared" si="460"/>
        <v>247836</v>
      </c>
      <c r="M2532" s="22"/>
      <c r="N2532" s="22"/>
      <c r="O2532" s="9"/>
      <c r="P2532" s="23">
        <f t="shared" si="457"/>
        <v>99134.399999999994</v>
      </c>
      <c r="Q2532" s="24"/>
      <c r="R2532" s="24"/>
      <c r="S2532" s="107">
        <v>46021</v>
      </c>
      <c r="T2532" s="25"/>
      <c r="U2532" s="26"/>
      <c r="V2532" s="25"/>
    </row>
    <row r="2533" spans="1:22" s="1" customFormat="1" ht="30" customHeight="1" x14ac:dyDescent="0.35">
      <c r="A2533" s="11">
        <f t="shared" si="455"/>
        <v>2529</v>
      </c>
      <c r="B2533" s="11">
        <v>2025</v>
      </c>
      <c r="C2533" s="9" t="s">
        <v>2130</v>
      </c>
      <c r="D2533" s="9" t="s">
        <v>2987</v>
      </c>
      <c r="E2533" s="9" t="s">
        <v>3054</v>
      </c>
      <c r="F2533" s="10" t="s">
        <v>3055</v>
      </c>
      <c r="G2533" s="11" t="s">
        <v>4</v>
      </c>
      <c r="H2533" s="10" t="s">
        <v>9204</v>
      </c>
      <c r="I2533" s="20">
        <v>23274082.434701998</v>
      </c>
      <c r="J2533" s="21">
        <f t="shared" si="458"/>
        <v>9309632.9738807995</v>
      </c>
      <c r="K2533" s="21">
        <f t="shared" si="459"/>
        <v>9309632.9738807995</v>
      </c>
      <c r="L2533" s="22">
        <f t="shared" si="460"/>
        <v>23274082.434701998</v>
      </c>
      <c r="M2533" s="22"/>
      <c r="N2533" s="22">
        <f t="shared" ref="N2533:N2571" si="461">J2533*0.0214</f>
        <v>199226.14564104911</v>
      </c>
      <c r="O2533" s="9"/>
      <c r="P2533" s="23">
        <f t="shared" si="457"/>
        <v>9309632.9738807995</v>
      </c>
      <c r="Q2533" s="24"/>
      <c r="R2533" s="24"/>
      <c r="S2533" s="107">
        <v>46021</v>
      </c>
      <c r="T2533" s="25"/>
      <c r="U2533" s="26"/>
      <c r="V2533" s="25"/>
    </row>
    <row r="2534" spans="1:22" s="1" customFormat="1" ht="30" customHeight="1" x14ac:dyDescent="0.35">
      <c r="A2534" s="11">
        <f t="shared" si="455"/>
        <v>2530</v>
      </c>
      <c r="B2534" s="11">
        <v>2025</v>
      </c>
      <c r="C2534" s="9" t="s">
        <v>2130</v>
      </c>
      <c r="D2534" s="9" t="s">
        <v>2987</v>
      </c>
      <c r="E2534" s="9" t="s">
        <v>3056</v>
      </c>
      <c r="F2534" s="10" t="s">
        <v>3057</v>
      </c>
      <c r="G2534" s="11" t="s">
        <v>4</v>
      </c>
      <c r="H2534" s="10" t="s">
        <v>9204</v>
      </c>
      <c r="I2534" s="20">
        <v>39291134.104750797</v>
      </c>
      <c r="J2534" s="21">
        <f t="shared" si="458"/>
        <v>15716453.64190032</v>
      </c>
      <c r="K2534" s="21">
        <f t="shared" si="459"/>
        <v>15716453.64190032</v>
      </c>
      <c r="L2534" s="22">
        <f t="shared" si="460"/>
        <v>39291134.104750797</v>
      </c>
      <c r="M2534" s="22"/>
      <c r="N2534" s="22">
        <f t="shared" si="461"/>
        <v>336332.10793666681</v>
      </c>
      <c r="O2534" s="9"/>
      <c r="P2534" s="23">
        <f t="shared" si="457"/>
        <v>15716453.64190032</v>
      </c>
      <c r="Q2534" s="24"/>
      <c r="R2534" s="24"/>
      <c r="S2534" s="107">
        <v>46021</v>
      </c>
      <c r="T2534" s="25"/>
      <c r="U2534" s="26"/>
      <c r="V2534" s="25"/>
    </row>
    <row r="2535" spans="1:22" s="1" customFormat="1" ht="30" customHeight="1" x14ac:dyDescent="0.35">
      <c r="A2535" s="11">
        <f t="shared" si="455"/>
        <v>2531</v>
      </c>
      <c r="B2535" s="11">
        <v>2025</v>
      </c>
      <c r="C2535" s="9" t="s">
        <v>2130</v>
      </c>
      <c r="D2535" s="9" t="s">
        <v>2987</v>
      </c>
      <c r="E2535" s="9" t="s">
        <v>3058</v>
      </c>
      <c r="F2535" s="10" t="s">
        <v>3059</v>
      </c>
      <c r="G2535" s="11" t="s">
        <v>4</v>
      </c>
      <c r="H2535" s="10" t="s">
        <v>9202</v>
      </c>
      <c r="I2535" s="20">
        <v>1355368.6116395998</v>
      </c>
      <c r="J2535" s="21">
        <f t="shared" si="458"/>
        <v>542147.44465583994</v>
      </c>
      <c r="K2535" s="21">
        <f t="shared" si="459"/>
        <v>542147.44465583994</v>
      </c>
      <c r="L2535" s="22">
        <f t="shared" si="460"/>
        <v>1355368.6116395998</v>
      </c>
      <c r="M2535" s="22"/>
      <c r="N2535" s="22">
        <f t="shared" si="461"/>
        <v>11601.955315634974</v>
      </c>
      <c r="O2535" s="9"/>
      <c r="P2535" s="23">
        <f t="shared" si="457"/>
        <v>542147.44465583994</v>
      </c>
      <c r="Q2535" s="24"/>
      <c r="R2535" s="24"/>
      <c r="S2535" s="107">
        <v>46021</v>
      </c>
      <c r="T2535" s="25"/>
      <c r="U2535" s="26"/>
      <c r="V2535" s="25"/>
    </row>
    <row r="2536" spans="1:22" s="1" customFormat="1" ht="30" customHeight="1" x14ac:dyDescent="0.35">
      <c r="A2536" s="11">
        <f t="shared" si="455"/>
        <v>2532</v>
      </c>
      <c r="B2536" s="11">
        <v>2025</v>
      </c>
      <c r="C2536" s="9" t="s">
        <v>2130</v>
      </c>
      <c r="D2536" s="9" t="s">
        <v>2987</v>
      </c>
      <c r="E2536" s="9" t="s">
        <v>3060</v>
      </c>
      <c r="F2536" s="10" t="s">
        <v>3061</v>
      </c>
      <c r="G2536" s="11" t="s">
        <v>4</v>
      </c>
      <c r="H2536" s="10" t="s">
        <v>9202</v>
      </c>
      <c r="I2536" s="20">
        <v>1445433.0779484001</v>
      </c>
      <c r="J2536" s="21">
        <f t="shared" si="458"/>
        <v>578173.23117936007</v>
      </c>
      <c r="K2536" s="21">
        <f t="shared" si="459"/>
        <v>578173.23117936007</v>
      </c>
      <c r="L2536" s="22">
        <f t="shared" si="460"/>
        <v>1445433.0779484001</v>
      </c>
      <c r="M2536" s="22"/>
      <c r="N2536" s="22">
        <f t="shared" si="461"/>
        <v>12372.907147238306</v>
      </c>
      <c r="O2536" s="9"/>
      <c r="P2536" s="23">
        <f t="shared" si="457"/>
        <v>578173.23117936007</v>
      </c>
      <c r="Q2536" s="24"/>
      <c r="R2536" s="24"/>
      <c r="S2536" s="107">
        <v>46021</v>
      </c>
      <c r="T2536" s="25"/>
      <c r="U2536" s="26"/>
      <c r="V2536" s="25"/>
    </row>
    <row r="2537" spans="1:22" s="1" customFormat="1" ht="30" customHeight="1" x14ac:dyDescent="0.35">
      <c r="A2537" s="11">
        <f t="shared" si="455"/>
        <v>2533</v>
      </c>
      <c r="B2537" s="11">
        <v>2025</v>
      </c>
      <c r="C2537" s="9" t="s">
        <v>2130</v>
      </c>
      <c r="D2537" s="9" t="s">
        <v>2987</v>
      </c>
      <c r="E2537" s="9" t="s">
        <v>3062</v>
      </c>
      <c r="F2537" s="10" t="s">
        <v>3063</v>
      </c>
      <c r="G2537" s="11" t="s">
        <v>4</v>
      </c>
      <c r="H2537" s="10" t="s">
        <v>9200</v>
      </c>
      <c r="I2537" s="20">
        <v>7996908.4199999999</v>
      </c>
      <c r="J2537" s="21">
        <f t="shared" si="458"/>
        <v>3198763.3679999998</v>
      </c>
      <c r="K2537" s="21">
        <f t="shared" si="459"/>
        <v>3198763.3679999998</v>
      </c>
      <c r="L2537" s="22">
        <f t="shared" si="460"/>
        <v>7996908.4199999999</v>
      </c>
      <c r="M2537" s="22"/>
      <c r="N2537" s="22">
        <f t="shared" si="461"/>
        <v>68453.536075199998</v>
      </c>
      <c r="O2537" s="9"/>
      <c r="P2537" s="23">
        <f t="shared" si="457"/>
        <v>3198763.3679999998</v>
      </c>
      <c r="Q2537" s="24"/>
      <c r="R2537" s="24"/>
      <c r="S2537" s="107">
        <v>46021</v>
      </c>
      <c r="T2537" s="25"/>
      <c r="U2537" s="26"/>
      <c r="V2537" s="25"/>
    </row>
    <row r="2538" spans="1:22" s="1" customFormat="1" ht="30" customHeight="1" x14ac:dyDescent="0.35">
      <c r="A2538" s="11">
        <f t="shared" si="455"/>
        <v>2534</v>
      </c>
      <c r="B2538" s="11">
        <v>2025</v>
      </c>
      <c r="C2538" s="9" t="s">
        <v>2130</v>
      </c>
      <c r="D2538" s="9" t="s">
        <v>2987</v>
      </c>
      <c r="E2538" s="9" t="s">
        <v>3064</v>
      </c>
      <c r="F2538" s="10" t="s">
        <v>3065</v>
      </c>
      <c r="G2538" s="11" t="s">
        <v>4</v>
      </c>
      <c r="H2538" s="10" t="s">
        <v>9202</v>
      </c>
      <c r="I2538" s="20">
        <v>1436173.4093471998</v>
      </c>
      <c r="J2538" s="21">
        <f t="shared" si="458"/>
        <v>574469.36373887991</v>
      </c>
      <c r="K2538" s="21">
        <f t="shared" si="459"/>
        <v>574469.36373887991</v>
      </c>
      <c r="L2538" s="22">
        <f t="shared" si="460"/>
        <v>1436173.4093471998</v>
      </c>
      <c r="M2538" s="22"/>
      <c r="N2538" s="22">
        <f t="shared" si="461"/>
        <v>12293.64438401203</v>
      </c>
      <c r="O2538" s="9"/>
      <c r="P2538" s="23">
        <f t="shared" si="457"/>
        <v>574469.36373887991</v>
      </c>
      <c r="Q2538" s="24"/>
      <c r="R2538" s="24"/>
      <c r="S2538" s="107">
        <v>46021</v>
      </c>
      <c r="T2538" s="25"/>
      <c r="U2538" s="26"/>
      <c r="V2538" s="25"/>
    </row>
    <row r="2539" spans="1:22" s="1" customFormat="1" ht="30" customHeight="1" x14ac:dyDescent="0.35">
      <c r="A2539" s="11">
        <f t="shared" si="455"/>
        <v>2535</v>
      </c>
      <c r="B2539" s="11">
        <v>2025</v>
      </c>
      <c r="C2539" s="9" t="s">
        <v>2130</v>
      </c>
      <c r="D2539" s="9" t="s">
        <v>2987</v>
      </c>
      <c r="E2539" s="9" t="s">
        <v>3066</v>
      </c>
      <c r="F2539" s="10" t="s">
        <v>3067</v>
      </c>
      <c r="G2539" s="11" t="s">
        <v>4</v>
      </c>
      <c r="H2539" s="10" t="s">
        <v>9216</v>
      </c>
      <c r="I2539" s="20">
        <v>5305915</v>
      </c>
      <c r="J2539" s="21">
        <f t="shared" si="458"/>
        <v>2122366</v>
      </c>
      <c r="K2539" s="21">
        <f t="shared" si="459"/>
        <v>2122366</v>
      </c>
      <c r="L2539" s="22">
        <f t="shared" si="460"/>
        <v>5305915</v>
      </c>
      <c r="M2539" s="22"/>
      <c r="N2539" s="22">
        <f t="shared" si="461"/>
        <v>45418.632399999995</v>
      </c>
      <c r="O2539" s="9"/>
      <c r="P2539" s="23">
        <f t="shared" ref="P2539:P2571" si="462">L2539/2.5</f>
        <v>2122366</v>
      </c>
      <c r="Q2539" s="24"/>
      <c r="R2539" s="24"/>
      <c r="S2539" s="107">
        <v>46021</v>
      </c>
      <c r="T2539" s="25"/>
      <c r="U2539" s="26"/>
      <c r="V2539" s="25"/>
    </row>
    <row r="2540" spans="1:22" s="1" customFormat="1" ht="30" customHeight="1" x14ac:dyDescent="0.35">
      <c r="A2540" s="11">
        <f t="shared" si="455"/>
        <v>2536</v>
      </c>
      <c r="B2540" s="11">
        <v>2025</v>
      </c>
      <c r="C2540" s="9" t="s">
        <v>2130</v>
      </c>
      <c r="D2540" s="9" t="s">
        <v>2987</v>
      </c>
      <c r="E2540" s="9" t="s">
        <v>3068</v>
      </c>
      <c r="F2540" s="10" t="s">
        <v>3069</v>
      </c>
      <c r="G2540" s="11" t="s">
        <v>4</v>
      </c>
      <c r="H2540" s="10" t="s">
        <v>9216</v>
      </c>
      <c r="I2540" s="20">
        <v>5305915</v>
      </c>
      <c r="J2540" s="21">
        <f t="shared" ref="J2540:J2571" si="463">IF(P2540&gt;0,P2540,L2540)</f>
        <v>2122366</v>
      </c>
      <c r="K2540" s="21">
        <f t="shared" ref="K2540:K2571" si="464">IF(P2540&gt;0,P2540,L2540)</f>
        <v>2122366</v>
      </c>
      <c r="L2540" s="22">
        <f t="shared" si="460"/>
        <v>5305915</v>
      </c>
      <c r="M2540" s="22"/>
      <c r="N2540" s="22">
        <f t="shared" si="461"/>
        <v>45418.632399999995</v>
      </c>
      <c r="O2540" s="9"/>
      <c r="P2540" s="23">
        <f t="shared" si="462"/>
        <v>2122366</v>
      </c>
      <c r="Q2540" s="24"/>
      <c r="R2540" s="24"/>
      <c r="S2540" s="107">
        <v>46021</v>
      </c>
      <c r="T2540" s="25"/>
      <c r="U2540" s="26"/>
      <c r="V2540" s="25"/>
    </row>
    <row r="2541" spans="1:22" s="1" customFormat="1" ht="30" customHeight="1" x14ac:dyDescent="0.35">
      <c r="A2541" s="11">
        <f t="shared" si="455"/>
        <v>2537</v>
      </c>
      <c r="B2541" s="11">
        <v>2025</v>
      </c>
      <c r="C2541" s="9" t="s">
        <v>2130</v>
      </c>
      <c r="D2541" s="9" t="s">
        <v>2987</v>
      </c>
      <c r="E2541" s="9" t="s">
        <v>3070</v>
      </c>
      <c r="F2541" s="10" t="s">
        <v>3071</v>
      </c>
      <c r="G2541" s="11" t="s">
        <v>4</v>
      </c>
      <c r="H2541" s="10" t="s">
        <v>9216</v>
      </c>
      <c r="I2541" s="20">
        <v>5305915</v>
      </c>
      <c r="J2541" s="21">
        <f t="shared" si="463"/>
        <v>2122366</v>
      </c>
      <c r="K2541" s="21">
        <f t="shared" si="464"/>
        <v>2122366</v>
      </c>
      <c r="L2541" s="22">
        <f t="shared" si="460"/>
        <v>5305915</v>
      </c>
      <c r="M2541" s="22"/>
      <c r="N2541" s="22">
        <f t="shared" si="461"/>
        <v>45418.632399999995</v>
      </c>
      <c r="O2541" s="9"/>
      <c r="P2541" s="23">
        <f t="shared" si="462"/>
        <v>2122366</v>
      </c>
      <c r="Q2541" s="24"/>
      <c r="R2541" s="24"/>
      <c r="S2541" s="107">
        <v>46021</v>
      </c>
      <c r="T2541" s="25"/>
      <c r="U2541" s="26"/>
      <c r="V2541" s="25"/>
    </row>
    <row r="2542" spans="1:22" s="1" customFormat="1" ht="30" customHeight="1" x14ac:dyDescent="0.35">
      <c r="A2542" s="11">
        <f t="shared" si="455"/>
        <v>2538</v>
      </c>
      <c r="B2542" s="11">
        <v>2025</v>
      </c>
      <c r="C2542" s="9" t="s">
        <v>2130</v>
      </c>
      <c r="D2542" s="9" t="s">
        <v>2987</v>
      </c>
      <c r="E2542" s="9" t="s">
        <v>3072</v>
      </c>
      <c r="F2542" s="10" t="s">
        <v>3073</v>
      </c>
      <c r="G2542" s="11" t="s">
        <v>4</v>
      </c>
      <c r="H2542" s="10" t="s">
        <v>9216</v>
      </c>
      <c r="I2542" s="20">
        <v>7880175.9199999999</v>
      </c>
      <c r="J2542" s="21">
        <f t="shared" si="463"/>
        <v>3152070.3679999998</v>
      </c>
      <c r="K2542" s="21">
        <f t="shared" si="464"/>
        <v>3152070.3679999998</v>
      </c>
      <c r="L2542" s="22">
        <f t="shared" si="460"/>
        <v>7880175.9199999999</v>
      </c>
      <c r="M2542" s="22"/>
      <c r="N2542" s="22">
        <f t="shared" si="461"/>
        <v>67454.305875199992</v>
      </c>
      <c r="O2542" s="9"/>
      <c r="P2542" s="23">
        <f t="shared" si="462"/>
        <v>3152070.3679999998</v>
      </c>
      <c r="Q2542" s="24"/>
      <c r="R2542" s="24"/>
      <c r="S2542" s="107">
        <v>46021</v>
      </c>
      <c r="T2542" s="25"/>
      <c r="U2542" s="26"/>
      <c r="V2542" s="25"/>
    </row>
    <row r="2543" spans="1:22" s="1" customFormat="1" ht="30" customHeight="1" x14ac:dyDescent="0.35">
      <c r="A2543" s="11">
        <f t="shared" si="455"/>
        <v>2539</v>
      </c>
      <c r="B2543" s="11">
        <v>2025</v>
      </c>
      <c r="C2543" s="9" t="s">
        <v>2130</v>
      </c>
      <c r="D2543" s="9" t="s">
        <v>2987</v>
      </c>
      <c r="E2543" s="9" t="s">
        <v>3074</v>
      </c>
      <c r="F2543" s="10" t="s">
        <v>3075</v>
      </c>
      <c r="G2543" s="11" t="s">
        <v>4</v>
      </c>
      <c r="H2543" s="10" t="s">
        <v>9200</v>
      </c>
      <c r="I2543" s="20">
        <v>9489360</v>
      </c>
      <c r="J2543" s="21">
        <f t="shared" si="463"/>
        <v>3795744</v>
      </c>
      <c r="K2543" s="21">
        <f t="shared" si="464"/>
        <v>3795744</v>
      </c>
      <c r="L2543" s="22">
        <f t="shared" si="460"/>
        <v>9489360</v>
      </c>
      <c r="M2543" s="22"/>
      <c r="N2543" s="22">
        <f t="shared" si="461"/>
        <v>81228.921600000001</v>
      </c>
      <c r="O2543" s="9"/>
      <c r="P2543" s="23">
        <f t="shared" si="462"/>
        <v>3795744</v>
      </c>
      <c r="Q2543" s="24"/>
      <c r="R2543" s="24"/>
      <c r="S2543" s="107">
        <v>46021</v>
      </c>
      <c r="T2543" s="25"/>
      <c r="U2543" s="26"/>
      <c r="V2543" s="25"/>
    </row>
    <row r="2544" spans="1:22" s="1" customFormat="1" ht="30" customHeight="1" x14ac:dyDescent="0.35">
      <c r="A2544" s="11">
        <f t="shared" si="455"/>
        <v>2540</v>
      </c>
      <c r="B2544" s="11">
        <v>2025</v>
      </c>
      <c r="C2544" s="9" t="s">
        <v>2130</v>
      </c>
      <c r="D2544" s="9" t="s">
        <v>2987</v>
      </c>
      <c r="E2544" s="9" t="s">
        <v>3076</v>
      </c>
      <c r="F2544" s="10" t="s">
        <v>3077</v>
      </c>
      <c r="G2544" s="11" t="s">
        <v>4</v>
      </c>
      <c r="H2544" s="10" t="s">
        <v>9200</v>
      </c>
      <c r="I2544" s="20">
        <v>9489360</v>
      </c>
      <c r="J2544" s="21">
        <f t="shared" si="463"/>
        <v>3795744</v>
      </c>
      <c r="K2544" s="21">
        <f t="shared" si="464"/>
        <v>3795744</v>
      </c>
      <c r="L2544" s="22">
        <f t="shared" si="460"/>
        <v>9489360</v>
      </c>
      <c r="M2544" s="22"/>
      <c r="N2544" s="22">
        <f t="shared" si="461"/>
        <v>81228.921600000001</v>
      </c>
      <c r="O2544" s="9"/>
      <c r="P2544" s="23">
        <f t="shared" si="462"/>
        <v>3795744</v>
      </c>
      <c r="Q2544" s="24"/>
      <c r="R2544" s="24"/>
      <c r="S2544" s="107">
        <v>46021</v>
      </c>
      <c r="T2544" s="25"/>
      <c r="U2544" s="26"/>
      <c r="V2544" s="25"/>
    </row>
    <row r="2545" spans="1:22" s="1" customFormat="1" ht="30" customHeight="1" x14ac:dyDescent="0.35">
      <c r="A2545" s="11">
        <f t="shared" si="455"/>
        <v>2541</v>
      </c>
      <c r="B2545" s="11">
        <v>2025</v>
      </c>
      <c r="C2545" s="9" t="s">
        <v>2130</v>
      </c>
      <c r="D2545" s="9" t="s">
        <v>2987</v>
      </c>
      <c r="E2545" s="9" t="s">
        <v>3078</v>
      </c>
      <c r="F2545" s="10" t="s">
        <v>3079</v>
      </c>
      <c r="G2545" s="11" t="s">
        <v>4</v>
      </c>
      <c r="H2545" s="10" t="s">
        <v>9200</v>
      </c>
      <c r="I2545" s="20">
        <v>6515852.4389243983</v>
      </c>
      <c r="J2545" s="21">
        <f t="shared" si="463"/>
        <v>2606340.9755697595</v>
      </c>
      <c r="K2545" s="21">
        <f t="shared" si="464"/>
        <v>2606340.9755697595</v>
      </c>
      <c r="L2545" s="22">
        <f t="shared" si="460"/>
        <v>6515852.4389243983</v>
      </c>
      <c r="M2545" s="22"/>
      <c r="N2545" s="22">
        <f t="shared" si="461"/>
        <v>55775.696877192851</v>
      </c>
      <c r="O2545" s="9"/>
      <c r="P2545" s="23">
        <f t="shared" si="462"/>
        <v>2606340.9755697595</v>
      </c>
      <c r="Q2545" s="24"/>
      <c r="R2545" s="24"/>
      <c r="S2545" s="107">
        <v>46021</v>
      </c>
      <c r="T2545" s="25"/>
      <c r="U2545" s="26"/>
      <c r="V2545" s="25"/>
    </row>
    <row r="2546" spans="1:22" s="1" customFormat="1" ht="30" customHeight="1" x14ac:dyDescent="0.35">
      <c r="A2546" s="11">
        <f t="shared" si="455"/>
        <v>2542</v>
      </c>
      <c r="B2546" s="11">
        <v>2025</v>
      </c>
      <c r="C2546" s="9" t="s">
        <v>2130</v>
      </c>
      <c r="D2546" s="9" t="s">
        <v>2987</v>
      </c>
      <c r="E2546" s="9" t="s">
        <v>3080</v>
      </c>
      <c r="F2546" s="10" t="s">
        <v>3081</v>
      </c>
      <c r="G2546" s="11" t="s">
        <v>4</v>
      </c>
      <c r="H2546" s="10" t="s">
        <v>9200</v>
      </c>
      <c r="I2546" s="20">
        <v>7095040.1455835998</v>
      </c>
      <c r="J2546" s="21">
        <f t="shared" si="463"/>
        <v>2838016.0582334399</v>
      </c>
      <c r="K2546" s="21">
        <f t="shared" si="464"/>
        <v>2838016.0582334399</v>
      </c>
      <c r="L2546" s="22">
        <f t="shared" si="460"/>
        <v>7095040.1455835998</v>
      </c>
      <c r="M2546" s="22"/>
      <c r="N2546" s="22">
        <f t="shared" si="461"/>
        <v>60733.543646195612</v>
      </c>
      <c r="O2546" s="9"/>
      <c r="P2546" s="23">
        <f t="shared" si="462"/>
        <v>2838016.0582334399</v>
      </c>
      <c r="Q2546" s="24"/>
      <c r="R2546" s="24"/>
      <c r="S2546" s="107">
        <v>46021</v>
      </c>
      <c r="T2546" s="25"/>
      <c r="U2546" s="26"/>
      <c r="V2546" s="25"/>
    </row>
    <row r="2547" spans="1:22" s="1" customFormat="1" ht="30" customHeight="1" x14ac:dyDescent="0.35">
      <c r="A2547" s="11">
        <f t="shared" si="455"/>
        <v>2543</v>
      </c>
      <c r="B2547" s="11">
        <v>2025</v>
      </c>
      <c r="C2547" s="9" t="s">
        <v>2130</v>
      </c>
      <c r="D2547" s="9" t="s">
        <v>2987</v>
      </c>
      <c r="E2547" s="9" t="s">
        <v>3082</v>
      </c>
      <c r="F2547" s="10" t="s">
        <v>3083</v>
      </c>
      <c r="G2547" s="11" t="s">
        <v>4</v>
      </c>
      <c r="H2547" s="10" t="s">
        <v>9202</v>
      </c>
      <c r="I2547" s="20">
        <v>1201505.1741984</v>
      </c>
      <c r="J2547" s="21">
        <f t="shared" si="463"/>
        <v>480602.06967936002</v>
      </c>
      <c r="K2547" s="21">
        <f t="shared" si="464"/>
        <v>480602.06967936002</v>
      </c>
      <c r="L2547" s="22">
        <f t="shared" si="460"/>
        <v>1201505.1741984</v>
      </c>
      <c r="M2547" s="22"/>
      <c r="N2547" s="22">
        <f t="shared" si="461"/>
        <v>10284.884291138304</v>
      </c>
      <c r="O2547" s="9"/>
      <c r="P2547" s="23">
        <f t="shared" si="462"/>
        <v>480602.06967936002</v>
      </c>
      <c r="Q2547" s="24"/>
      <c r="R2547" s="24"/>
      <c r="S2547" s="107">
        <v>46021</v>
      </c>
      <c r="T2547" s="25"/>
      <c r="U2547" s="26"/>
      <c r="V2547" s="25"/>
    </row>
    <row r="2548" spans="1:22" s="1" customFormat="1" ht="30" customHeight="1" x14ac:dyDescent="0.35">
      <c r="A2548" s="11">
        <f t="shared" si="455"/>
        <v>2544</v>
      </c>
      <c r="B2548" s="11">
        <v>2025</v>
      </c>
      <c r="C2548" s="9" t="s">
        <v>2130</v>
      </c>
      <c r="D2548" s="9" t="s">
        <v>2987</v>
      </c>
      <c r="E2548" s="9" t="s">
        <v>3084</v>
      </c>
      <c r="F2548" s="10" t="s">
        <v>3085</v>
      </c>
      <c r="G2548" s="11" t="s">
        <v>4</v>
      </c>
      <c r="H2548" s="10" t="s">
        <v>9202</v>
      </c>
      <c r="I2548" s="20">
        <v>1194719.5133531997</v>
      </c>
      <c r="J2548" s="21">
        <f t="shared" si="463"/>
        <v>477887.80534127989</v>
      </c>
      <c r="K2548" s="21">
        <f t="shared" si="464"/>
        <v>477887.80534127989</v>
      </c>
      <c r="L2548" s="22">
        <f t="shared" si="460"/>
        <v>1194719.5133531997</v>
      </c>
      <c r="M2548" s="22"/>
      <c r="N2548" s="22">
        <f t="shared" si="461"/>
        <v>10226.799034303389</v>
      </c>
      <c r="O2548" s="9"/>
      <c r="P2548" s="23">
        <f t="shared" si="462"/>
        <v>477887.80534127989</v>
      </c>
      <c r="Q2548" s="24"/>
      <c r="R2548" s="24"/>
      <c r="S2548" s="107">
        <v>46021</v>
      </c>
      <c r="T2548" s="25"/>
      <c r="U2548" s="26"/>
      <c r="V2548" s="25"/>
    </row>
    <row r="2549" spans="1:22" s="1" customFormat="1" ht="30" customHeight="1" x14ac:dyDescent="0.35">
      <c r="A2549" s="11">
        <f t="shared" si="455"/>
        <v>2545</v>
      </c>
      <c r="B2549" s="11">
        <v>2025</v>
      </c>
      <c r="C2549" s="9" t="s">
        <v>2130</v>
      </c>
      <c r="D2549" s="9" t="s">
        <v>2987</v>
      </c>
      <c r="E2549" s="9" t="s">
        <v>3086</v>
      </c>
      <c r="F2549" s="10" t="s">
        <v>3087</v>
      </c>
      <c r="G2549" s="11" t="s">
        <v>4</v>
      </c>
      <c r="H2549" s="10" t="s">
        <v>9202</v>
      </c>
      <c r="I2549" s="20">
        <v>1496200.5109007999</v>
      </c>
      <c r="J2549" s="21">
        <f t="shared" si="463"/>
        <v>598480.20436032</v>
      </c>
      <c r="K2549" s="21">
        <f t="shared" si="464"/>
        <v>598480.20436032</v>
      </c>
      <c r="L2549" s="22">
        <f t="shared" si="460"/>
        <v>1496200.5109007999</v>
      </c>
      <c r="M2549" s="22"/>
      <c r="N2549" s="22">
        <f t="shared" si="461"/>
        <v>12807.476373310847</v>
      </c>
      <c r="O2549" s="9"/>
      <c r="P2549" s="23">
        <f t="shared" si="462"/>
        <v>598480.20436032</v>
      </c>
      <c r="Q2549" s="24"/>
      <c r="R2549" s="24"/>
      <c r="S2549" s="107">
        <v>46021</v>
      </c>
      <c r="T2549" s="25"/>
      <c r="U2549" s="26"/>
      <c r="V2549" s="25"/>
    </row>
    <row r="2550" spans="1:22" s="1" customFormat="1" ht="30" customHeight="1" x14ac:dyDescent="0.35">
      <c r="A2550" s="11">
        <f t="shared" si="455"/>
        <v>2546</v>
      </c>
      <c r="B2550" s="11">
        <v>2025</v>
      </c>
      <c r="C2550" s="9" t="s">
        <v>2130</v>
      </c>
      <c r="D2550" s="9" t="s">
        <v>2987</v>
      </c>
      <c r="E2550" s="9" t="s">
        <v>3088</v>
      </c>
      <c r="F2550" s="10" t="s">
        <v>3089</v>
      </c>
      <c r="G2550" s="11" t="s">
        <v>4</v>
      </c>
      <c r="H2550" s="10" t="s">
        <v>9202</v>
      </c>
      <c r="I2550" s="20">
        <v>1827273.0226079996</v>
      </c>
      <c r="J2550" s="21">
        <f t="shared" si="463"/>
        <v>730909.20904319989</v>
      </c>
      <c r="K2550" s="21">
        <f t="shared" si="464"/>
        <v>730909.20904319989</v>
      </c>
      <c r="L2550" s="22">
        <f t="shared" si="460"/>
        <v>1827273.0226079996</v>
      </c>
      <c r="M2550" s="22"/>
      <c r="N2550" s="22">
        <f t="shared" si="461"/>
        <v>15641.457073524476</v>
      </c>
      <c r="O2550" s="9"/>
      <c r="P2550" s="23">
        <f t="shared" si="462"/>
        <v>730909.20904319989</v>
      </c>
      <c r="Q2550" s="24"/>
      <c r="R2550" s="24"/>
      <c r="S2550" s="107">
        <v>46021</v>
      </c>
      <c r="T2550" s="25"/>
      <c r="U2550" s="26"/>
      <c r="V2550" s="25"/>
    </row>
    <row r="2551" spans="1:22" s="1" customFormat="1" ht="30" customHeight="1" x14ac:dyDescent="0.35">
      <c r="A2551" s="11">
        <f t="shared" si="455"/>
        <v>2547</v>
      </c>
      <c r="B2551" s="11">
        <v>2025</v>
      </c>
      <c r="C2551" s="9" t="s">
        <v>2130</v>
      </c>
      <c r="D2551" s="9" t="s">
        <v>2987</v>
      </c>
      <c r="E2551" s="9" t="s">
        <v>3090</v>
      </c>
      <c r="F2551" s="10" t="s">
        <v>3091</v>
      </c>
      <c r="G2551" s="11" t="s">
        <v>4</v>
      </c>
      <c r="H2551" s="10" t="s">
        <v>9200</v>
      </c>
      <c r="I2551" s="20">
        <v>3415335.9551867996</v>
      </c>
      <c r="J2551" s="21">
        <f t="shared" si="463"/>
        <v>1366134.3820747198</v>
      </c>
      <c r="K2551" s="21">
        <f t="shared" si="464"/>
        <v>1366134.3820747198</v>
      </c>
      <c r="L2551" s="22">
        <f t="shared" si="460"/>
        <v>3415335.9551867996</v>
      </c>
      <c r="M2551" s="22"/>
      <c r="N2551" s="22">
        <f t="shared" si="461"/>
        <v>29235.275776399001</v>
      </c>
      <c r="O2551" s="9"/>
      <c r="P2551" s="23">
        <f t="shared" si="462"/>
        <v>1366134.3820747198</v>
      </c>
      <c r="Q2551" s="24"/>
      <c r="R2551" s="24"/>
      <c r="S2551" s="107">
        <v>46021</v>
      </c>
      <c r="T2551" s="25"/>
      <c r="U2551" s="26"/>
      <c r="V2551" s="25"/>
    </row>
    <row r="2552" spans="1:22" s="1" customFormat="1" ht="30" customHeight="1" x14ac:dyDescent="0.35">
      <c r="A2552" s="11">
        <f t="shared" si="455"/>
        <v>2548</v>
      </c>
      <c r="B2552" s="11">
        <v>2025</v>
      </c>
      <c r="C2552" s="9" t="s">
        <v>2130</v>
      </c>
      <c r="D2552" s="9" t="s">
        <v>2987</v>
      </c>
      <c r="E2552" s="9" t="s">
        <v>3092</v>
      </c>
      <c r="F2552" s="10" t="s">
        <v>3093</v>
      </c>
      <c r="G2552" s="11" t="s">
        <v>4</v>
      </c>
      <c r="H2552" s="10" t="s">
        <v>9200</v>
      </c>
      <c r="I2552" s="20">
        <v>3531374.8569359998</v>
      </c>
      <c r="J2552" s="21">
        <f t="shared" si="463"/>
        <v>1412549.9427743999</v>
      </c>
      <c r="K2552" s="21">
        <f t="shared" si="464"/>
        <v>1412549.9427743999</v>
      </c>
      <c r="L2552" s="22">
        <f t="shared" si="460"/>
        <v>3531374.8569359998</v>
      </c>
      <c r="M2552" s="22"/>
      <c r="N2552" s="22">
        <f t="shared" si="461"/>
        <v>30228.568775372158</v>
      </c>
      <c r="O2552" s="9"/>
      <c r="P2552" s="23">
        <f t="shared" si="462"/>
        <v>1412549.9427743999</v>
      </c>
      <c r="Q2552" s="24"/>
      <c r="R2552" s="24"/>
      <c r="S2552" s="107">
        <v>46021</v>
      </c>
      <c r="T2552" s="25"/>
      <c r="U2552" s="26"/>
      <c r="V2552" s="25"/>
    </row>
    <row r="2553" spans="1:22" s="1" customFormat="1" ht="30" customHeight="1" x14ac:dyDescent="0.35">
      <c r="A2553" s="11">
        <f t="shared" si="455"/>
        <v>2549</v>
      </c>
      <c r="B2553" s="11">
        <v>2025</v>
      </c>
      <c r="C2553" s="9" t="s">
        <v>2130</v>
      </c>
      <c r="D2553" s="9" t="s">
        <v>2987</v>
      </c>
      <c r="E2553" s="9" t="s">
        <v>3094</v>
      </c>
      <c r="F2553" s="10" t="s">
        <v>3095</v>
      </c>
      <c r="G2553" s="11" t="s">
        <v>4</v>
      </c>
      <c r="H2553" s="10" t="s">
        <v>9200</v>
      </c>
      <c r="I2553" s="20">
        <v>7029205.0792979989</v>
      </c>
      <c r="J2553" s="21">
        <f t="shared" si="463"/>
        <v>2811682.0317191994</v>
      </c>
      <c r="K2553" s="21">
        <f t="shared" si="464"/>
        <v>2811682.0317191994</v>
      </c>
      <c r="L2553" s="22">
        <f t="shared" si="460"/>
        <v>7029205.0792979989</v>
      </c>
      <c r="M2553" s="22"/>
      <c r="N2553" s="22">
        <f t="shared" si="461"/>
        <v>60169.995478790865</v>
      </c>
      <c r="O2553" s="9"/>
      <c r="P2553" s="23">
        <f t="shared" si="462"/>
        <v>2811682.0317191994</v>
      </c>
      <c r="Q2553" s="24"/>
      <c r="R2553" s="24"/>
      <c r="S2553" s="107">
        <v>46021</v>
      </c>
      <c r="T2553" s="25"/>
      <c r="U2553" s="26"/>
      <c r="V2553" s="25"/>
    </row>
    <row r="2554" spans="1:22" s="1" customFormat="1" ht="30" customHeight="1" x14ac:dyDescent="0.35">
      <c r="A2554" s="11">
        <f t="shared" si="455"/>
        <v>2550</v>
      </c>
      <c r="B2554" s="11">
        <v>2025</v>
      </c>
      <c r="C2554" s="9" t="s">
        <v>2130</v>
      </c>
      <c r="D2554" s="9" t="s">
        <v>2987</v>
      </c>
      <c r="E2554" s="9" t="s">
        <v>3096</v>
      </c>
      <c r="F2554" s="10" t="s">
        <v>3097</v>
      </c>
      <c r="G2554" s="11" t="s">
        <v>4</v>
      </c>
      <c r="H2554" s="10" t="s">
        <v>9202</v>
      </c>
      <c r="I2554" s="20">
        <v>1226437.0865843999</v>
      </c>
      <c r="J2554" s="21">
        <f t="shared" si="463"/>
        <v>490574.83463375998</v>
      </c>
      <c r="K2554" s="21">
        <f t="shared" si="464"/>
        <v>490574.83463375998</v>
      </c>
      <c r="L2554" s="22">
        <f t="shared" si="460"/>
        <v>1226437.0865843999</v>
      </c>
      <c r="M2554" s="22"/>
      <c r="N2554" s="22">
        <f t="shared" si="461"/>
        <v>10498.301461162462</v>
      </c>
      <c r="O2554" s="9"/>
      <c r="P2554" s="23">
        <f t="shared" si="462"/>
        <v>490574.83463375998</v>
      </c>
      <c r="Q2554" s="24"/>
      <c r="R2554" s="24"/>
      <c r="S2554" s="107">
        <v>46021</v>
      </c>
      <c r="T2554" s="25"/>
      <c r="U2554" s="26"/>
      <c r="V2554" s="25"/>
    </row>
    <row r="2555" spans="1:22" s="1" customFormat="1" ht="30" customHeight="1" x14ac:dyDescent="0.35">
      <c r="A2555" s="11">
        <f t="shared" si="455"/>
        <v>2551</v>
      </c>
      <c r="B2555" s="11">
        <v>2025</v>
      </c>
      <c r="C2555" s="9" t="s">
        <v>2130</v>
      </c>
      <c r="D2555" s="9" t="s">
        <v>2987</v>
      </c>
      <c r="E2555" s="9" t="s">
        <v>3098</v>
      </c>
      <c r="F2555" s="10" t="s">
        <v>3099</v>
      </c>
      <c r="G2555" s="11" t="s">
        <v>4</v>
      </c>
      <c r="H2555" s="10" t="s">
        <v>9212</v>
      </c>
      <c r="I2555" s="20">
        <v>9976243.1999999993</v>
      </c>
      <c r="J2555" s="21">
        <f t="shared" si="463"/>
        <v>3990497.2799999998</v>
      </c>
      <c r="K2555" s="21">
        <f t="shared" si="464"/>
        <v>3990497.2799999998</v>
      </c>
      <c r="L2555" s="22">
        <f t="shared" si="460"/>
        <v>9976243.1999999993</v>
      </c>
      <c r="M2555" s="22"/>
      <c r="N2555" s="22">
        <f t="shared" si="461"/>
        <v>85396.641791999995</v>
      </c>
      <c r="O2555" s="9"/>
      <c r="P2555" s="23">
        <f t="shared" si="462"/>
        <v>3990497.2799999998</v>
      </c>
      <c r="Q2555" s="24"/>
      <c r="R2555" s="24"/>
      <c r="S2555" s="107">
        <v>46021</v>
      </c>
      <c r="T2555" s="25"/>
      <c r="U2555" s="26"/>
      <c r="V2555" s="25"/>
    </row>
    <row r="2556" spans="1:22" s="1" customFormat="1" ht="30" customHeight="1" x14ac:dyDescent="0.35">
      <c r="A2556" s="11">
        <f t="shared" si="455"/>
        <v>2552</v>
      </c>
      <c r="B2556" s="11">
        <v>2025</v>
      </c>
      <c r="C2556" s="9" t="s">
        <v>2130</v>
      </c>
      <c r="D2556" s="9" t="s">
        <v>2987</v>
      </c>
      <c r="E2556" s="9" t="s">
        <v>3100</v>
      </c>
      <c r="F2556" s="10" t="s">
        <v>3101</v>
      </c>
      <c r="G2556" s="11" t="s">
        <v>4</v>
      </c>
      <c r="H2556" s="10" t="s">
        <v>9212</v>
      </c>
      <c r="I2556" s="20">
        <v>27940094</v>
      </c>
      <c r="J2556" s="21">
        <f t="shared" si="463"/>
        <v>11176037.6</v>
      </c>
      <c r="K2556" s="21">
        <f t="shared" si="464"/>
        <v>11176037.6</v>
      </c>
      <c r="L2556" s="22">
        <f t="shared" si="460"/>
        <v>27940094</v>
      </c>
      <c r="M2556" s="22"/>
      <c r="N2556" s="22">
        <f t="shared" si="461"/>
        <v>239167.20463999998</v>
      </c>
      <c r="O2556" s="9"/>
      <c r="P2556" s="23">
        <f t="shared" si="462"/>
        <v>11176037.6</v>
      </c>
      <c r="Q2556" s="24"/>
      <c r="R2556" s="24"/>
      <c r="S2556" s="107">
        <v>46021</v>
      </c>
      <c r="T2556" s="25"/>
      <c r="U2556" s="26"/>
      <c r="V2556" s="25"/>
    </row>
    <row r="2557" spans="1:22" s="1" customFormat="1" ht="30" customHeight="1" x14ac:dyDescent="0.35">
      <c r="A2557" s="11">
        <f t="shared" si="455"/>
        <v>2553</v>
      </c>
      <c r="B2557" s="11">
        <v>2025</v>
      </c>
      <c r="C2557" s="9" t="s">
        <v>2130</v>
      </c>
      <c r="D2557" s="9" t="s">
        <v>2987</v>
      </c>
      <c r="E2557" s="9" t="s">
        <v>3102</v>
      </c>
      <c r="F2557" s="10" t="s">
        <v>3103</v>
      </c>
      <c r="G2557" s="11" t="s">
        <v>4</v>
      </c>
      <c r="H2557" s="10" t="s">
        <v>9200</v>
      </c>
      <c r="I2557" s="20">
        <v>8125535</v>
      </c>
      <c r="J2557" s="21">
        <f t="shared" si="463"/>
        <v>3250214</v>
      </c>
      <c r="K2557" s="21">
        <f t="shared" si="464"/>
        <v>3250214</v>
      </c>
      <c r="L2557" s="22">
        <f t="shared" si="460"/>
        <v>8125535</v>
      </c>
      <c r="M2557" s="22"/>
      <c r="N2557" s="22">
        <f t="shared" si="461"/>
        <v>69554.579599999997</v>
      </c>
      <c r="O2557" s="9"/>
      <c r="P2557" s="23">
        <f t="shared" si="462"/>
        <v>3250214</v>
      </c>
      <c r="Q2557" s="24"/>
      <c r="R2557" s="24"/>
      <c r="S2557" s="107">
        <v>46021</v>
      </c>
      <c r="T2557" s="25"/>
      <c r="U2557" s="26"/>
      <c r="V2557" s="25"/>
    </row>
    <row r="2558" spans="1:22" s="1" customFormat="1" ht="30" customHeight="1" x14ac:dyDescent="0.35">
      <c r="A2558" s="11">
        <f t="shared" si="455"/>
        <v>2554</v>
      </c>
      <c r="B2558" s="11">
        <v>2025</v>
      </c>
      <c r="C2558" s="9" t="s">
        <v>2130</v>
      </c>
      <c r="D2558" s="9" t="s">
        <v>2987</v>
      </c>
      <c r="E2558" s="9" t="s">
        <v>3104</v>
      </c>
      <c r="F2558" s="10" t="s">
        <v>3105</v>
      </c>
      <c r="G2558" s="11" t="s">
        <v>4</v>
      </c>
      <c r="H2558" s="10" t="s">
        <v>9202</v>
      </c>
      <c r="I2558" s="20">
        <v>727224.65738520003</v>
      </c>
      <c r="J2558" s="21">
        <f t="shared" si="463"/>
        <v>290889.86295407999</v>
      </c>
      <c r="K2558" s="21">
        <f t="shared" si="464"/>
        <v>290889.86295407999</v>
      </c>
      <c r="L2558" s="22">
        <f t="shared" si="460"/>
        <v>727224.65738520003</v>
      </c>
      <c r="M2558" s="22"/>
      <c r="N2558" s="22">
        <f t="shared" si="461"/>
        <v>6225.0430672173115</v>
      </c>
      <c r="O2558" s="9"/>
      <c r="P2558" s="23">
        <f t="shared" si="462"/>
        <v>290889.86295407999</v>
      </c>
      <c r="Q2558" s="24"/>
      <c r="R2558" s="24"/>
      <c r="S2558" s="107">
        <v>46021</v>
      </c>
      <c r="T2558" s="25"/>
      <c r="U2558" s="26"/>
      <c r="V2558" s="25"/>
    </row>
    <row r="2559" spans="1:22" s="1" customFormat="1" ht="30" customHeight="1" x14ac:dyDescent="0.35">
      <c r="A2559" s="11">
        <f t="shared" si="455"/>
        <v>2555</v>
      </c>
      <c r="B2559" s="11">
        <v>2025</v>
      </c>
      <c r="C2559" s="9" t="s">
        <v>2130</v>
      </c>
      <c r="D2559" s="9" t="s">
        <v>2987</v>
      </c>
      <c r="E2559" s="9" t="s">
        <v>3106</v>
      </c>
      <c r="F2559" s="10" t="s">
        <v>3107</v>
      </c>
      <c r="G2559" s="11" t="s">
        <v>4</v>
      </c>
      <c r="H2559" s="10" t="s">
        <v>9200</v>
      </c>
      <c r="I2559" s="20">
        <v>6431457.1836000001</v>
      </c>
      <c r="J2559" s="21">
        <f t="shared" si="463"/>
        <v>2572582.8734400002</v>
      </c>
      <c r="K2559" s="21">
        <f t="shared" si="464"/>
        <v>2572582.8734400002</v>
      </c>
      <c r="L2559" s="22">
        <f t="shared" si="460"/>
        <v>6431457.1836000001</v>
      </c>
      <c r="M2559" s="22"/>
      <c r="N2559" s="22">
        <f t="shared" si="461"/>
        <v>55053.273491616004</v>
      </c>
      <c r="O2559" s="9"/>
      <c r="P2559" s="23">
        <f t="shared" si="462"/>
        <v>2572582.8734400002</v>
      </c>
      <c r="Q2559" s="24"/>
      <c r="R2559" s="24"/>
      <c r="S2559" s="107">
        <v>46021</v>
      </c>
      <c r="T2559" s="25"/>
      <c r="U2559" s="26"/>
      <c r="V2559" s="25"/>
    </row>
    <row r="2560" spans="1:22" s="1" customFormat="1" ht="30" customHeight="1" x14ac:dyDescent="0.35">
      <c r="A2560" s="11">
        <f t="shared" si="455"/>
        <v>2556</v>
      </c>
      <c r="B2560" s="11">
        <v>2025</v>
      </c>
      <c r="C2560" s="9" t="s">
        <v>2130</v>
      </c>
      <c r="D2560" s="9" t="s">
        <v>2987</v>
      </c>
      <c r="E2560" s="9" t="s">
        <v>3108</v>
      </c>
      <c r="F2560" s="10" t="s">
        <v>3109</v>
      </c>
      <c r="G2560" s="11" t="s">
        <v>4</v>
      </c>
      <c r="H2560" s="10" t="s">
        <v>9200</v>
      </c>
      <c r="I2560" s="20">
        <v>6584404.3207999999</v>
      </c>
      <c r="J2560" s="21">
        <f t="shared" si="463"/>
        <v>2633761.7283199998</v>
      </c>
      <c r="K2560" s="21">
        <f t="shared" si="464"/>
        <v>2633761.7283199998</v>
      </c>
      <c r="L2560" s="22">
        <f t="shared" si="460"/>
        <v>6584404.3207999999</v>
      </c>
      <c r="M2560" s="22"/>
      <c r="N2560" s="22">
        <f t="shared" si="461"/>
        <v>56362.500986047991</v>
      </c>
      <c r="O2560" s="9"/>
      <c r="P2560" s="23">
        <f t="shared" si="462"/>
        <v>2633761.7283199998</v>
      </c>
      <c r="Q2560" s="24"/>
      <c r="R2560" s="24"/>
      <c r="S2560" s="107">
        <v>46021</v>
      </c>
      <c r="T2560" s="25"/>
      <c r="U2560" s="26"/>
      <c r="V2560" s="25"/>
    </row>
    <row r="2561" spans="1:22" s="1" customFormat="1" ht="30" customHeight="1" x14ac:dyDescent="0.35">
      <c r="A2561" s="11">
        <f t="shared" si="455"/>
        <v>2557</v>
      </c>
      <c r="B2561" s="11">
        <v>2025</v>
      </c>
      <c r="C2561" s="9" t="s">
        <v>2130</v>
      </c>
      <c r="D2561" s="9" t="s">
        <v>2987</v>
      </c>
      <c r="E2561" s="9" t="s">
        <v>3110</v>
      </c>
      <c r="F2561" s="10" t="s">
        <v>3111</v>
      </c>
      <c r="G2561" s="11" t="s">
        <v>4</v>
      </c>
      <c r="H2561" s="10" t="s">
        <v>9200</v>
      </c>
      <c r="I2561" s="20">
        <v>6344834.1203999994</v>
      </c>
      <c r="J2561" s="21">
        <f t="shared" si="463"/>
        <v>2537933.6481599999</v>
      </c>
      <c r="K2561" s="21">
        <f t="shared" si="464"/>
        <v>2537933.6481599999</v>
      </c>
      <c r="L2561" s="22">
        <f t="shared" si="460"/>
        <v>6344834.1203999994</v>
      </c>
      <c r="M2561" s="22"/>
      <c r="N2561" s="22">
        <f t="shared" si="461"/>
        <v>54311.780070623994</v>
      </c>
      <c r="O2561" s="9"/>
      <c r="P2561" s="23">
        <f t="shared" si="462"/>
        <v>2537933.6481599999</v>
      </c>
      <c r="Q2561" s="24"/>
      <c r="R2561" s="24"/>
      <c r="S2561" s="107">
        <v>46021</v>
      </c>
      <c r="T2561" s="25"/>
      <c r="U2561" s="26"/>
      <c r="V2561" s="25"/>
    </row>
    <row r="2562" spans="1:22" s="1" customFormat="1" ht="30" customHeight="1" x14ac:dyDescent="0.35">
      <c r="A2562" s="11">
        <f t="shared" si="455"/>
        <v>2558</v>
      </c>
      <c r="B2562" s="11">
        <v>2025</v>
      </c>
      <c r="C2562" s="9" t="s">
        <v>2130</v>
      </c>
      <c r="D2562" s="9" t="s">
        <v>2987</v>
      </c>
      <c r="E2562" s="9" t="s">
        <v>3112</v>
      </c>
      <c r="F2562" s="10" t="s">
        <v>3113</v>
      </c>
      <c r="G2562" s="11" t="s">
        <v>4</v>
      </c>
      <c r="H2562" s="10" t="s">
        <v>9204</v>
      </c>
      <c r="I2562" s="20">
        <v>49307521.439999998</v>
      </c>
      <c r="J2562" s="21">
        <f t="shared" si="463"/>
        <v>19723008.575999998</v>
      </c>
      <c r="K2562" s="21">
        <f t="shared" si="464"/>
        <v>19723008.575999998</v>
      </c>
      <c r="L2562" s="22">
        <f t="shared" si="460"/>
        <v>49307521.439999998</v>
      </c>
      <c r="M2562" s="22"/>
      <c r="N2562" s="22">
        <f t="shared" si="461"/>
        <v>422072.38352639991</v>
      </c>
      <c r="O2562" s="9"/>
      <c r="P2562" s="23">
        <f t="shared" si="462"/>
        <v>19723008.575999998</v>
      </c>
      <c r="Q2562" s="24"/>
      <c r="R2562" s="24"/>
      <c r="S2562" s="107">
        <v>46021</v>
      </c>
      <c r="T2562" s="25"/>
      <c r="U2562" s="26"/>
      <c r="V2562" s="25"/>
    </row>
    <row r="2563" spans="1:22" s="1" customFormat="1" ht="30" customHeight="1" x14ac:dyDescent="0.35">
      <c r="A2563" s="11">
        <f t="shared" si="455"/>
        <v>2559</v>
      </c>
      <c r="B2563" s="11">
        <v>2025</v>
      </c>
      <c r="C2563" s="9" t="s">
        <v>2130</v>
      </c>
      <c r="D2563" s="9" t="s">
        <v>2987</v>
      </c>
      <c r="E2563" s="9" t="s">
        <v>3114</v>
      </c>
      <c r="F2563" s="10" t="s">
        <v>3115</v>
      </c>
      <c r="G2563" s="11" t="s">
        <v>4</v>
      </c>
      <c r="H2563" s="10" t="s">
        <v>9204</v>
      </c>
      <c r="I2563" s="20">
        <v>112279416</v>
      </c>
      <c r="J2563" s="21">
        <f t="shared" si="463"/>
        <v>44911766.399999999</v>
      </c>
      <c r="K2563" s="21">
        <f t="shared" si="464"/>
        <v>44911766.399999999</v>
      </c>
      <c r="L2563" s="22">
        <f t="shared" si="460"/>
        <v>112279416</v>
      </c>
      <c r="M2563" s="22"/>
      <c r="N2563" s="22">
        <f t="shared" si="461"/>
        <v>961111.80095999991</v>
      </c>
      <c r="O2563" s="9"/>
      <c r="P2563" s="23">
        <f t="shared" si="462"/>
        <v>44911766.399999999</v>
      </c>
      <c r="Q2563" s="24"/>
      <c r="R2563" s="24"/>
      <c r="S2563" s="107">
        <v>46021</v>
      </c>
      <c r="T2563" s="25"/>
      <c r="U2563" s="26"/>
      <c r="V2563" s="25"/>
    </row>
    <row r="2564" spans="1:22" s="1" customFormat="1" ht="30" customHeight="1" x14ac:dyDescent="0.35">
      <c r="A2564" s="11">
        <f t="shared" si="455"/>
        <v>2560</v>
      </c>
      <c r="B2564" s="11">
        <v>2025</v>
      </c>
      <c r="C2564" s="9" t="s">
        <v>2130</v>
      </c>
      <c r="D2564" s="9" t="s">
        <v>2987</v>
      </c>
      <c r="E2564" s="9" t="s">
        <v>3116</v>
      </c>
      <c r="F2564" s="10" t="s">
        <v>3117</v>
      </c>
      <c r="G2564" s="11" t="s">
        <v>4</v>
      </c>
      <c r="H2564" s="10" t="s">
        <v>9202</v>
      </c>
      <c r="I2564" s="20">
        <v>1184471.5646484001</v>
      </c>
      <c r="J2564" s="21">
        <f t="shared" si="463"/>
        <v>473788.62585936004</v>
      </c>
      <c r="K2564" s="21">
        <f t="shared" si="464"/>
        <v>473788.62585936004</v>
      </c>
      <c r="L2564" s="22">
        <f t="shared" si="460"/>
        <v>1184471.5646484001</v>
      </c>
      <c r="M2564" s="22"/>
      <c r="N2564" s="22">
        <f t="shared" si="461"/>
        <v>10139.076593390304</v>
      </c>
      <c r="O2564" s="9"/>
      <c r="P2564" s="23">
        <f t="shared" si="462"/>
        <v>473788.62585936004</v>
      </c>
      <c r="Q2564" s="24"/>
      <c r="R2564" s="24"/>
      <c r="S2564" s="107">
        <v>46021</v>
      </c>
      <c r="T2564" s="25"/>
      <c r="U2564" s="26"/>
      <c r="V2564" s="25"/>
    </row>
    <row r="2565" spans="1:22" s="1" customFormat="1" ht="30" customHeight="1" x14ac:dyDescent="0.35">
      <c r="A2565" s="11">
        <f t="shared" si="455"/>
        <v>2561</v>
      </c>
      <c r="B2565" s="11">
        <v>2025</v>
      </c>
      <c r="C2565" s="9" t="s">
        <v>2130</v>
      </c>
      <c r="D2565" s="9" t="s">
        <v>2987</v>
      </c>
      <c r="E2565" s="9" t="s">
        <v>3118</v>
      </c>
      <c r="F2565" s="10" t="s">
        <v>3119</v>
      </c>
      <c r="G2565" s="11" t="s">
        <v>4</v>
      </c>
      <c r="H2565" s="10" t="s">
        <v>9202</v>
      </c>
      <c r="I2565" s="20">
        <v>1151547.4165115999</v>
      </c>
      <c r="J2565" s="21">
        <f t="shared" si="463"/>
        <v>460618.96660463995</v>
      </c>
      <c r="K2565" s="21">
        <f t="shared" si="464"/>
        <v>460618.96660463995</v>
      </c>
      <c r="L2565" s="22">
        <f t="shared" si="460"/>
        <v>1151547.4165115999</v>
      </c>
      <c r="M2565" s="22"/>
      <c r="N2565" s="22">
        <f t="shared" si="461"/>
        <v>9857.2458853392945</v>
      </c>
      <c r="O2565" s="9"/>
      <c r="P2565" s="23">
        <f t="shared" si="462"/>
        <v>460618.96660463995</v>
      </c>
      <c r="Q2565" s="24"/>
      <c r="R2565" s="24"/>
      <c r="S2565" s="107">
        <v>46021</v>
      </c>
      <c r="T2565" s="25"/>
      <c r="U2565" s="26"/>
      <c r="V2565" s="25"/>
    </row>
    <row r="2566" spans="1:22" s="1" customFormat="1" ht="30" customHeight="1" x14ac:dyDescent="0.35">
      <c r="A2566" s="11">
        <f t="shared" si="455"/>
        <v>2562</v>
      </c>
      <c r="B2566" s="11">
        <v>2025</v>
      </c>
      <c r="C2566" s="9" t="s">
        <v>2130</v>
      </c>
      <c r="D2566" s="9" t="s">
        <v>2987</v>
      </c>
      <c r="E2566" s="9" t="s">
        <v>3120</v>
      </c>
      <c r="F2566" s="10" t="s">
        <v>3121</v>
      </c>
      <c r="G2566" s="11" t="s">
        <v>4</v>
      </c>
      <c r="H2566" s="10" t="s">
        <v>9202</v>
      </c>
      <c r="I2566" s="20">
        <v>1140594.3094464</v>
      </c>
      <c r="J2566" s="21">
        <f t="shared" si="463"/>
        <v>456237.72377856</v>
      </c>
      <c r="K2566" s="21">
        <f t="shared" si="464"/>
        <v>456237.72377856</v>
      </c>
      <c r="L2566" s="22">
        <f t="shared" si="460"/>
        <v>1140594.3094464</v>
      </c>
      <c r="M2566" s="22"/>
      <c r="N2566" s="22">
        <f t="shared" si="461"/>
        <v>9763.4872888611826</v>
      </c>
      <c r="O2566" s="9"/>
      <c r="P2566" s="23">
        <f t="shared" si="462"/>
        <v>456237.72377856</v>
      </c>
      <c r="Q2566" s="24"/>
      <c r="R2566" s="24"/>
      <c r="S2566" s="107">
        <v>46021</v>
      </c>
      <c r="T2566" s="25"/>
      <c r="U2566" s="26"/>
      <c r="V2566" s="25"/>
    </row>
    <row r="2567" spans="1:22" s="1" customFormat="1" ht="30" customHeight="1" x14ac:dyDescent="0.35">
      <c r="A2567" s="11">
        <f t="shared" ref="A2567:A2630" si="465">A2566+1</f>
        <v>2563</v>
      </c>
      <c r="B2567" s="11">
        <v>2025</v>
      </c>
      <c r="C2567" s="9" t="s">
        <v>2130</v>
      </c>
      <c r="D2567" s="9" t="s">
        <v>2987</v>
      </c>
      <c r="E2567" s="9" t="s">
        <v>3122</v>
      </c>
      <c r="F2567" s="10" t="s">
        <v>3123</v>
      </c>
      <c r="G2567" s="11" t="s">
        <v>4</v>
      </c>
      <c r="H2567" s="10" t="s">
        <v>9202</v>
      </c>
      <c r="I2567" s="20">
        <v>1490877</v>
      </c>
      <c r="J2567" s="21">
        <f t="shared" si="463"/>
        <v>596350.80000000005</v>
      </c>
      <c r="K2567" s="21">
        <f t="shared" si="464"/>
        <v>596350.80000000005</v>
      </c>
      <c r="L2567" s="22">
        <f t="shared" si="460"/>
        <v>1490877</v>
      </c>
      <c r="M2567" s="22"/>
      <c r="N2567" s="22">
        <f t="shared" si="461"/>
        <v>12761.90712</v>
      </c>
      <c r="O2567" s="9"/>
      <c r="P2567" s="23">
        <f t="shared" si="462"/>
        <v>596350.80000000005</v>
      </c>
      <c r="Q2567" s="24"/>
      <c r="R2567" s="24"/>
      <c r="S2567" s="107">
        <v>46021</v>
      </c>
      <c r="T2567" s="25"/>
      <c r="U2567" s="26"/>
      <c r="V2567" s="25"/>
    </row>
    <row r="2568" spans="1:22" s="1" customFormat="1" ht="30" customHeight="1" x14ac:dyDescent="0.35">
      <c r="A2568" s="11">
        <f t="shared" si="465"/>
        <v>2564</v>
      </c>
      <c r="B2568" s="11">
        <v>2025</v>
      </c>
      <c r="C2568" s="9" t="s">
        <v>2130</v>
      </c>
      <c r="D2568" s="9" t="s">
        <v>2987</v>
      </c>
      <c r="E2568" s="9" t="s">
        <v>3124</v>
      </c>
      <c r="F2568" s="10" t="s">
        <v>3125</v>
      </c>
      <c r="G2568" s="11" t="s">
        <v>4</v>
      </c>
      <c r="H2568" s="10" t="s">
        <v>9204</v>
      </c>
      <c r="I2568" s="20">
        <v>6187895.5893911989</v>
      </c>
      <c r="J2568" s="21">
        <f t="shared" si="463"/>
        <v>2475158.2357564797</v>
      </c>
      <c r="K2568" s="21">
        <f t="shared" si="464"/>
        <v>2475158.2357564797</v>
      </c>
      <c r="L2568" s="22">
        <f t="shared" si="460"/>
        <v>6187895.5893911989</v>
      </c>
      <c r="M2568" s="22"/>
      <c r="N2568" s="22">
        <f t="shared" si="461"/>
        <v>52968.38624518866</v>
      </c>
      <c r="O2568" s="9"/>
      <c r="P2568" s="23">
        <f t="shared" si="462"/>
        <v>2475158.2357564797</v>
      </c>
      <c r="Q2568" s="24"/>
      <c r="R2568" s="24"/>
      <c r="S2568" s="107">
        <v>46021</v>
      </c>
      <c r="T2568" s="25"/>
      <c r="U2568" s="26"/>
      <c r="V2568" s="25"/>
    </row>
    <row r="2569" spans="1:22" s="1" customFormat="1" ht="30" customHeight="1" x14ac:dyDescent="0.35">
      <c r="A2569" s="11">
        <f t="shared" si="465"/>
        <v>2565</v>
      </c>
      <c r="B2569" s="11">
        <v>2025</v>
      </c>
      <c r="C2569" s="9" t="s">
        <v>2130</v>
      </c>
      <c r="D2569" s="9" t="s">
        <v>2987</v>
      </c>
      <c r="E2569" s="9" t="s">
        <v>3126</v>
      </c>
      <c r="F2569" s="10" t="s">
        <v>3127</v>
      </c>
      <c r="G2569" s="11" t="s">
        <v>4</v>
      </c>
      <c r="H2569" s="10" t="s">
        <v>9202</v>
      </c>
      <c r="I2569" s="20">
        <v>1490877</v>
      </c>
      <c r="J2569" s="21">
        <f t="shared" si="463"/>
        <v>596350.80000000005</v>
      </c>
      <c r="K2569" s="21">
        <f t="shared" si="464"/>
        <v>596350.80000000005</v>
      </c>
      <c r="L2569" s="22">
        <f t="shared" si="460"/>
        <v>1490877</v>
      </c>
      <c r="M2569" s="22"/>
      <c r="N2569" s="22">
        <f t="shared" si="461"/>
        <v>12761.90712</v>
      </c>
      <c r="O2569" s="9"/>
      <c r="P2569" s="23">
        <f t="shared" si="462"/>
        <v>596350.80000000005</v>
      </c>
      <c r="Q2569" s="24"/>
      <c r="R2569" s="24"/>
      <c r="S2569" s="107">
        <v>46021</v>
      </c>
      <c r="T2569" s="25"/>
      <c r="U2569" s="26"/>
      <c r="V2569" s="25"/>
    </row>
    <row r="2570" spans="1:22" s="1" customFormat="1" ht="30" customHeight="1" x14ac:dyDescent="0.35">
      <c r="A2570" s="11">
        <f t="shared" si="465"/>
        <v>2566</v>
      </c>
      <c r="B2570" s="11">
        <v>2025</v>
      </c>
      <c r="C2570" s="9" t="s">
        <v>2130</v>
      </c>
      <c r="D2570" s="9" t="s">
        <v>2987</v>
      </c>
      <c r="E2570" s="9" t="s">
        <v>3128</v>
      </c>
      <c r="F2570" s="10" t="s">
        <v>3129</v>
      </c>
      <c r="G2570" s="11" t="s">
        <v>4</v>
      </c>
      <c r="H2570" s="10" t="s">
        <v>9202</v>
      </c>
      <c r="I2570" s="20">
        <v>1490877</v>
      </c>
      <c r="J2570" s="21">
        <f t="shared" si="463"/>
        <v>596350.80000000005</v>
      </c>
      <c r="K2570" s="21">
        <f t="shared" si="464"/>
        <v>596350.80000000005</v>
      </c>
      <c r="L2570" s="22">
        <f t="shared" si="460"/>
        <v>1490877</v>
      </c>
      <c r="M2570" s="22"/>
      <c r="N2570" s="22">
        <f t="shared" si="461"/>
        <v>12761.90712</v>
      </c>
      <c r="O2570" s="9"/>
      <c r="P2570" s="23">
        <f t="shared" si="462"/>
        <v>596350.80000000005</v>
      </c>
      <c r="Q2570" s="24"/>
      <c r="R2570" s="24"/>
      <c r="S2570" s="107">
        <v>46021</v>
      </c>
      <c r="T2570" s="25"/>
      <c r="U2570" s="26"/>
      <c r="V2570" s="25"/>
    </row>
    <row r="2571" spans="1:22" s="1" customFormat="1" ht="30" customHeight="1" x14ac:dyDescent="0.35">
      <c r="A2571" s="11">
        <f t="shared" si="465"/>
        <v>2567</v>
      </c>
      <c r="B2571" s="11">
        <v>2025</v>
      </c>
      <c r="C2571" s="9" t="s">
        <v>2130</v>
      </c>
      <c r="D2571" s="9" t="s">
        <v>2987</v>
      </c>
      <c r="E2571" s="9" t="s">
        <v>3130</v>
      </c>
      <c r="F2571" s="10" t="s">
        <v>3131</v>
      </c>
      <c r="G2571" s="11" t="s">
        <v>4</v>
      </c>
      <c r="H2571" s="10" t="s">
        <v>9202</v>
      </c>
      <c r="I2571" s="20">
        <v>1156617</v>
      </c>
      <c r="J2571" s="21">
        <f t="shared" si="463"/>
        <v>462646.8</v>
      </c>
      <c r="K2571" s="21">
        <f t="shared" si="464"/>
        <v>462646.8</v>
      </c>
      <c r="L2571" s="22">
        <f t="shared" si="460"/>
        <v>1156617</v>
      </c>
      <c r="M2571" s="22"/>
      <c r="N2571" s="22">
        <f t="shared" si="461"/>
        <v>9900.6415199999992</v>
      </c>
      <c r="O2571" s="9"/>
      <c r="P2571" s="23">
        <f t="shared" si="462"/>
        <v>462646.8</v>
      </c>
      <c r="Q2571" s="24"/>
      <c r="R2571" s="24"/>
      <c r="S2571" s="107">
        <v>46021</v>
      </c>
      <c r="T2571" s="25"/>
      <c r="U2571" s="26"/>
      <c r="V2571" s="25"/>
    </row>
    <row r="2572" spans="1:22" s="1" customFormat="1" ht="30" customHeight="1" x14ac:dyDescent="0.35">
      <c r="A2572" s="11">
        <f t="shared" si="465"/>
        <v>2568</v>
      </c>
      <c r="B2572" s="11">
        <v>2023</v>
      </c>
      <c r="C2572" s="9" t="s">
        <v>2130</v>
      </c>
      <c r="D2572" s="9" t="s">
        <v>2987</v>
      </c>
      <c r="E2572" s="9" t="s">
        <v>3132</v>
      </c>
      <c r="F2572" s="10" t="s">
        <v>3133</v>
      </c>
      <c r="G2572" s="11" t="s">
        <v>322</v>
      </c>
      <c r="H2572" s="10" t="s">
        <v>9218</v>
      </c>
      <c r="I2572" s="20">
        <v>130000</v>
      </c>
      <c r="J2572" s="21">
        <f t="shared" ref="J2572:J2596" si="466">IF(P2572&gt;0,P2572,L2572)</f>
        <v>130000</v>
      </c>
      <c r="K2572" s="21">
        <f t="shared" ref="K2572:K2596" si="467">IF(P2572&gt;0,P2572,L2572)</f>
        <v>130000</v>
      </c>
      <c r="L2572" s="22">
        <f t="shared" ref="L2572:L2635" si="468">I2572</f>
        <v>130000</v>
      </c>
      <c r="M2572" s="22"/>
      <c r="N2572" s="22"/>
      <c r="O2572" s="9"/>
      <c r="P2572" s="24"/>
      <c r="Q2572" s="24"/>
      <c r="R2572" s="24"/>
      <c r="S2572" s="107">
        <v>45290</v>
      </c>
      <c r="T2572" s="25"/>
      <c r="U2572" s="26"/>
      <c r="V2572" s="25"/>
    </row>
    <row r="2573" spans="1:22" s="1" customFormat="1" ht="30" customHeight="1" x14ac:dyDescent="0.35">
      <c r="A2573" s="11">
        <f t="shared" si="465"/>
        <v>2569</v>
      </c>
      <c r="B2573" s="11">
        <v>2023</v>
      </c>
      <c r="C2573" s="9" t="s">
        <v>2130</v>
      </c>
      <c r="D2573" s="9" t="s">
        <v>2987</v>
      </c>
      <c r="E2573" s="9" t="s">
        <v>3134</v>
      </c>
      <c r="F2573" s="10" t="s">
        <v>3135</v>
      </c>
      <c r="G2573" s="11" t="s">
        <v>322</v>
      </c>
      <c r="H2573" s="10" t="s">
        <v>9218</v>
      </c>
      <c r="I2573" s="20">
        <v>130000</v>
      </c>
      <c r="J2573" s="21">
        <f t="shared" si="466"/>
        <v>130000</v>
      </c>
      <c r="K2573" s="21">
        <f t="shared" si="467"/>
        <v>130000</v>
      </c>
      <c r="L2573" s="22">
        <f t="shared" si="468"/>
        <v>130000</v>
      </c>
      <c r="M2573" s="22"/>
      <c r="N2573" s="22"/>
      <c r="O2573" s="9"/>
      <c r="P2573" s="24"/>
      <c r="Q2573" s="24"/>
      <c r="R2573" s="24"/>
      <c r="S2573" s="107">
        <v>45290</v>
      </c>
      <c r="T2573" s="25"/>
      <c r="U2573" s="26"/>
      <c r="V2573" s="25"/>
    </row>
    <row r="2574" spans="1:22" s="1" customFormat="1" ht="30" customHeight="1" x14ac:dyDescent="0.35">
      <c r="A2574" s="11">
        <f t="shared" si="465"/>
        <v>2570</v>
      </c>
      <c r="B2574" s="11">
        <v>2023</v>
      </c>
      <c r="C2574" s="9" t="s">
        <v>2130</v>
      </c>
      <c r="D2574" s="9" t="s">
        <v>2987</v>
      </c>
      <c r="E2574" s="9" t="s">
        <v>3136</v>
      </c>
      <c r="F2574" s="10" t="s">
        <v>3137</v>
      </c>
      <c r="G2574" s="11" t="s">
        <v>322</v>
      </c>
      <c r="H2574" s="10" t="s">
        <v>9218</v>
      </c>
      <c r="I2574" s="20">
        <v>130000</v>
      </c>
      <c r="J2574" s="21">
        <f t="shared" si="466"/>
        <v>130000</v>
      </c>
      <c r="K2574" s="21">
        <f t="shared" si="467"/>
        <v>130000</v>
      </c>
      <c r="L2574" s="22">
        <f t="shared" si="468"/>
        <v>130000</v>
      </c>
      <c r="M2574" s="22"/>
      <c r="N2574" s="22"/>
      <c r="O2574" s="9"/>
      <c r="P2574" s="24"/>
      <c r="Q2574" s="24"/>
      <c r="R2574" s="24"/>
      <c r="S2574" s="107">
        <v>45290</v>
      </c>
      <c r="T2574" s="25"/>
      <c r="U2574" s="26"/>
      <c r="V2574" s="25"/>
    </row>
    <row r="2575" spans="1:22" s="1" customFormat="1" ht="30" customHeight="1" x14ac:dyDescent="0.35">
      <c r="A2575" s="11">
        <f t="shared" si="465"/>
        <v>2571</v>
      </c>
      <c r="B2575" s="11">
        <v>2025</v>
      </c>
      <c r="C2575" s="9" t="s">
        <v>2130</v>
      </c>
      <c r="D2575" s="9" t="s">
        <v>3139</v>
      </c>
      <c r="E2575" s="9" t="s">
        <v>3138</v>
      </c>
      <c r="F2575" s="10" t="s">
        <v>3140</v>
      </c>
      <c r="G2575" s="11" t="s">
        <v>4</v>
      </c>
      <c r="H2575" s="10" t="s">
        <v>9201</v>
      </c>
      <c r="I2575" s="20">
        <v>332652</v>
      </c>
      <c r="J2575" s="21">
        <f t="shared" si="466"/>
        <v>133060.79999999999</v>
      </c>
      <c r="K2575" s="21">
        <f t="shared" si="467"/>
        <v>133060.79999999999</v>
      </c>
      <c r="L2575" s="22">
        <f t="shared" si="468"/>
        <v>332652</v>
      </c>
      <c r="M2575" s="22"/>
      <c r="N2575" s="22"/>
      <c r="O2575" s="9"/>
      <c r="P2575" s="23">
        <f t="shared" ref="P2575:P2595" si="469">L2575/2.5</f>
        <v>133060.79999999999</v>
      </c>
      <c r="Q2575" s="24"/>
      <c r="R2575" s="24"/>
      <c r="S2575" s="107">
        <v>46021</v>
      </c>
      <c r="T2575" s="25"/>
      <c r="U2575" s="26"/>
      <c r="V2575" s="25"/>
    </row>
    <row r="2576" spans="1:22" s="1" customFormat="1" ht="30" customHeight="1" x14ac:dyDescent="0.35">
      <c r="A2576" s="11">
        <f t="shared" si="465"/>
        <v>2572</v>
      </c>
      <c r="B2576" s="11">
        <v>2025</v>
      </c>
      <c r="C2576" s="9" t="s">
        <v>2130</v>
      </c>
      <c r="D2576" s="9" t="s">
        <v>3139</v>
      </c>
      <c r="E2576" s="9" t="s">
        <v>3141</v>
      </c>
      <c r="F2576" s="10" t="s">
        <v>3142</v>
      </c>
      <c r="G2576" s="11" t="s">
        <v>4</v>
      </c>
      <c r="H2576" s="10" t="s">
        <v>9201</v>
      </c>
      <c r="I2576" s="20">
        <v>228228</v>
      </c>
      <c r="J2576" s="21">
        <f t="shared" si="466"/>
        <v>91291.199999999997</v>
      </c>
      <c r="K2576" s="21">
        <f t="shared" si="467"/>
        <v>91291.199999999997</v>
      </c>
      <c r="L2576" s="22">
        <f t="shared" si="468"/>
        <v>228228</v>
      </c>
      <c r="M2576" s="22"/>
      <c r="N2576" s="22"/>
      <c r="O2576" s="9"/>
      <c r="P2576" s="23">
        <f t="shared" si="469"/>
        <v>91291.199999999997</v>
      </c>
      <c r="Q2576" s="24"/>
      <c r="R2576" s="24"/>
      <c r="S2576" s="107">
        <v>46021</v>
      </c>
      <c r="T2576" s="25"/>
      <c r="U2576" s="26"/>
      <c r="V2576" s="25"/>
    </row>
    <row r="2577" spans="1:22" s="1" customFormat="1" ht="30" customHeight="1" x14ac:dyDescent="0.35">
      <c r="A2577" s="11">
        <f t="shared" si="465"/>
        <v>2573</v>
      </c>
      <c r="B2577" s="11">
        <v>2025</v>
      </c>
      <c r="C2577" s="9" t="s">
        <v>2130</v>
      </c>
      <c r="D2577" s="9" t="s">
        <v>3139</v>
      </c>
      <c r="E2577" s="9" t="s">
        <v>3143</v>
      </c>
      <c r="F2577" s="10" t="s">
        <v>3144</v>
      </c>
      <c r="G2577" s="11" t="s">
        <v>4</v>
      </c>
      <c r="H2577" s="10" t="s">
        <v>9201</v>
      </c>
      <c r="I2577" s="20">
        <v>497382</v>
      </c>
      <c r="J2577" s="21">
        <f t="shared" si="466"/>
        <v>198952.8</v>
      </c>
      <c r="K2577" s="21">
        <f t="shared" si="467"/>
        <v>198952.8</v>
      </c>
      <c r="L2577" s="22">
        <f t="shared" si="468"/>
        <v>497382</v>
      </c>
      <c r="M2577" s="22"/>
      <c r="N2577" s="22"/>
      <c r="O2577" s="9"/>
      <c r="P2577" s="23">
        <f t="shared" si="469"/>
        <v>198952.8</v>
      </c>
      <c r="Q2577" s="24"/>
      <c r="R2577" s="24"/>
      <c r="S2577" s="107">
        <v>46021</v>
      </c>
      <c r="T2577" s="25"/>
      <c r="U2577" s="26"/>
      <c r="V2577" s="25"/>
    </row>
    <row r="2578" spans="1:22" s="1" customFormat="1" ht="30" customHeight="1" x14ac:dyDescent="0.35">
      <c r="A2578" s="11">
        <f t="shared" si="465"/>
        <v>2574</v>
      </c>
      <c r="B2578" s="11">
        <v>2025</v>
      </c>
      <c r="C2578" s="9" t="s">
        <v>2130</v>
      </c>
      <c r="D2578" s="9" t="s">
        <v>3139</v>
      </c>
      <c r="E2578" s="9" t="s">
        <v>3145</v>
      </c>
      <c r="F2578" s="10" t="s">
        <v>3146</v>
      </c>
      <c r="G2578" s="11" t="s">
        <v>4</v>
      </c>
      <c r="H2578" s="10" t="s">
        <v>9201</v>
      </c>
      <c r="I2578" s="20">
        <v>497382</v>
      </c>
      <c r="J2578" s="21">
        <f t="shared" si="466"/>
        <v>198952.8</v>
      </c>
      <c r="K2578" s="21">
        <f t="shared" si="467"/>
        <v>198952.8</v>
      </c>
      <c r="L2578" s="22">
        <f t="shared" si="468"/>
        <v>497382</v>
      </c>
      <c r="M2578" s="22"/>
      <c r="N2578" s="22"/>
      <c r="O2578" s="9"/>
      <c r="P2578" s="23">
        <f t="shared" si="469"/>
        <v>198952.8</v>
      </c>
      <c r="Q2578" s="24"/>
      <c r="R2578" s="24"/>
      <c r="S2578" s="107">
        <v>46021</v>
      </c>
      <c r="T2578" s="25"/>
      <c r="U2578" s="26"/>
      <c r="V2578" s="25"/>
    </row>
    <row r="2579" spans="1:22" s="1" customFormat="1" ht="30" customHeight="1" x14ac:dyDescent="0.35">
      <c r="A2579" s="11">
        <f t="shared" si="465"/>
        <v>2575</v>
      </c>
      <c r="B2579" s="11">
        <v>2025</v>
      </c>
      <c r="C2579" s="9" t="s">
        <v>2130</v>
      </c>
      <c r="D2579" s="9" t="s">
        <v>3139</v>
      </c>
      <c r="E2579" s="9" t="s">
        <v>3147</v>
      </c>
      <c r="F2579" s="10" t="s">
        <v>3148</v>
      </c>
      <c r="G2579" s="11" t="s">
        <v>4</v>
      </c>
      <c r="H2579" s="10" t="s">
        <v>9201</v>
      </c>
      <c r="I2579" s="20">
        <v>497382</v>
      </c>
      <c r="J2579" s="21">
        <f t="shared" si="466"/>
        <v>198952.8</v>
      </c>
      <c r="K2579" s="21">
        <f t="shared" si="467"/>
        <v>198952.8</v>
      </c>
      <c r="L2579" s="22">
        <f t="shared" si="468"/>
        <v>497382</v>
      </c>
      <c r="M2579" s="22"/>
      <c r="N2579" s="22"/>
      <c r="O2579" s="9"/>
      <c r="P2579" s="23">
        <f t="shared" si="469"/>
        <v>198952.8</v>
      </c>
      <c r="Q2579" s="24"/>
      <c r="R2579" s="24"/>
      <c r="S2579" s="107">
        <v>46021</v>
      </c>
      <c r="T2579" s="25"/>
      <c r="U2579" s="26"/>
      <c r="V2579" s="25"/>
    </row>
    <row r="2580" spans="1:22" s="1" customFormat="1" ht="30" customHeight="1" x14ac:dyDescent="0.35">
      <c r="A2580" s="11">
        <f t="shared" si="465"/>
        <v>2576</v>
      </c>
      <c r="B2580" s="11">
        <v>2025</v>
      </c>
      <c r="C2580" s="9" t="s">
        <v>2130</v>
      </c>
      <c r="D2580" s="9" t="s">
        <v>3139</v>
      </c>
      <c r="E2580" s="9" t="s">
        <v>3149</v>
      </c>
      <c r="F2580" s="10" t="s">
        <v>3150</v>
      </c>
      <c r="G2580" s="11" t="s">
        <v>4</v>
      </c>
      <c r="H2580" s="10" t="s">
        <v>9201</v>
      </c>
      <c r="I2580" s="20">
        <v>497382</v>
      </c>
      <c r="J2580" s="21">
        <f t="shared" si="466"/>
        <v>198952.8</v>
      </c>
      <c r="K2580" s="21">
        <f t="shared" si="467"/>
        <v>198952.8</v>
      </c>
      <c r="L2580" s="22">
        <f t="shared" si="468"/>
        <v>497382</v>
      </c>
      <c r="M2580" s="22"/>
      <c r="N2580" s="22"/>
      <c r="O2580" s="9"/>
      <c r="P2580" s="23">
        <f t="shared" si="469"/>
        <v>198952.8</v>
      </c>
      <c r="Q2580" s="24"/>
      <c r="R2580" s="24"/>
      <c r="S2580" s="107">
        <v>46021</v>
      </c>
      <c r="T2580" s="25"/>
      <c r="U2580" s="26"/>
      <c r="V2580" s="25"/>
    </row>
    <row r="2581" spans="1:22" s="1" customFormat="1" ht="30" customHeight="1" x14ac:dyDescent="0.35">
      <c r="A2581" s="11">
        <f t="shared" si="465"/>
        <v>2577</v>
      </c>
      <c r="B2581" s="11">
        <v>2025</v>
      </c>
      <c r="C2581" s="9" t="s">
        <v>2130</v>
      </c>
      <c r="D2581" s="9" t="s">
        <v>3139</v>
      </c>
      <c r="E2581" s="9" t="s">
        <v>3151</v>
      </c>
      <c r="F2581" s="10" t="s">
        <v>3152</v>
      </c>
      <c r="G2581" s="11" t="s">
        <v>4</v>
      </c>
      <c r="H2581" s="10" t="s">
        <v>9201</v>
      </c>
      <c r="I2581" s="20">
        <v>597246</v>
      </c>
      <c r="J2581" s="21">
        <f t="shared" si="466"/>
        <v>238898.4</v>
      </c>
      <c r="K2581" s="21">
        <f t="shared" si="467"/>
        <v>238898.4</v>
      </c>
      <c r="L2581" s="22">
        <f t="shared" si="468"/>
        <v>597246</v>
      </c>
      <c r="M2581" s="22"/>
      <c r="N2581" s="22"/>
      <c r="O2581" s="9"/>
      <c r="P2581" s="23">
        <f t="shared" si="469"/>
        <v>238898.4</v>
      </c>
      <c r="Q2581" s="24"/>
      <c r="R2581" s="24"/>
      <c r="S2581" s="107">
        <v>46021</v>
      </c>
      <c r="T2581" s="25"/>
      <c r="U2581" s="26"/>
      <c r="V2581" s="25"/>
    </row>
    <row r="2582" spans="1:22" s="1" customFormat="1" ht="30" customHeight="1" x14ac:dyDescent="0.35">
      <c r="A2582" s="11">
        <f t="shared" si="465"/>
        <v>2578</v>
      </c>
      <c r="B2582" s="11">
        <v>2025</v>
      </c>
      <c r="C2582" s="9" t="s">
        <v>2130</v>
      </c>
      <c r="D2582" s="9" t="s">
        <v>3139</v>
      </c>
      <c r="E2582" s="9" t="s">
        <v>3153</v>
      </c>
      <c r="F2582" s="10" t="s">
        <v>3154</v>
      </c>
      <c r="G2582" s="11" t="s">
        <v>4</v>
      </c>
      <c r="H2582" s="10" t="s">
        <v>9201</v>
      </c>
      <c r="I2582" s="20">
        <v>392730</v>
      </c>
      <c r="J2582" s="21">
        <f t="shared" si="466"/>
        <v>157092</v>
      </c>
      <c r="K2582" s="21">
        <f t="shared" si="467"/>
        <v>157092</v>
      </c>
      <c r="L2582" s="22">
        <f t="shared" si="468"/>
        <v>392730</v>
      </c>
      <c r="M2582" s="22"/>
      <c r="N2582" s="22"/>
      <c r="O2582" s="9"/>
      <c r="P2582" s="23">
        <f t="shared" si="469"/>
        <v>157092</v>
      </c>
      <c r="Q2582" s="24"/>
      <c r="R2582" s="24"/>
      <c r="S2582" s="107">
        <v>46021</v>
      </c>
      <c r="T2582" s="25"/>
      <c r="U2582" s="26"/>
      <c r="V2582" s="25"/>
    </row>
    <row r="2583" spans="1:22" s="1" customFormat="1" ht="30" customHeight="1" x14ac:dyDescent="0.35">
      <c r="A2583" s="11">
        <f t="shared" si="465"/>
        <v>2579</v>
      </c>
      <c r="B2583" s="11">
        <v>2025</v>
      </c>
      <c r="C2583" s="9" t="s">
        <v>2130</v>
      </c>
      <c r="D2583" s="9" t="s">
        <v>3139</v>
      </c>
      <c r="E2583" s="9" t="s">
        <v>3155</v>
      </c>
      <c r="F2583" s="10" t="s">
        <v>3156</v>
      </c>
      <c r="G2583" s="11" t="s">
        <v>4</v>
      </c>
      <c r="H2583" s="10" t="s">
        <v>9201</v>
      </c>
      <c r="I2583" s="20">
        <v>597246</v>
      </c>
      <c r="J2583" s="21">
        <f t="shared" si="466"/>
        <v>238898.4</v>
      </c>
      <c r="K2583" s="21">
        <f t="shared" si="467"/>
        <v>238898.4</v>
      </c>
      <c r="L2583" s="22">
        <f t="shared" si="468"/>
        <v>597246</v>
      </c>
      <c r="M2583" s="22"/>
      <c r="N2583" s="22"/>
      <c r="O2583" s="9"/>
      <c r="P2583" s="23">
        <f t="shared" si="469"/>
        <v>238898.4</v>
      </c>
      <c r="Q2583" s="24"/>
      <c r="R2583" s="24"/>
      <c r="S2583" s="107">
        <v>46021</v>
      </c>
      <c r="T2583" s="25"/>
      <c r="U2583" s="26"/>
      <c r="V2583" s="25"/>
    </row>
    <row r="2584" spans="1:22" s="1" customFormat="1" ht="30" customHeight="1" x14ac:dyDescent="0.35">
      <c r="A2584" s="11">
        <f t="shared" si="465"/>
        <v>2580</v>
      </c>
      <c r="B2584" s="11">
        <v>2025</v>
      </c>
      <c r="C2584" s="9" t="s">
        <v>2130</v>
      </c>
      <c r="D2584" s="9" t="s">
        <v>3139</v>
      </c>
      <c r="E2584" s="9" t="s">
        <v>3157</v>
      </c>
      <c r="F2584" s="10" t="s">
        <v>3158</v>
      </c>
      <c r="G2584" s="11" t="s">
        <v>4</v>
      </c>
      <c r="H2584" s="10" t="s">
        <v>9201</v>
      </c>
      <c r="I2584" s="20">
        <v>392730</v>
      </c>
      <c r="J2584" s="21">
        <f t="shared" si="466"/>
        <v>157092</v>
      </c>
      <c r="K2584" s="21">
        <f t="shared" si="467"/>
        <v>157092</v>
      </c>
      <c r="L2584" s="22">
        <f t="shared" si="468"/>
        <v>392730</v>
      </c>
      <c r="M2584" s="22"/>
      <c r="N2584" s="22"/>
      <c r="O2584" s="9"/>
      <c r="P2584" s="23">
        <f t="shared" si="469"/>
        <v>157092</v>
      </c>
      <c r="Q2584" s="24"/>
      <c r="R2584" s="24"/>
      <c r="S2584" s="107">
        <v>46021</v>
      </c>
      <c r="T2584" s="25"/>
      <c r="U2584" s="26"/>
      <c r="V2584" s="25"/>
    </row>
    <row r="2585" spans="1:22" s="1" customFormat="1" ht="30" customHeight="1" x14ac:dyDescent="0.35">
      <c r="A2585" s="11">
        <f t="shared" si="465"/>
        <v>2581</v>
      </c>
      <c r="B2585" s="11">
        <v>2025</v>
      </c>
      <c r="C2585" s="9" t="s">
        <v>2130</v>
      </c>
      <c r="D2585" s="9" t="s">
        <v>3139</v>
      </c>
      <c r="E2585" s="9" t="s">
        <v>3159</v>
      </c>
      <c r="F2585" s="10" t="s">
        <v>3160</v>
      </c>
      <c r="G2585" s="11" t="s">
        <v>4</v>
      </c>
      <c r="H2585" s="10" t="s">
        <v>9221</v>
      </c>
      <c r="I2585" s="20">
        <v>1300000</v>
      </c>
      <c r="J2585" s="21">
        <f t="shared" si="466"/>
        <v>520000</v>
      </c>
      <c r="K2585" s="21">
        <f t="shared" si="467"/>
        <v>520000</v>
      </c>
      <c r="L2585" s="22">
        <f t="shared" si="468"/>
        <v>1300000</v>
      </c>
      <c r="M2585" s="22"/>
      <c r="N2585" s="22"/>
      <c r="O2585" s="9"/>
      <c r="P2585" s="23">
        <f t="shared" si="469"/>
        <v>520000</v>
      </c>
      <c r="Q2585" s="24"/>
      <c r="R2585" s="24"/>
      <c r="S2585" s="107">
        <v>46021</v>
      </c>
      <c r="T2585" s="25"/>
      <c r="U2585" s="26"/>
      <c r="V2585" s="25"/>
    </row>
    <row r="2586" spans="1:22" s="1" customFormat="1" ht="30" customHeight="1" x14ac:dyDescent="0.35">
      <c r="A2586" s="11">
        <f t="shared" si="465"/>
        <v>2582</v>
      </c>
      <c r="B2586" s="11">
        <v>2025</v>
      </c>
      <c r="C2586" s="9" t="s">
        <v>2130</v>
      </c>
      <c r="D2586" s="9" t="s">
        <v>3139</v>
      </c>
      <c r="E2586" s="9" t="s">
        <v>3161</v>
      </c>
      <c r="F2586" s="10" t="s">
        <v>3162</v>
      </c>
      <c r="G2586" s="11" t="s">
        <v>4</v>
      </c>
      <c r="H2586" s="10" t="s">
        <v>9202</v>
      </c>
      <c r="I2586" s="20">
        <v>1492687.9490867998</v>
      </c>
      <c r="J2586" s="21">
        <f t="shared" si="466"/>
        <v>597075.17963471985</v>
      </c>
      <c r="K2586" s="21">
        <f t="shared" si="467"/>
        <v>597075.17963471985</v>
      </c>
      <c r="L2586" s="22">
        <f t="shared" si="468"/>
        <v>1492687.9490867998</v>
      </c>
      <c r="M2586" s="22"/>
      <c r="N2586" s="22">
        <f>J2586*0.0214</f>
        <v>12777.408844183004</v>
      </c>
      <c r="O2586" s="9"/>
      <c r="P2586" s="23">
        <f t="shared" si="469"/>
        <v>597075.17963471985</v>
      </c>
      <c r="Q2586" s="24"/>
      <c r="R2586" s="24"/>
      <c r="S2586" s="107">
        <v>46021</v>
      </c>
      <c r="T2586" s="25"/>
      <c r="U2586" s="26"/>
      <c r="V2586" s="25"/>
    </row>
    <row r="2587" spans="1:22" s="1" customFormat="1" ht="30" customHeight="1" x14ac:dyDescent="0.35">
      <c r="A2587" s="11">
        <f t="shared" si="465"/>
        <v>2583</v>
      </c>
      <c r="B2587" s="11">
        <v>2025</v>
      </c>
      <c r="C2587" s="9" t="s">
        <v>2130</v>
      </c>
      <c r="D2587" s="9" t="s">
        <v>3139</v>
      </c>
      <c r="E2587" s="9" t="s">
        <v>3161</v>
      </c>
      <c r="F2587" s="10" t="s">
        <v>3162</v>
      </c>
      <c r="G2587" s="11" t="s">
        <v>4</v>
      </c>
      <c r="H2587" s="10" t="s">
        <v>9205</v>
      </c>
      <c r="I2587" s="20">
        <v>542233.70417759998</v>
      </c>
      <c r="J2587" s="21">
        <f t="shared" si="466"/>
        <v>216893.48167104</v>
      </c>
      <c r="K2587" s="21">
        <f t="shared" si="467"/>
        <v>216893.48167104</v>
      </c>
      <c r="L2587" s="22">
        <f t="shared" si="468"/>
        <v>542233.70417759998</v>
      </c>
      <c r="M2587" s="22"/>
      <c r="N2587" s="22">
        <f>J2587*0.0214</f>
        <v>4641.5205077602559</v>
      </c>
      <c r="O2587" s="9"/>
      <c r="P2587" s="23">
        <f t="shared" si="469"/>
        <v>216893.48167104</v>
      </c>
      <c r="Q2587" s="24"/>
      <c r="R2587" s="24"/>
      <c r="S2587" s="107">
        <v>46021</v>
      </c>
      <c r="T2587" s="25"/>
      <c r="U2587" s="26"/>
      <c r="V2587" s="25"/>
    </row>
    <row r="2588" spans="1:22" s="1" customFormat="1" ht="30" customHeight="1" x14ac:dyDescent="0.35">
      <c r="A2588" s="11">
        <f t="shared" si="465"/>
        <v>2584</v>
      </c>
      <c r="B2588" s="11">
        <v>2025</v>
      </c>
      <c r="C2588" s="9" t="s">
        <v>2130</v>
      </c>
      <c r="D2588" s="9" t="s">
        <v>3139</v>
      </c>
      <c r="E2588" s="9" t="s">
        <v>3163</v>
      </c>
      <c r="F2588" s="10" t="s">
        <v>3164</v>
      </c>
      <c r="G2588" s="11" t="s">
        <v>4</v>
      </c>
      <c r="H2588" s="10" t="s">
        <v>9201</v>
      </c>
      <c r="I2588" s="20">
        <v>412032</v>
      </c>
      <c r="J2588" s="21">
        <f t="shared" si="466"/>
        <v>164812.79999999999</v>
      </c>
      <c r="K2588" s="21">
        <f t="shared" si="467"/>
        <v>164812.79999999999</v>
      </c>
      <c r="L2588" s="22">
        <f t="shared" si="468"/>
        <v>412032</v>
      </c>
      <c r="M2588" s="22"/>
      <c r="N2588" s="22"/>
      <c r="O2588" s="9"/>
      <c r="P2588" s="23">
        <f t="shared" si="469"/>
        <v>164812.79999999999</v>
      </c>
      <c r="Q2588" s="24"/>
      <c r="R2588" s="24"/>
      <c r="S2588" s="107">
        <v>46021</v>
      </c>
      <c r="T2588" s="25"/>
      <c r="U2588" s="26"/>
      <c r="V2588" s="25"/>
    </row>
    <row r="2589" spans="1:22" s="1" customFormat="1" ht="30" customHeight="1" x14ac:dyDescent="0.35">
      <c r="A2589" s="11">
        <f t="shared" si="465"/>
        <v>2585</v>
      </c>
      <c r="B2589" s="11">
        <v>2025</v>
      </c>
      <c r="C2589" s="9" t="s">
        <v>2130</v>
      </c>
      <c r="D2589" s="9" t="s">
        <v>3139</v>
      </c>
      <c r="E2589" s="9" t="s">
        <v>3165</v>
      </c>
      <c r="F2589" s="10" t="s">
        <v>3166</v>
      </c>
      <c r="G2589" s="11" t="s">
        <v>4</v>
      </c>
      <c r="H2589" s="10" t="s">
        <v>9201</v>
      </c>
      <c r="I2589" s="20">
        <v>334704</v>
      </c>
      <c r="J2589" s="21">
        <f t="shared" si="466"/>
        <v>133881.60000000001</v>
      </c>
      <c r="K2589" s="21">
        <f t="shared" si="467"/>
        <v>133881.60000000001</v>
      </c>
      <c r="L2589" s="22">
        <f t="shared" si="468"/>
        <v>334704</v>
      </c>
      <c r="M2589" s="22"/>
      <c r="N2589" s="22"/>
      <c r="O2589" s="9"/>
      <c r="P2589" s="23">
        <f t="shared" si="469"/>
        <v>133881.60000000001</v>
      </c>
      <c r="Q2589" s="24"/>
      <c r="R2589" s="24"/>
      <c r="S2589" s="107">
        <v>46021</v>
      </c>
      <c r="T2589" s="25"/>
      <c r="U2589" s="26"/>
      <c r="V2589" s="25"/>
    </row>
    <row r="2590" spans="1:22" s="1" customFormat="1" ht="30" customHeight="1" x14ac:dyDescent="0.35">
      <c r="A2590" s="11">
        <f t="shared" si="465"/>
        <v>2586</v>
      </c>
      <c r="B2590" s="11">
        <v>2025</v>
      </c>
      <c r="C2590" s="9" t="s">
        <v>2130</v>
      </c>
      <c r="D2590" s="9" t="s">
        <v>3139</v>
      </c>
      <c r="E2590" s="9" t="s">
        <v>3167</v>
      </c>
      <c r="F2590" s="10" t="s">
        <v>3168</v>
      </c>
      <c r="G2590" s="11" t="s">
        <v>4</v>
      </c>
      <c r="H2590" s="10" t="s">
        <v>9201</v>
      </c>
      <c r="I2590" s="20">
        <v>248178</v>
      </c>
      <c r="J2590" s="21">
        <f t="shared" si="466"/>
        <v>99271.2</v>
      </c>
      <c r="K2590" s="21">
        <f t="shared" si="467"/>
        <v>99271.2</v>
      </c>
      <c r="L2590" s="22">
        <f t="shared" si="468"/>
        <v>248178</v>
      </c>
      <c r="M2590" s="22"/>
      <c r="N2590" s="22"/>
      <c r="O2590" s="9"/>
      <c r="P2590" s="23">
        <f t="shared" si="469"/>
        <v>99271.2</v>
      </c>
      <c r="Q2590" s="24"/>
      <c r="R2590" s="24"/>
      <c r="S2590" s="107">
        <v>46021</v>
      </c>
      <c r="T2590" s="25"/>
      <c r="U2590" s="26"/>
      <c r="V2590" s="25"/>
    </row>
    <row r="2591" spans="1:22" s="1" customFormat="1" ht="30" customHeight="1" x14ac:dyDescent="0.35">
      <c r="A2591" s="11">
        <f t="shared" si="465"/>
        <v>2587</v>
      </c>
      <c r="B2591" s="11">
        <v>2025</v>
      </c>
      <c r="C2591" s="9" t="s">
        <v>2130</v>
      </c>
      <c r="D2591" s="9" t="s">
        <v>3139</v>
      </c>
      <c r="E2591" s="9" t="s">
        <v>3169</v>
      </c>
      <c r="F2591" s="10" t="s">
        <v>3170</v>
      </c>
      <c r="G2591" s="11" t="s">
        <v>4</v>
      </c>
      <c r="H2591" s="10" t="s">
        <v>9201</v>
      </c>
      <c r="I2591" s="20">
        <v>248178</v>
      </c>
      <c r="J2591" s="21">
        <f t="shared" si="466"/>
        <v>99271.2</v>
      </c>
      <c r="K2591" s="21">
        <f t="shared" si="467"/>
        <v>99271.2</v>
      </c>
      <c r="L2591" s="22">
        <f t="shared" si="468"/>
        <v>248178</v>
      </c>
      <c r="M2591" s="22"/>
      <c r="N2591" s="22"/>
      <c r="O2591" s="9"/>
      <c r="P2591" s="23">
        <f t="shared" si="469"/>
        <v>99271.2</v>
      </c>
      <c r="Q2591" s="24"/>
      <c r="R2591" s="24"/>
      <c r="S2591" s="107">
        <v>46021</v>
      </c>
      <c r="T2591" s="25"/>
      <c r="U2591" s="26"/>
      <c r="V2591" s="25"/>
    </row>
    <row r="2592" spans="1:22" s="1" customFormat="1" ht="30" customHeight="1" x14ac:dyDescent="0.35">
      <c r="A2592" s="11">
        <f t="shared" si="465"/>
        <v>2588</v>
      </c>
      <c r="B2592" s="11">
        <v>2025</v>
      </c>
      <c r="C2592" s="9" t="s">
        <v>2130</v>
      </c>
      <c r="D2592" s="9" t="s">
        <v>3139</v>
      </c>
      <c r="E2592" s="9" t="s">
        <v>3171</v>
      </c>
      <c r="F2592" s="10" t="s">
        <v>3172</v>
      </c>
      <c r="G2592" s="11" t="s">
        <v>4</v>
      </c>
      <c r="H2592" s="10" t="s">
        <v>9200</v>
      </c>
      <c r="I2592" s="20">
        <v>4905596.2014755988</v>
      </c>
      <c r="J2592" s="21">
        <f t="shared" si="466"/>
        <v>1962238.4805902396</v>
      </c>
      <c r="K2592" s="21">
        <f t="shared" si="467"/>
        <v>1962238.4805902396</v>
      </c>
      <c r="L2592" s="22">
        <f t="shared" si="468"/>
        <v>4905596.2014755988</v>
      </c>
      <c r="M2592" s="22"/>
      <c r="N2592" s="22">
        <f>J2592*0.0214</f>
        <v>41991.903484631126</v>
      </c>
      <c r="O2592" s="9"/>
      <c r="P2592" s="23">
        <f t="shared" si="469"/>
        <v>1962238.4805902396</v>
      </c>
      <c r="Q2592" s="24"/>
      <c r="R2592" s="24"/>
      <c r="S2592" s="107">
        <v>46021</v>
      </c>
      <c r="T2592" s="25"/>
      <c r="U2592" s="26"/>
      <c r="V2592" s="25"/>
    </row>
    <row r="2593" spans="1:22" s="1" customFormat="1" ht="30" customHeight="1" x14ac:dyDescent="0.35">
      <c r="A2593" s="11">
        <f t="shared" si="465"/>
        <v>2589</v>
      </c>
      <c r="B2593" s="11">
        <v>2025</v>
      </c>
      <c r="C2593" s="9" t="s">
        <v>2130</v>
      </c>
      <c r="D2593" s="9" t="s">
        <v>3174</v>
      </c>
      <c r="E2593" s="9" t="s">
        <v>3173</v>
      </c>
      <c r="F2593" s="10" t="s">
        <v>3175</v>
      </c>
      <c r="G2593" s="11" t="s">
        <v>4</v>
      </c>
      <c r="H2593" s="10" t="s">
        <v>9201</v>
      </c>
      <c r="I2593" s="20">
        <v>1996596</v>
      </c>
      <c r="J2593" s="21">
        <f t="shared" si="466"/>
        <v>798638.4</v>
      </c>
      <c r="K2593" s="21">
        <f t="shared" si="467"/>
        <v>798638.4</v>
      </c>
      <c r="L2593" s="22">
        <f t="shared" si="468"/>
        <v>1996596</v>
      </c>
      <c r="M2593" s="22"/>
      <c r="N2593" s="22"/>
      <c r="O2593" s="9"/>
      <c r="P2593" s="23">
        <f t="shared" si="469"/>
        <v>798638.4</v>
      </c>
      <c r="Q2593" s="24"/>
      <c r="R2593" s="24"/>
      <c r="S2593" s="107">
        <v>46021</v>
      </c>
      <c r="T2593" s="25"/>
      <c r="U2593" s="26"/>
      <c r="V2593" s="25"/>
    </row>
    <row r="2594" spans="1:22" s="1" customFormat="1" ht="30" customHeight="1" x14ac:dyDescent="0.35">
      <c r="A2594" s="11">
        <f t="shared" si="465"/>
        <v>2590</v>
      </c>
      <c r="B2594" s="11">
        <v>2025</v>
      </c>
      <c r="C2594" s="9" t="s">
        <v>2130</v>
      </c>
      <c r="D2594" s="9" t="s">
        <v>3174</v>
      </c>
      <c r="E2594" s="9" t="s">
        <v>3176</v>
      </c>
      <c r="F2594" s="10" t="s">
        <v>3177</v>
      </c>
      <c r="G2594" s="11" t="s">
        <v>4</v>
      </c>
      <c r="H2594" s="10" t="s">
        <v>9219</v>
      </c>
      <c r="I2594" s="20">
        <v>209814</v>
      </c>
      <c r="J2594" s="21">
        <f t="shared" si="466"/>
        <v>83925.6</v>
      </c>
      <c r="K2594" s="21">
        <f t="shared" si="467"/>
        <v>83925.6</v>
      </c>
      <c r="L2594" s="22">
        <f t="shared" si="468"/>
        <v>209814</v>
      </c>
      <c r="M2594" s="22"/>
      <c r="N2594" s="22"/>
      <c r="O2594" s="9"/>
      <c r="P2594" s="23">
        <f t="shared" si="469"/>
        <v>83925.6</v>
      </c>
      <c r="Q2594" s="24"/>
      <c r="R2594" s="24"/>
      <c r="S2594" s="107">
        <v>46021</v>
      </c>
      <c r="T2594" s="25"/>
      <c r="U2594" s="26"/>
      <c r="V2594" s="25"/>
    </row>
    <row r="2595" spans="1:22" s="1" customFormat="1" ht="30" customHeight="1" x14ac:dyDescent="0.35">
      <c r="A2595" s="11">
        <f t="shared" si="465"/>
        <v>2591</v>
      </c>
      <c r="B2595" s="11">
        <v>2025</v>
      </c>
      <c r="C2595" s="9" t="s">
        <v>2130</v>
      </c>
      <c r="D2595" s="9" t="s">
        <v>3174</v>
      </c>
      <c r="E2595" s="9" t="s">
        <v>3178</v>
      </c>
      <c r="F2595" s="10" t="s">
        <v>3179</v>
      </c>
      <c r="G2595" s="11" t="s">
        <v>4</v>
      </c>
      <c r="H2595" s="10" t="s">
        <v>9201</v>
      </c>
      <c r="I2595" s="20">
        <v>821256</v>
      </c>
      <c r="J2595" s="21">
        <f t="shared" si="466"/>
        <v>328502.40000000002</v>
      </c>
      <c r="K2595" s="21">
        <f t="shared" si="467"/>
        <v>328502.40000000002</v>
      </c>
      <c r="L2595" s="22">
        <f t="shared" si="468"/>
        <v>821256</v>
      </c>
      <c r="M2595" s="22"/>
      <c r="N2595" s="22"/>
      <c r="O2595" s="9"/>
      <c r="P2595" s="23">
        <f t="shared" si="469"/>
        <v>328502.40000000002</v>
      </c>
      <c r="Q2595" s="24"/>
      <c r="R2595" s="24"/>
      <c r="S2595" s="107">
        <v>46021</v>
      </c>
      <c r="T2595" s="25"/>
      <c r="U2595" s="26"/>
      <c r="V2595" s="25"/>
    </row>
    <row r="2596" spans="1:22" ht="30" customHeight="1" x14ac:dyDescent="0.35">
      <c r="A2596" s="11">
        <f t="shared" si="465"/>
        <v>2592</v>
      </c>
      <c r="B2596" s="13">
        <v>2023</v>
      </c>
      <c r="C2596" s="27" t="s">
        <v>2130</v>
      </c>
      <c r="D2596" s="27" t="s">
        <v>3174</v>
      </c>
      <c r="E2596" s="27" t="s">
        <v>3180</v>
      </c>
      <c r="F2596" s="28" t="s">
        <v>3181</v>
      </c>
      <c r="G2596" s="13" t="s">
        <v>4</v>
      </c>
      <c r="H2596" s="28" t="s">
        <v>9201</v>
      </c>
      <c r="I2596" s="20">
        <v>791046</v>
      </c>
      <c r="J2596" s="20">
        <f t="shared" si="466"/>
        <v>791046</v>
      </c>
      <c r="K2596" s="20">
        <f t="shared" si="467"/>
        <v>791046</v>
      </c>
      <c r="L2596" s="22">
        <f t="shared" si="468"/>
        <v>791046</v>
      </c>
      <c r="M2596" s="29"/>
      <c r="N2596" s="29"/>
      <c r="O2596" s="27"/>
      <c r="P2596" s="24"/>
      <c r="S2596" s="107">
        <v>46021</v>
      </c>
      <c r="T2596" s="30"/>
      <c r="U2596" s="26"/>
      <c r="V2596" s="30"/>
    </row>
    <row r="2597" spans="1:22" ht="30" customHeight="1" x14ac:dyDescent="0.35">
      <c r="A2597" s="11">
        <f t="shared" si="465"/>
        <v>2593</v>
      </c>
      <c r="B2597" s="13">
        <v>2023</v>
      </c>
      <c r="C2597" s="27" t="s">
        <v>2130</v>
      </c>
      <c r="D2597" s="27" t="s">
        <v>3174</v>
      </c>
      <c r="E2597" s="27" t="s">
        <v>3180</v>
      </c>
      <c r="F2597" s="28" t="s">
        <v>3181</v>
      </c>
      <c r="G2597" s="13" t="s">
        <v>4</v>
      </c>
      <c r="H2597" s="28" t="s">
        <v>9200</v>
      </c>
      <c r="I2597" s="20">
        <v>9202182</v>
      </c>
      <c r="J2597" s="20">
        <v>9434337</v>
      </c>
      <c r="K2597" s="20">
        <v>9434337</v>
      </c>
      <c r="L2597" s="22">
        <f t="shared" si="468"/>
        <v>9202182</v>
      </c>
      <c r="M2597" s="29"/>
      <c r="N2597" s="22">
        <f>J2597*0.0214</f>
        <v>201894.8118</v>
      </c>
      <c r="O2597" s="27"/>
      <c r="P2597" s="24"/>
      <c r="S2597" s="107">
        <v>46021</v>
      </c>
      <c r="T2597" s="30"/>
      <c r="U2597" s="26"/>
      <c r="V2597" s="30"/>
    </row>
    <row r="2598" spans="1:22" s="1" customFormat="1" ht="30" customHeight="1" x14ac:dyDescent="0.35">
      <c r="A2598" s="11">
        <f t="shared" si="465"/>
        <v>2594</v>
      </c>
      <c r="B2598" s="11">
        <v>2025</v>
      </c>
      <c r="C2598" s="9" t="s">
        <v>2130</v>
      </c>
      <c r="D2598" s="9" t="s">
        <v>3174</v>
      </c>
      <c r="E2598" s="9" t="s">
        <v>3182</v>
      </c>
      <c r="F2598" s="10" t="s">
        <v>3183</v>
      </c>
      <c r="G2598" s="11" t="s">
        <v>4</v>
      </c>
      <c r="H2598" s="10" t="s">
        <v>9201</v>
      </c>
      <c r="I2598" s="20">
        <v>774744</v>
      </c>
      <c r="J2598" s="21">
        <f t="shared" ref="J2598:J2629" si="470">IF(P2598&gt;0,P2598,L2598)</f>
        <v>309897.59999999998</v>
      </c>
      <c r="K2598" s="21">
        <f t="shared" ref="K2598:K2629" si="471">IF(P2598&gt;0,P2598,L2598)</f>
        <v>309897.59999999998</v>
      </c>
      <c r="L2598" s="22">
        <f t="shared" si="468"/>
        <v>774744</v>
      </c>
      <c r="M2598" s="22"/>
      <c r="N2598" s="22"/>
      <c r="O2598" s="9"/>
      <c r="P2598" s="23">
        <f t="shared" ref="P2598:P2617" si="472">L2598/2.5</f>
        <v>309897.59999999998</v>
      </c>
      <c r="Q2598" s="24"/>
      <c r="R2598" s="24"/>
      <c r="S2598" s="107">
        <v>46021</v>
      </c>
      <c r="T2598" s="25"/>
      <c r="U2598" s="26"/>
      <c r="V2598" s="25"/>
    </row>
    <row r="2599" spans="1:22" s="1" customFormat="1" ht="30" customHeight="1" x14ac:dyDescent="0.35">
      <c r="A2599" s="11">
        <f t="shared" si="465"/>
        <v>2595</v>
      </c>
      <c r="B2599" s="11">
        <v>2025</v>
      </c>
      <c r="C2599" s="9" t="s">
        <v>2130</v>
      </c>
      <c r="D2599" s="9" t="s">
        <v>3174</v>
      </c>
      <c r="E2599" s="9" t="s">
        <v>3184</v>
      </c>
      <c r="F2599" s="10" t="s">
        <v>3185</v>
      </c>
      <c r="G2599" s="11" t="s">
        <v>4</v>
      </c>
      <c r="H2599" s="10" t="s">
        <v>9200</v>
      </c>
      <c r="I2599" s="20">
        <v>1071248.0043456</v>
      </c>
      <c r="J2599" s="21">
        <f t="shared" si="470"/>
        <v>428499.20173824002</v>
      </c>
      <c r="K2599" s="21">
        <f t="shared" si="471"/>
        <v>428499.20173824002</v>
      </c>
      <c r="L2599" s="22">
        <f t="shared" si="468"/>
        <v>1071248.0043456</v>
      </c>
      <c r="M2599" s="22"/>
      <c r="N2599" s="22">
        <f>J2599*0.0214</f>
        <v>9169.8829171983361</v>
      </c>
      <c r="O2599" s="9"/>
      <c r="P2599" s="23">
        <f t="shared" si="472"/>
        <v>428499.20173824002</v>
      </c>
      <c r="Q2599" s="24"/>
      <c r="R2599" s="24"/>
      <c r="S2599" s="107">
        <v>46021</v>
      </c>
      <c r="T2599" s="25"/>
      <c r="U2599" s="26"/>
      <c r="V2599" s="25"/>
    </row>
    <row r="2600" spans="1:22" s="1" customFormat="1" ht="30" customHeight="1" x14ac:dyDescent="0.35">
      <c r="A2600" s="11">
        <f t="shared" si="465"/>
        <v>2596</v>
      </c>
      <c r="B2600" s="11">
        <v>2025</v>
      </c>
      <c r="C2600" s="9" t="s">
        <v>2130</v>
      </c>
      <c r="D2600" s="9" t="s">
        <v>3174</v>
      </c>
      <c r="E2600" s="9" t="s">
        <v>3186</v>
      </c>
      <c r="F2600" s="10" t="s">
        <v>3187</v>
      </c>
      <c r="G2600" s="11" t="s">
        <v>4</v>
      </c>
      <c r="H2600" s="10" t="s">
        <v>9219</v>
      </c>
      <c r="I2600" s="20">
        <v>1802606</v>
      </c>
      <c r="J2600" s="21">
        <f t="shared" si="470"/>
        <v>721042.4</v>
      </c>
      <c r="K2600" s="21">
        <f t="shared" si="471"/>
        <v>721042.4</v>
      </c>
      <c r="L2600" s="22">
        <f t="shared" si="468"/>
        <v>1802606</v>
      </c>
      <c r="M2600" s="22"/>
      <c r="N2600" s="22"/>
      <c r="O2600" s="9"/>
      <c r="P2600" s="23">
        <f t="shared" si="472"/>
        <v>721042.4</v>
      </c>
      <c r="Q2600" s="24"/>
      <c r="R2600" s="24"/>
      <c r="S2600" s="107">
        <v>46021</v>
      </c>
      <c r="T2600" s="25"/>
      <c r="U2600" s="26"/>
      <c r="V2600" s="25"/>
    </row>
    <row r="2601" spans="1:22" s="1" customFormat="1" ht="30" customHeight="1" x14ac:dyDescent="0.35">
      <c r="A2601" s="11">
        <f t="shared" si="465"/>
        <v>2597</v>
      </c>
      <c r="B2601" s="11">
        <v>2025</v>
      </c>
      <c r="C2601" s="9" t="s">
        <v>2130</v>
      </c>
      <c r="D2601" s="9" t="s">
        <v>3174</v>
      </c>
      <c r="E2601" s="9" t="s">
        <v>3188</v>
      </c>
      <c r="F2601" s="10" t="s">
        <v>3189</v>
      </c>
      <c r="G2601" s="11" t="s">
        <v>4</v>
      </c>
      <c r="H2601" s="10" t="s">
        <v>9219</v>
      </c>
      <c r="I2601" s="20">
        <v>3640812</v>
      </c>
      <c r="J2601" s="21">
        <f t="shared" si="470"/>
        <v>1456324.8</v>
      </c>
      <c r="K2601" s="21">
        <f t="shared" si="471"/>
        <v>1456324.8</v>
      </c>
      <c r="L2601" s="22">
        <f t="shared" si="468"/>
        <v>3640812</v>
      </c>
      <c r="M2601" s="22"/>
      <c r="N2601" s="22"/>
      <c r="O2601" s="9"/>
      <c r="P2601" s="23">
        <f t="shared" si="472"/>
        <v>1456324.8</v>
      </c>
      <c r="Q2601" s="24"/>
      <c r="R2601" s="24"/>
      <c r="S2601" s="107">
        <v>46021</v>
      </c>
      <c r="T2601" s="25"/>
      <c r="U2601" s="26"/>
      <c r="V2601" s="25"/>
    </row>
    <row r="2602" spans="1:22" s="1" customFormat="1" ht="30" customHeight="1" x14ac:dyDescent="0.35">
      <c r="A2602" s="11">
        <f t="shared" si="465"/>
        <v>2598</v>
      </c>
      <c r="B2602" s="11">
        <v>2025</v>
      </c>
      <c r="C2602" s="9" t="s">
        <v>2130</v>
      </c>
      <c r="D2602" s="9" t="s">
        <v>3174</v>
      </c>
      <c r="E2602" s="9" t="s">
        <v>3190</v>
      </c>
      <c r="F2602" s="10" t="s">
        <v>3191</v>
      </c>
      <c r="G2602" s="11" t="s">
        <v>4</v>
      </c>
      <c r="H2602" s="10" t="s">
        <v>9219</v>
      </c>
      <c r="I2602" s="20">
        <v>1769409</v>
      </c>
      <c r="J2602" s="21">
        <f t="shared" si="470"/>
        <v>707763.6</v>
      </c>
      <c r="K2602" s="21">
        <f t="shared" si="471"/>
        <v>707763.6</v>
      </c>
      <c r="L2602" s="22">
        <f t="shared" si="468"/>
        <v>1769409</v>
      </c>
      <c r="M2602" s="22"/>
      <c r="N2602" s="22"/>
      <c r="O2602" s="9"/>
      <c r="P2602" s="23">
        <f t="shared" si="472"/>
        <v>707763.6</v>
      </c>
      <c r="Q2602" s="24"/>
      <c r="R2602" s="24"/>
      <c r="S2602" s="107">
        <v>46021</v>
      </c>
      <c r="T2602" s="25"/>
      <c r="U2602" s="26"/>
      <c r="V2602" s="25"/>
    </row>
    <row r="2603" spans="1:22" s="1" customFormat="1" ht="30" customHeight="1" x14ac:dyDescent="0.35">
      <c r="A2603" s="11">
        <f t="shared" si="465"/>
        <v>2599</v>
      </c>
      <c r="B2603" s="11">
        <v>2025</v>
      </c>
      <c r="C2603" s="9" t="s">
        <v>2130</v>
      </c>
      <c r="D2603" s="9" t="s">
        <v>3174</v>
      </c>
      <c r="E2603" s="9" t="s">
        <v>3192</v>
      </c>
      <c r="F2603" s="10" t="s">
        <v>3193</v>
      </c>
      <c r="G2603" s="11" t="s">
        <v>814</v>
      </c>
      <c r="H2603" s="10" t="s">
        <v>9218</v>
      </c>
      <c r="I2603" s="20">
        <v>130000</v>
      </c>
      <c r="J2603" s="21">
        <f t="shared" si="470"/>
        <v>52000</v>
      </c>
      <c r="K2603" s="21">
        <f t="shared" si="471"/>
        <v>52000</v>
      </c>
      <c r="L2603" s="22">
        <f t="shared" si="468"/>
        <v>130000</v>
      </c>
      <c r="M2603" s="22"/>
      <c r="N2603" s="22"/>
      <c r="O2603" s="9"/>
      <c r="P2603" s="23">
        <f t="shared" si="472"/>
        <v>52000</v>
      </c>
      <c r="Q2603" s="24"/>
      <c r="R2603" s="24"/>
      <c r="S2603" s="107">
        <v>46021</v>
      </c>
      <c r="T2603" s="25"/>
      <c r="U2603" s="26"/>
      <c r="V2603" s="25"/>
    </row>
    <row r="2604" spans="1:22" s="1" customFormat="1" ht="30" customHeight="1" x14ac:dyDescent="0.35">
      <c r="A2604" s="11">
        <f t="shared" si="465"/>
        <v>2600</v>
      </c>
      <c r="B2604" s="11">
        <v>2025</v>
      </c>
      <c r="C2604" s="9" t="s">
        <v>2130</v>
      </c>
      <c r="D2604" s="9" t="s">
        <v>3174</v>
      </c>
      <c r="E2604" s="9" t="s">
        <v>3194</v>
      </c>
      <c r="F2604" s="10" t="s">
        <v>3195</v>
      </c>
      <c r="G2604" s="11" t="s">
        <v>4</v>
      </c>
      <c r="H2604" s="10" t="s">
        <v>9200</v>
      </c>
      <c r="I2604" s="20">
        <v>7089921.4632263985</v>
      </c>
      <c r="J2604" s="21">
        <f t="shared" si="470"/>
        <v>2835968.5852905596</v>
      </c>
      <c r="K2604" s="21">
        <f t="shared" si="471"/>
        <v>2835968.5852905596</v>
      </c>
      <c r="L2604" s="22">
        <f t="shared" si="468"/>
        <v>7089921.4632263985</v>
      </c>
      <c r="M2604" s="22"/>
      <c r="N2604" s="22">
        <f>J2604*0.0214</f>
        <v>60689.72772521797</v>
      </c>
      <c r="O2604" s="9"/>
      <c r="P2604" s="23">
        <f t="shared" si="472"/>
        <v>2835968.5852905596</v>
      </c>
      <c r="Q2604" s="24"/>
      <c r="R2604" s="24"/>
      <c r="S2604" s="107">
        <v>46021</v>
      </c>
      <c r="T2604" s="25"/>
      <c r="U2604" s="26"/>
      <c r="V2604" s="25"/>
    </row>
    <row r="2605" spans="1:22" s="1" customFormat="1" ht="30" customHeight="1" x14ac:dyDescent="0.35">
      <c r="A2605" s="11">
        <f t="shared" si="465"/>
        <v>2601</v>
      </c>
      <c r="B2605" s="11">
        <v>2025</v>
      </c>
      <c r="C2605" s="9" t="s">
        <v>2130</v>
      </c>
      <c r="D2605" s="9" t="s">
        <v>3174</v>
      </c>
      <c r="E2605" s="9" t="s">
        <v>3194</v>
      </c>
      <c r="F2605" s="10" t="s">
        <v>3195</v>
      </c>
      <c r="G2605" s="11" t="s">
        <v>4</v>
      </c>
      <c r="H2605" s="10" t="s">
        <v>9204</v>
      </c>
      <c r="I2605" s="20">
        <v>48073685.679710396</v>
      </c>
      <c r="J2605" s="21">
        <f t="shared" si="470"/>
        <v>19229474.271884158</v>
      </c>
      <c r="K2605" s="21">
        <f t="shared" si="471"/>
        <v>19229474.271884158</v>
      </c>
      <c r="L2605" s="22">
        <f t="shared" si="468"/>
        <v>48073685.679710396</v>
      </c>
      <c r="M2605" s="22"/>
      <c r="N2605" s="22">
        <f>J2605*0.0214</f>
        <v>411510.74941832095</v>
      </c>
      <c r="O2605" s="9"/>
      <c r="P2605" s="23">
        <f t="shared" si="472"/>
        <v>19229474.271884158</v>
      </c>
      <c r="Q2605" s="24"/>
      <c r="R2605" s="24"/>
      <c r="S2605" s="107">
        <v>46021</v>
      </c>
      <c r="T2605" s="25"/>
      <c r="U2605" s="26"/>
      <c r="V2605" s="25"/>
    </row>
    <row r="2606" spans="1:22" s="1" customFormat="1" ht="30" customHeight="1" x14ac:dyDescent="0.35">
      <c r="A2606" s="11">
        <f t="shared" si="465"/>
        <v>2602</v>
      </c>
      <c r="B2606" s="11">
        <v>2025</v>
      </c>
      <c r="C2606" s="9" t="s">
        <v>2130</v>
      </c>
      <c r="D2606" s="9" t="s">
        <v>3174</v>
      </c>
      <c r="E2606" s="9" t="s">
        <v>3196</v>
      </c>
      <c r="F2606" s="10" t="s">
        <v>3197</v>
      </c>
      <c r="G2606" s="11" t="s">
        <v>4</v>
      </c>
      <c r="H2606" s="10" t="s">
        <v>9219</v>
      </c>
      <c r="I2606" s="20">
        <v>3640812</v>
      </c>
      <c r="J2606" s="21">
        <f t="shared" si="470"/>
        <v>1456324.8</v>
      </c>
      <c r="K2606" s="21">
        <f t="shared" si="471"/>
        <v>1456324.8</v>
      </c>
      <c r="L2606" s="22">
        <f t="shared" si="468"/>
        <v>3640812</v>
      </c>
      <c r="M2606" s="22"/>
      <c r="N2606" s="22"/>
      <c r="O2606" s="9"/>
      <c r="P2606" s="23">
        <f t="shared" si="472"/>
        <v>1456324.8</v>
      </c>
      <c r="Q2606" s="24"/>
      <c r="R2606" s="24"/>
      <c r="S2606" s="107">
        <v>46021</v>
      </c>
      <c r="T2606" s="25"/>
      <c r="U2606" s="26"/>
      <c r="V2606" s="25"/>
    </row>
    <row r="2607" spans="1:22" s="1" customFormat="1" ht="30" customHeight="1" x14ac:dyDescent="0.35">
      <c r="A2607" s="11">
        <f t="shared" si="465"/>
        <v>2603</v>
      </c>
      <c r="B2607" s="11">
        <v>2025</v>
      </c>
      <c r="C2607" s="9" t="s">
        <v>2130</v>
      </c>
      <c r="D2607" s="9" t="s">
        <v>3174</v>
      </c>
      <c r="E2607" s="9" t="s">
        <v>3198</v>
      </c>
      <c r="F2607" s="10" t="s">
        <v>3199</v>
      </c>
      <c r="G2607" s="11" t="s">
        <v>4</v>
      </c>
      <c r="H2607" s="10" t="s">
        <v>9219</v>
      </c>
      <c r="I2607" s="20">
        <v>1769943</v>
      </c>
      <c r="J2607" s="21">
        <f t="shared" si="470"/>
        <v>707977.2</v>
      </c>
      <c r="K2607" s="21">
        <f t="shared" si="471"/>
        <v>707977.2</v>
      </c>
      <c r="L2607" s="22">
        <f t="shared" si="468"/>
        <v>1769943</v>
      </c>
      <c r="M2607" s="22"/>
      <c r="N2607" s="22"/>
      <c r="O2607" s="9"/>
      <c r="P2607" s="23">
        <f t="shared" si="472"/>
        <v>707977.2</v>
      </c>
      <c r="Q2607" s="24"/>
      <c r="R2607" s="24"/>
      <c r="S2607" s="107">
        <v>46021</v>
      </c>
      <c r="T2607" s="25"/>
      <c r="U2607" s="26"/>
      <c r="V2607" s="25"/>
    </row>
    <row r="2608" spans="1:22" s="1" customFormat="1" ht="30" customHeight="1" x14ac:dyDescent="0.35">
      <c r="A2608" s="11">
        <f t="shared" si="465"/>
        <v>2604</v>
      </c>
      <c r="B2608" s="11">
        <v>2025</v>
      </c>
      <c r="C2608" s="9" t="s">
        <v>2130</v>
      </c>
      <c r="D2608" s="9" t="s">
        <v>3174</v>
      </c>
      <c r="E2608" s="9" t="s">
        <v>3200</v>
      </c>
      <c r="F2608" s="10" t="s">
        <v>3201</v>
      </c>
      <c r="G2608" s="11" t="s">
        <v>4</v>
      </c>
      <c r="H2608" s="10" t="s">
        <v>9219</v>
      </c>
      <c r="I2608" s="20">
        <v>1771634</v>
      </c>
      <c r="J2608" s="21">
        <f t="shared" si="470"/>
        <v>708653.6</v>
      </c>
      <c r="K2608" s="21">
        <f t="shared" si="471"/>
        <v>708653.6</v>
      </c>
      <c r="L2608" s="22">
        <f t="shared" si="468"/>
        <v>1771634</v>
      </c>
      <c r="M2608" s="22"/>
      <c r="N2608" s="22"/>
      <c r="O2608" s="9"/>
      <c r="P2608" s="23">
        <f t="shared" si="472"/>
        <v>708653.6</v>
      </c>
      <c r="Q2608" s="24"/>
      <c r="R2608" s="24"/>
      <c r="S2608" s="107">
        <v>46021</v>
      </c>
      <c r="T2608" s="25"/>
      <c r="U2608" s="26"/>
      <c r="V2608" s="25"/>
    </row>
    <row r="2609" spans="1:22" s="1" customFormat="1" ht="30" customHeight="1" x14ac:dyDescent="0.35">
      <c r="A2609" s="11">
        <f t="shared" si="465"/>
        <v>2605</v>
      </c>
      <c r="B2609" s="11">
        <v>2025</v>
      </c>
      <c r="C2609" s="9" t="s">
        <v>2130</v>
      </c>
      <c r="D2609" s="9" t="s">
        <v>3174</v>
      </c>
      <c r="E2609" s="9" t="s">
        <v>3202</v>
      </c>
      <c r="F2609" s="10" t="s">
        <v>3203</v>
      </c>
      <c r="G2609" s="11" t="s">
        <v>4</v>
      </c>
      <c r="H2609" s="10" t="s">
        <v>9219</v>
      </c>
      <c r="I2609" s="20">
        <v>404060</v>
      </c>
      <c r="J2609" s="21">
        <f t="shared" si="470"/>
        <v>161624</v>
      </c>
      <c r="K2609" s="21">
        <f t="shared" si="471"/>
        <v>161624</v>
      </c>
      <c r="L2609" s="22">
        <f t="shared" si="468"/>
        <v>404060</v>
      </c>
      <c r="M2609" s="22"/>
      <c r="N2609" s="22"/>
      <c r="O2609" s="9"/>
      <c r="P2609" s="23">
        <f t="shared" si="472"/>
        <v>161624</v>
      </c>
      <c r="Q2609" s="24"/>
      <c r="R2609" s="24"/>
      <c r="S2609" s="107">
        <v>46021</v>
      </c>
      <c r="T2609" s="25"/>
      <c r="U2609" s="26"/>
      <c r="V2609" s="25"/>
    </row>
    <row r="2610" spans="1:22" s="1" customFormat="1" ht="30" customHeight="1" x14ac:dyDescent="0.35">
      <c r="A2610" s="11">
        <f t="shared" si="465"/>
        <v>2606</v>
      </c>
      <c r="B2610" s="11">
        <v>2025</v>
      </c>
      <c r="C2610" s="9" t="s">
        <v>2130</v>
      </c>
      <c r="D2610" s="9" t="s">
        <v>3174</v>
      </c>
      <c r="E2610" s="9" t="s">
        <v>3204</v>
      </c>
      <c r="F2610" s="10" t="s">
        <v>3205</v>
      </c>
      <c r="G2610" s="11" t="s">
        <v>4</v>
      </c>
      <c r="H2610" s="10" t="s">
        <v>9219</v>
      </c>
      <c r="I2610" s="20">
        <v>1252230</v>
      </c>
      <c r="J2610" s="21">
        <f t="shared" si="470"/>
        <v>500892</v>
      </c>
      <c r="K2610" s="21">
        <f t="shared" si="471"/>
        <v>500892</v>
      </c>
      <c r="L2610" s="22">
        <f t="shared" si="468"/>
        <v>1252230</v>
      </c>
      <c r="M2610" s="22"/>
      <c r="N2610" s="22"/>
      <c r="O2610" s="9"/>
      <c r="P2610" s="23">
        <f t="shared" si="472"/>
        <v>500892</v>
      </c>
      <c r="Q2610" s="24"/>
      <c r="R2610" s="24"/>
      <c r="S2610" s="107">
        <v>46021</v>
      </c>
      <c r="T2610" s="25"/>
      <c r="U2610" s="26"/>
      <c r="V2610" s="25"/>
    </row>
    <row r="2611" spans="1:22" s="1" customFormat="1" ht="30" customHeight="1" x14ac:dyDescent="0.35">
      <c r="A2611" s="11">
        <f t="shared" si="465"/>
        <v>2607</v>
      </c>
      <c r="B2611" s="11">
        <v>2025</v>
      </c>
      <c r="C2611" s="9" t="s">
        <v>2130</v>
      </c>
      <c r="D2611" s="9" t="s">
        <v>3174</v>
      </c>
      <c r="E2611" s="9" t="s">
        <v>3206</v>
      </c>
      <c r="F2611" s="10" t="s">
        <v>3207</v>
      </c>
      <c r="G2611" s="11" t="s">
        <v>4</v>
      </c>
      <c r="H2611" s="10" t="s">
        <v>9202</v>
      </c>
      <c r="I2611" s="20">
        <v>10103171</v>
      </c>
      <c r="J2611" s="21">
        <f t="shared" si="470"/>
        <v>4041268.4</v>
      </c>
      <c r="K2611" s="21">
        <f t="shared" si="471"/>
        <v>4041268.4</v>
      </c>
      <c r="L2611" s="22">
        <f t="shared" si="468"/>
        <v>10103171</v>
      </c>
      <c r="M2611" s="22"/>
      <c r="N2611" s="22">
        <f>J2611*0.0214</f>
        <v>86483.143759999992</v>
      </c>
      <c r="O2611" s="9"/>
      <c r="P2611" s="23">
        <f t="shared" si="472"/>
        <v>4041268.4</v>
      </c>
      <c r="Q2611" s="24"/>
      <c r="R2611" s="24"/>
      <c r="S2611" s="107">
        <v>46021</v>
      </c>
      <c r="T2611" s="25"/>
      <c r="U2611" s="26"/>
      <c r="V2611" s="25"/>
    </row>
    <row r="2612" spans="1:22" s="1" customFormat="1" ht="30" customHeight="1" x14ac:dyDescent="0.35">
      <c r="A2612" s="11">
        <f t="shared" si="465"/>
        <v>2608</v>
      </c>
      <c r="B2612" s="11">
        <v>2025</v>
      </c>
      <c r="C2612" s="9" t="s">
        <v>2130</v>
      </c>
      <c r="D2612" s="9" t="s">
        <v>3174</v>
      </c>
      <c r="E2612" s="9" t="s">
        <v>3208</v>
      </c>
      <c r="F2612" s="10" t="s">
        <v>3209</v>
      </c>
      <c r="G2612" s="11" t="s">
        <v>4</v>
      </c>
      <c r="H2612" s="10" t="s">
        <v>9203</v>
      </c>
      <c r="I2612" s="20">
        <v>851200</v>
      </c>
      <c r="J2612" s="21">
        <f t="shared" si="470"/>
        <v>340480</v>
      </c>
      <c r="K2612" s="21">
        <f t="shared" si="471"/>
        <v>340480</v>
      </c>
      <c r="L2612" s="22">
        <f t="shared" si="468"/>
        <v>851200</v>
      </c>
      <c r="M2612" s="22"/>
      <c r="N2612" s="22"/>
      <c r="O2612" s="9"/>
      <c r="P2612" s="23">
        <f t="shared" si="472"/>
        <v>340480</v>
      </c>
      <c r="Q2612" s="24"/>
      <c r="R2612" s="24"/>
      <c r="S2612" s="107">
        <v>46021</v>
      </c>
      <c r="T2612" s="25"/>
      <c r="U2612" s="26"/>
      <c r="V2612" s="25"/>
    </row>
    <row r="2613" spans="1:22" s="1" customFormat="1" ht="30" customHeight="1" x14ac:dyDescent="0.35">
      <c r="A2613" s="11">
        <f t="shared" si="465"/>
        <v>2609</v>
      </c>
      <c r="B2613" s="11">
        <v>2025</v>
      </c>
      <c r="C2613" s="9" t="s">
        <v>2130</v>
      </c>
      <c r="D2613" s="9" t="s">
        <v>3174</v>
      </c>
      <c r="E2613" s="9" t="s">
        <v>3210</v>
      </c>
      <c r="F2613" s="10" t="s">
        <v>3211</v>
      </c>
      <c r="G2613" s="11" t="s">
        <v>4</v>
      </c>
      <c r="H2613" s="10" t="s">
        <v>9201</v>
      </c>
      <c r="I2613" s="20">
        <v>231192</v>
      </c>
      <c r="J2613" s="21">
        <f t="shared" si="470"/>
        <v>92476.800000000003</v>
      </c>
      <c r="K2613" s="21">
        <f t="shared" si="471"/>
        <v>92476.800000000003</v>
      </c>
      <c r="L2613" s="22">
        <f t="shared" si="468"/>
        <v>231192</v>
      </c>
      <c r="M2613" s="22"/>
      <c r="N2613" s="22"/>
      <c r="O2613" s="9"/>
      <c r="P2613" s="23">
        <f t="shared" si="472"/>
        <v>92476.800000000003</v>
      </c>
      <c r="Q2613" s="24"/>
      <c r="R2613" s="24"/>
      <c r="S2613" s="107">
        <v>46021</v>
      </c>
      <c r="T2613" s="25"/>
      <c r="U2613" s="26"/>
      <c r="V2613" s="25"/>
    </row>
    <row r="2614" spans="1:22" s="1" customFormat="1" ht="30" customHeight="1" x14ac:dyDescent="0.35">
      <c r="A2614" s="11">
        <f t="shared" si="465"/>
        <v>2610</v>
      </c>
      <c r="B2614" s="11">
        <v>2025</v>
      </c>
      <c r="C2614" s="9" t="s">
        <v>2130</v>
      </c>
      <c r="D2614" s="9" t="s">
        <v>3174</v>
      </c>
      <c r="E2614" s="9" t="s">
        <v>3212</v>
      </c>
      <c r="F2614" s="10" t="s">
        <v>3213</v>
      </c>
      <c r="G2614" s="11" t="s">
        <v>4</v>
      </c>
      <c r="H2614" s="10" t="s">
        <v>9201</v>
      </c>
      <c r="I2614" s="20">
        <v>231306</v>
      </c>
      <c r="J2614" s="21">
        <f t="shared" si="470"/>
        <v>92522.4</v>
      </c>
      <c r="K2614" s="21">
        <f t="shared" si="471"/>
        <v>92522.4</v>
      </c>
      <c r="L2614" s="22">
        <f t="shared" si="468"/>
        <v>231306</v>
      </c>
      <c r="M2614" s="22"/>
      <c r="N2614" s="22"/>
      <c r="O2614" s="9"/>
      <c r="P2614" s="23">
        <f t="shared" si="472"/>
        <v>92522.4</v>
      </c>
      <c r="Q2614" s="24"/>
      <c r="R2614" s="24"/>
      <c r="S2614" s="107">
        <v>46021</v>
      </c>
      <c r="T2614" s="25"/>
      <c r="U2614" s="26"/>
      <c r="V2614" s="25"/>
    </row>
    <row r="2615" spans="1:22" s="1" customFormat="1" ht="30" customHeight="1" x14ac:dyDescent="0.35">
      <c r="A2615" s="11">
        <f t="shared" si="465"/>
        <v>2611</v>
      </c>
      <c r="B2615" s="11">
        <v>2025</v>
      </c>
      <c r="C2615" s="9" t="s">
        <v>2130</v>
      </c>
      <c r="D2615" s="9" t="s">
        <v>3174</v>
      </c>
      <c r="E2615" s="9" t="s">
        <v>3214</v>
      </c>
      <c r="F2615" s="10" t="s">
        <v>3215</v>
      </c>
      <c r="G2615" s="11" t="s">
        <v>4</v>
      </c>
      <c r="H2615" s="10" t="s">
        <v>9201</v>
      </c>
      <c r="I2615" s="20">
        <v>231306</v>
      </c>
      <c r="J2615" s="21">
        <f t="shared" si="470"/>
        <v>92522.4</v>
      </c>
      <c r="K2615" s="21">
        <f t="shared" si="471"/>
        <v>92522.4</v>
      </c>
      <c r="L2615" s="22">
        <f t="shared" si="468"/>
        <v>231306</v>
      </c>
      <c r="M2615" s="22"/>
      <c r="N2615" s="22"/>
      <c r="O2615" s="9"/>
      <c r="P2615" s="23">
        <f t="shared" si="472"/>
        <v>92522.4</v>
      </c>
      <c r="Q2615" s="24"/>
      <c r="R2615" s="24"/>
      <c r="S2615" s="107">
        <v>46021</v>
      </c>
      <c r="T2615" s="25"/>
      <c r="U2615" s="26"/>
      <c r="V2615" s="25"/>
    </row>
    <row r="2616" spans="1:22" s="1" customFormat="1" ht="30" customHeight="1" x14ac:dyDescent="0.35">
      <c r="A2616" s="11">
        <f t="shared" si="465"/>
        <v>2612</v>
      </c>
      <c r="B2616" s="11">
        <v>2025</v>
      </c>
      <c r="C2616" s="9" t="s">
        <v>2130</v>
      </c>
      <c r="D2616" s="9" t="s">
        <v>3174</v>
      </c>
      <c r="E2616" s="9" t="s">
        <v>3216</v>
      </c>
      <c r="F2616" s="10" t="s">
        <v>3217</v>
      </c>
      <c r="G2616" s="11" t="s">
        <v>4</v>
      </c>
      <c r="H2616" s="10" t="s">
        <v>9201</v>
      </c>
      <c r="I2616" s="20">
        <v>479826</v>
      </c>
      <c r="J2616" s="21">
        <f t="shared" si="470"/>
        <v>191930.4</v>
      </c>
      <c r="K2616" s="21">
        <f t="shared" si="471"/>
        <v>191930.4</v>
      </c>
      <c r="L2616" s="22">
        <f t="shared" si="468"/>
        <v>479826</v>
      </c>
      <c r="M2616" s="22"/>
      <c r="N2616" s="22"/>
      <c r="O2616" s="9"/>
      <c r="P2616" s="23">
        <f t="shared" si="472"/>
        <v>191930.4</v>
      </c>
      <c r="Q2616" s="24"/>
      <c r="R2616" s="24"/>
      <c r="S2616" s="107">
        <v>46021</v>
      </c>
      <c r="T2616" s="25"/>
      <c r="U2616" s="26"/>
      <c r="V2616" s="25"/>
    </row>
    <row r="2617" spans="1:22" s="1" customFormat="1" ht="30" customHeight="1" x14ac:dyDescent="0.35">
      <c r="A2617" s="11">
        <f t="shared" si="465"/>
        <v>2613</v>
      </c>
      <c r="B2617" s="11">
        <v>2025</v>
      </c>
      <c r="C2617" s="9" t="s">
        <v>2130</v>
      </c>
      <c r="D2617" s="9" t="s">
        <v>3174</v>
      </c>
      <c r="E2617" s="9" t="s">
        <v>3218</v>
      </c>
      <c r="F2617" s="10" t="s">
        <v>3219</v>
      </c>
      <c r="G2617" s="11" t="s">
        <v>4</v>
      </c>
      <c r="H2617" s="10" t="s">
        <v>9201</v>
      </c>
      <c r="I2617" s="20">
        <v>229710</v>
      </c>
      <c r="J2617" s="21">
        <f t="shared" si="470"/>
        <v>91884</v>
      </c>
      <c r="K2617" s="21">
        <f t="shared" si="471"/>
        <v>91884</v>
      </c>
      <c r="L2617" s="22">
        <f t="shared" si="468"/>
        <v>229710</v>
      </c>
      <c r="M2617" s="22"/>
      <c r="N2617" s="22"/>
      <c r="O2617" s="9"/>
      <c r="P2617" s="23">
        <f t="shared" si="472"/>
        <v>91884</v>
      </c>
      <c r="Q2617" s="24"/>
      <c r="R2617" s="24"/>
      <c r="S2617" s="107">
        <v>46021</v>
      </c>
      <c r="T2617" s="25"/>
      <c r="U2617" s="26"/>
      <c r="V2617" s="25"/>
    </row>
    <row r="2618" spans="1:22" s="1" customFormat="1" ht="30" customHeight="1" x14ac:dyDescent="0.35">
      <c r="A2618" s="11">
        <f t="shared" si="465"/>
        <v>2614</v>
      </c>
      <c r="B2618" s="11">
        <v>2023</v>
      </c>
      <c r="C2618" s="9" t="s">
        <v>2130</v>
      </c>
      <c r="D2618" s="9" t="s">
        <v>3174</v>
      </c>
      <c r="E2618" s="9" t="s">
        <v>3220</v>
      </c>
      <c r="F2618" s="10" t="s">
        <v>3221</v>
      </c>
      <c r="G2618" s="11" t="s">
        <v>322</v>
      </c>
      <c r="H2618" s="10" t="s">
        <v>9218</v>
      </c>
      <c r="I2618" s="20">
        <v>130000</v>
      </c>
      <c r="J2618" s="21">
        <f t="shared" si="470"/>
        <v>130000</v>
      </c>
      <c r="K2618" s="21">
        <f t="shared" si="471"/>
        <v>130000</v>
      </c>
      <c r="L2618" s="22">
        <f t="shared" si="468"/>
        <v>130000</v>
      </c>
      <c r="M2618" s="22"/>
      <c r="N2618" s="22"/>
      <c r="O2618" s="9"/>
      <c r="P2618" s="24"/>
      <c r="Q2618" s="24"/>
      <c r="R2618" s="24"/>
      <c r="S2618" s="107">
        <v>45290</v>
      </c>
      <c r="T2618" s="25"/>
      <c r="U2618" s="26"/>
      <c r="V2618" s="25"/>
    </row>
    <row r="2619" spans="1:22" s="1" customFormat="1" ht="30" customHeight="1" x14ac:dyDescent="0.35">
      <c r="A2619" s="11">
        <f t="shared" si="465"/>
        <v>2615</v>
      </c>
      <c r="B2619" s="11">
        <v>2025</v>
      </c>
      <c r="C2619" s="9" t="s">
        <v>2130</v>
      </c>
      <c r="D2619" s="9" t="s">
        <v>3174</v>
      </c>
      <c r="E2619" s="9" t="s">
        <v>3222</v>
      </c>
      <c r="F2619" s="10" t="s">
        <v>3223</v>
      </c>
      <c r="G2619" s="11" t="s">
        <v>4</v>
      </c>
      <c r="H2619" s="10" t="s">
        <v>9219</v>
      </c>
      <c r="I2619" s="20">
        <v>2678010</v>
      </c>
      <c r="J2619" s="21">
        <f t="shared" si="470"/>
        <v>1071204</v>
      </c>
      <c r="K2619" s="21">
        <f t="shared" si="471"/>
        <v>1071204</v>
      </c>
      <c r="L2619" s="22">
        <f t="shared" si="468"/>
        <v>2678010</v>
      </c>
      <c r="M2619" s="22"/>
      <c r="N2619" s="22"/>
      <c r="O2619" s="9"/>
      <c r="P2619" s="23">
        <f>L2619/2.5</f>
        <v>1071204</v>
      </c>
      <c r="Q2619" s="24"/>
      <c r="R2619" s="24"/>
      <c r="S2619" s="107">
        <v>46021</v>
      </c>
      <c r="T2619" s="25"/>
      <c r="U2619" s="26"/>
      <c r="V2619" s="25"/>
    </row>
    <row r="2620" spans="1:22" s="1" customFormat="1" ht="30" customHeight="1" x14ac:dyDescent="0.35">
      <c r="A2620" s="11">
        <f t="shared" si="465"/>
        <v>2616</v>
      </c>
      <c r="B2620" s="11">
        <v>2023</v>
      </c>
      <c r="C2620" s="9" t="s">
        <v>2130</v>
      </c>
      <c r="D2620" s="9" t="s">
        <v>3174</v>
      </c>
      <c r="E2620" s="9" t="s">
        <v>3224</v>
      </c>
      <c r="F2620" s="10" t="s">
        <v>3225</v>
      </c>
      <c r="G2620" s="11" t="s">
        <v>322</v>
      </c>
      <c r="H2620" s="10" t="s">
        <v>9218</v>
      </c>
      <c r="I2620" s="20">
        <v>130000</v>
      </c>
      <c r="J2620" s="21">
        <f t="shared" si="470"/>
        <v>130000</v>
      </c>
      <c r="K2620" s="21">
        <f t="shared" si="471"/>
        <v>130000</v>
      </c>
      <c r="L2620" s="22">
        <f t="shared" si="468"/>
        <v>130000</v>
      </c>
      <c r="M2620" s="22"/>
      <c r="N2620" s="22"/>
      <c r="O2620" s="9"/>
      <c r="P2620" s="24"/>
      <c r="Q2620" s="24"/>
      <c r="R2620" s="24"/>
      <c r="S2620" s="107">
        <v>45290</v>
      </c>
      <c r="T2620" s="25"/>
      <c r="U2620" s="26"/>
      <c r="V2620" s="25"/>
    </row>
    <row r="2621" spans="1:22" s="1" customFormat="1" ht="30" customHeight="1" x14ac:dyDescent="0.35">
      <c r="A2621" s="11">
        <f t="shared" si="465"/>
        <v>2617</v>
      </c>
      <c r="B2621" s="11">
        <v>2025</v>
      </c>
      <c r="C2621" s="9" t="s">
        <v>2130</v>
      </c>
      <c r="D2621" s="9" t="s">
        <v>3174</v>
      </c>
      <c r="E2621" s="9" t="s">
        <v>3226</v>
      </c>
      <c r="F2621" s="10" t="s">
        <v>3227</v>
      </c>
      <c r="G2621" s="11" t="s">
        <v>4</v>
      </c>
      <c r="H2621" s="10" t="s">
        <v>9206</v>
      </c>
      <c r="I2621" s="20">
        <v>629401.5</v>
      </c>
      <c r="J2621" s="21">
        <f t="shared" si="470"/>
        <v>251760.6</v>
      </c>
      <c r="K2621" s="21">
        <f t="shared" si="471"/>
        <v>251760.6</v>
      </c>
      <c r="L2621" s="22">
        <f t="shared" si="468"/>
        <v>629401.5</v>
      </c>
      <c r="M2621" s="22"/>
      <c r="N2621" s="22"/>
      <c r="O2621" s="9"/>
      <c r="P2621" s="23">
        <f t="shared" ref="P2621:P2647" si="473">L2621/2.5</f>
        <v>251760.6</v>
      </c>
      <c r="Q2621" s="24"/>
      <c r="R2621" s="24"/>
      <c r="S2621" s="107">
        <v>46021</v>
      </c>
      <c r="T2621" s="25"/>
      <c r="U2621" s="26"/>
      <c r="V2621" s="25"/>
    </row>
    <row r="2622" spans="1:22" s="1" customFormat="1" ht="30" customHeight="1" x14ac:dyDescent="0.35">
      <c r="A2622" s="11">
        <f t="shared" si="465"/>
        <v>2618</v>
      </c>
      <c r="B2622" s="11">
        <v>2025</v>
      </c>
      <c r="C2622" s="9" t="s">
        <v>2130</v>
      </c>
      <c r="D2622" s="9" t="s">
        <v>3174</v>
      </c>
      <c r="E2622" s="9" t="s">
        <v>3228</v>
      </c>
      <c r="F2622" s="10" t="s">
        <v>3229</v>
      </c>
      <c r="G2622" s="11" t="s">
        <v>4</v>
      </c>
      <c r="H2622" s="10" t="s">
        <v>9206</v>
      </c>
      <c r="I2622" s="20">
        <v>392776</v>
      </c>
      <c r="J2622" s="21">
        <f t="shared" si="470"/>
        <v>157110.39999999999</v>
      </c>
      <c r="K2622" s="21">
        <f t="shared" si="471"/>
        <v>157110.39999999999</v>
      </c>
      <c r="L2622" s="22">
        <f t="shared" si="468"/>
        <v>392776</v>
      </c>
      <c r="M2622" s="22"/>
      <c r="N2622" s="22"/>
      <c r="O2622" s="9"/>
      <c r="P2622" s="23">
        <f t="shared" si="473"/>
        <v>157110.39999999999</v>
      </c>
      <c r="Q2622" s="24"/>
      <c r="R2622" s="24"/>
      <c r="S2622" s="107">
        <v>46021</v>
      </c>
      <c r="T2622" s="25"/>
      <c r="U2622" s="26"/>
      <c r="V2622" s="25"/>
    </row>
    <row r="2623" spans="1:22" s="1" customFormat="1" ht="30" customHeight="1" x14ac:dyDescent="0.35">
      <c r="A2623" s="11">
        <f t="shared" si="465"/>
        <v>2619</v>
      </c>
      <c r="B2623" s="11">
        <v>2025</v>
      </c>
      <c r="C2623" s="9" t="s">
        <v>2130</v>
      </c>
      <c r="D2623" s="9" t="s">
        <v>3174</v>
      </c>
      <c r="E2623" s="9" t="s">
        <v>3230</v>
      </c>
      <c r="F2623" s="10" t="s">
        <v>3231</v>
      </c>
      <c r="G2623" s="11" t="s">
        <v>4</v>
      </c>
      <c r="H2623" s="10" t="s">
        <v>9200</v>
      </c>
      <c r="I2623" s="20">
        <v>2459742</v>
      </c>
      <c r="J2623" s="21">
        <f t="shared" si="470"/>
        <v>983896.8</v>
      </c>
      <c r="K2623" s="21">
        <f t="shared" si="471"/>
        <v>983896.8</v>
      </c>
      <c r="L2623" s="22">
        <f t="shared" si="468"/>
        <v>2459742</v>
      </c>
      <c r="M2623" s="22"/>
      <c r="N2623" s="22">
        <f>J2623*0.0214</f>
        <v>21055.391520000001</v>
      </c>
      <c r="O2623" s="9"/>
      <c r="P2623" s="23">
        <f t="shared" si="473"/>
        <v>983896.8</v>
      </c>
      <c r="Q2623" s="24"/>
      <c r="R2623" s="24"/>
      <c r="S2623" s="107">
        <v>46021</v>
      </c>
      <c r="T2623" s="25"/>
      <c r="U2623" s="26"/>
      <c r="V2623" s="25"/>
    </row>
    <row r="2624" spans="1:22" s="1" customFormat="1" ht="30" customHeight="1" x14ac:dyDescent="0.35">
      <c r="A2624" s="11">
        <f t="shared" si="465"/>
        <v>2620</v>
      </c>
      <c r="B2624" s="11">
        <v>2025</v>
      </c>
      <c r="C2624" s="9" t="s">
        <v>2130</v>
      </c>
      <c r="D2624" s="9" t="s">
        <v>3174</v>
      </c>
      <c r="E2624" s="9" t="s">
        <v>3232</v>
      </c>
      <c r="F2624" s="10" t="s">
        <v>3233</v>
      </c>
      <c r="G2624" s="11" t="s">
        <v>4</v>
      </c>
      <c r="H2624" s="10" t="s">
        <v>9201</v>
      </c>
      <c r="I2624" s="20">
        <v>392776</v>
      </c>
      <c r="J2624" s="21">
        <f t="shared" si="470"/>
        <v>157110.39999999999</v>
      </c>
      <c r="K2624" s="21">
        <f t="shared" si="471"/>
        <v>157110.39999999999</v>
      </c>
      <c r="L2624" s="22">
        <f t="shared" si="468"/>
        <v>392776</v>
      </c>
      <c r="M2624" s="22"/>
      <c r="N2624" s="22"/>
      <c r="O2624" s="9"/>
      <c r="P2624" s="23">
        <f t="shared" si="473"/>
        <v>157110.39999999999</v>
      </c>
      <c r="Q2624" s="24"/>
      <c r="R2624" s="24"/>
      <c r="S2624" s="107">
        <v>46021</v>
      </c>
      <c r="T2624" s="25"/>
      <c r="U2624" s="26"/>
      <c r="V2624" s="25"/>
    </row>
    <row r="2625" spans="1:22" s="1" customFormat="1" ht="30" customHeight="1" x14ac:dyDescent="0.35">
      <c r="A2625" s="11">
        <f t="shared" si="465"/>
        <v>2621</v>
      </c>
      <c r="B2625" s="11">
        <v>2025</v>
      </c>
      <c r="C2625" s="9" t="s">
        <v>2130</v>
      </c>
      <c r="D2625" s="9" t="s">
        <v>3174</v>
      </c>
      <c r="E2625" s="9" t="s">
        <v>3234</v>
      </c>
      <c r="F2625" s="10" t="s">
        <v>3235</v>
      </c>
      <c r="G2625" s="11" t="s">
        <v>4</v>
      </c>
      <c r="H2625" s="10" t="s">
        <v>9200</v>
      </c>
      <c r="I2625" s="20">
        <v>2459742</v>
      </c>
      <c r="J2625" s="21">
        <f t="shared" si="470"/>
        <v>983896.8</v>
      </c>
      <c r="K2625" s="21">
        <f t="shared" si="471"/>
        <v>983896.8</v>
      </c>
      <c r="L2625" s="22">
        <f t="shared" si="468"/>
        <v>2459742</v>
      </c>
      <c r="M2625" s="22"/>
      <c r="N2625" s="22">
        <f t="shared" ref="N2625:N2631" si="474">J2625*0.0214</f>
        <v>21055.391520000001</v>
      </c>
      <c r="O2625" s="9"/>
      <c r="P2625" s="23">
        <f t="shared" si="473"/>
        <v>983896.8</v>
      </c>
      <c r="Q2625" s="24"/>
      <c r="R2625" s="24"/>
      <c r="S2625" s="107">
        <v>46021</v>
      </c>
      <c r="T2625" s="25"/>
      <c r="U2625" s="26"/>
      <c r="V2625" s="25"/>
    </row>
    <row r="2626" spans="1:22" s="1" customFormat="1" ht="30" customHeight="1" x14ac:dyDescent="0.35">
      <c r="A2626" s="11">
        <f t="shared" si="465"/>
        <v>2622</v>
      </c>
      <c r="B2626" s="11">
        <v>2025</v>
      </c>
      <c r="C2626" s="9" t="s">
        <v>2130</v>
      </c>
      <c r="D2626" s="9" t="s">
        <v>3174</v>
      </c>
      <c r="E2626" s="9" t="s">
        <v>3236</v>
      </c>
      <c r="F2626" s="10" t="s">
        <v>3237</v>
      </c>
      <c r="G2626" s="11" t="s">
        <v>4</v>
      </c>
      <c r="H2626" s="10" t="s">
        <v>9200</v>
      </c>
      <c r="I2626" s="20">
        <v>1623180</v>
      </c>
      <c r="J2626" s="21">
        <f t="shared" si="470"/>
        <v>649272</v>
      </c>
      <c r="K2626" s="21">
        <f t="shared" si="471"/>
        <v>649272</v>
      </c>
      <c r="L2626" s="22">
        <f t="shared" si="468"/>
        <v>1623180</v>
      </c>
      <c r="M2626" s="22"/>
      <c r="N2626" s="22">
        <f t="shared" si="474"/>
        <v>13894.4208</v>
      </c>
      <c r="O2626" s="9"/>
      <c r="P2626" s="23">
        <f t="shared" si="473"/>
        <v>649272</v>
      </c>
      <c r="Q2626" s="24"/>
      <c r="R2626" s="24"/>
      <c r="S2626" s="107">
        <v>46021</v>
      </c>
      <c r="T2626" s="25"/>
      <c r="U2626" s="26"/>
      <c r="V2626" s="25"/>
    </row>
    <row r="2627" spans="1:22" s="1" customFormat="1" ht="30" customHeight="1" x14ac:dyDescent="0.35">
      <c r="A2627" s="11">
        <f t="shared" si="465"/>
        <v>2623</v>
      </c>
      <c r="B2627" s="11">
        <v>2025</v>
      </c>
      <c r="C2627" s="9" t="s">
        <v>2130</v>
      </c>
      <c r="D2627" s="9" t="s">
        <v>3174</v>
      </c>
      <c r="E2627" s="9" t="s">
        <v>3238</v>
      </c>
      <c r="F2627" s="10" t="s">
        <v>3239</v>
      </c>
      <c r="G2627" s="11" t="s">
        <v>4</v>
      </c>
      <c r="H2627" s="10" t="s">
        <v>9200</v>
      </c>
      <c r="I2627" s="20">
        <v>5006886</v>
      </c>
      <c r="J2627" s="21">
        <f t="shared" si="470"/>
        <v>2002754.4</v>
      </c>
      <c r="K2627" s="21">
        <f t="shared" si="471"/>
        <v>2002754.4</v>
      </c>
      <c r="L2627" s="22">
        <f t="shared" si="468"/>
        <v>5006886</v>
      </c>
      <c r="M2627" s="22"/>
      <c r="N2627" s="22">
        <f t="shared" si="474"/>
        <v>42858.944159999999</v>
      </c>
      <c r="O2627" s="9"/>
      <c r="P2627" s="23">
        <f t="shared" si="473"/>
        <v>2002754.4</v>
      </c>
      <c r="Q2627" s="24"/>
      <c r="R2627" s="24"/>
      <c r="S2627" s="107">
        <v>46021</v>
      </c>
      <c r="T2627" s="25"/>
      <c r="U2627" s="26"/>
      <c r="V2627" s="25"/>
    </row>
    <row r="2628" spans="1:22" s="1" customFormat="1" ht="30" customHeight="1" x14ac:dyDescent="0.35">
      <c r="A2628" s="11">
        <f t="shared" si="465"/>
        <v>2624</v>
      </c>
      <c r="B2628" s="11">
        <v>2025</v>
      </c>
      <c r="C2628" s="9" t="s">
        <v>2130</v>
      </c>
      <c r="D2628" s="9" t="s">
        <v>3174</v>
      </c>
      <c r="E2628" s="9" t="s">
        <v>3240</v>
      </c>
      <c r="F2628" s="10" t="s">
        <v>3241</v>
      </c>
      <c r="G2628" s="11" t="s">
        <v>4</v>
      </c>
      <c r="H2628" s="10" t="s">
        <v>9200</v>
      </c>
      <c r="I2628" s="20">
        <v>5006886</v>
      </c>
      <c r="J2628" s="21">
        <f t="shared" si="470"/>
        <v>2002754.4</v>
      </c>
      <c r="K2628" s="21">
        <f t="shared" si="471"/>
        <v>2002754.4</v>
      </c>
      <c r="L2628" s="22">
        <f t="shared" si="468"/>
        <v>5006886</v>
      </c>
      <c r="M2628" s="22"/>
      <c r="N2628" s="22">
        <f t="shared" si="474"/>
        <v>42858.944159999999</v>
      </c>
      <c r="O2628" s="9"/>
      <c r="P2628" s="23">
        <f t="shared" si="473"/>
        <v>2002754.4</v>
      </c>
      <c r="Q2628" s="24"/>
      <c r="R2628" s="24"/>
      <c r="S2628" s="107">
        <v>46021</v>
      </c>
      <c r="T2628" s="25"/>
      <c r="U2628" s="26"/>
      <c r="V2628" s="25"/>
    </row>
    <row r="2629" spans="1:22" s="1" customFormat="1" ht="30" customHeight="1" x14ac:dyDescent="0.35">
      <c r="A2629" s="11">
        <f t="shared" si="465"/>
        <v>2625</v>
      </c>
      <c r="B2629" s="11">
        <v>2025</v>
      </c>
      <c r="C2629" s="9" t="s">
        <v>2130</v>
      </c>
      <c r="D2629" s="9" t="s">
        <v>3174</v>
      </c>
      <c r="E2629" s="9" t="s">
        <v>3242</v>
      </c>
      <c r="F2629" s="10" t="s">
        <v>3243</v>
      </c>
      <c r="G2629" s="11" t="s">
        <v>4</v>
      </c>
      <c r="H2629" s="10" t="s">
        <v>9200</v>
      </c>
      <c r="I2629" s="20">
        <v>6068196</v>
      </c>
      <c r="J2629" s="21">
        <f t="shared" si="470"/>
        <v>2427278.4</v>
      </c>
      <c r="K2629" s="21">
        <f t="shared" si="471"/>
        <v>2427278.4</v>
      </c>
      <c r="L2629" s="22">
        <f t="shared" si="468"/>
        <v>6068196</v>
      </c>
      <c r="M2629" s="22"/>
      <c r="N2629" s="22">
        <f t="shared" si="474"/>
        <v>51943.757759999993</v>
      </c>
      <c r="O2629" s="9"/>
      <c r="P2629" s="23">
        <f t="shared" si="473"/>
        <v>2427278.4</v>
      </c>
      <c r="Q2629" s="24"/>
      <c r="R2629" s="24"/>
      <c r="S2629" s="107">
        <v>46021</v>
      </c>
      <c r="T2629" s="25"/>
      <c r="U2629" s="26"/>
      <c r="V2629" s="25"/>
    </row>
    <row r="2630" spans="1:22" s="1" customFormat="1" ht="30" customHeight="1" x14ac:dyDescent="0.35">
      <c r="A2630" s="11">
        <f t="shared" si="465"/>
        <v>2626</v>
      </c>
      <c r="B2630" s="11">
        <v>2025</v>
      </c>
      <c r="C2630" s="9" t="s">
        <v>2130</v>
      </c>
      <c r="D2630" s="9" t="s">
        <v>3174</v>
      </c>
      <c r="E2630" s="9" t="s">
        <v>3244</v>
      </c>
      <c r="F2630" s="10" t="s">
        <v>3245</v>
      </c>
      <c r="G2630" s="11" t="s">
        <v>4</v>
      </c>
      <c r="H2630" s="10" t="s">
        <v>9200</v>
      </c>
      <c r="I2630" s="20">
        <v>4794624</v>
      </c>
      <c r="J2630" s="21">
        <f t="shared" ref="J2630:J2648" si="475">IF(P2630&gt;0,P2630,L2630)</f>
        <v>1917849.6000000001</v>
      </c>
      <c r="K2630" s="21">
        <f t="shared" ref="K2630:K2648" si="476">IF(P2630&gt;0,P2630,L2630)</f>
        <v>1917849.6000000001</v>
      </c>
      <c r="L2630" s="22">
        <f t="shared" si="468"/>
        <v>4794624</v>
      </c>
      <c r="M2630" s="22"/>
      <c r="N2630" s="22">
        <f t="shared" si="474"/>
        <v>41041.981440000003</v>
      </c>
      <c r="O2630" s="9"/>
      <c r="P2630" s="23">
        <f t="shared" si="473"/>
        <v>1917849.6000000001</v>
      </c>
      <c r="Q2630" s="24"/>
      <c r="R2630" s="24"/>
      <c r="S2630" s="107">
        <v>46021</v>
      </c>
      <c r="T2630" s="25"/>
      <c r="U2630" s="26"/>
      <c r="V2630" s="25"/>
    </row>
    <row r="2631" spans="1:22" s="1" customFormat="1" ht="30" customHeight="1" x14ac:dyDescent="0.35">
      <c r="A2631" s="11">
        <f t="shared" ref="A2631:A2694" si="477">A2630+1</f>
        <v>2627</v>
      </c>
      <c r="B2631" s="11">
        <v>2025</v>
      </c>
      <c r="C2631" s="9" t="s">
        <v>2130</v>
      </c>
      <c r="D2631" s="9" t="s">
        <v>3174</v>
      </c>
      <c r="E2631" s="9" t="s">
        <v>3246</v>
      </c>
      <c r="F2631" s="10" t="s">
        <v>3247</v>
      </c>
      <c r="G2631" s="11" t="s">
        <v>4</v>
      </c>
      <c r="H2631" s="10" t="s">
        <v>9200</v>
      </c>
      <c r="I2631" s="20">
        <v>4894512</v>
      </c>
      <c r="J2631" s="21">
        <f t="shared" si="475"/>
        <v>1957804.8</v>
      </c>
      <c r="K2631" s="21">
        <f t="shared" si="476"/>
        <v>1957804.8</v>
      </c>
      <c r="L2631" s="22">
        <f t="shared" si="468"/>
        <v>4894512</v>
      </c>
      <c r="M2631" s="22"/>
      <c r="N2631" s="22">
        <f t="shared" si="474"/>
        <v>41897.022720000001</v>
      </c>
      <c r="O2631" s="9"/>
      <c r="P2631" s="23">
        <f t="shared" si="473"/>
        <v>1957804.8</v>
      </c>
      <c r="Q2631" s="24"/>
      <c r="R2631" s="24"/>
      <c r="S2631" s="107">
        <v>46021</v>
      </c>
      <c r="T2631" s="25"/>
      <c r="U2631" s="26"/>
      <c r="V2631" s="25"/>
    </row>
    <row r="2632" spans="1:22" s="1" customFormat="1" ht="30" customHeight="1" x14ac:dyDescent="0.35">
      <c r="A2632" s="11">
        <f t="shared" si="477"/>
        <v>2628</v>
      </c>
      <c r="B2632" s="11">
        <v>2025</v>
      </c>
      <c r="C2632" s="9" t="s">
        <v>2130</v>
      </c>
      <c r="D2632" s="9" t="s">
        <v>3174</v>
      </c>
      <c r="E2632" s="9" t="s">
        <v>3248</v>
      </c>
      <c r="F2632" s="10" t="s">
        <v>3249</v>
      </c>
      <c r="G2632" s="11" t="s">
        <v>4</v>
      </c>
      <c r="H2632" s="10" t="s">
        <v>9206</v>
      </c>
      <c r="I2632" s="20">
        <v>1168149</v>
      </c>
      <c r="J2632" s="21">
        <f t="shared" si="475"/>
        <v>467259.6</v>
      </c>
      <c r="K2632" s="21">
        <f t="shared" si="476"/>
        <v>467259.6</v>
      </c>
      <c r="L2632" s="22">
        <f t="shared" si="468"/>
        <v>1168149</v>
      </c>
      <c r="M2632" s="22"/>
      <c r="N2632" s="22"/>
      <c r="O2632" s="9"/>
      <c r="P2632" s="23">
        <f t="shared" si="473"/>
        <v>467259.6</v>
      </c>
      <c r="Q2632" s="24"/>
      <c r="R2632" s="24"/>
      <c r="S2632" s="107">
        <v>46021</v>
      </c>
      <c r="T2632" s="25"/>
      <c r="U2632" s="26"/>
      <c r="V2632" s="25"/>
    </row>
    <row r="2633" spans="1:22" s="1" customFormat="1" ht="30" customHeight="1" x14ac:dyDescent="0.35">
      <c r="A2633" s="11">
        <f t="shared" si="477"/>
        <v>2629</v>
      </c>
      <c r="B2633" s="11">
        <v>2025</v>
      </c>
      <c r="C2633" s="9" t="s">
        <v>2130</v>
      </c>
      <c r="D2633" s="9" t="s">
        <v>3174</v>
      </c>
      <c r="E2633" s="9" t="s">
        <v>3250</v>
      </c>
      <c r="F2633" s="10" t="s">
        <v>3251</v>
      </c>
      <c r="G2633" s="11" t="s">
        <v>4</v>
      </c>
      <c r="H2633" s="10" t="s">
        <v>9201</v>
      </c>
      <c r="I2633" s="20">
        <v>456456</v>
      </c>
      <c r="J2633" s="21">
        <f t="shared" si="475"/>
        <v>182582.39999999999</v>
      </c>
      <c r="K2633" s="21">
        <f t="shared" si="476"/>
        <v>182582.39999999999</v>
      </c>
      <c r="L2633" s="22">
        <f t="shared" si="468"/>
        <v>456456</v>
      </c>
      <c r="M2633" s="22"/>
      <c r="N2633" s="22"/>
      <c r="O2633" s="9"/>
      <c r="P2633" s="23">
        <f t="shared" si="473"/>
        <v>182582.39999999999</v>
      </c>
      <c r="Q2633" s="24"/>
      <c r="R2633" s="24"/>
      <c r="S2633" s="107">
        <v>46021</v>
      </c>
      <c r="T2633" s="25"/>
      <c r="U2633" s="26"/>
      <c r="V2633" s="25"/>
    </row>
    <row r="2634" spans="1:22" s="1" customFormat="1" ht="30" customHeight="1" x14ac:dyDescent="0.35">
      <c r="A2634" s="11">
        <f t="shared" si="477"/>
        <v>2630</v>
      </c>
      <c r="B2634" s="11">
        <v>2025</v>
      </c>
      <c r="C2634" s="9" t="s">
        <v>2130</v>
      </c>
      <c r="D2634" s="9" t="s">
        <v>3174</v>
      </c>
      <c r="E2634" s="9" t="s">
        <v>3252</v>
      </c>
      <c r="F2634" s="10" t="s">
        <v>3253</v>
      </c>
      <c r="G2634" s="11" t="s">
        <v>4</v>
      </c>
      <c r="H2634" s="10" t="s">
        <v>9200</v>
      </c>
      <c r="I2634" s="20">
        <v>4794624</v>
      </c>
      <c r="J2634" s="21">
        <f t="shared" si="475"/>
        <v>1917849.6000000001</v>
      </c>
      <c r="K2634" s="21">
        <f t="shared" si="476"/>
        <v>1917849.6000000001</v>
      </c>
      <c r="L2634" s="22">
        <f t="shared" si="468"/>
        <v>4794624</v>
      </c>
      <c r="M2634" s="22"/>
      <c r="N2634" s="22">
        <f>J2634*0.0214</f>
        <v>41041.981440000003</v>
      </c>
      <c r="O2634" s="9"/>
      <c r="P2634" s="23">
        <f t="shared" si="473"/>
        <v>1917849.6000000001</v>
      </c>
      <c r="Q2634" s="24"/>
      <c r="R2634" s="24"/>
      <c r="S2634" s="107">
        <v>46021</v>
      </c>
      <c r="T2634" s="25"/>
      <c r="U2634" s="26"/>
      <c r="V2634" s="25"/>
    </row>
    <row r="2635" spans="1:22" s="1" customFormat="1" ht="30" customHeight="1" x14ac:dyDescent="0.35">
      <c r="A2635" s="11">
        <f t="shared" si="477"/>
        <v>2631</v>
      </c>
      <c r="B2635" s="11">
        <v>2025</v>
      </c>
      <c r="C2635" s="9" t="s">
        <v>2130</v>
      </c>
      <c r="D2635" s="9" t="s">
        <v>3174</v>
      </c>
      <c r="E2635" s="9" t="s">
        <v>3254</v>
      </c>
      <c r="F2635" s="10" t="s">
        <v>3255</v>
      </c>
      <c r="G2635" s="11" t="s">
        <v>4</v>
      </c>
      <c r="H2635" s="10" t="s">
        <v>9200</v>
      </c>
      <c r="I2635" s="20">
        <v>4894512</v>
      </c>
      <c r="J2635" s="21">
        <f t="shared" si="475"/>
        <v>1957804.8</v>
      </c>
      <c r="K2635" s="21">
        <f t="shared" si="476"/>
        <v>1957804.8</v>
      </c>
      <c r="L2635" s="22">
        <f t="shared" si="468"/>
        <v>4894512</v>
      </c>
      <c r="M2635" s="22"/>
      <c r="N2635" s="22">
        <f>J2635*0.0214</f>
        <v>41897.022720000001</v>
      </c>
      <c r="O2635" s="9"/>
      <c r="P2635" s="23">
        <f t="shared" si="473"/>
        <v>1957804.8</v>
      </c>
      <c r="Q2635" s="24"/>
      <c r="R2635" s="24"/>
      <c r="S2635" s="107">
        <v>46021</v>
      </c>
      <c r="T2635" s="25"/>
      <c r="U2635" s="26"/>
      <c r="V2635" s="25"/>
    </row>
    <row r="2636" spans="1:22" s="1" customFormat="1" ht="30" customHeight="1" x14ac:dyDescent="0.35">
      <c r="A2636" s="11">
        <f t="shared" si="477"/>
        <v>2632</v>
      </c>
      <c r="B2636" s="11">
        <v>2025</v>
      </c>
      <c r="C2636" s="9" t="s">
        <v>2130</v>
      </c>
      <c r="D2636" s="9" t="s">
        <v>3174</v>
      </c>
      <c r="E2636" s="9" t="s">
        <v>3256</v>
      </c>
      <c r="F2636" s="10" t="s">
        <v>3257</v>
      </c>
      <c r="G2636" s="11" t="s">
        <v>4</v>
      </c>
      <c r="H2636" s="10" t="s">
        <v>9200</v>
      </c>
      <c r="I2636" s="20">
        <v>4894512</v>
      </c>
      <c r="J2636" s="21">
        <f t="shared" si="475"/>
        <v>1957804.8</v>
      </c>
      <c r="K2636" s="21">
        <f t="shared" si="476"/>
        <v>1957804.8</v>
      </c>
      <c r="L2636" s="22">
        <f t="shared" ref="L2636:L2690" si="478">I2636</f>
        <v>4894512</v>
      </c>
      <c r="M2636" s="22"/>
      <c r="N2636" s="22">
        <f>J2636*0.0214</f>
        <v>41897.022720000001</v>
      </c>
      <c r="O2636" s="9"/>
      <c r="P2636" s="23">
        <f t="shared" si="473"/>
        <v>1957804.8</v>
      </c>
      <c r="Q2636" s="24"/>
      <c r="R2636" s="24"/>
      <c r="S2636" s="107">
        <v>46021</v>
      </c>
      <c r="T2636" s="25"/>
      <c r="U2636" s="26"/>
      <c r="V2636" s="25"/>
    </row>
    <row r="2637" spans="1:22" s="1" customFormat="1" ht="30" customHeight="1" x14ac:dyDescent="0.35">
      <c r="A2637" s="11">
        <f t="shared" si="477"/>
        <v>2633</v>
      </c>
      <c r="B2637" s="11">
        <v>2025</v>
      </c>
      <c r="C2637" s="9" t="s">
        <v>2130</v>
      </c>
      <c r="D2637" s="9" t="s">
        <v>3174</v>
      </c>
      <c r="E2637" s="9" t="s">
        <v>3258</v>
      </c>
      <c r="F2637" s="10" t="s">
        <v>3259</v>
      </c>
      <c r="G2637" s="11" t="s">
        <v>4</v>
      </c>
      <c r="H2637" s="10" t="s">
        <v>9206</v>
      </c>
      <c r="I2637" s="20">
        <v>268250</v>
      </c>
      <c r="J2637" s="21">
        <f t="shared" si="475"/>
        <v>107300</v>
      </c>
      <c r="K2637" s="21">
        <f t="shared" si="476"/>
        <v>107300</v>
      </c>
      <c r="L2637" s="22">
        <f t="shared" si="478"/>
        <v>268250</v>
      </c>
      <c r="M2637" s="22"/>
      <c r="N2637" s="22"/>
      <c r="O2637" s="9"/>
      <c r="P2637" s="23">
        <f t="shared" si="473"/>
        <v>107300</v>
      </c>
      <c r="Q2637" s="24"/>
      <c r="R2637" s="24"/>
      <c r="S2637" s="107">
        <v>46021</v>
      </c>
      <c r="T2637" s="25"/>
      <c r="U2637" s="26"/>
      <c r="V2637" s="25"/>
    </row>
    <row r="2638" spans="1:22" s="1" customFormat="1" ht="30" customHeight="1" x14ac:dyDescent="0.35">
      <c r="A2638" s="11">
        <f t="shared" si="477"/>
        <v>2634</v>
      </c>
      <c r="B2638" s="11">
        <v>2025</v>
      </c>
      <c r="C2638" s="9" t="s">
        <v>2130</v>
      </c>
      <c r="D2638" s="9" t="s">
        <v>3174</v>
      </c>
      <c r="E2638" s="9" t="s">
        <v>3260</v>
      </c>
      <c r="F2638" s="10" t="s">
        <v>3261</v>
      </c>
      <c r="G2638" s="11" t="s">
        <v>4</v>
      </c>
      <c r="H2638" s="10" t="s">
        <v>9219</v>
      </c>
      <c r="I2638" s="20">
        <v>1975978</v>
      </c>
      <c r="J2638" s="21">
        <f t="shared" si="475"/>
        <v>790391.2</v>
      </c>
      <c r="K2638" s="21">
        <f t="shared" si="476"/>
        <v>790391.2</v>
      </c>
      <c r="L2638" s="22">
        <f t="shared" si="478"/>
        <v>1975978</v>
      </c>
      <c r="M2638" s="22"/>
      <c r="N2638" s="22"/>
      <c r="O2638" s="9"/>
      <c r="P2638" s="23">
        <f t="shared" si="473"/>
        <v>790391.2</v>
      </c>
      <c r="Q2638" s="24"/>
      <c r="R2638" s="24"/>
      <c r="S2638" s="107">
        <v>46021</v>
      </c>
      <c r="T2638" s="25"/>
      <c r="U2638" s="26"/>
      <c r="V2638" s="25"/>
    </row>
    <row r="2639" spans="1:22" s="1" customFormat="1" ht="30" customHeight="1" x14ac:dyDescent="0.35">
      <c r="A2639" s="11">
        <f t="shared" si="477"/>
        <v>2635</v>
      </c>
      <c r="B2639" s="11">
        <v>2025</v>
      </c>
      <c r="C2639" s="9" t="s">
        <v>2130</v>
      </c>
      <c r="D2639" s="9" t="s">
        <v>3174</v>
      </c>
      <c r="E2639" s="9" t="s">
        <v>3262</v>
      </c>
      <c r="F2639" s="10" t="s">
        <v>3263</v>
      </c>
      <c r="G2639" s="11" t="s">
        <v>4</v>
      </c>
      <c r="H2639" s="10" t="s">
        <v>9206</v>
      </c>
      <c r="I2639" s="20">
        <v>217500</v>
      </c>
      <c r="J2639" s="21">
        <f t="shared" si="475"/>
        <v>87000</v>
      </c>
      <c r="K2639" s="21">
        <f t="shared" si="476"/>
        <v>87000</v>
      </c>
      <c r="L2639" s="22">
        <f t="shared" si="478"/>
        <v>217500</v>
      </c>
      <c r="M2639" s="22"/>
      <c r="N2639" s="22"/>
      <c r="O2639" s="9"/>
      <c r="P2639" s="23">
        <f t="shared" si="473"/>
        <v>87000</v>
      </c>
      <c r="Q2639" s="24"/>
      <c r="R2639" s="24"/>
      <c r="S2639" s="107">
        <v>46021</v>
      </c>
      <c r="T2639" s="25"/>
      <c r="U2639" s="26"/>
      <c r="V2639" s="25"/>
    </row>
    <row r="2640" spans="1:22" s="1" customFormat="1" ht="30" customHeight="1" x14ac:dyDescent="0.35">
      <c r="A2640" s="11">
        <f t="shared" si="477"/>
        <v>2636</v>
      </c>
      <c r="B2640" s="11">
        <v>2025</v>
      </c>
      <c r="C2640" s="9" t="s">
        <v>2130</v>
      </c>
      <c r="D2640" s="9" t="s">
        <v>3174</v>
      </c>
      <c r="E2640" s="9" t="s">
        <v>3264</v>
      </c>
      <c r="F2640" s="10" t="s">
        <v>3265</v>
      </c>
      <c r="G2640" s="11" t="s">
        <v>4</v>
      </c>
      <c r="H2640" s="10" t="s">
        <v>9201</v>
      </c>
      <c r="I2640" s="20">
        <v>289446</v>
      </c>
      <c r="J2640" s="21">
        <f t="shared" si="475"/>
        <v>115778.4</v>
      </c>
      <c r="K2640" s="21">
        <f t="shared" si="476"/>
        <v>115778.4</v>
      </c>
      <c r="L2640" s="22">
        <f t="shared" si="478"/>
        <v>289446</v>
      </c>
      <c r="M2640" s="22"/>
      <c r="N2640" s="22"/>
      <c r="O2640" s="9"/>
      <c r="P2640" s="23">
        <f t="shared" si="473"/>
        <v>115778.4</v>
      </c>
      <c r="Q2640" s="24"/>
      <c r="R2640" s="24"/>
      <c r="S2640" s="107">
        <v>46021</v>
      </c>
      <c r="T2640" s="25"/>
      <c r="U2640" s="26"/>
      <c r="V2640" s="25"/>
    </row>
    <row r="2641" spans="1:22" s="1" customFormat="1" ht="30" customHeight="1" x14ac:dyDescent="0.35">
      <c r="A2641" s="11">
        <f t="shared" si="477"/>
        <v>2637</v>
      </c>
      <c r="B2641" s="11">
        <v>2025</v>
      </c>
      <c r="C2641" s="9" t="s">
        <v>2130</v>
      </c>
      <c r="D2641" s="9" t="s">
        <v>3267</v>
      </c>
      <c r="E2641" s="9" t="s">
        <v>3266</v>
      </c>
      <c r="F2641" s="10" t="s">
        <v>3268</v>
      </c>
      <c r="G2641" s="11" t="s">
        <v>4</v>
      </c>
      <c r="H2641" s="10" t="s">
        <v>9205</v>
      </c>
      <c r="I2641" s="20">
        <v>2251703</v>
      </c>
      <c r="J2641" s="21">
        <f t="shared" si="475"/>
        <v>900681.2</v>
      </c>
      <c r="K2641" s="21">
        <f t="shared" si="476"/>
        <v>900681.2</v>
      </c>
      <c r="L2641" s="22">
        <f t="shared" si="478"/>
        <v>2251703</v>
      </c>
      <c r="M2641" s="22"/>
      <c r="N2641" s="22">
        <f t="shared" ref="N2641:N2649" si="479">J2641*0.0214</f>
        <v>19274.577679999999</v>
      </c>
      <c r="O2641" s="9"/>
      <c r="P2641" s="23">
        <f t="shared" si="473"/>
        <v>900681.2</v>
      </c>
      <c r="Q2641" s="24"/>
      <c r="R2641" s="24"/>
      <c r="S2641" s="107">
        <v>46021</v>
      </c>
      <c r="T2641" s="25"/>
      <c r="U2641" s="26"/>
      <c r="V2641" s="25"/>
    </row>
    <row r="2642" spans="1:22" s="1" customFormat="1" ht="30" customHeight="1" x14ac:dyDescent="0.35">
      <c r="A2642" s="11">
        <f t="shared" si="477"/>
        <v>2638</v>
      </c>
      <c r="B2642" s="11">
        <v>2025</v>
      </c>
      <c r="C2642" s="9" t="s">
        <v>2130</v>
      </c>
      <c r="D2642" s="9" t="s">
        <v>3267</v>
      </c>
      <c r="E2642" s="9" t="s">
        <v>3266</v>
      </c>
      <c r="F2642" s="10" t="s">
        <v>3268</v>
      </c>
      <c r="G2642" s="11" t="s">
        <v>4</v>
      </c>
      <c r="H2642" s="10" t="s">
        <v>9216</v>
      </c>
      <c r="I2642" s="20">
        <v>4949057</v>
      </c>
      <c r="J2642" s="21">
        <f t="shared" si="475"/>
        <v>1979622.8</v>
      </c>
      <c r="K2642" s="21">
        <f t="shared" si="476"/>
        <v>1979622.8</v>
      </c>
      <c r="L2642" s="22">
        <f t="shared" si="478"/>
        <v>4949057</v>
      </c>
      <c r="M2642" s="22"/>
      <c r="N2642" s="22">
        <f t="shared" si="479"/>
        <v>42363.927920000002</v>
      </c>
      <c r="O2642" s="9"/>
      <c r="P2642" s="23">
        <f t="shared" si="473"/>
        <v>1979622.8</v>
      </c>
      <c r="Q2642" s="24"/>
      <c r="R2642" s="24"/>
      <c r="S2642" s="107">
        <v>46021</v>
      </c>
      <c r="T2642" s="25"/>
      <c r="U2642" s="26"/>
      <c r="V2642" s="25"/>
    </row>
    <row r="2643" spans="1:22" s="1" customFormat="1" ht="30" customHeight="1" x14ac:dyDescent="0.35">
      <c r="A2643" s="11">
        <f t="shared" si="477"/>
        <v>2639</v>
      </c>
      <c r="B2643" s="11">
        <v>2025</v>
      </c>
      <c r="C2643" s="9" t="s">
        <v>2130</v>
      </c>
      <c r="D2643" s="9" t="s">
        <v>3267</v>
      </c>
      <c r="E2643" s="9" t="s">
        <v>3269</v>
      </c>
      <c r="F2643" s="10" t="s">
        <v>3270</v>
      </c>
      <c r="G2643" s="11" t="s">
        <v>4</v>
      </c>
      <c r="H2643" s="10" t="s">
        <v>9205</v>
      </c>
      <c r="I2643" s="20">
        <v>2251703</v>
      </c>
      <c r="J2643" s="21">
        <f t="shared" si="475"/>
        <v>900681.2</v>
      </c>
      <c r="K2643" s="21">
        <f t="shared" si="476"/>
        <v>900681.2</v>
      </c>
      <c r="L2643" s="22">
        <f t="shared" si="478"/>
        <v>2251703</v>
      </c>
      <c r="M2643" s="22"/>
      <c r="N2643" s="22">
        <f t="shared" si="479"/>
        <v>19274.577679999999</v>
      </c>
      <c r="O2643" s="9"/>
      <c r="P2643" s="23">
        <f t="shared" si="473"/>
        <v>900681.2</v>
      </c>
      <c r="Q2643" s="24"/>
      <c r="R2643" s="24"/>
      <c r="S2643" s="107">
        <v>46021</v>
      </c>
      <c r="T2643" s="25"/>
      <c r="U2643" s="26"/>
      <c r="V2643" s="25"/>
    </row>
    <row r="2644" spans="1:22" s="1" customFormat="1" ht="30" customHeight="1" x14ac:dyDescent="0.35">
      <c r="A2644" s="11">
        <f t="shared" si="477"/>
        <v>2640</v>
      </c>
      <c r="B2644" s="11">
        <v>2025</v>
      </c>
      <c r="C2644" s="9" t="s">
        <v>2130</v>
      </c>
      <c r="D2644" s="9" t="s">
        <v>3267</v>
      </c>
      <c r="E2644" s="9" t="s">
        <v>3269</v>
      </c>
      <c r="F2644" s="10" t="s">
        <v>3270</v>
      </c>
      <c r="G2644" s="11" t="s">
        <v>4</v>
      </c>
      <c r="H2644" s="10" t="s">
        <v>9216</v>
      </c>
      <c r="I2644" s="20">
        <v>4949057</v>
      </c>
      <c r="J2644" s="21">
        <f t="shared" si="475"/>
        <v>1979622.8</v>
      </c>
      <c r="K2644" s="21">
        <f t="shared" si="476"/>
        <v>1979622.8</v>
      </c>
      <c r="L2644" s="22">
        <f t="shared" si="478"/>
        <v>4949057</v>
      </c>
      <c r="M2644" s="22"/>
      <c r="N2644" s="22">
        <f t="shared" si="479"/>
        <v>42363.927920000002</v>
      </c>
      <c r="O2644" s="9"/>
      <c r="P2644" s="23">
        <f t="shared" si="473"/>
        <v>1979622.8</v>
      </c>
      <c r="Q2644" s="24"/>
      <c r="R2644" s="24"/>
      <c r="S2644" s="107">
        <v>46021</v>
      </c>
      <c r="T2644" s="25"/>
      <c r="U2644" s="26"/>
      <c r="V2644" s="25"/>
    </row>
    <row r="2645" spans="1:22" s="1" customFormat="1" ht="30" customHeight="1" x14ac:dyDescent="0.35">
      <c r="A2645" s="11">
        <f t="shared" si="477"/>
        <v>2641</v>
      </c>
      <c r="B2645" s="11">
        <v>2025</v>
      </c>
      <c r="C2645" s="9" t="s">
        <v>2130</v>
      </c>
      <c r="D2645" s="9" t="s">
        <v>3267</v>
      </c>
      <c r="E2645" s="9" t="s">
        <v>3271</v>
      </c>
      <c r="F2645" s="10" t="s">
        <v>3272</v>
      </c>
      <c r="G2645" s="11" t="s">
        <v>4</v>
      </c>
      <c r="H2645" s="10" t="s">
        <v>9208</v>
      </c>
      <c r="I2645" s="20">
        <v>4018158</v>
      </c>
      <c r="J2645" s="21">
        <f t="shared" si="475"/>
        <v>1607263.2</v>
      </c>
      <c r="K2645" s="21">
        <f t="shared" si="476"/>
        <v>1607263.2</v>
      </c>
      <c r="L2645" s="22">
        <f t="shared" si="478"/>
        <v>4018158</v>
      </c>
      <c r="M2645" s="22"/>
      <c r="N2645" s="22">
        <f t="shared" si="479"/>
        <v>34395.432479999996</v>
      </c>
      <c r="O2645" s="9"/>
      <c r="P2645" s="23">
        <f t="shared" si="473"/>
        <v>1607263.2</v>
      </c>
      <c r="Q2645" s="24"/>
      <c r="R2645" s="24"/>
      <c r="S2645" s="107">
        <v>46021</v>
      </c>
      <c r="T2645" s="25"/>
      <c r="U2645" s="26"/>
      <c r="V2645" s="25"/>
    </row>
    <row r="2646" spans="1:22" s="1" customFormat="1" ht="30" customHeight="1" x14ac:dyDescent="0.35">
      <c r="A2646" s="11">
        <f t="shared" si="477"/>
        <v>2642</v>
      </c>
      <c r="B2646" s="11">
        <v>2025</v>
      </c>
      <c r="C2646" s="9" t="s">
        <v>2130</v>
      </c>
      <c r="D2646" s="9" t="s">
        <v>3267</v>
      </c>
      <c r="E2646" s="9" t="s">
        <v>3273</v>
      </c>
      <c r="F2646" s="10" t="s">
        <v>3274</v>
      </c>
      <c r="G2646" s="11" t="s">
        <v>4</v>
      </c>
      <c r="H2646" s="10" t="s">
        <v>9208</v>
      </c>
      <c r="I2646" s="20">
        <v>12339675</v>
      </c>
      <c r="J2646" s="21">
        <f t="shared" si="475"/>
        <v>4935870</v>
      </c>
      <c r="K2646" s="21">
        <f t="shared" si="476"/>
        <v>4935870</v>
      </c>
      <c r="L2646" s="22">
        <f t="shared" si="478"/>
        <v>12339675</v>
      </c>
      <c r="M2646" s="22"/>
      <c r="N2646" s="22">
        <f t="shared" si="479"/>
        <v>105627.61799999999</v>
      </c>
      <c r="O2646" s="9"/>
      <c r="P2646" s="23">
        <f t="shared" si="473"/>
        <v>4935870</v>
      </c>
      <c r="Q2646" s="24"/>
      <c r="R2646" s="24"/>
      <c r="S2646" s="107">
        <v>46021</v>
      </c>
      <c r="T2646" s="25"/>
      <c r="U2646" s="26"/>
      <c r="V2646" s="25"/>
    </row>
    <row r="2647" spans="1:22" s="1" customFormat="1" ht="30" customHeight="1" x14ac:dyDescent="0.35">
      <c r="A2647" s="11">
        <f t="shared" si="477"/>
        <v>2643</v>
      </c>
      <c r="B2647" s="11">
        <v>2025</v>
      </c>
      <c r="C2647" s="9" t="s">
        <v>2130</v>
      </c>
      <c r="D2647" s="9" t="s">
        <v>3267</v>
      </c>
      <c r="E2647" s="9" t="s">
        <v>3273</v>
      </c>
      <c r="F2647" s="10" t="s">
        <v>3274</v>
      </c>
      <c r="G2647" s="11" t="s">
        <v>4</v>
      </c>
      <c r="H2647" s="10" t="s">
        <v>9209</v>
      </c>
      <c r="I2647" s="20">
        <v>957652</v>
      </c>
      <c r="J2647" s="21">
        <f t="shared" si="475"/>
        <v>383060.8</v>
      </c>
      <c r="K2647" s="21">
        <f t="shared" si="476"/>
        <v>383060.8</v>
      </c>
      <c r="L2647" s="22">
        <f t="shared" si="478"/>
        <v>957652</v>
      </c>
      <c r="M2647" s="22"/>
      <c r="N2647" s="22">
        <f t="shared" si="479"/>
        <v>8197.501119999999</v>
      </c>
      <c r="O2647" s="9"/>
      <c r="P2647" s="23">
        <f t="shared" si="473"/>
        <v>383060.8</v>
      </c>
      <c r="Q2647" s="24"/>
      <c r="R2647" s="24"/>
      <c r="S2647" s="107">
        <v>46021</v>
      </c>
      <c r="T2647" s="25"/>
      <c r="U2647" s="26"/>
      <c r="V2647" s="25"/>
    </row>
    <row r="2648" spans="1:22" s="1" customFormat="1" ht="30" customHeight="1" x14ac:dyDescent="0.35">
      <c r="A2648" s="11">
        <f t="shared" si="477"/>
        <v>2644</v>
      </c>
      <c r="B2648" s="11">
        <v>2024</v>
      </c>
      <c r="C2648" s="9" t="s">
        <v>2130</v>
      </c>
      <c r="D2648" s="9" t="s">
        <v>3267</v>
      </c>
      <c r="E2648" s="9" t="s">
        <v>3275</v>
      </c>
      <c r="F2648" s="10" t="s">
        <v>3276</v>
      </c>
      <c r="G2648" s="11" t="s">
        <v>4</v>
      </c>
      <c r="H2648" s="10" t="s">
        <v>9204</v>
      </c>
      <c r="I2648" s="20">
        <v>23897581.340169594</v>
      </c>
      <c r="J2648" s="21">
        <f t="shared" si="475"/>
        <v>23897581.340169594</v>
      </c>
      <c r="K2648" s="21">
        <f t="shared" si="476"/>
        <v>23897581.340169594</v>
      </c>
      <c r="L2648" s="22">
        <f t="shared" si="478"/>
        <v>23897581.340169594</v>
      </c>
      <c r="M2648" s="22"/>
      <c r="N2648" s="22">
        <f t="shared" si="479"/>
        <v>511408.24067962926</v>
      </c>
      <c r="O2648" s="9"/>
      <c r="P2648" s="24"/>
      <c r="Q2648" s="24"/>
      <c r="R2648" s="24"/>
      <c r="S2648" s="107">
        <v>46021</v>
      </c>
      <c r="T2648" s="25"/>
      <c r="U2648" s="26"/>
      <c r="V2648" s="25"/>
    </row>
    <row r="2649" spans="1:22" s="1" customFormat="1" ht="30" customHeight="1" x14ac:dyDescent="0.35">
      <c r="A2649" s="11">
        <f t="shared" si="477"/>
        <v>2645</v>
      </c>
      <c r="B2649" s="11">
        <v>2024</v>
      </c>
      <c r="C2649" s="9" t="s">
        <v>2130</v>
      </c>
      <c r="D2649" s="9" t="s">
        <v>3267</v>
      </c>
      <c r="E2649" s="9" t="s">
        <v>3275</v>
      </c>
      <c r="F2649" s="10" t="s">
        <v>3276</v>
      </c>
      <c r="G2649" s="11" t="s">
        <v>4</v>
      </c>
      <c r="H2649" s="10" t="s">
        <v>9212</v>
      </c>
      <c r="I2649" s="20">
        <v>13164673.199999999</v>
      </c>
      <c r="J2649" s="21">
        <v>23400106.399999999</v>
      </c>
      <c r="K2649" s="21">
        <v>23400106.399999999</v>
      </c>
      <c r="L2649" s="22">
        <f t="shared" si="478"/>
        <v>13164673.199999999</v>
      </c>
      <c r="M2649" s="22"/>
      <c r="N2649" s="22">
        <f t="shared" si="479"/>
        <v>500762.27695999993</v>
      </c>
      <c r="O2649" s="9"/>
      <c r="P2649" s="24"/>
      <c r="Q2649" s="24"/>
      <c r="R2649" s="24"/>
      <c r="S2649" s="107">
        <v>46021</v>
      </c>
      <c r="T2649" s="25"/>
      <c r="U2649" s="26"/>
      <c r="V2649" s="25"/>
    </row>
    <row r="2650" spans="1:22" s="1" customFormat="1" ht="30" customHeight="1" x14ac:dyDescent="0.35">
      <c r="A2650" s="11">
        <f t="shared" si="477"/>
        <v>2646</v>
      </c>
      <c r="B2650" s="11">
        <v>2024</v>
      </c>
      <c r="C2650" s="9" t="s">
        <v>2130</v>
      </c>
      <c r="D2650" s="9" t="s">
        <v>3267</v>
      </c>
      <c r="E2650" s="9" t="s">
        <v>3275</v>
      </c>
      <c r="F2650" s="10" t="s">
        <v>3276</v>
      </c>
      <c r="G2650" s="11" t="s">
        <v>4</v>
      </c>
      <c r="H2650" s="10" t="s">
        <v>9207</v>
      </c>
      <c r="I2650" s="20">
        <v>998560</v>
      </c>
      <c r="J2650" s="21">
        <v>1048488</v>
      </c>
      <c r="K2650" s="21">
        <v>1048488</v>
      </c>
      <c r="L2650" s="22">
        <f t="shared" si="478"/>
        <v>998560</v>
      </c>
      <c r="M2650" s="22"/>
      <c r="N2650" s="22"/>
      <c r="O2650" s="9"/>
      <c r="P2650" s="24"/>
      <c r="Q2650" s="24"/>
      <c r="R2650" s="24"/>
      <c r="S2650" s="107">
        <v>46021</v>
      </c>
      <c r="T2650" s="25"/>
      <c r="U2650" s="26"/>
      <c r="V2650" s="25"/>
    </row>
    <row r="2651" spans="1:22" s="1" customFormat="1" ht="30" customHeight="1" x14ac:dyDescent="0.35">
      <c r="A2651" s="11">
        <f t="shared" si="477"/>
        <v>2647</v>
      </c>
      <c r="B2651" s="11">
        <v>2025</v>
      </c>
      <c r="C2651" s="9" t="s">
        <v>2130</v>
      </c>
      <c r="D2651" s="9" t="s">
        <v>3267</v>
      </c>
      <c r="E2651" s="9" t="s">
        <v>3277</v>
      </c>
      <c r="F2651" s="10" t="s">
        <v>3278</v>
      </c>
      <c r="G2651" s="11" t="s">
        <v>4</v>
      </c>
      <c r="H2651" s="10" t="s">
        <v>9208</v>
      </c>
      <c r="I2651" s="20">
        <v>11653998</v>
      </c>
      <c r="J2651" s="21">
        <f t="shared" ref="J2651:J2656" si="480">IF(P2651&gt;0,P2651,L2651)</f>
        <v>4661599.2</v>
      </c>
      <c r="K2651" s="21">
        <f t="shared" ref="K2651:K2656" si="481">IF(P2651&gt;0,P2651,L2651)</f>
        <v>4661599.2</v>
      </c>
      <c r="L2651" s="22">
        <f t="shared" si="478"/>
        <v>11653998</v>
      </c>
      <c r="M2651" s="22"/>
      <c r="N2651" s="22">
        <f t="shared" ref="N2651:N2652" si="482">J2651*0.0214</f>
        <v>99758.222880000001</v>
      </c>
      <c r="O2651" s="9"/>
      <c r="P2651" s="23">
        <f>L2651/2.5</f>
        <v>4661599.2</v>
      </c>
      <c r="Q2651" s="24"/>
      <c r="R2651" s="24"/>
      <c r="S2651" s="107">
        <v>46021</v>
      </c>
      <c r="T2651" s="25"/>
      <c r="U2651" s="26"/>
      <c r="V2651" s="25"/>
    </row>
    <row r="2652" spans="1:22" s="1" customFormat="1" ht="30" customHeight="1" x14ac:dyDescent="0.35">
      <c r="A2652" s="11">
        <f t="shared" si="477"/>
        <v>2648</v>
      </c>
      <c r="B2652" s="11">
        <v>2025</v>
      </c>
      <c r="C2652" s="9" t="s">
        <v>2130</v>
      </c>
      <c r="D2652" s="9" t="s">
        <v>3267</v>
      </c>
      <c r="E2652" s="9" t="s">
        <v>3277</v>
      </c>
      <c r="F2652" s="10" t="s">
        <v>3278</v>
      </c>
      <c r="G2652" s="11" t="s">
        <v>4</v>
      </c>
      <c r="H2652" s="10" t="s">
        <v>9209</v>
      </c>
      <c r="I2652" s="20">
        <v>957652</v>
      </c>
      <c r="J2652" s="21">
        <f t="shared" si="480"/>
        <v>383060.8</v>
      </c>
      <c r="K2652" s="21">
        <f t="shared" si="481"/>
        <v>383060.8</v>
      </c>
      <c r="L2652" s="22">
        <f t="shared" si="478"/>
        <v>957652</v>
      </c>
      <c r="M2652" s="22"/>
      <c r="N2652" s="22">
        <f t="shared" si="482"/>
        <v>8197.501119999999</v>
      </c>
      <c r="O2652" s="9"/>
      <c r="P2652" s="23">
        <f>L2652/2.5</f>
        <v>383060.8</v>
      </c>
      <c r="Q2652" s="24"/>
      <c r="R2652" s="24"/>
      <c r="S2652" s="107">
        <v>46021</v>
      </c>
      <c r="T2652" s="25"/>
      <c r="U2652" s="26"/>
      <c r="V2652" s="25"/>
    </row>
    <row r="2653" spans="1:22" s="1" customFormat="1" ht="30" customHeight="1" x14ac:dyDescent="0.35">
      <c r="A2653" s="11">
        <f t="shared" si="477"/>
        <v>2649</v>
      </c>
      <c r="B2653" s="11">
        <v>2025</v>
      </c>
      <c r="C2653" s="9" t="s">
        <v>2130</v>
      </c>
      <c r="D2653" s="9" t="s">
        <v>3267</v>
      </c>
      <c r="E2653" s="9" t="s">
        <v>3279</v>
      </c>
      <c r="F2653" s="10" t="s">
        <v>3280</v>
      </c>
      <c r="G2653" s="11" t="s">
        <v>4</v>
      </c>
      <c r="H2653" s="10" t="s">
        <v>9200</v>
      </c>
      <c r="I2653" s="20">
        <v>6621076.0800000001</v>
      </c>
      <c r="J2653" s="21">
        <f t="shared" si="480"/>
        <v>2648430.432</v>
      </c>
      <c r="K2653" s="21">
        <f t="shared" si="481"/>
        <v>2648430.432</v>
      </c>
      <c r="L2653" s="22">
        <f t="shared" si="478"/>
        <v>6621076.0800000001</v>
      </c>
      <c r="M2653" s="22"/>
      <c r="N2653" s="22">
        <f t="shared" ref="N2653:N2658" si="483">J2653*0.0214</f>
        <v>56676.411244799994</v>
      </c>
      <c r="O2653" s="9"/>
      <c r="P2653" s="23">
        <f>L2653/2.5</f>
        <v>2648430.432</v>
      </c>
      <c r="Q2653" s="24"/>
      <c r="R2653" s="24"/>
      <c r="S2653" s="107">
        <v>46021</v>
      </c>
      <c r="T2653" s="25"/>
      <c r="U2653" s="26"/>
      <c r="V2653" s="25"/>
    </row>
    <row r="2654" spans="1:22" s="1" customFormat="1" ht="30" customHeight="1" x14ac:dyDescent="0.35">
      <c r="A2654" s="11">
        <f t="shared" si="477"/>
        <v>2650</v>
      </c>
      <c r="B2654" s="11">
        <v>2025</v>
      </c>
      <c r="C2654" s="9" t="s">
        <v>2130</v>
      </c>
      <c r="D2654" s="9" t="s">
        <v>3267</v>
      </c>
      <c r="E2654" s="9" t="s">
        <v>3281</v>
      </c>
      <c r="F2654" s="10" t="s">
        <v>3282</v>
      </c>
      <c r="G2654" s="11" t="s">
        <v>4</v>
      </c>
      <c r="H2654" s="10" t="s">
        <v>9208</v>
      </c>
      <c r="I2654" s="20">
        <v>3385118</v>
      </c>
      <c r="J2654" s="21">
        <f t="shared" si="480"/>
        <v>1354047.2</v>
      </c>
      <c r="K2654" s="21">
        <f t="shared" si="481"/>
        <v>1354047.2</v>
      </c>
      <c r="L2654" s="22">
        <f t="shared" si="478"/>
        <v>3385118</v>
      </c>
      <c r="M2654" s="22"/>
      <c r="N2654" s="22">
        <f t="shared" si="483"/>
        <v>28976.610079999999</v>
      </c>
      <c r="O2654" s="9"/>
      <c r="P2654" s="23">
        <f>L2654/2.5</f>
        <v>1354047.2</v>
      </c>
      <c r="Q2654" s="24"/>
      <c r="R2654" s="24"/>
      <c r="S2654" s="107">
        <v>46021</v>
      </c>
      <c r="T2654" s="25"/>
      <c r="U2654" s="26"/>
      <c r="V2654" s="25"/>
    </row>
    <row r="2655" spans="1:22" s="1" customFormat="1" ht="30" customHeight="1" x14ac:dyDescent="0.35">
      <c r="A2655" s="11">
        <f t="shared" si="477"/>
        <v>2651</v>
      </c>
      <c r="B2655" s="11">
        <v>2025</v>
      </c>
      <c r="C2655" s="9" t="s">
        <v>2130</v>
      </c>
      <c r="D2655" s="9" t="s">
        <v>3267</v>
      </c>
      <c r="E2655" s="9" t="s">
        <v>3281</v>
      </c>
      <c r="F2655" s="10" t="s">
        <v>3282</v>
      </c>
      <c r="G2655" s="11" t="s">
        <v>4</v>
      </c>
      <c r="H2655" s="10" t="s">
        <v>9209</v>
      </c>
      <c r="I2655" s="20">
        <v>478826</v>
      </c>
      <c r="J2655" s="21">
        <f t="shared" si="480"/>
        <v>191530.4</v>
      </c>
      <c r="K2655" s="21">
        <f t="shared" si="481"/>
        <v>191530.4</v>
      </c>
      <c r="L2655" s="22">
        <f t="shared" si="478"/>
        <v>478826</v>
      </c>
      <c r="M2655" s="22"/>
      <c r="N2655" s="22">
        <f t="shared" si="483"/>
        <v>4098.7505599999995</v>
      </c>
      <c r="O2655" s="9"/>
      <c r="P2655" s="23">
        <f>L2655/2.5</f>
        <v>191530.4</v>
      </c>
      <c r="Q2655" s="24"/>
      <c r="R2655" s="24"/>
      <c r="S2655" s="107">
        <v>46021</v>
      </c>
      <c r="T2655" s="25"/>
      <c r="U2655" s="26"/>
      <c r="V2655" s="25"/>
    </row>
    <row r="2656" spans="1:22" s="1" customFormat="1" ht="30" customHeight="1" x14ac:dyDescent="0.35">
      <c r="A2656" s="11">
        <f t="shared" si="477"/>
        <v>2652</v>
      </c>
      <c r="B2656" s="11">
        <v>2024</v>
      </c>
      <c r="C2656" s="9" t="s">
        <v>2130</v>
      </c>
      <c r="D2656" s="9" t="s">
        <v>3267</v>
      </c>
      <c r="E2656" s="9" t="s">
        <v>3283</v>
      </c>
      <c r="F2656" s="10" t="s">
        <v>3284</v>
      </c>
      <c r="G2656" s="11" t="s">
        <v>4</v>
      </c>
      <c r="H2656" s="10" t="s">
        <v>9200</v>
      </c>
      <c r="I2656" s="20">
        <v>5528572.6100000003</v>
      </c>
      <c r="J2656" s="21">
        <f t="shared" si="480"/>
        <v>5528572.6100000003</v>
      </c>
      <c r="K2656" s="21">
        <f t="shared" si="481"/>
        <v>5528572.6100000003</v>
      </c>
      <c r="L2656" s="22">
        <f t="shared" si="478"/>
        <v>5528572.6100000003</v>
      </c>
      <c r="M2656" s="22"/>
      <c r="N2656" s="22">
        <f t="shared" si="483"/>
        <v>118311.45385400001</v>
      </c>
      <c r="O2656" s="9"/>
      <c r="P2656" s="24"/>
      <c r="Q2656" s="24"/>
      <c r="R2656" s="24"/>
      <c r="S2656" s="107">
        <v>46021</v>
      </c>
      <c r="T2656" s="25"/>
      <c r="U2656" s="26"/>
      <c r="V2656" s="25"/>
    </row>
    <row r="2657" spans="1:22" s="1" customFormat="1" ht="30" customHeight="1" x14ac:dyDescent="0.35">
      <c r="A2657" s="11">
        <f t="shared" si="477"/>
        <v>2653</v>
      </c>
      <c r="B2657" s="11">
        <v>2024</v>
      </c>
      <c r="C2657" s="9" t="s">
        <v>2130</v>
      </c>
      <c r="D2657" s="9" t="s">
        <v>3267</v>
      </c>
      <c r="E2657" s="9" t="s">
        <v>3283</v>
      </c>
      <c r="F2657" s="10" t="s">
        <v>3284</v>
      </c>
      <c r="G2657" s="11" t="s">
        <v>4</v>
      </c>
      <c r="H2657" s="10" t="s">
        <v>9212</v>
      </c>
      <c r="I2657" s="20">
        <v>12614609.98</v>
      </c>
      <c r="J2657" s="21">
        <v>13204752</v>
      </c>
      <c r="K2657" s="21">
        <v>13204752</v>
      </c>
      <c r="L2657" s="22">
        <f t="shared" si="478"/>
        <v>12614609.98</v>
      </c>
      <c r="M2657" s="22"/>
      <c r="N2657" s="22">
        <f t="shared" si="483"/>
        <v>282581.69279999996</v>
      </c>
      <c r="O2657" s="9"/>
      <c r="P2657" s="24"/>
      <c r="Q2657" s="24"/>
      <c r="R2657" s="24"/>
      <c r="S2657" s="107">
        <v>46021</v>
      </c>
      <c r="T2657" s="25"/>
      <c r="U2657" s="26"/>
      <c r="V2657" s="25"/>
    </row>
    <row r="2658" spans="1:22" s="1" customFormat="1" ht="30" customHeight="1" x14ac:dyDescent="0.35">
      <c r="A2658" s="11">
        <f t="shared" si="477"/>
        <v>2654</v>
      </c>
      <c r="B2658" s="11">
        <v>2024</v>
      </c>
      <c r="C2658" s="9" t="s">
        <v>2130</v>
      </c>
      <c r="D2658" s="9" t="s">
        <v>3267</v>
      </c>
      <c r="E2658" s="9" t="s">
        <v>3283</v>
      </c>
      <c r="F2658" s="10" t="s">
        <v>3284</v>
      </c>
      <c r="G2658" s="11" t="s">
        <v>4</v>
      </c>
      <c r="H2658" s="10" t="s">
        <v>9204</v>
      </c>
      <c r="I2658" s="20">
        <v>9012040</v>
      </c>
      <c r="J2658" s="21">
        <f>IF(P2658&gt;0,P2658,L2658)</f>
        <v>9012040</v>
      </c>
      <c r="K2658" s="21">
        <f>IF(P2658&gt;0,P2658,L2658)</f>
        <v>9012040</v>
      </c>
      <c r="L2658" s="22">
        <f t="shared" si="478"/>
        <v>9012040</v>
      </c>
      <c r="M2658" s="22"/>
      <c r="N2658" s="22">
        <f t="shared" si="483"/>
        <v>192857.65599999999</v>
      </c>
      <c r="O2658" s="9"/>
      <c r="P2658" s="24"/>
      <c r="Q2658" s="24"/>
      <c r="R2658" s="24"/>
      <c r="S2658" s="107">
        <v>46021</v>
      </c>
      <c r="T2658" s="25"/>
      <c r="U2658" s="26"/>
      <c r="V2658" s="25"/>
    </row>
    <row r="2659" spans="1:22" s="1" customFormat="1" ht="30" customHeight="1" x14ac:dyDescent="0.35">
      <c r="A2659" s="11">
        <f t="shared" si="477"/>
        <v>2655</v>
      </c>
      <c r="B2659" s="11">
        <v>2024</v>
      </c>
      <c r="C2659" s="9" t="s">
        <v>2130</v>
      </c>
      <c r="D2659" s="9" t="s">
        <v>3267</v>
      </c>
      <c r="E2659" s="9" t="s">
        <v>3283</v>
      </c>
      <c r="F2659" s="10" t="s">
        <v>3284</v>
      </c>
      <c r="G2659" s="11" t="s">
        <v>4</v>
      </c>
      <c r="H2659" s="10" t="s">
        <v>9203</v>
      </c>
      <c r="I2659" s="20">
        <v>941792</v>
      </c>
      <c r="J2659" s="21">
        <v>985164</v>
      </c>
      <c r="K2659" s="21">
        <v>985164</v>
      </c>
      <c r="L2659" s="22">
        <f t="shared" si="478"/>
        <v>941792</v>
      </c>
      <c r="M2659" s="22"/>
      <c r="N2659" s="22"/>
      <c r="O2659" s="9"/>
      <c r="P2659" s="24"/>
      <c r="Q2659" s="24"/>
      <c r="R2659" s="24"/>
      <c r="S2659" s="107">
        <v>46021</v>
      </c>
      <c r="T2659" s="25"/>
      <c r="U2659" s="26"/>
      <c r="V2659" s="25"/>
    </row>
    <row r="2660" spans="1:22" s="1" customFormat="1" ht="30" customHeight="1" x14ac:dyDescent="0.35">
      <c r="A2660" s="11">
        <f t="shared" si="477"/>
        <v>2656</v>
      </c>
      <c r="B2660" s="11">
        <v>2024</v>
      </c>
      <c r="C2660" s="9" t="s">
        <v>2130</v>
      </c>
      <c r="D2660" s="9" t="s">
        <v>3267</v>
      </c>
      <c r="E2660" s="9" t="s">
        <v>3283</v>
      </c>
      <c r="F2660" s="10" t="s">
        <v>3284</v>
      </c>
      <c r="G2660" s="11" t="s">
        <v>4</v>
      </c>
      <c r="H2660" s="10" t="s">
        <v>9207</v>
      </c>
      <c r="I2660" s="20">
        <v>247840</v>
      </c>
      <c r="J2660" s="21">
        <v>985164</v>
      </c>
      <c r="K2660" s="21">
        <v>985164</v>
      </c>
      <c r="L2660" s="22">
        <f t="shared" si="478"/>
        <v>247840</v>
      </c>
      <c r="M2660" s="22"/>
      <c r="N2660" s="22"/>
      <c r="O2660" s="9"/>
      <c r="P2660" s="24"/>
      <c r="Q2660" s="24"/>
      <c r="R2660" s="24"/>
      <c r="S2660" s="107">
        <v>46021</v>
      </c>
      <c r="T2660" s="25"/>
      <c r="U2660" s="26"/>
      <c r="V2660" s="25"/>
    </row>
    <row r="2661" spans="1:22" s="1" customFormat="1" ht="30" customHeight="1" x14ac:dyDescent="0.35">
      <c r="A2661" s="11">
        <f t="shared" si="477"/>
        <v>2657</v>
      </c>
      <c r="B2661" s="11">
        <v>2025</v>
      </c>
      <c r="C2661" s="9" t="s">
        <v>2130</v>
      </c>
      <c r="D2661" s="9" t="s">
        <v>3267</v>
      </c>
      <c r="E2661" s="9" t="s">
        <v>3285</v>
      </c>
      <c r="F2661" s="10" t="s">
        <v>3286</v>
      </c>
      <c r="G2661" s="11" t="s">
        <v>4</v>
      </c>
      <c r="H2661" s="10" t="s">
        <v>9200</v>
      </c>
      <c r="I2661" s="20">
        <v>6196108.6000000006</v>
      </c>
      <c r="J2661" s="21">
        <f t="shared" ref="J2661:J2666" si="484">IF(P2661&gt;0,P2661,L2661)</f>
        <v>2478443.4400000004</v>
      </c>
      <c r="K2661" s="21">
        <f t="shared" ref="K2661:K2666" si="485">IF(P2661&gt;0,P2661,L2661)</f>
        <v>2478443.4400000004</v>
      </c>
      <c r="L2661" s="22">
        <f t="shared" si="478"/>
        <v>6196108.6000000006</v>
      </c>
      <c r="M2661" s="22"/>
      <c r="N2661" s="22">
        <f t="shared" ref="N2661:N2666" si="486">J2661*0.0214</f>
        <v>53038.689616000003</v>
      </c>
      <c r="O2661" s="9"/>
      <c r="P2661" s="23">
        <f t="shared" ref="P2661:P2666" si="487">L2661/2.5</f>
        <v>2478443.4400000004</v>
      </c>
      <c r="Q2661" s="24"/>
      <c r="R2661" s="24"/>
      <c r="S2661" s="107">
        <v>46021</v>
      </c>
      <c r="T2661" s="25"/>
      <c r="U2661" s="26"/>
      <c r="V2661" s="25"/>
    </row>
    <row r="2662" spans="1:22" s="1" customFormat="1" ht="30" customHeight="1" x14ac:dyDescent="0.35">
      <c r="A2662" s="11">
        <f t="shared" si="477"/>
        <v>2658</v>
      </c>
      <c r="B2662" s="11">
        <v>2025</v>
      </c>
      <c r="C2662" s="9" t="s">
        <v>2130</v>
      </c>
      <c r="D2662" s="9" t="s">
        <v>3267</v>
      </c>
      <c r="E2662" s="9" t="s">
        <v>3287</v>
      </c>
      <c r="F2662" s="10" t="s">
        <v>3288</v>
      </c>
      <c r="G2662" s="11" t="s">
        <v>4</v>
      </c>
      <c r="H2662" s="10" t="s">
        <v>9200</v>
      </c>
      <c r="I2662" s="20">
        <v>2746920</v>
      </c>
      <c r="J2662" s="21">
        <f t="shared" si="484"/>
        <v>1098768</v>
      </c>
      <c r="K2662" s="21">
        <f t="shared" si="485"/>
        <v>1098768</v>
      </c>
      <c r="L2662" s="22">
        <f t="shared" si="478"/>
        <v>2746920</v>
      </c>
      <c r="M2662" s="22"/>
      <c r="N2662" s="22">
        <f t="shared" si="486"/>
        <v>23513.635199999997</v>
      </c>
      <c r="O2662" s="9"/>
      <c r="P2662" s="23">
        <f t="shared" si="487"/>
        <v>1098768</v>
      </c>
      <c r="Q2662" s="24"/>
      <c r="R2662" s="24"/>
      <c r="S2662" s="107">
        <v>46021</v>
      </c>
      <c r="T2662" s="25"/>
      <c r="U2662" s="26"/>
      <c r="V2662" s="25"/>
    </row>
    <row r="2663" spans="1:22" s="1" customFormat="1" ht="30" customHeight="1" x14ac:dyDescent="0.35">
      <c r="A2663" s="11">
        <f t="shared" si="477"/>
        <v>2659</v>
      </c>
      <c r="B2663" s="11">
        <v>2025</v>
      </c>
      <c r="C2663" s="9" t="s">
        <v>2130</v>
      </c>
      <c r="D2663" s="9" t="s">
        <v>3267</v>
      </c>
      <c r="E2663" s="9" t="s">
        <v>3289</v>
      </c>
      <c r="F2663" s="10" t="s">
        <v>3290</v>
      </c>
      <c r="G2663" s="11" t="s">
        <v>4</v>
      </c>
      <c r="H2663" s="10" t="s">
        <v>9210</v>
      </c>
      <c r="I2663" s="20">
        <v>261783</v>
      </c>
      <c r="J2663" s="21">
        <f t="shared" si="484"/>
        <v>104713.2</v>
      </c>
      <c r="K2663" s="21">
        <f t="shared" si="485"/>
        <v>104713.2</v>
      </c>
      <c r="L2663" s="22">
        <f t="shared" si="478"/>
        <v>261783</v>
      </c>
      <c r="M2663" s="22"/>
      <c r="N2663" s="22">
        <f t="shared" si="486"/>
        <v>2240.8624799999998</v>
      </c>
      <c r="O2663" s="9"/>
      <c r="P2663" s="23">
        <f t="shared" si="487"/>
        <v>104713.2</v>
      </c>
      <c r="Q2663" s="24"/>
      <c r="R2663" s="24"/>
      <c r="S2663" s="107">
        <v>46021</v>
      </c>
      <c r="T2663" s="25"/>
      <c r="U2663" s="26"/>
      <c r="V2663" s="25"/>
    </row>
    <row r="2664" spans="1:22" s="1" customFormat="1" ht="30" customHeight="1" x14ac:dyDescent="0.35">
      <c r="A2664" s="11">
        <f t="shared" si="477"/>
        <v>2660</v>
      </c>
      <c r="B2664" s="11">
        <v>2025</v>
      </c>
      <c r="C2664" s="9" t="s">
        <v>2130</v>
      </c>
      <c r="D2664" s="9" t="s">
        <v>3267</v>
      </c>
      <c r="E2664" s="9" t="s">
        <v>3289</v>
      </c>
      <c r="F2664" s="10" t="s">
        <v>3290</v>
      </c>
      <c r="G2664" s="11" t="s">
        <v>4</v>
      </c>
      <c r="H2664" s="10" t="s">
        <v>9205</v>
      </c>
      <c r="I2664" s="20">
        <v>615892</v>
      </c>
      <c r="J2664" s="21">
        <f t="shared" si="484"/>
        <v>246356.8</v>
      </c>
      <c r="K2664" s="21">
        <f t="shared" si="485"/>
        <v>246356.8</v>
      </c>
      <c r="L2664" s="22">
        <f t="shared" si="478"/>
        <v>615892</v>
      </c>
      <c r="M2664" s="22"/>
      <c r="N2664" s="22">
        <f t="shared" si="486"/>
        <v>5272.0355199999995</v>
      </c>
      <c r="O2664" s="9"/>
      <c r="P2664" s="23">
        <f t="shared" si="487"/>
        <v>246356.8</v>
      </c>
      <c r="Q2664" s="24"/>
      <c r="R2664" s="24"/>
      <c r="S2664" s="107">
        <v>46021</v>
      </c>
      <c r="T2664" s="25"/>
      <c r="U2664" s="26"/>
      <c r="V2664" s="25"/>
    </row>
    <row r="2665" spans="1:22" s="1" customFormat="1" ht="30" customHeight="1" x14ac:dyDescent="0.35">
      <c r="A2665" s="11">
        <f t="shared" si="477"/>
        <v>2661</v>
      </c>
      <c r="B2665" s="11">
        <v>2025</v>
      </c>
      <c r="C2665" s="9" t="s">
        <v>2130</v>
      </c>
      <c r="D2665" s="9" t="s">
        <v>3267</v>
      </c>
      <c r="E2665" s="9" t="s">
        <v>3289</v>
      </c>
      <c r="F2665" s="10" t="s">
        <v>3290</v>
      </c>
      <c r="G2665" s="11" t="s">
        <v>4</v>
      </c>
      <c r="H2665" s="10" t="s">
        <v>9209</v>
      </c>
      <c r="I2665" s="20">
        <v>478826</v>
      </c>
      <c r="J2665" s="21">
        <f t="shared" si="484"/>
        <v>191530.4</v>
      </c>
      <c r="K2665" s="21">
        <f t="shared" si="485"/>
        <v>191530.4</v>
      </c>
      <c r="L2665" s="22">
        <f t="shared" si="478"/>
        <v>478826</v>
      </c>
      <c r="M2665" s="22"/>
      <c r="N2665" s="22">
        <f t="shared" si="486"/>
        <v>4098.7505599999995</v>
      </c>
      <c r="O2665" s="9"/>
      <c r="P2665" s="23">
        <f t="shared" si="487"/>
        <v>191530.4</v>
      </c>
      <c r="Q2665" s="24"/>
      <c r="R2665" s="24"/>
      <c r="S2665" s="107">
        <v>46021</v>
      </c>
      <c r="T2665" s="25"/>
      <c r="U2665" s="26"/>
      <c r="V2665" s="25"/>
    </row>
    <row r="2666" spans="1:22" s="1" customFormat="1" ht="30" customHeight="1" x14ac:dyDescent="0.35">
      <c r="A2666" s="11">
        <f t="shared" si="477"/>
        <v>2662</v>
      </c>
      <c r="B2666" s="11">
        <v>2025</v>
      </c>
      <c r="C2666" s="9" t="s">
        <v>2130</v>
      </c>
      <c r="D2666" s="9" t="s">
        <v>3267</v>
      </c>
      <c r="E2666" s="9" t="s">
        <v>3291</v>
      </c>
      <c r="F2666" s="10" t="s">
        <v>3292</v>
      </c>
      <c r="G2666" s="11" t="s">
        <v>4</v>
      </c>
      <c r="H2666" s="10" t="s">
        <v>9208</v>
      </c>
      <c r="I2666" s="20">
        <v>11070158</v>
      </c>
      <c r="J2666" s="21">
        <f t="shared" si="484"/>
        <v>4428063.2</v>
      </c>
      <c r="K2666" s="21">
        <f t="shared" si="485"/>
        <v>4428063.2</v>
      </c>
      <c r="L2666" s="22">
        <f t="shared" si="478"/>
        <v>11070158</v>
      </c>
      <c r="M2666" s="22"/>
      <c r="N2666" s="22">
        <f t="shared" si="486"/>
        <v>94760.552479999998</v>
      </c>
      <c r="O2666" s="9"/>
      <c r="P2666" s="23">
        <f t="shared" si="487"/>
        <v>4428063.2</v>
      </c>
      <c r="Q2666" s="24"/>
      <c r="R2666" s="24"/>
      <c r="S2666" s="107">
        <v>46021</v>
      </c>
      <c r="T2666" s="25"/>
      <c r="U2666" s="26"/>
      <c r="V2666" s="25"/>
    </row>
    <row r="2667" spans="1:22" s="1" customFormat="1" ht="30" customHeight="1" x14ac:dyDescent="0.35">
      <c r="A2667" s="11">
        <f t="shared" si="477"/>
        <v>2663</v>
      </c>
      <c r="B2667" s="11">
        <v>2024</v>
      </c>
      <c r="C2667" s="9" t="s">
        <v>2130</v>
      </c>
      <c r="D2667" s="9" t="s">
        <v>3267</v>
      </c>
      <c r="E2667" s="9" t="s">
        <v>3291</v>
      </c>
      <c r="F2667" s="10" t="s">
        <v>3292</v>
      </c>
      <c r="G2667" s="11" t="s">
        <v>4</v>
      </c>
      <c r="H2667" s="10" t="s">
        <v>9215</v>
      </c>
      <c r="I2667" s="20">
        <v>1109710</v>
      </c>
      <c r="J2667" s="21">
        <v>1163190</v>
      </c>
      <c r="K2667" s="21">
        <v>1163190</v>
      </c>
      <c r="L2667" s="22">
        <f t="shared" si="478"/>
        <v>1109710</v>
      </c>
      <c r="M2667" s="22"/>
      <c r="N2667" s="22"/>
      <c r="O2667" s="9"/>
      <c r="P2667" s="24"/>
      <c r="Q2667" s="24"/>
      <c r="R2667" s="24"/>
      <c r="S2667" s="107">
        <v>46021</v>
      </c>
      <c r="T2667" s="25"/>
      <c r="U2667" s="26"/>
      <c r="V2667" s="25"/>
    </row>
    <row r="2668" spans="1:22" s="1" customFormat="1" ht="30" customHeight="1" x14ac:dyDescent="0.35">
      <c r="A2668" s="11">
        <f t="shared" si="477"/>
        <v>2664</v>
      </c>
      <c r="B2668" s="11">
        <v>2025</v>
      </c>
      <c r="C2668" s="9" t="s">
        <v>2130</v>
      </c>
      <c r="D2668" s="9" t="s">
        <v>3267</v>
      </c>
      <c r="E2668" s="9" t="s">
        <v>3293</v>
      </c>
      <c r="F2668" s="10" t="s">
        <v>3294</v>
      </c>
      <c r="G2668" s="11" t="s">
        <v>4</v>
      </c>
      <c r="H2668" s="10" t="s">
        <v>9200</v>
      </c>
      <c r="I2668" s="20">
        <v>14794037.1</v>
      </c>
      <c r="J2668" s="21">
        <f t="shared" ref="J2668:J2698" si="488">IF(P2668&gt;0,P2668,L2668)</f>
        <v>5917614.8399999999</v>
      </c>
      <c r="K2668" s="21">
        <f t="shared" ref="K2668:K2698" si="489">IF(P2668&gt;0,P2668,L2668)</f>
        <v>5917614.8399999999</v>
      </c>
      <c r="L2668" s="22">
        <f t="shared" si="478"/>
        <v>14794037.1</v>
      </c>
      <c r="M2668" s="22"/>
      <c r="N2668" s="22">
        <f>J2668*0.0214</f>
        <v>126636.95757599999</v>
      </c>
      <c r="O2668" s="9"/>
      <c r="P2668" s="23">
        <f t="shared" ref="P2668:P2674" si="490">L2668/2.5</f>
        <v>5917614.8399999999</v>
      </c>
      <c r="Q2668" s="24"/>
      <c r="R2668" s="24"/>
      <c r="S2668" s="107">
        <v>46021</v>
      </c>
      <c r="T2668" s="25"/>
      <c r="U2668" s="26"/>
      <c r="V2668" s="25"/>
    </row>
    <row r="2669" spans="1:22" s="1" customFormat="1" ht="30" customHeight="1" x14ac:dyDescent="0.35">
      <c r="A2669" s="11">
        <f t="shared" si="477"/>
        <v>2665</v>
      </c>
      <c r="B2669" s="11">
        <v>2025</v>
      </c>
      <c r="C2669" s="9" t="s">
        <v>2130</v>
      </c>
      <c r="D2669" s="9" t="s">
        <v>3267</v>
      </c>
      <c r="E2669" s="9" t="s">
        <v>3295</v>
      </c>
      <c r="F2669" s="10" t="s">
        <v>3296</v>
      </c>
      <c r="G2669" s="11" t="s">
        <v>4</v>
      </c>
      <c r="H2669" s="10" t="s">
        <v>9201</v>
      </c>
      <c r="I2669" s="20">
        <v>1524180</v>
      </c>
      <c r="J2669" s="21">
        <f t="shared" si="488"/>
        <v>609672</v>
      </c>
      <c r="K2669" s="21">
        <f t="shared" si="489"/>
        <v>609672</v>
      </c>
      <c r="L2669" s="22">
        <f t="shared" si="478"/>
        <v>1524180</v>
      </c>
      <c r="M2669" s="22"/>
      <c r="N2669" s="22"/>
      <c r="O2669" s="9"/>
      <c r="P2669" s="23">
        <f t="shared" si="490"/>
        <v>609672</v>
      </c>
      <c r="Q2669" s="24"/>
      <c r="R2669" s="24"/>
      <c r="S2669" s="107">
        <v>46021</v>
      </c>
      <c r="T2669" s="25"/>
      <c r="U2669" s="26"/>
      <c r="V2669" s="25"/>
    </row>
    <row r="2670" spans="1:22" s="1" customFormat="1" ht="30" customHeight="1" x14ac:dyDescent="0.35">
      <c r="A2670" s="11">
        <f t="shared" si="477"/>
        <v>2666</v>
      </c>
      <c r="B2670" s="11">
        <v>2025</v>
      </c>
      <c r="C2670" s="9" t="s">
        <v>2130</v>
      </c>
      <c r="D2670" s="9" t="s">
        <v>3267</v>
      </c>
      <c r="E2670" s="9" t="s">
        <v>3297</v>
      </c>
      <c r="F2670" s="10" t="s">
        <v>3298</v>
      </c>
      <c r="G2670" s="11" t="s">
        <v>4</v>
      </c>
      <c r="H2670" s="10" t="s">
        <v>9208</v>
      </c>
      <c r="I2670" s="20">
        <v>10840558</v>
      </c>
      <c r="J2670" s="21">
        <f t="shared" si="488"/>
        <v>4336223.2</v>
      </c>
      <c r="K2670" s="21">
        <f t="shared" si="489"/>
        <v>4336223.2</v>
      </c>
      <c r="L2670" s="22">
        <f t="shared" si="478"/>
        <v>10840558</v>
      </c>
      <c r="M2670" s="22"/>
      <c r="N2670" s="22">
        <f>J2670*0.0214</f>
        <v>92795.176479999995</v>
      </c>
      <c r="O2670" s="9"/>
      <c r="P2670" s="23">
        <f t="shared" si="490"/>
        <v>4336223.2</v>
      </c>
      <c r="Q2670" s="24"/>
      <c r="R2670" s="24"/>
      <c r="S2670" s="107">
        <v>46021</v>
      </c>
      <c r="T2670" s="25"/>
      <c r="U2670" s="26"/>
      <c r="V2670" s="25"/>
    </row>
    <row r="2671" spans="1:22" s="1" customFormat="1" ht="30" customHeight="1" x14ac:dyDescent="0.35">
      <c r="A2671" s="11">
        <f t="shared" si="477"/>
        <v>2667</v>
      </c>
      <c r="B2671" s="11">
        <v>2025</v>
      </c>
      <c r="C2671" s="9" t="s">
        <v>2130</v>
      </c>
      <c r="D2671" s="9" t="s">
        <v>3267</v>
      </c>
      <c r="E2671" s="9" t="s">
        <v>3297</v>
      </c>
      <c r="F2671" s="10" t="s">
        <v>3298</v>
      </c>
      <c r="G2671" s="11" t="s">
        <v>4</v>
      </c>
      <c r="H2671" s="10" t="s">
        <v>9209</v>
      </c>
      <c r="I2671" s="20">
        <v>957652</v>
      </c>
      <c r="J2671" s="21">
        <f t="shared" si="488"/>
        <v>383060.8</v>
      </c>
      <c r="K2671" s="21">
        <f t="shared" si="489"/>
        <v>383060.8</v>
      </c>
      <c r="L2671" s="22">
        <f t="shared" si="478"/>
        <v>957652</v>
      </c>
      <c r="M2671" s="22"/>
      <c r="N2671" s="22">
        <f>J2671*0.0214</f>
        <v>8197.501119999999</v>
      </c>
      <c r="O2671" s="9"/>
      <c r="P2671" s="23">
        <f t="shared" si="490"/>
        <v>383060.8</v>
      </c>
      <c r="Q2671" s="24"/>
      <c r="R2671" s="24"/>
      <c r="S2671" s="107">
        <v>46021</v>
      </c>
      <c r="T2671" s="25"/>
      <c r="U2671" s="26"/>
      <c r="V2671" s="25"/>
    </row>
    <row r="2672" spans="1:22" s="1" customFormat="1" ht="30" customHeight="1" x14ac:dyDescent="0.35">
      <c r="A2672" s="11">
        <f t="shared" si="477"/>
        <v>2668</v>
      </c>
      <c r="B2672" s="11">
        <v>2025</v>
      </c>
      <c r="C2672" s="9" t="s">
        <v>2130</v>
      </c>
      <c r="D2672" s="9" t="s">
        <v>3267</v>
      </c>
      <c r="E2672" s="9" t="s">
        <v>3299</v>
      </c>
      <c r="F2672" s="10" t="s">
        <v>3300</v>
      </c>
      <c r="G2672" s="11" t="s">
        <v>4</v>
      </c>
      <c r="H2672" s="10" t="s">
        <v>9208</v>
      </c>
      <c r="I2672" s="20">
        <v>10840558</v>
      </c>
      <c r="J2672" s="21">
        <f t="shared" si="488"/>
        <v>4336223.2</v>
      </c>
      <c r="K2672" s="21">
        <f t="shared" si="489"/>
        <v>4336223.2</v>
      </c>
      <c r="L2672" s="22">
        <f t="shared" si="478"/>
        <v>10840558</v>
      </c>
      <c r="M2672" s="22"/>
      <c r="N2672" s="22">
        <f>J2672*0.0214</f>
        <v>92795.176479999995</v>
      </c>
      <c r="O2672" s="9"/>
      <c r="P2672" s="23">
        <f t="shared" si="490"/>
        <v>4336223.2</v>
      </c>
      <c r="Q2672" s="24"/>
      <c r="R2672" s="24"/>
      <c r="S2672" s="107">
        <v>46021</v>
      </c>
      <c r="T2672" s="25"/>
      <c r="U2672" s="26"/>
      <c r="V2672" s="25"/>
    </row>
    <row r="2673" spans="1:22" s="1" customFormat="1" ht="30" customHeight="1" x14ac:dyDescent="0.35">
      <c r="A2673" s="11">
        <f t="shared" si="477"/>
        <v>2669</v>
      </c>
      <c r="B2673" s="11">
        <v>2025</v>
      </c>
      <c r="C2673" s="9" t="s">
        <v>2130</v>
      </c>
      <c r="D2673" s="9" t="s">
        <v>3267</v>
      </c>
      <c r="E2673" s="9" t="s">
        <v>3299</v>
      </c>
      <c r="F2673" s="10" t="s">
        <v>3300</v>
      </c>
      <c r="G2673" s="11" t="s">
        <v>4</v>
      </c>
      <c r="H2673" s="10" t="s">
        <v>9209</v>
      </c>
      <c r="I2673" s="20">
        <v>957652</v>
      </c>
      <c r="J2673" s="21">
        <f t="shared" si="488"/>
        <v>383060.8</v>
      </c>
      <c r="K2673" s="21">
        <f t="shared" si="489"/>
        <v>383060.8</v>
      </c>
      <c r="L2673" s="22">
        <f t="shared" si="478"/>
        <v>957652</v>
      </c>
      <c r="M2673" s="22"/>
      <c r="N2673" s="22">
        <f>J2673*0.0214</f>
        <v>8197.501119999999</v>
      </c>
      <c r="O2673" s="9"/>
      <c r="P2673" s="23">
        <f t="shared" si="490"/>
        <v>383060.8</v>
      </c>
      <c r="Q2673" s="24"/>
      <c r="R2673" s="24"/>
      <c r="S2673" s="107">
        <v>46021</v>
      </c>
      <c r="T2673" s="25"/>
      <c r="U2673" s="26"/>
      <c r="V2673" s="25"/>
    </row>
    <row r="2674" spans="1:22" s="1" customFormat="1" ht="30" customHeight="1" x14ac:dyDescent="0.35">
      <c r="A2674" s="11">
        <f t="shared" si="477"/>
        <v>2670</v>
      </c>
      <c r="B2674" s="11">
        <v>2025</v>
      </c>
      <c r="C2674" s="9" t="s">
        <v>2130</v>
      </c>
      <c r="D2674" s="9" t="s">
        <v>3267</v>
      </c>
      <c r="E2674" s="9" t="s">
        <v>3301</v>
      </c>
      <c r="F2674" s="10" t="s">
        <v>3302</v>
      </c>
      <c r="G2674" s="11" t="s">
        <v>4</v>
      </c>
      <c r="H2674" s="10" t="s">
        <v>9206</v>
      </c>
      <c r="I2674" s="20">
        <v>824847</v>
      </c>
      <c r="J2674" s="21">
        <f t="shared" si="488"/>
        <v>329938.8</v>
      </c>
      <c r="K2674" s="21">
        <f t="shared" si="489"/>
        <v>329938.8</v>
      </c>
      <c r="L2674" s="22">
        <f t="shared" si="478"/>
        <v>824847</v>
      </c>
      <c r="M2674" s="22"/>
      <c r="N2674" s="22"/>
      <c r="O2674" s="9"/>
      <c r="P2674" s="23">
        <f t="shared" si="490"/>
        <v>329938.8</v>
      </c>
      <c r="Q2674" s="24"/>
      <c r="R2674" s="24"/>
      <c r="S2674" s="107">
        <v>46021</v>
      </c>
      <c r="T2674" s="25"/>
      <c r="U2674" s="26"/>
      <c r="V2674" s="25"/>
    </row>
    <row r="2675" spans="1:22" s="1" customFormat="1" ht="30" customHeight="1" x14ac:dyDescent="0.35">
      <c r="A2675" s="11">
        <f t="shared" si="477"/>
        <v>2671</v>
      </c>
      <c r="B2675" s="11">
        <v>2023</v>
      </c>
      <c r="C2675" s="9" t="s">
        <v>2130</v>
      </c>
      <c r="D2675" s="9" t="s">
        <v>3267</v>
      </c>
      <c r="E2675" s="9" t="s">
        <v>3303</v>
      </c>
      <c r="F2675" s="10" t="s">
        <v>3304</v>
      </c>
      <c r="G2675" s="11" t="s">
        <v>322</v>
      </c>
      <c r="H2675" s="10" t="s">
        <v>9203</v>
      </c>
      <c r="I2675" s="20">
        <v>130000</v>
      </c>
      <c r="J2675" s="21">
        <f t="shared" si="488"/>
        <v>130000</v>
      </c>
      <c r="K2675" s="21">
        <f t="shared" si="489"/>
        <v>130000</v>
      </c>
      <c r="L2675" s="22">
        <f t="shared" si="478"/>
        <v>130000</v>
      </c>
      <c r="M2675" s="22"/>
      <c r="N2675" s="22"/>
      <c r="O2675" s="9"/>
      <c r="P2675" s="24"/>
      <c r="Q2675" s="24"/>
      <c r="R2675" s="24"/>
      <c r="S2675" s="107">
        <v>45290</v>
      </c>
      <c r="T2675" s="25"/>
      <c r="U2675" s="26"/>
      <c r="V2675" s="25"/>
    </row>
    <row r="2676" spans="1:22" s="1" customFormat="1" ht="30" customHeight="1" x14ac:dyDescent="0.35">
      <c r="A2676" s="11">
        <f t="shared" si="477"/>
        <v>2672</v>
      </c>
      <c r="B2676" s="11">
        <v>2025</v>
      </c>
      <c r="C2676" s="9" t="s">
        <v>2130</v>
      </c>
      <c r="D2676" s="9" t="s">
        <v>3267</v>
      </c>
      <c r="E2676" s="9" t="s">
        <v>3305</v>
      </c>
      <c r="F2676" s="10" t="s">
        <v>3306</v>
      </c>
      <c r="G2676" s="11" t="s">
        <v>4</v>
      </c>
      <c r="H2676" s="10" t="s">
        <v>9200</v>
      </c>
      <c r="I2676" s="20">
        <v>4183356.65</v>
      </c>
      <c r="J2676" s="21">
        <f t="shared" si="488"/>
        <v>1673342.66</v>
      </c>
      <c r="K2676" s="21">
        <f t="shared" si="489"/>
        <v>1673342.66</v>
      </c>
      <c r="L2676" s="22">
        <f t="shared" si="478"/>
        <v>4183356.65</v>
      </c>
      <c r="M2676" s="22"/>
      <c r="N2676" s="22">
        <f t="shared" ref="N2676:N2685" si="491">J2676*0.0214</f>
        <v>35809.532923999999</v>
      </c>
      <c r="O2676" s="9"/>
      <c r="P2676" s="23">
        <f t="shared" ref="P2676:P2705" si="492">L2676/2.5</f>
        <v>1673342.66</v>
      </c>
      <c r="Q2676" s="24"/>
      <c r="R2676" s="24"/>
      <c r="S2676" s="107">
        <v>46021</v>
      </c>
      <c r="T2676" s="25"/>
      <c r="U2676" s="26"/>
      <c r="V2676" s="25"/>
    </row>
    <row r="2677" spans="1:22" s="1" customFormat="1" ht="30" customHeight="1" x14ac:dyDescent="0.35">
      <c r="A2677" s="11">
        <f t="shared" si="477"/>
        <v>2673</v>
      </c>
      <c r="B2677" s="11">
        <v>2025</v>
      </c>
      <c r="C2677" s="9" t="s">
        <v>2130</v>
      </c>
      <c r="D2677" s="9" t="s">
        <v>3267</v>
      </c>
      <c r="E2677" s="9" t="s">
        <v>3307</v>
      </c>
      <c r="F2677" s="10" t="s">
        <v>3308</v>
      </c>
      <c r="G2677" s="11" t="s">
        <v>4</v>
      </c>
      <c r="H2677" s="10" t="s">
        <v>9200</v>
      </c>
      <c r="I2677" s="20">
        <v>5368028.6000000006</v>
      </c>
      <c r="J2677" s="21">
        <f t="shared" si="488"/>
        <v>2147211.4400000004</v>
      </c>
      <c r="K2677" s="21">
        <f t="shared" si="489"/>
        <v>2147211.4400000004</v>
      </c>
      <c r="L2677" s="22">
        <f t="shared" si="478"/>
        <v>5368028.6000000006</v>
      </c>
      <c r="M2677" s="22"/>
      <c r="N2677" s="22">
        <f t="shared" si="491"/>
        <v>45950.324816000008</v>
      </c>
      <c r="O2677" s="9"/>
      <c r="P2677" s="23">
        <f t="shared" si="492"/>
        <v>2147211.4400000004</v>
      </c>
      <c r="Q2677" s="24"/>
      <c r="R2677" s="24"/>
      <c r="S2677" s="107">
        <v>46021</v>
      </c>
      <c r="T2677" s="25"/>
      <c r="U2677" s="26"/>
      <c r="V2677" s="25"/>
    </row>
    <row r="2678" spans="1:22" s="1" customFormat="1" ht="30" customHeight="1" x14ac:dyDescent="0.35">
      <c r="A2678" s="11">
        <f t="shared" si="477"/>
        <v>2674</v>
      </c>
      <c r="B2678" s="11">
        <v>2025</v>
      </c>
      <c r="C2678" s="9" t="s">
        <v>2130</v>
      </c>
      <c r="D2678" s="9" t="s">
        <v>3267</v>
      </c>
      <c r="E2678" s="9" t="s">
        <v>3307</v>
      </c>
      <c r="F2678" s="10" t="s">
        <v>3308</v>
      </c>
      <c r="G2678" s="11" t="s">
        <v>4</v>
      </c>
      <c r="H2678" s="10" t="s">
        <v>9202</v>
      </c>
      <c r="I2678" s="20">
        <v>954280.35743879981</v>
      </c>
      <c r="J2678" s="21">
        <f t="shared" si="488"/>
        <v>381712.14297551994</v>
      </c>
      <c r="K2678" s="21">
        <f t="shared" si="489"/>
        <v>381712.14297551994</v>
      </c>
      <c r="L2678" s="22">
        <f t="shared" si="478"/>
        <v>954280.35743879981</v>
      </c>
      <c r="M2678" s="22"/>
      <c r="N2678" s="22">
        <f t="shared" si="491"/>
        <v>8168.6398596761264</v>
      </c>
      <c r="O2678" s="9"/>
      <c r="P2678" s="23">
        <f t="shared" si="492"/>
        <v>381712.14297551994</v>
      </c>
      <c r="Q2678" s="24"/>
      <c r="R2678" s="24"/>
      <c r="S2678" s="107">
        <v>46021</v>
      </c>
      <c r="T2678" s="25"/>
      <c r="U2678" s="26"/>
      <c r="V2678" s="25"/>
    </row>
    <row r="2679" spans="1:22" s="1" customFormat="1" ht="30" customHeight="1" x14ac:dyDescent="0.35">
      <c r="A2679" s="11">
        <f t="shared" si="477"/>
        <v>2675</v>
      </c>
      <c r="B2679" s="11">
        <v>2025</v>
      </c>
      <c r="C2679" s="9" t="s">
        <v>2130</v>
      </c>
      <c r="D2679" s="9" t="s">
        <v>3267</v>
      </c>
      <c r="E2679" s="9" t="s">
        <v>3309</v>
      </c>
      <c r="F2679" s="10" t="s">
        <v>3310</v>
      </c>
      <c r="G2679" s="11" t="s">
        <v>4</v>
      </c>
      <c r="H2679" s="10" t="s">
        <v>9200</v>
      </c>
      <c r="I2679" s="20">
        <v>5368028.6000000006</v>
      </c>
      <c r="J2679" s="21">
        <f t="shared" si="488"/>
        <v>2147211.4400000004</v>
      </c>
      <c r="K2679" s="21">
        <f t="shared" si="489"/>
        <v>2147211.4400000004</v>
      </c>
      <c r="L2679" s="22">
        <f t="shared" si="478"/>
        <v>5368028.6000000006</v>
      </c>
      <c r="M2679" s="22"/>
      <c r="N2679" s="22">
        <f t="shared" si="491"/>
        <v>45950.324816000008</v>
      </c>
      <c r="O2679" s="9"/>
      <c r="P2679" s="23">
        <f t="shared" si="492"/>
        <v>2147211.4400000004</v>
      </c>
      <c r="Q2679" s="24"/>
      <c r="R2679" s="24"/>
      <c r="S2679" s="107">
        <v>46021</v>
      </c>
      <c r="T2679" s="25"/>
      <c r="U2679" s="26"/>
      <c r="V2679" s="25"/>
    </row>
    <row r="2680" spans="1:22" s="1" customFormat="1" ht="30" customHeight="1" x14ac:dyDescent="0.35">
      <c r="A2680" s="11">
        <f t="shared" si="477"/>
        <v>2676</v>
      </c>
      <c r="B2680" s="11">
        <v>2025</v>
      </c>
      <c r="C2680" s="9" t="s">
        <v>2130</v>
      </c>
      <c r="D2680" s="9" t="s">
        <v>3267</v>
      </c>
      <c r="E2680" s="9" t="s">
        <v>3309</v>
      </c>
      <c r="F2680" s="10" t="s">
        <v>3310</v>
      </c>
      <c r="G2680" s="11" t="s">
        <v>4</v>
      </c>
      <c r="H2680" s="10" t="s">
        <v>9202</v>
      </c>
      <c r="I2680" s="20">
        <v>954280.35743879981</v>
      </c>
      <c r="J2680" s="21">
        <f t="shared" si="488"/>
        <v>381712.14297551994</v>
      </c>
      <c r="K2680" s="21">
        <f t="shared" si="489"/>
        <v>381712.14297551994</v>
      </c>
      <c r="L2680" s="22">
        <f t="shared" si="478"/>
        <v>954280.35743879981</v>
      </c>
      <c r="M2680" s="22"/>
      <c r="N2680" s="22">
        <f t="shared" si="491"/>
        <v>8168.6398596761264</v>
      </c>
      <c r="O2680" s="9"/>
      <c r="P2680" s="23">
        <f t="shared" si="492"/>
        <v>381712.14297551994</v>
      </c>
      <c r="Q2680" s="24"/>
      <c r="R2680" s="24"/>
      <c r="S2680" s="107">
        <v>46021</v>
      </c>
      <c r="T2680" s="25"/>
      <c r="U2680" s="26"/>
      <c r="V2680" s="25"/>
    </row>
    <row r="2681" spans="1:22" s="1" customFormat="1" ht="30" customHeight="1" x14ac:dyDescent="0.35">
      <c r="A2681" s="11">
        <f t="shared" si="477"/>
        <v>2677</v>
      </c>
      <c r="B2681" s="11">
        <v>2025</v>
      </c>
      <c r="C2681" s="9" t="s">
        <v>2130</v>
      </c>
      <c r="D2681" s="9" t="s">
        <v>3267</v>
      </c>
      <c r="E2681" s="9" t="s">
        <v>3311</v>
      </c>
      <c r="F2681" s="10" t="s">
        <v>3312</v>
      </c>
      <c r="G2681" s="11" t="s">
        <v>4</v>
      </c>
      <c r="H2681" s="10" t="s">
        <v>9200</v>
      </c>
      <c r="I2681" s="20">
        <v>5257272.8999999994</v>
      </c>
      <c r="J2681" s="21">
        <f t="shared" si="488"/>
        <v>2102909.1599999997</v>
      </c>
      <c r="K2681" s="21">
        <f t="shared" si="489"/>
        <v>2102909.1599999997</v>
      </c>
      <c r="L2681" s="22">
        <f t="shared" si="478"/>
        <v>5257272.8999999994</v>
      </c>
      <c r="M2681" s="22"/>
      <c r="N2681" s="22">
        <f t="shared" si="491"/>
        <v>45002.256023999988</v>
      </c>
      <c r="O2681" s="9"/>
      <c r="P2681" s="23">
        <f t="shared" si="492"/>
        <v>2102909.1599999997</v>
      </c>
      <c r="Q2681" s="24"/>
      <c r="R2681" s="24"/>
      <c r="S2681" s="107">
        <v>46021</v>
      </c>
      <c r="T2681" s="25"/>
      <c r="U2681" s="26"/>
      <c r="V2681" s="25"/>
    </row>
    <row r="2682" spans="1:22" s="1" customFormat="1" ht="30" customHeight="1" x14ac:dyDescent="0.35">
      <c r="A2682" s="11">
        <f t="shared" si="477"/>
        <v>2678</v>
      </c>
      <c r="B2682" s="11">
        <v>2025</v>
      </c>
      <c r="C2682" s="9" t="s">
        <v>2130</v>
      </c>
      <c r="D2682" s="9" t="s">
        <v>3267</v>
      </c>
      <c r="E2682" s="9" t="s">
        <v>3313</v>
      </c>
      <c r="F2682" s="10" t="s">
        <v>3314</v>
      </c>
      <c r="G2682" s="11" t="s">
        <v>4</v>
      </c>
      <c r="H2682" s="10" t="s">
        <v>9200</v>
      </c>
      <c r="I2682" s="20">
        <v>5257272.8999999994</v>
      </c>
      <c r="J2682" s="21">
        <f t="shared" si="488"/>
        <v>2102909.1599999997</v>
      </c>
      <c r="K2682" s="21">
        <f t="shared" si="489"/>
        <v>2102909.1599999997</v>
      </c>
      <c r="L2682" s="22">
        <f t="shared" si="478"/>
        <v>5257272.8999999994</v>
      </c>
      <c r="M2682" s="22"/>
      <c r="N2682" s="22">
        <f t="shared" si="491"/>
        <v>45002.256023999988</v>
      </c>
      <c r="O2682" s="9"/>
      <c r="P2682" s="23">
        <f t="shared" si="492"/>
        <v>2102909.1599999997</v>
      </c>
      <c r="Q2682" s="24"/>
      <c r="R2682" s="24"/>
      <c r="S2682" s="107">
        <v>46021</v>
      </c>
      <c r="T2682" s="25"/>
      <c r="U2682" s="26"/>
      <c r="V2682" s="25"/>
    </row>
    <row r="2683" spans="1:22" s="1" customFormat="1" ht="30" customHeight="1" x14ac:dyDescent="0.35">
      <c r="A2683" s="11">
        <f t="shared" si="477"/>
        <v>2679</v>
      </c>
      <c r="B2683" s="11">
        <v>2025</v>
      </c>
      <c r="C2683" s="9" t="s">
        <v>2130</v>
      </c>
      <c r="D2683" s="9" t="s">
        <v>3267</v>
      </c>
      <c r="E2683" s="9" t="s">
        <v>3315</v>
      </c>
      <c r="F2683" s="10" t="s">
        <v>3316</v>
      </c>
      <c r="G2683" s="11" t="s">
        <v>4</v>
      </c>
      <c r="H2683" s="10" t="s">
        <v>9200</v>
      </c>
      <c r="I2683" s="20">
        <v>5257272.8999999994</v>
      </c>
      <c r="J2683" s="21">
        <f t="shared" si="488"/>
        <v>2102909.1599999997</v>
      </c>
      <c r="K2683" s="21">
        <f t="shared" si="489"/>
        <v>2102909.1599999997</v>
      </c>
      <c r="L2683" s="22">
        <f t="shared" si="478"/>
        <v>5257272.8999999994</v>
      </c>
      <c r="M2683" s="22"/>
      <c r="N2683" s="22">
        <f t="shared" si="491"/>
        <v>45002.256023999988</v>
      </c>
      <c r="O2683" s="9"/>
      <c r="P2683" s="23">
        <f t="shared" si="492"/>
        <v>2102909.1599999997</v>
      </c>
      <c r="Q2683" s="24"/>
      <c r="R2683" s="24"/>
      <c r="S2683" s="107">
        <v>46021</v>
      </c>
      <c r="T2683" s="25"/>
      <c r="U2683" s="26"/>
      <c r="V2683" s="25"/>
    </row>
    <row r="2684" spans="1:22" s="1" customFormat="1" ht="30" customHeight="1" x14ac:dyDescent="0.35">
      <c r="A2684" s="11">
        <f t="shared" si="477"/>
        <v>2680</v>
      </c>
      <c r="B2684" s="11">
        <v>2025</v>
      </c>
      <c r="C2684" s="9" t="s">
        <v>2130</v>
      </c>
      <c r="D2684" s="9" t="s">
        <v>3267</v>
      </c>
      <c r="E2684" s="9" t="s">
        <v>3317</v>
      </c>
      <c r="F2684" s="10" t="s">
        <v>3318</v>
      </c>
      <c r="G2684" s="11" t="s">
        <v>4</v>
      </c>
      <c r="H2684" s="10" t="s">
        <v>9205</v>
      </c>
      <c r="I2684" s="20">
        <v>504155.00612773286</v>
      </c>
      <c r="J2684" s="21">
        <f t="shared" si="488"/>
        <v>201662.00245109314</v>
      </c>
      <c r="K2684" s="21">
        <f t="shared" si="489"/>
        <v>201662.00245109314</v>
      </c>
      <c r="L2684" s="22">
        <f t="shared" si="478"/>
        <v>504155.00612773286</v>
      </c>
      <c r="M2684" s="22"/>
      <c r="N2684" s="22">
        <f t="shared" si="491"/>
        <v>4315.566852453393</v>
      </c>
      <c r="O2684" s="9"/>
      <c r="P2684" s="23">
        <f t="shared" si="492"/>
        <v>201662.00245109314</v>
      </c>
      <c r="Q2684" s="24"/>
      <c r="R2684" s="24"/>
      <c r="S2684" s="107">
        <v>46021</v>
      </c>
      <c r="T2684" s="25"/>
      <c r="U2684" s="26"/>
      <c r="V2684" s="25"/>
    </row>
    <row r="2685" spans="1:22" s="1" customFormat="1" ht="30" customHeight="1" x14ac:dyDescent="0.35">
      <c r="A2685" s="11">
        <f t="shared" si="477"/>
        <v>2681</v>
      </c>
      <c r="B2685" s="11">
        <v>2025</v>
      </c>
      <c r="C2685" s="9" t="s">
        <v>2130</v>
      </c>
      <c r="D2685" s="9" t="s">
        <v>3267</v>
      </c>
      <c r="E2685" s="9" t="s">
        <v>3317</v>
      </c>
      <c r="F2685" s="10" t="s">
        <v>3318</v>
      </c>
      <c r="G2685" s="11" t="s">
        <v>4</v>
      </c>
      <c r="H2685" s="10" t="s">
        <v>9200</v>
      </c>
      <c r="I2685" s="20">
        <v>7541324.5599999996</v>
      </c>
      <c r="J2685" s="21">
        <f t="shared" si="488"/>
        <v>3016529.824</v>
      </c>
      <c r="K2685" s="21">
        <f t="shared" si="489"/>
        <v>3016529.824</v>
      </c>
      <c r="L2685" s="22">
        <f t="shared" si="478"/>
        <v>7541324.5599999996</v>
      </c>
      <c r="M2685" s="22"/>
      <c r="N2685" s="22">
        <f t="shared" si="491"/>
        <v>64553.738233599994</v>
      </c>
      <c r="O2685" s="9"/>
      <c r="P2685" s="23">
        <f t="shared" si="492"/>
        <v>3016529.824</v>
      </c>
      <c r="Q2685" s="24"/>
      <c r="R2685" s="24"/>
      <c r="S2685" s="107">
        <v>46021</v>
      </c>
      <c r="T2685" s="25"/>
      <c r="U2685" s="26"/>
      <c r="V2685" s="25"/>
    </row>
    <row r="2686" spans="1:22" s="1" customFormat="1" ht="30" customHeight="1" x14ac:dyDescent="0.35">
      <c r="A2686" s="11">
        <f t="shared" si="477"/>
        <v>2682</v>
      </c>
      <c r="B2686" s="11">
        <v>2025</v>
      </c>
      <c r="C2686" s="9" t="s">
        <v>2130</v>
      </c>
      <c r="D2686" s="9" t="s">
        <v>3320</v>
      </c>
      <c r="E2686" s="9" t="s">
        <v>3319</v>
      </c>
      <c r="F2686" s="10" t="s">
        <v>3321</v>
      </c>
      <c r="G2686" s="11" t="s">
        <v>4</v>
      </c>
      <c r="H2686" s="10" t="s">
        <v>9221</v>
      </c>
      <c r="I2686" s="20">
        <v>1300000</v>
      </c>
      <c r="J2686" s="21">
        <f t="shared" si="488"/>
        <v>520000</v>
      </c>
      <c r="K2686" s="21">
        <f t="shared" si="489"/>
        <v>520000</v>
      </c>
      <c r="L2686" s="22">
        <f t="shared" si="478"/>
        <v>1300000</v>
      </c>
      <c r="M2686" s="22"/>
      <c r="N2686" s="22"/>
      <c r="O2686" s="9"/>
      <c r="P2686" s="23">
        <f t="shared" si="492"/>
        <v>520000</v>
      </c>
      <c r="Q2686" s="24"/>
      <c r="R2686" s="24"/>
      <c r="S2686" s="107">
        <v>46021</v>
      </c>
      <c r="T2686" s="25"/>
      <c r="U2686" s="26"/>
      <c r="V2686" s="25"/>
    </row>
    <row r="2687" spans="1:22" s="1" customFormat="1" ht="30" customHeight="1" x14ac:dyDescent="0.35">
      <c r="A2687" s="11">
        <f t="shared" si="477"/>
        <v>2683</v>
      </c>
      <c r="B2687" s="11">
        <v>2025</v>
      </c>
      <c r="C2687" s="9" t="s">
        <v>2130</v>
      </c>
      <c r="D2687" s="9" t="s">
        <v>3320</v>
      </c>
      <c r="E2687" s="9" t="s">
        <v>3322</v>
      </c>
      <c r="F2687" s="10" t="s">
        <v>3323</v>
      </c>
      <c r="G2687" s="11" t="s">
        <v>4</v>
      </c>
      <c r="H2687" s="10" t="s">
        <v>9221</v>
      </c>
      <c r="I2687" s="20">
        <v>1300000</v>
      </c>
      <c r="J2687" s="21">
        <f t="shared" si="488"/>
        <v>520000</v>
      </c>
      <c r="K2687" s="21">
        <f t="shared" si="489"/>
        <v>520000</v>
      </c>
      <c r="L2687" s="22">
        <f t="shared" si="478"/>
        <v>1300000</v>
      </c>
      <c r="M2687" s="22"/>
      <c r="N2687" s="22"/>
      <c r="O2687" s="9"/>
      <c r="P2687" s="23">
        <f t="shared" si="492"/>
        <v>520000</v>
      </c>
      <c r="Q2687" s="24"/>
      <c r="R2687" s="24"/>
      <c r="S2687" s="107">
        <v>46021</v>
      </c>
      <c r="T2687" s="25"/>
      <c r="U2687" s="26"/>
      <c r="V2687" s="25"/>
    </row>
    <row r="2688" spans="1:22" s="1" customFormat="1" ht="30" customHeight="1" x14ac:dyDescent="0.35">
      <c r="A2688" s="11">
        <f t="shared" si="477"/>
        <v>2684</v>
      </c>
      <c r="B2688" s="11">
        <v>2025</v>
      </c>
      <c r="C2688" s="9" t="s">
        <v>2130</v>
      </c>
      <c r="D2688" s="9" t="s">
        <v>3320</v>
      </c>
      <c r="E2688" s="9" t="s">
        <v>3324</v>
      </c>
      <c r="F2688" s="10" t="s">
        <v>3325</v>
      </c>
      <c r="G2688" s="11" t="s">
        <v>4</v>
      </c>
      <c r="H2688" s="10" t="s">
        <v>9219</v>
      </c>
      <c r="I2688" s="20">
        <v>1030709</v>
      </c>
      <c r="J2688" s="21">
        <f t="shared" si="488"/>
        <v>412283.6</v>
      </c>
      <c r="K2688" s="21">
        <f t="shared" si="489"/>
        <v>412283.6</v>
      </c>
      <c r="L2688" s="22">
        <f t="shared" si="478"/>
        <v>1030709</v>
      </c>
      <c r="M2688" s="22"/>
      <c r="N2688" s="22"/>
      <c r="O2688" s="9"/>
      <c r="P2688" s="23">
        <f t="shared" si="492"/>
        <v>412283.6</v>
      </c>
      <c r="Q2688" s="24"/>
      <c r="R2688" s="24"/>
      <c r="S2688" s="107">
        <v>46021</v>
      </c>
      <c r="T2688" s="25"/>
      <c r="U2688" s="26"/>
      <c r="V2688" s="25"/>
    </row>
    <row r="2689" spans="1:22" s="1" customFormat="1" ht="30" customHeight="1" x14ac:dyDescent="0.35">
      <c r="A2689" s="11">
        <f t="shared" si="477"/>
        <v>2685</v>
      </c>
      <c r="B2689" s="11">
        <v>2025</v>
      </c>
      <c r="C2689" s="9" t="s">
        <v>3327</v>
      </c>
      <c r="D2689" s="9" t="s">
        <v>3328</v>
      </c>
      <c r="E2689" s="9" t="s">
        <v>3326</v>
      </c>
      <c r="F2689" s="10" t="s">
        <v>3329</v>
      </c>
      <c r="G2689" s="11" t="s">
        <v>4</v>
      </c>
      <c r="H2689" s="10" t="s">
        <v>9203</v>
      </c>
      <c r="I2689" s="20">
        <v>5535840</v>
      </c>
      <c r="J2689" s="21">
        <f t="shared" si="488"/>
        <v>2214336</v>
      </c>
      <c r="K2689" s="21">
        <f t="shared" si="489"/>
        <v>2214336</v>
      </c>
      <c r="L2689" s="22">
        <f t="shared" si="478"/>
        <v>5535840</v>
      </c>
      <c r="M2689" s="22"/>
      <c r="N2689" s="22"/>
      <c r="O2689" s="9"/>
      <c r="P2689" s="23">
        <f t="shared" si="492"/>
        <v>2214336</v>
      </c>
      <c r="Q2689" s="24"/>
      <c r="R2689" s="24"/>
      <c r="S2689" s="107">
        <v>46021</v>
      </c>
      <c r="T2689" s="25"/>
      <c r="U2689" s="26"/>
      <c r="V2689" s="25"/>
    </row>
    <row r="2690" spans="1:22" s="1" customFormat="1" ht="30" customHeight="1" x14ac:dyDescent="0.35">
      <c r="A2690" s="11">
        <f t="shared" si="477"/>
        <v>2686</v>
      </c>
      <c r="B2690" s="11">
        <v>2025</v>
      </c>
      <c r="C2690" s="9" t="s">
        <v>3327</v>
      </c>
      <c r="D2690" s="9" t="s">
        <v>3328</v>
      </c>
      <c r="E2690" s="9" t="s">
        <v>3330</v>
      </c>
      <c r="F2690" s="10" t="s">
        <v>3331</v>
      </c>
      <c r="G2690" s="11" t="s">
        <v>4</v>
      </c>
      <c r="H2690" s="10" t="s">
        <v>9201</v>
      </c>
      <c r="I2690" s="20">
        <v>308142</v>
      </c>
      <c r="J2690" s="21">
        <f t="shared" si="488"/>
        <v>123256.8</v>
      </c>
      <c r="K2690" s="21">
        <f t="shared" si="489"/>
        <v>123256.8</v>
      </c>
      <c r="L2690" s="22">
        <f t="shared" si="478"/>
        <v>308142</v>
      </c>
      <c r="M2690" s="22"/>
      <c r="N2690" s="22"/>
      <c r="O2690" s="9"/>
      <c r="P2690" s="23">
        <f t="shared" si="492"/>
        <v>123256.8</v>
      </c>
      <c r="Q2690" s="24"/>
      <c r="R2690" s="24"/>
      <c r="S2690" s="107">
        <v>46021</v>
      </c>
      <c r="T2690" s="25"/>
      <c r="U2690" s="26"/>
      <c r="V2690" s="25"/>
    </row>
    <row r="2691" spans="1:22" s="1" customFormat="1" ht="30" customHeight="1" x14ac:dyDescent="0.35">
      <c r="A2691" s="11">
        <f t="shared" si="477"/>
        <v>2687</v>
      </c>
      <c r="B2691" s="11">
        <v>2025</v>
      </c>
      <c r="C2691" s="9" t="s">
        <v>3327</v>
      </c>
      <c r="D2691" s="9" t="s">
        <v>3328</v>
      </c>
      <c r="E2691" s="9" t="s">
        <v>3332</v>
      </c>
      <c r="F2691" s="10" t="s">
        <v>3333</v>
      </c>
      <c r="G2691" s="11" t="s">
        <v>4</v>
      </c>
      <c r="H2691" s="10" t="s">
        <v>9201</v>
      </c>
      <c r="I2691" s="20">
        <v>335704</v>
      </c>
      <c r="J2691" s="21">
        <f t="shared" si="488"/>
        <v>134281.60000000001</v>
      </c>
      <c r="K2691" s="21">
        <f t="shared" si="489"/>
        <v>134281.60000000001</v>
      </c>
      <c r="L2691" s="22">
        <f t="shared" ref="L2691:L2752" si="493">I2691</f>
        <v>335704</v>
      </c>
      <c r="M2691" s="22"/>
      <c r="N2691" s="22"/>
      <c r="O2691" s="9"/>
      <c r="P2691" s="23">
        <f t="shared" si="492"/>
        <v>134281.60000000001</v>
      </c>
      <c r="Q2691" s="24"/>
      <c r="R2691" s="24"/>
      <c r="S2691" s="107">
        <v>46021</v>
      </c>
      <c r="T2691" s="25"/>
      <c r="U2691" s="26"/>
      <c r="V2691" s="25"/>
    </row>
    <row r="2692" spans="1:22" s="1" customFormat="1" ht="30" customHeight="1" x14ac:dyDescent="0.35">
      <c r="A2692" s="11">
        <f t="shared" si="477"/>
        <v>2688</v>
      </c>
      <c r="B2692" s="11">
        <v>2025</v>
      </c>
      <c r="C2692" s="9" t="s">
        <v>3327</v>
      </c>
      <c r="D2692" s="9" t="s">
        <v>3328</v>
      </c>
      <c r="E2692" s="9" t="s">
        <v>3334</v>
      </c>
      <c r="F2692" s="10" t="s">
        <v>3335</v>
      </c>
      <c r="G2692" s="11" t="s">
        <v>4</v>
      </c>
      <c r="H2692" s="10" t="s">
        <v>9200</v>
      </c>
      <c r="I2692" s="20">
        <v>3091636.5157919996</v>
      </c>
      <c r="J2692" s="21">
        <f t="shared" si="488"/>
        <v>1236654.6063167998</v>
      </c>
      <c r="K2692" s="21">
        <f t="shared" si="489"/>
        <v>1236654.6063167998</v>
      </c>
      <c r="L2692" s="22">
        <f t="shared" si="493"/>
        <v>3091636.5157919996</v>
      </c>
      <c r="M2692" s="22"/>
      <c r="N2692" s="22">
        <f t="shared" ref="N2692:N2697" si="494">J2692*0.0214</f>
        <v>26464.408575179514</v>
      </c>
      <c r="O2692" s="9"/>
      <c r="P2692" s="23">
        <f t="shared" si="492"/>
        <v>1236654.6063167998</v>
      </c>
      <c r="Q2692" s="24"/>
      <c r="R2692" s="24"/>
      <c r="S2692" s="107">
        <v>46021</v>
      </c>
      <c r="T2692" s="25"/>
      <c r="U2692" s="26"/>
      <c r="V2692" s="25"/>
    </row>
    <row r="2693" spans="1:22" s="1" customFormat="1" ht="30" customHeight="1" x14ac:dyDescent="0.35">
      <c r="A2693" s="11">
        <f t="shared" si="477"/>
        <v>2689</v>
      </c>
      <c r="B2693" s="11">
        <v>2025</v>
      </c>
      <c r="C2693" s="9" t="s">
        <v>3327</v>
      </c>
      <c r="D2693" s="9" t="s">
        <v>3328</v>
      </c>
      <c r="E2693" s="9" t="s">
        <v>3334</v>
      </c>
      <c r="F2693" s="10" t="s">
        <v>3335</v>
      </c>
      <c r="G2693" s="11" t="s">
        <v>4</v>
      </c>
      <c r="H2693" s="10" t="s">
        <v>9212</v>
      </c>
      <c r="I2693" s="20">
        <v>4761099.5955383992</v>
      </c>
      <c r="J2693" s="21">
        <f t="shared" si="488"/>
        <v>1904439.8382153597</v>
      </c>
      <c r="K2693" s="21">
        <f t="shared" si="489"/>
        <v>1904439.8382153597</v>
      </c>
      <c r="L2693" s="22">
        <f t="shared" si="493"/>
        <v>4761099.5955383992</v>
      </c>
      <c r="M2693" s="22"/>
      <c r="N2693" s="22">
        <f t="shared" si="494"/>
        <v>40755.012537808696</v>
      </c>
      <c r="O2693" s="9"/>
      <c r="P2693" s="23">
        <f t="shared" si="492"/>
        <v>1904439.8382153597</v>
      </c>
      <c r="Q2693" s="24"/>
      <c r="R2693" s="24"/>
      <c r="S2693" s="107">
        <v>46021</v>
      </c>
      <c r="T2693" s="25"/>
      <c r="U2693" s="26"/>
      <c r="V2693" s="25"/>
    </row>
    <row r="2694" spans="1:22" s="1" customFormat="1" ht="30" customHeight="1" x14ac:dyDescent="0.35">
      <c r="A2694" s="11">
        <f t="shared" si="477"/>
        <v>2690</v>
      </c>
      <c r="B2694" s="11">
        <v>2025</v>
      </c>
      <c r="C2694" s="9" t="s">
        <v>3327</v>
      </c>
      <c r="D2694" s="9" t="s">
        <v>3328</v>
      </c>
      <c r="E2694" s="9" t="s">
        <v>3336</v>
      </c>
      <c r="F2694" s="10" t="s">
        <v>3337</v>
      </c>
      <c r="G2694" s="11" t="s">
        <v>4</v>
      </c>
      <c r="H2694" s="10" t="s">
        <v>9200</v>
      </c>
      <c r="I2694" s="20">
        <v>3181962.9358631996</v>
      </c>
      <c r="J2694" s="21">
        <f t="shared" si="488"/>
        <v>1272785.1743452798</v>
      </c>
      <c r="K2694" s="21">
        <f t="shared" si="489"/>
        <v>1272785.1743452798</v>
      </c>
      <c r="L2694" s="22">
        <f t="shared" si="493"/>
        <v>3181962.9358631996</v>
      </c>
      <c r="M2694" s="22"/>
      <c r="N2694" s="22">
        <f t="shared" si="494"/>
        <v>27237.602730988987</v>
      </c>
      <c r="O2694" s="9"/>
      <c r="P2694" s="23">
        <f t="shared" si="492"/>
        <v>1272785.1743452798</v>
      </c>
      <c r="Q2694" s="24"/>
      <c r="R2694" s="24"/>
      <c r="S2694" s="107">
        <v>46021</v>
      </c>
      <c r="T2694" s="25"/>
      <c r="U2694" s="26"/>
      <c r="V2694" s="25"/>
    </row>
    <row r="2695" spans="1:22" s="1" customFormat="1" ht="30" customHeight="1" x14ac:dyDescent="0.35">
      <c r="A2695" s="11">
        <f t="shared" ref="A2695:A2758" si="495">A2694+1</f>
        <v>2691</v>
      </c>
      <c r="B2695" s="11">
        <v>2025</v>
      </c>
      <c r="C2695" s="9" t="s">
        <v>3327</v>
      </c>
      <c r="D2695" s="9" t="s">
        <v>3328</v>
      </c>
      <c r="E2695" s="9" t="s">
        <v>3336</v>
      </c>
      <c r="F2695" s="10" t="s">
        <v>3337</v>
      </c>
      <c r="G2695" s="11" t="s">
        <v>4</v>
      </c>
      <c r="H2695" s="10" t="s">
        <v>9212</v>
      </c>
      <c r="I2695" s="20">
        <v>4737984.1605047993</v>
      </c>
      <c r="J2695" s="21">
        <f t="shared" si="488"/>
        <v>1895193.6642019197</v>
      </c>
      <c r="K2695" s="21">
        <f t="shared" si="489"/>
        <v>1895193.6642019197</v>
      </c>
      <c r="L2695" s="22">
        <f t="shared" si="493"/>
        <v>4737984.1605047993</v>
      </c>
      <c r="M2695" s="22"/>
      <c r="N2695" s="22">
        <f t="shared" si="494"/>
        <v>40557.14441392108</v>
      </c>
      <c r="O2695" s="9"/>
      <c r="P2695" s="23">
        <f t="shared" si="492"/>
        <v>1895193.6642019197</v>
      </c>
      <c r="Q2695" s="24"/>
      <c r="R2695" s="24"/>
      <c r="S2695" s="107">
        <v>46021</v>
      </c>
      <c r="T2695" s="25"/>
      <c r="U2695" s="26"/>
      <c r="V2695" s="25"/>
    </row>
    <row r="2696" spans="1:22" s="1" customFormat="1" ht="30" customHeight="1" x14ac:dyDescent="0.35">
      <c r="A2696" s="11">
        <f t="shared" si="495"/>
        <v>2692</v>
      </c>
      <c r="B2696" s="11">
        <v>2025</v>
      </c>
      <c r="C2696" s="9" t="s">
        <v>3327</v>
      </c>
      <c r="D2696" s="9" t="s">
        <v>3328</v>
      </c>
      <c r="E2696" s="9" t="s">
        <v>3338</v>
      </c>
      <c r="F2696" s="10" t="s">
        <v>3339</v>
      </c>
      <c r="G2696" s="11" t="s">
        <v>4</v>
      </c>
      <c r="H2696" s="10" t="s">
        <v>9200</v>
      </c>
      <c r="I2696" s="20">
        <v>3137785.3599335994</v>
      </c>
      <c r="J2696" s="21">
        <f t="shared" si="488"/>
        <v>1255114.1439734397</v>
      </c>
      <c r="K2696" s="21">
        <f t="shared" si="489"/>
        <v>1255114.1439734397</v>
      </c>
      <c r="L2696" s="22">
        <f t="shared" si="493"/>
        <v>3137785.3599335994</v>
      </c>
      <c r="M2696" s="22"/>
      <c r="N2696" s="22">
        <f t="shared" si="494"/>
        <v>26859.442681031607</v>
      </c>
      <c r="O2696" s="9"/>
      <c r="P2696" s="23">
        <f t="shared" si="492"/>
        <v>1255114.1439734397</v>
      </c>
      <c r="Q2696" s="24"/>
      <c r="R2696" s="24"/>
      <c r="S2696" s="107">
        <v>46021</v>
      </c>
      <c r="T2696" s="25"/>
      <c r="U2696" s="26"/>
      <c r="V2696" s="25"/>
    </row>
    <row r="2697" spans="1:22" s="1" customFormat="1" ht="30" customHeight="1" x14ac:dyDescent="0.35">
      <c r="A2697" s="11">
        <f t="shared" si="495"/>
        <v>2693</v>
      </c>
      <c r="B2697" s="11">
        <v>2025</v>
      </c>
      <c r="C2697" s="9" t="s">
        <v>3327</v>
      </c>
      <c r="D2697" s="9" t="s">
        <v>3328</v>
      </c>
      <c r="E2697" s="9" t="s">
        <v>3338</v>
      </c>
      <c r="F2697" s="10" t="s">
        <v>3339</v>
      </c>
      <c r="G2697" s="11" t="s">
        <v>4</v>
      </c>
      <c r="H2697" s="10" t="s">
        <v>9212</v>
      </c>
      <c r="I2697" s="20">
        <v>4589280.4183835993</v>
      </c>
      <c r="J2697" s="21">
        <f t="shared" si="488"/>
        <v>1835712.1673534396</v>
      </c>
      <c r="K2697" s="21">
        <f t="shared" si="489"/>
        <v>1835712.1673534396</v>
      </c>
      <c r="L2697" s="22">
        <f t="shared" si="493"/>
        <v>4589280.4183835993</v>
      </c>
      <c r="M2697" s="22"/>
      <c r="N2697" s="22">
        <f t="shared" si="494"/>
        <v>39284.240381363605</v>
      </c>
      <c r="O2697" s="9"/>
      <c r="P2697" s="23">
        <f t="shared" si="492"/>
        <v>1835712.1673534396</v>
      </c>
      <c r="Q2697" s="24"/>
      <c r="R2697" s="24"/>
      <c r="S2697" s="107">
        <v>46021</v>
      </c>
      <c r="T2697" s="25"/>
      <c r="U2697" s="26"/>
      <c r="V2697" s="25"/>
    </row>
    <row r="2698" spans="1:22" s="1" customFormat="1" ht="30" customHeight="1" x14ac:dyDescent="0.35">
      <c r="A2698" s="11">
        <f t="shared" si="495"/>
        <v>2694</v>
      </c>
      <c r="B2698" s="11">
        <v>2025</v>
      </c>
      <c r="C2698" s="9" t="s">
        <v>3327</v>
      </c>
      <c r="D2698" s="9" t="s">
        <v>3328</v>
      </c>
      <c r="E2698" s="9" t="s">
        <v>3340</v>
      </c>
      <c r="F2698" s="10" t="s">
        <v>3341</v>
      </c>
      <c r="G2698" s="11" t="s">
        <v>4</v>
      </c>
      <c r="H2698" s="10" t="s">
        <v>9201</v>
      </c>
      <c r="I2698" s="20">
        <v>1419870</v>
      </c>
      <c r="J2698" s="21">
        <f t="shared" si="488"/>
        <v>567948</v>
      </c>
      <c r="K2698" s="21">
        <f t="shared" si="489"/>
        <v>567948</v>
      </c>
      <c r="L2698" s="22">
        <f t="shared" si="493"/>
        <v>1419870</v>
      </c>
      <c r="M2698" s="22"/>
      <c r="N2698" s="22"/>
      <c r="O2698" s="9"/>
      <c r="P2698" s="23">
        <f t="shared" si="492"/>
        <v>567948</v>
      </c>
      <c r="Q2698" s="24"/>
      <c r="R2698" s="24"/>
      <c r="S2698" s="107">
        <v>46021</v>
      </c>
      <c r="T2698" s="25"/>
      <c r="U2698" s="26"/>
      <c r="V2698" s="25"/>
    </row>
    <row r="2699" spans="1:22" s="1" customFormat="1" ht="30" customHeight="1" x14ac:dyDescent="0.35">
      <c r="A2699" s="11">
        <f t="shared" si="495"/>
        <v>2695</v>
      </c>
      <c r="B2699" s="11">
        <v>2025</v>
      </c>
      <c r="C2699" s="9" t="s">
        <v>3327</v>
      </c>
      <c r="D2699" s="9" t="s">
        <v>3328</v>
      </c>
      <c r="E2699" s="9" t="s">
        <v>3342</v>
      </c>
      <c r="F2699" s="10" t="s">
        <v>3343</v>
      </c>
      <c r="G2699" s="11" t="s">
        <v>4</v>
      </c>
      <c r="H2699" s="10" t="s">
        <v>9201</v>
      </c>
      <c r="I2699" s="20">
        <v>1419870</v>
      </c>
      <c r="J2699" s="21">
        <f t="shared" ref="J2699:J2728" si="496">IF(P2699&gt;0,P2699,L2699)</f>
        <v>567948</v>
      </c>
      <c r="K2699" s="21">
        <f t="shared" ref="K2699:K2728" si="497">IF(P2699&gt;0,P2699,L2699)</f>
        <v>567948</v>
      </c>
      <c r="L2699" s="22">
        <f t="shared" si="493"/>
        <v>1419870</v>
      </c>
      <c r="M2699" s="22"/>
      <c r="N2699" s="22"/>
      <c r="O2699" s="9"/>
      <c r="P2699" s="23">
        <f t="shared" si="492"/>
        <v>567948</v>
      </c>
      <c r="Q2699" s="24"/>
      <c r="R2699" s="24"/>
      <c r="S2699" s="107">
        <v>46021</v>
      </c>
      <c r="T2699" s="25"/>
      <c r="U2699" s="26"/>
      <c r="V2699" s="25"/>
    </row>
    <row r="2700" spans="1:22" s="1" customFormat="1" ht="30" customHeight="1" x14ac:dyDescent="0.35">
      <c r="A2700" s="11">
        <f t="shared" si="495"/>
        <v>2696</v>
      </c>
      <c r="B2700" s="11">
        <v>2025</v>
      </c>
      <c r="C2700" s="9" t="s">
        <v>3327</v>
      </c>
      <c r="D2700" s="9" t="s">
        <v>3328</v>
      </c>
      <c r="E2700" s="9" t="s">
        <v>3344</v>
      </c>
      <c r="F2700" s="10" t="s">
        <v>3345</v>
      </c>
      <c r="G2700" s="11" t="s">
        <v>4</v>
      </c>
      <c r="H2700" s="10" t="s">
        <v>9201</v>
      </c>
      <c r="I2700" s="20">
        <v>1419870</v>
      </c>
      <c r="J2700" s="21">
        <f t="shared" si="496"/>
        <v>567948</v>
      </c>
      <c r="K2700" s="21">
        <f t="shared" si="497"/>
        <v>567948</v>
      </c>
      <c r="L2700" s="22">
        <f t="shared" si="493"/>
        <v>1419870</v>
      </c>
      <c r="M2700" s="22"/>
      <c r="N2700" s="22"/>
      <c r="O2700" s="9"/>
      <c r="P2700" s="23">
        <f t="shared" si="492"/>
        <v>567948</v>
      </c>
      <c r="Q2700" s="24"/>
      <c r="R2700" s="24"/>
      <c r="S2700" s="107">
        <v>46021</v>
      </c>
      <c r="T2700" s="25"/>
      <c r="U2700" s="26"/>
      <c r="V2700" s="25"/>
    </row>
    <row r="2701" spans="1:22" s="1" customFormat="1" ht="30" customHeight="1" x14ac:dyDescent="0.35">
      <c r="A2701" s="11">
        <f t="shared" si="495"/>
        <v>2697</v>
      </c>
      <c r="B2701" s="11">
        <v>2025</v>
      </c>
      <c r="C2701" s="9" t="s">
        <v>3327</v>
      </c>
      <c r="D2701" s="9" t="s">
        <v>3328</v>
      </c>
      <c r="E2701" s="9" t="s">
        <v>3346</v>
      </c>
      <c r="F2701" s="10" t="s">
        <v>3347</v>
      </c>
      <c r="G2701" s="11" t="s">
        <v>4</v>
      </c>
      <c r="H2701" s="10" t="s">
        <v>9215</v>
      </c>
      <c r="I2701" s="20">
        <v>171644</v>
      </c>
      <c r="J2701" s="21">
        <f t="shared" si="496"/>
        <v>68657.600000000006</v>
      </c>
      <c r="K2701" s="21">
        <f t="shared" si="497"/>
        <v>68657.600000000006</v>
      </c>
      <c r="L2701" s="22">
        <f t="shared" si="493"/>
        <v>171644</v>
      </c>
      <c r="M2701" s="22"/>
      <c r="N2701" s="22"/>
      <c r="O2701" s="9"/>
      <c r="P2701" s="23">
        <f t="shared" si="492"/>
        <v>68657.600000000006</v>
      </c>
      <c r="Q2701" s="24"/>
      <c r="R2701" s="24"/>
      <c r="S2701" s="107">
        <v>46021</v>
      </c>
      <c r="T2701" s="25"/>
      <c r="U2701" s="26"/>
      <c r="V2701" s="25"/>
    </row>
    <row r="2702" spans="1:22" s="1" customFormat="1" ht="30" customHeight="1" x14ac:dyDescent="0.35">
      <c r="A2702" s="11">
        <f t="shared" si="495"/>
        <v>2698</v>
      </c>
      <c r="B2702" s="11">
        <v>2025</v>
      </c>
      <c r="C2702" s="9" t="s">
        <v>3327</v>
      </c>
      <c r="D2702" s="9" t="s">
        <v>3328</v>
      </c>
      <c r="E2702" s="9" t="s">
        <v>3346</v>
      </c>
      <c r="F2702" s="10" t="s">
        <v>3347</v>
      </c>
      <c r="G2702" s="11" t="s">
        <v>4</v>
      </c>
      <c r="H2702" s="10" t="s">
        <v>9217</v>
      </c>
      <c r="I2702" s="20">
        <v>231616</v>
      </c>
      <c r="J2702" s="21">
        <f t="shared" si="496"/>
        <v>92646.399999999994</v>
      </c>
      <c r="K2702" s="21">
        <f t="shared" si="497"/>
        <v>92646.399999999994</v>
      </c>
      <c r="L2702" s="22">
        <f t="shared" si="493"/>
        <v>231616</v>
      </c>
      <c r="M2702" s="22"/>
      <c r="N2702" s="22"/>
      <c r="O2702" s="9"/>
      <c r="P2702" s="23">
        <f t="shared" si="492"/>
        <v>92646.399999999994</v>
      </c>
      <c r="Q2702" s="24"/>
      <c r="R2702" s="24"/>
      <c r="S2702" s="107">
        <v>46021</v>
      </c>
      <c r="T2702" s="25"/>
      <c r="U2702" s="26"/>
      <c r="V2702" s="25"/>
    </row>
    <row r="2703" spans="1:22" s="1" customFormat="1" ht="30" customHeight="1" x14ac:dyDescent="0.35">
      <c r="A2703" s="11">
        <f t="shared" si="495"/>
        <v>2699</v>
      </c>
      <c r="B2703" s="11">
        <v>2025</v>
      </c>
      <c r="C2703" s="9" t="s">
        <v>3327</v>
      </c>
      <c r="D2703" s="9" t="s">
        <v>3328</v>
      </c>
      <c r="E2703" s="9" t="s">
        <v>3348</v>
      </c>
      <c r="F2703" s="10" t="s">
        <v>3349</v>
      </c>
      <c r="G2703" s="11" t="s">
        <v>4</v>
      </c>
      <c r="H2703" s="10" t="s">
        <v>9215</v>
      </c>
      <c r="I2703" s="20">
        <v>174632</v>
      </c>
      <c r="J2703" s="21">
        <f t="shared" si="496"/>
        <v>69852.800000000003</v>
      </c>
      <c r="K2703" s="21">
        <f t="shared" si="497"/>
        <v>69852.800000000003</v>
      </c>
      <c r="L2703" s="22">
        <f t="shared" si="493"/>
        <v>174632</v>
      </c>
      <c r="M2703" s="22"/>
      <c r="N2703" s="22"/>
      <c r="O2703" s="9"/>
      <c r="P2703" s="23">
        <f t="shared" si="492"/>
        <v>69852.800000000003</v>
      </c>
      <c r="Q2703" s="24"/>
      <c r="R2703" s="24"/>
      <c r="S2703" s="107">
        <v>46021</v>
      </c>
      <c r="T2703" s="25"/>
      <c r="U2703" s="26"/>
      <c r="V2703" s="25"/>
    </row>
    <row r="2704" spans="1:22" s="1" customFormat="1" ht="30" customHeight="1" x14ac:dyDescent="0.35">
      <c r="A2704" s="11">
        <f t="shared" si="495"/>
        <v>2700</v>
      </c>
      <c r="B2704" s="11">
        <v>2025</v>
      </c>
      <c r="C2704" s="9" t="s">
        <v>3327</v>
      </c>
      <c r="D2704" s="9" t="s">
        <v>3328</v>
      </c>
      <c r="E2704" s="9" t="s">
        <v>3348</v>
      </c>
      <c r="F2704" s="10" t="s">
        <v>3349</v>
      </c>
      <c r="G2704" s="11" t="s">
        <v>4</v>
      </c>
      <c r="H2704" s="10" t="s">
        <v>9217</v>
      </c>
      <c r="I2704" s="20">
        <v>235648</v>
      </c>
      <c r="J2704" s="21">
        <f t="shared" si="496"/>
        <v>94259.199999999997</v>
      </c>
      <c r="K2704" s="21">
        <f t="shared" si="497"/>
        <v>94259.199999999997</v>
      </c>
      <c r="L2704" s="22">
        <f t="shared" si="493"/>
        <v>235648</v>
      </c>
      <c r="M2704" s="22"/>
      <c r="N2704" s="22"/>
      <c r="O2704" s="9"/>
      <c r="P2704" s="23">
        <f t="shared" si="492"/>
        <v>94259.199999999997</v>
      </c>
      <c r="Q2704" s="24"/>
      <c r="R2704" s="24"/>
      <c r="S2704" s="107">
        <v>46021</v>
      </c>
      <c r="T2704" s="25"/>
      <c r="U2704" s="26"/>
      <c r="V2704" s="25"/>
    </row>
    <row r="2705" spans="1:22" s="1" customFormat="1" ht="30" customHeight="1" x14ac:dyDescent="0.35">
      <c r="A2705" s="11">
        <f t="shared" si="495"/>
        <v>2701</v>
      </c>
      <c r="B2705" s="11">
        <v>2025</v>
      </c>
      <c r="C2705" s="9" t="s">
        <v>3327</v>
      </c>
      <c r="D2705" s="9" t="s">
        <v>3328</v>
      </c>
      <c r="E2705" s="9" t="s">
        <v>3350</v>
      </c>
      <c r="F2705" s="10" t="s">
        <v>3351</v>
      </c>
      <c r="G2705" s="11" t="s">
        <v>4</v>
      </c>
      <c r="H2705" s="10" t="s">
        <v>9221</v>
      </c>
      <c r="I2705" s="20">
        <v>1300000</v>
      </c>
      <c r="J2705" s="21">
        <f t="shared" si="496"/>
        <v>520000</v>
      </c>
      <c r="K2705" s="21">
        <f t="shared" si="497"/>
        <v>520000</v>
      </c>
      <c r="L2705" s="22">
        <f t="shared" si="493"/>
        <v>1300000</v>
      </c>
      <c r="M2705" s="22"/>
      <c r="N2705" s="22"/>
      <c r="O2705" s="9"/>
      <c r="P2705" s="23">
        <f t="shared" si="492"/>
        <v>520000</v>
      </c>
      <c r="Q2705" s="24"/>
      <c r="R2705" s="24"/>
      <c r="S2705" s="107">
        <v>46021</v>
      </c>
      <c r="T2705" s="25"/>
      <c r="U2705" s="26"/>
      <c r="V2705" s="25"/>
    </row>
    <row r="2706" spans="1:22" s="1" customFormat="1" ht="30" customHeight="1" x14ac:dyDescent="0.35">
      <c r="A2706" s="11">
        <f t="shared" si="495"/>
        <v>2702</v>
      </c>
      <c r="B2706" s="11">
        <v>2025</v>
      </c>
      <c r="C2706" s="9" t="s">
        <v>3327</v>
      </c>
      <c r="D2706" s="9" t="s">
        <v>3328</v>
      </c>
      <c r="E2706" s="9" t="s">
        <v>3352</v>
      </c>
      <c r="F2706" s="10" t="s">
        <v>3353</v>
      </c>
      <c r="G2706" s="11" t="s">
        <v>4</v>
      </c>
      <c r="H2706" s="10" t="s">
        <v>9202</v>
      </c>
      <c r="I2706" s="20">
        <v>1607296.0011738238</v>
      </c>
      <c r="J2706" s="21">
        <f t="shared" si="496"/>
        <v>642918.40046952956</v>
      </c>
      <c r="K2706" s="21">
        <f t="shared" si="497"/>
        <v>642918.40046952956</v>
      </c>
      <c r="L2706" s="22">
        <f t="shared" si="493"/>
        <v>1607296.0011738238</v>
      </c>
      <c r="M2706" s="22"/>
      <c r="N2706" s="22">
        <f t="shared" ref="N2706:N2712" si="498">J2706*0.0214</f>
        <v>13758.453770047932</v>
      </c>
      <c r="O2706" s="9"/>
      <c r="P2706" s="23">
        <f t="shared" ref="P2706:P2736" si="499">L2706/2.5</f>
        <v>642918.40046952956</v>
      </c>
      <c r="Q2706" s="24"/>
      <c r="R2706" s="24"/>
      <c r="S2706" s="107">
        <v>46021</v>
      </c>
      <c r="T2706" s="25"/>
      <c r="U2706" s="26"/>
      <c r="V2706" s="25"/>
    </row>
    <row r="2707" spans="1:22" s="1" customFormat="1" ht="30" customHeight="1" x14ac:dyDescent="0.35">
      <c r="A2707" s="11">
        <f t="shared" si="495"/>
        <v>2703</v>
      </c>
      <c r="B2707" s="11">
        <v>2025</v>
      </c>
      <c r="C2707" s="9" t="s">
        <v>3327</v>
      </c>
      <c r="D2707" s="9" t="s">
        <v>3328</v>
      </c>
      <c r="E2707" s="9" t="s">
        <v>3352</v>
      </c>
      <c r="F2707" s="10" t="s">
        <v>3353</v>
      </c>
      <c r="G2707" s="11" t="s">
        <v>4</v>
      </c>
      <c r="H2707" s="10" t="s">
        <v>9208</v>
      </c>
      <c r="I2707" s="20">
        <v>2553607.5134806074</v>
      </c>
      <c r="J2707" s="21">
        <f t="shared" si="496"/>
        <v>1021443.0053922429</v>
      </c>
      <c r="K2707" s="21">
        <f t="shared" si="497"/>
        <v>1021443.0053922429</v>
      </c>
      <c r="L2707" s="22">
        <f t="shared" si="493"/>
        <v>2553607.5134806074</v>
      </c>
      <c r="M2707" s="22"/>
      <c r="N2707" s="22">
        <f t="shared" si="498"/>
        <v>21858.880315393999</v>
      </c>
      <c r="O2707" s="9"/>
      <c r="P2707" s="23">
        <f t="shared" si="499"/>
        <v>1021443.0053922429</v>
      </c>
      <c r="Q2707" s="24"/>
      <c r="R2707" s="24"/>
      <c r="S2707" s="107">
        <v>46021</v>
      </c>
      <c r="T2707" s="25"/>
      <c r="U2707" s="26"/>
      <c r="V2707" s="25"/>
    </row>
    <row r="2708" spans="1:22" s="1" customFormat="1" ht="30" customHeight="1" x14ac:dyDescent="0.35">
      <c r="A2708" s="11">
        <f t="shared" si="495"/>
        <v>2704</v>
      </c>
      <c r="B2708" s="11">
        <v>2025</v>
      </c>
      <c r="C2708" s="9" t="s">
        <v>3327</v>
      </c>
      <c r="D2708" s="9" t="s">
        <v>3328</v>
      </c>
      <c r="E2708" s="9" t="s">
        <v>3352</v>
      </c>
      <c r="F2708" s="10" t="s">
        <v>3353</v>
      </c>
      <c r="G2708" s="11" t="s">
        <v>4</v>
      </c>
      <c r="H2708" s="10" t="s">
        <v>9210</v>
      </c>
      <c r="I2708" s="20">
        <v>414514.78690252797</v>
      </c>
      <c r="J2708" s="21">
        <f t="shared" si="496"/>
        <v>165805.9147610112</v>
      </c>
      <c r="K2708" s="21">
        <f t="shared" si="497"/>
        <v>165805.9147610112</v>
      </c>
      <c r="L2708" s="22">
        <f t="shared" si="493"/>
        <v>414514.78690252797</v>
      </c>
      <c r="M2708" s="22"/>
      <c r="N2708" s="22">
        <f t="shared" si="498"/>
        <v>3548.2465758856392</v>
      </c>
      <c r="O2708" s="9"/>
      <c r="P2708" s="23">
        <f t="shared" si="499"/>
        <v>165805.9147610112</v>
      </c>
      <c r="Q2708" s="24"/>
      <c r="R2708" s="24"/>
      <c r="S2708" s="107">
        <v>46021</v>
      </c>
      <c r="T2708" s="25"/>
      <c r="U2708" s="26"/>
      <c r="V2708" s="25"/>
    </row>
    <row r="2709" spans="1:22" s="1" customFormat="1" ht="30" customHeight="1" x14ac:dyDescent="0.35">
      <c r="A2709" s="11">
        <f t="shared" si="495"/>
        <v>2705</v>
      </c>
      <c r="B2709" s="11">
        <v>2025</v>
      </c>
      <c r="C2709" s="9" t="s">
        <v>3327</v>
      </c>
      <c r="D2709" s="9" t="s">
        <v>3328</v>
      </c>
      <c r="E2709" s="9" t="s">
        <v>3352</v>
      </c>
      <c r="F2709" s="10" t="s">
        <v>3353</v>
      </c>
      <c r="G2709" s="11" t="s">
        <v>4</v>
      </c>
      <c r="H2709" s="10" t="s">
        <v>9211</v>
      </c>
      <c r="I2709" s="20">
        <v>1326945.6758600639</v>
      </c>
      <c r="J2709" s="21">
        <f t="shared" si="496"/>
        <v>530778.27034402557</v>
      </c>
      <c r="K2709" s="21">
        <f t="shared" si="497"/>
        <v>530778.27034402557</v>
      </c>
      <c r="L2709" s="22">
        <f t="shared" si="493"/>
        <v>1326945.6758600639</v>
      </c>
      <c r="M2709" s="22"/>
      <c r="N2709" s="22">
        <f t="shared" si="498"/>
        <v>11358.654985362147</v>
      </c>
      <c r="O2709" s="9"/>
      <c r="P2709" s="23">
        <f t="shared" si="499"/>
        <v>530778.27034402557</v>
      </c>
      <c r="Q2709" s="24"/>
      <c r="R2709" s="24"/>
      <c r="S2709" s="107">
        <v>46021</v>
      </c>
      <c r="T2709" s="25"/>
      <c r="U2709" s="26"/>
      <c r="V2709" s="25"/>
    </row>
    <row r="2710" spans="1:22" s="1" customFormat="1" ht="30" customHeight="1" x14ac:dyDescent="0.35">
      <c r="A2710" s="11">
        <f t="shared" si="495"/>
        <v>2706</v>
      </c>
      <c r="B2710" s="11">
        <v>2025</v>
      </c>
      <c r="C2710" s="9" t="s">
        <v>3327</v>
      </c>
      <c r="D2710" s="9" t="s">
        <v>3328</v>
      </c>
      <c r="E2710" s="9" t="s">
        <v>3352</v>
      </c>
      <c r="F2710" s="10" t="s">
        <v>3353</v>
      </c>
      <c r="G2710" s="11" t="s">
        <v>4</v>
      </c>
      <c r="H2710" s="10" t="s">
        <v>9200</v>
      </c>
      <c r="I2710" s="20">
        <v>3086604.040036608</v>
      </c>
      <c r="J2710" s="21">
        <f t="shared" si="496"/>
        <v>1234641.6160146431</v>
      </c>
      <c r="K2710" s="21">
        <f t="shared" si="497"/>
        <v>1234641.6160146431</v>
      </c>
      <c r="L2710" s="22">
        <f t="shared" si="493"/>
        <v>3086604.040036608</v>
      </c>
      <c r="M2710" s="22"/>
      <c r="N2710" s="22">
        <f t="shared" si="498"/>
        <v>26421.330582713363</v>
      </c>
      <c r="O2710" s="9"/>
      <c r="P2710" s="23">
        <f t="shared" si="499"/>
        <v>1234641.6160146431</v>
      </c>
      <c r="Q2710" s="24"/>
      <c r="R2710" s="24"/>
      <c r="S2710" s="107">
        <v>46021</v>
      </c>
      <c r="T2710" s="25"/>
      <c r="U2710" s="26"/>
      <c r="V2710" s="25"/>
    </row>
    <row r="2711" spans="1:22" s="1" customFormat="1" ht="30" customHeight="1" x14ac:dyDescent="0.35">
      <c r="A2711" s="11">
        <f t="shared" si="495"/>
        <v>2707</v>
      </c>
      <c r="B2711" s="11">
        <v>2025</v>
      </c>
      <c r="C2711" s="9" t="s">
        <v>3327</v>
      </c>
      <c r="D2711" s="9" t="s">
        <v>3328</v>
      </c>
      <c r="E2711" s="9" t="s">
        <v>3352</v>
      </c>
      <c r="F2711" s="10" t="s">
        <v>3353</v>
      </c>
      <c r="G2711" s="11" t="s">
        <v>4</v>
      </c>
      <c r="H2711" s="10" t="s">
        <v>9212</v>
      </c>
      <c r="I2711" s="20">
        <v>3888460.1710487995</v>
      </c>
      <c r="J2711" s="21">
        <f t="shared" si="496"/>
        <v>1555384.0684195198</v>
      </c>
      <c r="K2711" s="21">
        <f t="shared" si="497"/>
        <v>1555384.0684195198</v>
      </c>
      <c r="L2711" s="22">
        <f t="shared" si="493"/>
        <v>3888460.1710487995</v>
      </c>
      <c r="M2711" s="22"/>
      <c r="N2711" s="22">
        <f t="shared" si="498"/>
        <v>33285.21906417772</v>
      </c>
      <c r="O2711" s="9"/>
      <c r="P2711" s="23">
        <f t="shared" si="499"/>
        <v>1555384.0684195198</v>
      </c>
      <c r="Q2711" s="24"/>
      <c r="R2711" s="24"/>
      <c r="S2711" s="107">
        <v>46021</v>
      </c>
      <c r="T2711" s="25"/>
      <c r="U2711" s="26"/>
      <c r="V2711" s="25"/>
    </row>
    <row r="2712" spans="1:22" s="1" customFormat="1" ht="30" customHeight="1" x14ac:dyDescent="0.35">
      <c r="A2712" s="11">
        <f t="shared" si="495"/>
        <v>2708</v>
      </c>
      <c r="B2712" s="11">
        <v>2025</v>
      </c>
      <c r="C2712" s="9" t="s">
        <v>3327</v>
      </c>
      <c r="D2712" s="9" t="s">
        <v>3328</v>
      </c>
      <c r="E2712" s="9" t="s">
        <v>3352</v>
      </c>
      <c r="F2712" s="10" t="s">
        <v>3353</v>
      </c>
      <c r="G2712" s="11" t="s">
        <v>4</v>
      </c>
      <c r="H2712" s="10" t="s">
        <v>9209</v>
      </c>
      <c r="I2712" s="20">
        <v>748063.63484361593</v>
      </c>
      <c r="J2712" s="21">
        <f t="shared" si="496"/>
        <v>299225.45393744635</v>
      </c>
      <c r="K2712" s="21">
        <f t="shared" si="497"/>
        <v>299225.45393744635</v>
      </c>
      <c r="L2712" s="22">
        <f t="shared" si="493"/>
        <v>748063.63484361593</v>
      </c>
      <c r="M2712" s="22"/>
      <c r="N2712" s="22">
        <f t="shared" si="498"/>
        <v>6403.4247142613513</v>
      </c>
      <c r="O2712" s="9"/>
      <c r="P2712" s="23">
        <f t="shared" si="499"/>
        <v>299225.45393744635</v>
      </c>
      <c r="Q2712" s="24"/>
      <c r="R2712" s="24"/>
      <c r="S2712" s="107">
        <v>46021</v>
      </c>
      <c r="T2712" s="25"/>
      <c r="U2712" s="26"/>
      <c r="V2712" s="25"/>
    </row>
    <row r="2713" spans="1:22" s="1" customFormat="1" ht="30" customHeight="1" x14ac:dyDescent="0.35">
      <c r="A2713" s="11">
        <f t="shared" si="495"/>
        <v>2709</v>
      </c>
      <c r="B2713" s="11">
        <v>2025</v>
      </c>
      <c r="C2713" s="9" t="s">
        <v>3327</v>
      </c>
      <c r="D2713" s="9" t="s">
        <v>3328</v>
      </c>
      <c r="E2713" s="9" t="s">
        <v>3354</v>
      </c>
      <c r="F2713" s="10" t="s">
        <v>3355</v>
      </c>
      <c r="G2713" s="11" t="s">
        <v>4</v>
      </c>
      <c r="H2713" s="10" t="s">
        <v>9201</v>
      </c>
      <c r="I2713" s="20">
        <v>417924</v>
      </c>
      <c r="J2713" s="21">
        <f t="shared" si="496"/>
        <v>167169.60000000001</v>
      </c>
      <c r="K2713" s="21">
        <f t="shared" si="497"/>
        <v>167169.60000000001</v>
      </c>
      <c r="L2713" s="22">
        <f t="shared" si="493"/>
        <v>417924</v>
      </c>
      <c r="M2713" s="22"/>
      <c r="N2713" s="22"/>
      <c r="O2713" s="9"/>
      <c r="P2713" s="23">
        <f t="shared" si="499"/>
        <v>167169.60000000001</v>
      </c>
      <c r="Q2713" s="24"/>
      <c r="R2713" s="24"/>
      <c r="S2713" s="107">
        <v>46021</v>
      </c>
      <c r="T2713" s="25"/>
      <c r="U2713" s="26"/>
      <c r="V2713" s="25"/>
    </row>
    <row r="2714" spans="1:22" s="1" customFormat="1" ht="30" customHeight="1" x14ac:dyDescent="0.35">
      <c r="A2714" s="11">
        <f t="shared" si="495"/>
        <v>2710</v>
      </c>
      <c r="B2714" s="11">
        <v>2025</v>
      </c>
      <c r="C2714" s="9" t="s">
        <v>3327</v>
      </c>
      <c r="D2714" s="9" t="s">
        <v>3328</v>
      </c>
      <c r="E2714" s="9" t="s">
        <v>3356</v>
      </c>
      <c r="F2714" s="10" t="s">
        <v>3357</v>
      </c>
      <c r="G2714" s="11" t="s">
        <v>4</v>
      </c>
      <c r="H2714" s="10" t="s">
        <v>9201</v>
      </c>
      <c r="I2714" s="20">
        <v>417924</v>
      </c>
      <c r="J2714" s="21">
        <f t="shared" si="496"/>
        <v>167169.60000000001</v>
      </c>
      <c r="K2714" s="21">
        <f t="shared" si="497"/>
        <v>167169.60000000001</v>
      </c>
      <c r="L2714" s="22">
        <f t="shared" si="493"/>
        <v>417924</v>
      </c>
      <c r="M2714" s="22"/>
      <c r="N2714" s="22"/>
      <c r="O2714" s="9"/>
      <c r="P2714" s="23">
        <f t="shared" si="499"/>
        <v>167169.60000000001</v>
      </c>
      <c r="Q2714" s="24"/>
      <c r="R2714" s="24"/>
      <c r="S2714" s="107">
        <v>46021</v>
      </c>
      <c r="T2714" s="25"/>
      <c r="U2714" s="26"/>
      <c r="V2714" s="25"/>
    </row>
    <row r="2715" spans="1:22" s="1" customFormat="1" ht="30" customHeight="1" x14ac:dyDescent="0.35">
      <c r="A2715" s="11">
        <f t="shared" si="495"/>
        <v>2711</v>
      </c>
      <c r="B2715" s="11">
        <v>2025</v>
      </c>
      <c r="C2715" s="9" t="s">
        <v>3327</v>
      </c>
      <c r="D2715" s="9" t="s">
        <v>3328</v>
      </c>
      <c r="E2715" s="9" t="s">
        <v>3358</v>
      </c>
      <c r="F2715" s="10" t="s">
        <v>3359</v>
      </c>
      <c r="G2715" s="11" t="s">
        <v>4</v>
      </c>
      <c r="H2715" s="10" t="s">
        <v>9201</v>
      </c>
      <c r="I2715" s="20">
        <v>417924</v>
      </c>
      <c r="J2715" s="21">
        <f t="shared" si="496"/>
        <v>167169.60000000001</v>
      </c>
      <c r="K2715" s="21">
        <f t="shared" si="497"/>
        <v>167169.60000000001</v>
      </c>
      <c r="L2715" s="22">
        <f t="shared" si="493"/>
        <v>417924</v>
      </c>
      <c r="M2715" s="22"/>
      <c r="N2715" s="22"/>
      <c r="O2715" s="9"/>
      <c r="P2715" s="23">
        <f t="shared" si="499"/>
        <v>167169.60000000001</v>
      </c>
      <c r="Q2715" s="24"/>
      <c r="R2715" s="24"/>
      <c r="S2715" s="107">
        <v>46021</v>
      </c>
      <c r="T2715" s="25"/>
      <c r="U2715" s="26"/>
      <c r="V2715" s="25"/>
    </row>
    <row r="2716" spans="1:22" s="1" customFormat="1" ht="30" customHeight="1" x14ac:dyDescent="0.35">
      <c r="A2716" s="11">
        <f t="shared" si="495"/>
        <v>2712</v>
      </c>
      <c r="B2716" s="11">
        <v>2025</v>
      </c>
      <c r="C2716" s="9" t="s">
        <v>3327</v>
      </c>
      <c r="D2716" s="9" t="s">
        <v>3328</v>
      </c>
      <c r="E2716" s="9" t="s">
        <v>3360</v>
      </c>
      <c r="F2716" s="10" t="s">
        <v>3361</v>
      </c>
      <c r="G2716" s="11" t="s">
        <v>4</v>
      </c>
      <c r="H2716" s="10" t="s">
        <v>9201</v>
      </c>
      <c r="I2716" s="20">
        <v>272979.84000000003</v>
      </c>
      <c r="J2716" s="21">
        <f t="shared" si="496"/>
        <v>109191.93600000002</v>
      </c>
      <c r="K2716" s="21">
        <f t="shared" si="497"/>
        <v>109191.93600000002</v>
      </c>
      <c r="L2716" s="22">
        <f t="shared" si="493"/>
        <v>272979.84000000003</v>
      </c>
      <c r="M2716" s="22"/>
      <c r="N2716" s="22"/>
      <c r="O2716" s="9"/>
      <c r="P2716" s="23">
        <f t="shared" si="499"/>
        <v>109191.93600000002</v>
      </c>
      <c r="Q2716" s="24"/>
      <c r="R2716" s="24"/>
      <c r="S2716" s="107">
        <v>46021</v>
      </c>
      <c r="T2716" s="25"/>
      <c r="U2716" s="26"/>
      <c r="V2716" s="25"/>
    </row>
    <row r="2717" spans="1:22" s="1" customFormat="1" ht="30" customHeight="1" x14ac:dyDescent="0.35">
      <c r="A2717" s="11">
        <f t="shared" si="495"/>
        <v>2713</v>
      </c>
      <c r="B2717" s="11">
        <v>2025</v>
      </c>
      <c r="C2717" s="9" t="s">
        <v>3327</v>
      </c>
      <c r="D2717" s="9" t="s">
        <v>3328</v>
      </c>
      <c r="E2717" s="9" t="s">
        <v>3362</v>
      </c>
      <c r="F2717" s="10" t="s">
        <v>3363</v>
      </c>
      <c r="G2717" s="11" t="s">
        <v>4</v>
      </c>
      <c r="H2717" s="10" t="s">
        <v>9201</v>
      </c>
      <c r="I2717" s="20">
        <v>235877.4</v>
      </c>
      <c r="J2717" s="21">
        <f t="shared" si="496"/>
        <v>94350.959999999992</v>
      </c>
      <c r="K2717" s="21">
        <f t="shared" si="497"/>
        <v>94350.959999999992</v>
      </c>
      <c r="L2717" s="22">
        <f t="shared" si="493"/>
        <v>235877.4</v>
      </c>
      <c r="M2717" s="22"/>
      <c r="N2717" s="22"/>
      <c r="O2717" s="9"/>
      <c r="P2717" s="23">
        <f t="shared" si="499"/>
        <v>94350.959999999992</v>
      </c>
      <c r="Q2717" s="24"/>
      <c r="R2717" s="24"/>
      <c r="S2717" s="107">
        <v>46021</v>
      </c>
      <c r="T2717" s="25"/>
      <c r="U2717" s="26"/>
      <c r="V2717" s="25"/>
    </row>
    <row r="2718" spans="1:22" s="1" customFormat="1" ht="30" customHeight="1" x14ac:dyDescent="0.35">
      <c r="A2718" s="11">
        <f t="shared" si="495"/>
        <v>2714</v>
      </c>
      <c r="B2718" s="11">
        <v>2025</v>
      </c>
      <c r="C2718" s="9" t="s">
        <v>3327</v>
      </c>
      <c r="D2718" s="9" t="s">
        <v>3328</v>
      </c>
      <c r="E2718" s="9" t="s">
        <v>3364</v>
      </c>
      <c r="F2718" s="10" t="s">
        <v>3365</v>
      </c>
      <c r="G2718" s="11" t="s">
        <v>4</v>
      </c>
      <c r="H2718" s="10" t="s">
        <v>9201</v>
      </c>
      <c r="I2718" s="20">
        <v>338280.18</v>
      </c>
      <c r="J2718" s="21">
        <f t="shared" si="496"/>
        <v>135312.07199999999</v>
      </c>
      <c r="K2718" s="21">
        <f t="shared" si="497"/>
        <v>135312.07199999999</v>
      </c>
      <c r="L2718" s="22">
        <f t="shared" si="493"/>
        <v>338280.18</v>
      </c>
      <c r="M2718" s="22"/>
      <c r="N2718" s="22"/>
      <c r="O2718" s="9"/>
      <c r="P2718" s="23">
        <f t="shared" si="499"/>
        <v>135312.07199999999</v>
      </c>
      <c r="Q2718" s="24"/>
      <c r="R2718" s="24"/>
      <c r="S2718" s="107">
        <v>46021</v>
      </c>
      <c r="T2718" s="25"/>
      <c r="U2718" s="26"/>
      <c r="V2718" s="25"/>
    </row>
    <row r="2719" spans="1:22" s="1" customFormat="1" ht="30" customHeight="1" x14ac:dyDescent="0.35">
      <c r="A2719" s="11">
        <f t="shared" si="495"/>
        <v>2715</v>
      </c>
      <c r="B2719" s="11">
        <v>2025</v>
      </c>
      <c r="C2719" s="9" t="s">
        <v>3327</v>
      </c>
      <c r="D2719" s="9" t="s">
        <v>3328</v>
      </c>
      <c r="E2719" s="9" t="s">
        <v>3366</v>
      </c>
      <c r="F2719" s="10" t="s">
        <v>3367</v>
      </c>
      <c r="G2719" s="11" t="s">
        <v>4</v>
      </c>
      <c r="H2719" s="10" t="s">
        <v>9201</v>
      </c>
      <c r="I2719" s="20">
        <v>349326.78</v>
      </c>
      <c r="J2719" s="21">
        <f t="shared" si="496"/>
        <v>139730.712</v>
      </c>
      <c r="K2719" s="21">
        <f t="shared" si="497"/>
        <v>139730.712</v>
      </c>
      <c r="L2719" s="22">
        <f t="shared" si="493"/>
        <v>349326.78</v>
      </c>
      <c r="M2719" s="22"/>
      <c r="N2719" s="22"/>
      <c r="O2719" s="9"/>
      <c r="P2719" s="23">
        <f t="shared" si="499"/>
        <v>139730.712</v>
      </c>
      <c r="Q2719" s="24"/>
      <c r="R2719" s="24"/>
      <c r="S2719" s="107">
        <v>46021</v>
      </c>
      <c r="T2719" s="25"/>
      <c r="U2719" s="26"/>
      <c r="V2719" s="25"/>
    </row>
    <row r="2720" spans="1:22" s="1" customFormat="1" ht="30" customHeight="1" x14ac:dyDescent="0.35">
      <c r="A2720" s="11">
        <f t="shared" si="495"/>
        <v>2716</v>
      </c>
      <c r="B2720" s="11">
        <v>2025</v>
      </c>
      <c r="C2720" s="9" t="s">
        <v>3327</v>
      </c>
      <c r="D2720" s="9" t="s">
        <v>3328</v>
      </c>
      <c r="E2720" s="9" t="s">
        <v>3368</v>
      </c>
      <c r="F2720" s="10" t="s">
        <v>3369</v>
      </c>
      <c r="G2720" s="11" t="s">
        <v>4</v>
      </c>
      <c r="H2720" s="10" t="s">
        <v>9201</v>
      </c>
      <c r="I2720" s="20">
        <v>573306</v>
      </c>
      <c r="J2720" s="21">
        <f t="shared" si="496"/>
        <v>229322.4</v>
      </c>
      <c r="K2720" s="21">
        <f t="shared" si="497"/>
        <v>229322.4</v>
      </c>
      <c r="L2720" s="22">
        <f t="shared" si="493"/>
        <v>573306</v>
      </c>
      <c r="M2720" s="22"/>
      <c r="N2720" s="22"/>
      <c r="O2720" s="9"/>
      <c r="P2720" s="23">
        <f t="shared" si="499"/>
        <v>229322.4</v>
      </c>
      <c r="Q2720" s="24"/>
      <c r="R2720" s="24"/>
      <c r="S2720" s="107">
        <v>46021</v>
      </c>
      <c r="T2720" s="25"/>
      <c r="U2720" s="26"/>
      <c r="V2720" s="25"/>
    </row>
    <row r="2721" spans="1:22" s="1" customFormat="1" ht="30" customHeight="1" x14ac:dyDescent="0.35">
      <c r="A2721" s="11">
        <f t="shared" si="495"/>
        <v>2717</v>
      </c>
      <c r="B2721" s="11">
        <v>2025</v>
      </c>
      <c r="C2721" s="9" t="s">
        <v>3327</v>
      </c>
      <c r="D2721" s="9" t="s">
        <v>3328</v>
      </c>
      <c r="E2721" s="9" t="s">
        <v>3370</v>
      </c>
      <c r="F2721" s="10" t="s">
        <v>3371</v>
      </c>
      <c r="G2721" s="11" t="s">
        <v>4</v>
      </c>
      <c r="H2721" s="10" t="s">
        <v>9213</v>
      </c>
      <c r="I2721" s="20">
        <v>1007288</v>
      </c>
      <c r="J2721" s="21">
        <f t="shared" si="496"/>
        <v>402915.2</v>
      </c>
      <c r="K2721" s="21">
        <f t="shared" si="497"/>
        <v>402915.2</v>
      </c>
      <c r="L2721" s="22">
        <f t="shared" si="493"/>
        <v>1007288</v>
      </c>
      <c r="M2721" s="22"/>
      <c r="N2721" s="22"/>
      <c r="O2721" s="9"/>
      <c r="P2721" s="23">
        <f t="shared" si="499"/>
        <v>402915.2</v>
      </c>
      <c r="Q2721" s="24"/>
      <c r="R2721" s="24"/>
      <c r="S2721" s="107">
        <v>46021</v>
      </c>
      <c r="T2721" s="25"/>
      <c r="U2721" s="26"/>
      <c r="V2721" s="25"/>
    </row>
    <row r="2722" spans="1:22" s="1" customFormat="1" ht="30" customHeight="1" x14ac:dyDescent="0.35">
      <c r="A2722" s="11">
        <f t="shared" si="495"/>
        <v>2718</v>
      </c>
      <c r="B2722" s="11">
        <v>2025</v>
      </c>
      <c r="C2722" s="9" t="s">
        <v>3327</v>
      </c>
      <c r="D2722" s="9" t="s">
        <v>3328</v>
      </c>
      <c r="E2722" s="9" t="s">
        <v>3370</v>
      </c>
      <c r="F2722" s="10" t="s">
        <v>3371</v>
      </c>
      <c r="G2722" s="11" t="s">
        <v>4</v>
      </c>
      <c r="H2722" s="10" t="s">
        <v>9214</v>
      </c>
      <c r="I2722" s="20">
        <v>995152</v>
      </c>
      <c r="J2722" s="21">
        <f t="shared" si="496"/>
        <v>398060.79999999999</v>
      </c>
      <c r="K2722" s="21">
        <f t="shared" si="497"/>
        <v>398060.79999999999</v>
      </c>
      <c r="L2722" s="22">
        <f t="shared" si="493"/>
        <v>995152</v>
      </c>
      <c r="M2722" s="22"/>
      <c r="N2722" s="22"/>
      <c r="O2722" s="9"/>
      <c r="P2722" s="23">
        <f t="shared" si="499"/>
        <v>398060.79999999999</v>
      </c>
      <c r="Q2722" s="24"/>
      <c r="R2722" s="24"/>
      <c r="S2722" s="107">
        <v>46021</v>
      </c>
      <c r="T2722" s="25"/>
      <c r="U2722" s="26"/>
      <c r="V2722" s="25"/>
    </row>
    <row r="2723" spans="1:22" s="1" customFormat="1" ht="30" customHeight="1" x14ac:dyDescent="0.35">
      <c r="A2723" s="11">
        <f t="shared" si="495"/>
        <v>2719</v>
      </c>
      <c r="B2723" s="11">
        <v>2025</v>
      </c>
      <c r="C2723" s="9" t="s">
        <v>3327</v>
      </c>
      <c r="D2723" s="9" t="s">
        <v>3328</v>
      </c>
      <c r="E2723" s="9" t="s">
        <v>3370</v>
      </c>
      <c r="F2723" s="10" t="s">
        <v>3371</v>
      </c>
      <c r="G2723" s="11" t="s">
        <v>4</v>
      </c>
      <c r="H2723" s="10" t="s">
        <v>9215</v>
      </c>
      <c r="I2723" s="20">
        <v>1007288</v>
      </c>
      <c r="J2723" s="21">
        <f t="shared" si="496"/>
        <v>402915.2</v>
      </c>
      <c r="K2723" s="21">
        <f t="shared" si="497"/>
        <v>402915.2</v>
      </c>
      <c r="L2723" s="22">
        <f t="shared" si="493"/>
        <v>1007288</v>
      </c>
      <c r="M2723" s="22"/>
      <c r="N2723" s="22"/>
      <c r="O2723" s="9"/>
      <c r="P2723" s="23">
        <f t="shared" si="499"/>
        <v>402915.2</v>
      </c>
      <c r="Q2723" s="24"/>
      <c r="R2723" s="24"/>
      <c r="S2723" s="107">
        <v>46021</v>
      </c>
      <c r="T2723" s="25"/>
      <c r="U2723" s="26"/>
      <c r="V2723" s="25"/>
    </row>
    <row r="2724" spans="1:22" s="1" customFormat="1" ht="30" customHeight="1" x14ac:dyDescent="0.35">
      <c r="A2724" s="11">
        <f t="shared" si="495"/>
        <v>2720</v>
      </c>
      <c r="B2724" s="11">
        <v>2025</v>
      </c>
      <c r="C2724" s="9" t="s">
        <v>3327</v>
      </c>
      <c r="D2724" s="9" t="s">
        <v>3328</v>
      </c>
      <c r="E2724" s="9" t="s">
        <v>3372</v>
      </c>
      <c r="F2724" s="10" t="s">
        <v>3373</v>
      </c>
      <c r="G2724" s="11" t="s">
        <v>4</v>
      </c>
      <c r="H2724" s="10" t="s">
        <v>9213</v>
      </c>
      <c r="I2724" s="20">
        <v>1042812</v>
      </c>
      <c r="J2724" s="21">
        <f t="shared" si="496"/>
        <v>417124.8</v>
      </c>
      <c r="K2724" s="21">
        <f t="shared" si="497"/>
        <v>417124.8</v>
      </c>
      <c r="L2724" s="22">
        <f t="shared" si="493"/>
        <v>1042812</v>
      </c>
      <c r="M2724" s="22"/>
      <c r="N2724" s="22"/>
      <c r="O2724" s="9"/>
      <c r="P2724" s="23">
        <f t="shared" si="499"/>
        <v>417124.8</v>
      </c>
      <c r="Q2724" s="24"/>
      <c r="R2724" s="24"/>
      <c r="S2724" s="107">
        <v>46021</v>
      </c>
      <c r="T2724" s="25"/>
      <c r="U2724" s="26"/>
      <c r="V2724" s="25"/>
    </row>
    <row r="2725" spans="1:22" s="1" customFormat="1" ht="30" customHeight="1" x14ac:dyDescent="0.35">
      <c r="A2725" s="11">
        <f t="shared" si="495"/>
        <v>2721</v>
      </c>
      <c r="B2725" s="11">
        <v>2025</v>
      </c>
      <c r="C2725" s="9" t="s">
        <v>3327</v>
      </c>
      <c r="D2725" s="9" t="s">
        <v>3328</v>
      </c>
      <c r="E2725" s="9" t="s">
        <v>3372</v>
      </c>
      <c r="F2725" s="10" t="s">
        <v>3373</v>
      </c>
      <c r="G2725" s="11" t="s">
        <v>4</v>
      </c>
      <c r="H2725" s="10" t="s">
        <v>9214</v>
      </c>
      <c r="I2725" s="20">
        <v>1030248</v>
      </c>
      <c r="J2725" s="21">
        <f t="shared" si="496"/>
        <v>412099.2</v>
      </c>
      <c r="K2725" s="21">
        <f t="shared" si="497"/>
        <v>412099.2</v>
      </c>
      <c r="L2725" s="22">
        <f t="shared" si="493"/>
        <v>1030248</v>
      </c>
      <c r="M2725" s="22"/>
      <c r="N2725" s="22"/>
      <c r="O2725" s="9"/>
      <c r="P2725" s="23">
        <f t="shared" si="499"/>
        <v>412099.2</v>
      </c>
      <c r="Q2725" s="24"/>
      <c r="R2725" s="24"/>
      <c r="S2725" s="107">
        <v>46021</v>
      </c>
      <c r="T2725" s="25"/>
      <c r="U2725" s="26"/>
      <c r="V2725" s="25"/>
    </row>
    <row r="2726" spans="1:22" s="1" customFormat="1" ht="30" customHeight="1" x14ac:dyDescent="0.35">
      <c r="A2726" s="11">
        <f t="shared" si="495"/>
        <v>2722</v>
      </c>
      <c r="B2726" s="11">
        <v>2025</v>
      </c>
      <c r="C2726" s="9" t="s">
        <v>3327</v>
      </c>
      <c r="D2726" s="9" t="s">
        <v>3328</v>
      </c>
      <c r="E2726" s="9" t="s">
        <v>3372</v>
      </c>
      <c r="F2726" s="10" t="s">
        <v>3373</v>
      </c>
      <c r="G2726" s="11" t="s">
        <v>4</v>
      </c>
      <c r="H2726" s="10" t="s">
        <v>9215</v>
      </c>
      <c r="I2726" s="20">
        <v>1042812</v>
      </c>
      <c r="J2726" s="21">
        <f t="shared" si="496"/>
        <v>417124.8</v>
      </c>
      <c r="K2726" s="21">
        <f t="shared" si="497"/>
        <v>417124.8</v>
      </c>
      <c r="L2726" s="22">
        <f t="shared" si="493"/>
        <v>1042812</v>
      </c>
      <c r="M2726" s="22"/>
      <c r="N2726" s="22"/>
      <c r="O2726" s="9"/>
      <c r="P2726" s="23">
        <f t="shared" si="499"/>
        <v>417124.8</v>
      </c>
      <c r="Q2726" s="24"/>
      <c r="R2726" s="24"/>
      <c r="S2726" s="107">
        <v>46021</v>
      </c>
      <c r="T2726" s="25"/>
      <c r="U2726" s="26"/>
      <c r="V2726" s="25"/>
    </row>
    <row r="2727" spans="1:22" s="1" customFormat="1" ht="30" customHeight="1" x14ac:dyDescent="0.35">
      <c r="A2727" s="11">
        <f t="shared" si="495"/>
        <v>2723</v>
      </c>
      <c r="B2727" s="11">
        <v>2025</v>
      </c>
      <c r="C2727" s="9" t="s">
        <v>3327</v>
      </c>
      <c r="D2727" s="9" t="s">
        <v>3328</v>
      </c>
      <c r="E2727" s="9" t="s">
        <v>3374</v>
      </c>
      <c r="F2727" s="10" t="s">
        <v>3375</v>
      </c>
      <c r="G2727" s="11" t="s">
        <v>4</v>
      </c>
      <c r="H2727" s="10" t="s">
        <v>9213</v>
      </c>
      <c r="I2727" s="20">
        <v>1007288</v>
      </c>
      <c r="J2727" s="21">
        <f t="shared" si="496"/>
        <v>402915.2</v>
      </c>
      <c r="K2727" s="21">
        <f t="shared" si="497"/>
        <v>402915.2</v>
      </c>
      <c r="L2727" s="22">
        <f t="shared" si="493"/>
        <v>1007288</v>
      </c>
      <c r="M2727" s="22"/>
      <c r="N2727" s="22"/>
      <c r="O2727" s="9"/>
      <c r="P2727" s="23">
        <f t="shared" si="499"/>
        <v>402915.2</v>
      </c>
      <c r="Q2727" s="24"/>
      <c r="R2727" s="24"/>
      <c r="S2727" s="107">
        <v>46021</v>
      </c>
      <c r="T2727" s="25"/>
      <c r="U2727" s="26"/>
      <c r="V2727" s="25"/>
    </row>
    <row r="2728" spans="1:22" s="1" customFormat="1" ht="30" customHeight="1" x14ac:dyDescent="0.35">
      <c r="A2728" s="11">
        <f t="shared" si="495"/>
        <v>2724</v>
      </c>
      <c r="B2728" s="11">
        <v>2025</v>
      </c>
      <c r="C2728" s="9" t="s">
        <v>3327</v>
      </c>
      <c r="D2728" s="9" t="s">
        <v>3328</v>
      </c>
      <c r="E2728" s="9" t="s">
        <v>3374</v>
      </c>
      <c r="F2728" s="10" t="s">
        <v>3375</v>
      </c>
      <c r="G2728" s="11" t="s">
        <v>4</v>
      </c>
      <c r="H2728" s="10" t="s">
        <v>9214</v>
      </c>
      <c r="I2728" s="20">
        <v>995152</v>
      </c>
      <c r="J2728" s="21">
        <f t="shared" si="496"/>
        <v>398060.79999999999</v>
      </c>
      <c r="K2728" s="21">
        <f t="shared" si="497"/>
        <v>398060.79999999999</v>
      </c>
      <c r="L2728" s="22">
        <f t="shared" si="493"/>
        <v>995152</v>
      </c>
      <c r="M2728" s="22"/>
      <c r="N2728" s="22"/>
      <c r="O2728" s="9"/>
      <c r="P2728" s="23">
        <f t="shared" si="499"/>
        <v>398060.79999999999</v>
      </c>
      <c r="Q2728" s="24"/>
      <c r="R2728" s="24"/>
      <c r="S2728" s="107">
        <v>46021</v>
      </c>
      <c r="T2728" s="25"/>
      <c r="U2728" s="26"/>
      <c r="V2728" s="25"/>
    </row>
    <row r="2729" spans="1:22" s="1" customFormat="1" ht="30" customHeight="1" x14ac:dyDescent="0.35">
      <c r="A2729" s="11">
        <f t="shared" si="495"/>
        <v>2725</v>
      </c>
      <c r="B2729" s="11">
        <v>2025</v>
      </c>
      <c r="C2729" s="9" t="s">
        <v>3327</v>
      </c>
      <c r="D2729" s="9" t="s">
        <v>3328</v>
      </c>
      <c r="E2729" s="9" t="s">
        <v>3374</v>
      </c>
      <c r="F2729" s="10" t="s">
        <v>3375</v>
      </c>
      <c r="G2729" s="11" t="s">
        <v>4</v>
      </c>
      <c r="H2729" s="10" t="s">
        <v>9215</v>
      </c>
      <c r="I2729" s="20">
        <v>1007288</v>
      </c>
      <c r="J2729" s="21">
        <f t="shared" ref="J2729:J2762" si="500">IF(P2729&gt;0,P2729,L2729)</f>
        <v>402915.2</v>
      </c>
      <c r="K2729" s="21">
        <f t="shared" ref="K2729:K2760" si="501">IF(P2729&gt;0,P2729,L2729)</f>
        <v>402915.2</v>
      </c>
      <c r="L2729" s="22">
        <f t="shared" si="493"/>
        <v>1007288</v>
      </c>
      <c r="M2729" s="22"/>
      <c r="N2729" s="22"/>
      <c r="O2729" s="9"/>
      <c r="P2729" s="23">
        <f t="shared" si="499"/>
        <v>402915.2</v>
      </c>
      <c r="Q2729" s="24"/>
      <c r="R2729" s="24"/>
      <c r="S2729" s="107">
        <v>46021</v>
      </c>
      <c r="T2729" s="25"/>
      <c r="U2729" s="26"/>
      <c r="V2729" s="25"/>
    </row>
    <row r="2730" spans="1:22" s="1" customFormat="1" ht="30" customHeight="1" x14ac:dyDescent="0.35">
      <c r="A2730" s="11">
        <f t="shared" si="495"/>
        <v>2726</v>
      </c>
      <c r="B2730" s="11">
        <v>2025</v>
      </c>
      <c r="C2730" s="9" t="s">
        <v>3327</v>
      </c>
      <c r="D2730" s="9" t="s">
        <v>3377</v>
      </c>
      <c r="E2730" s="9" t="s">
        <v>3376</v>
      </c>
      <c r="F2730" s="10" t="s">
        <v>3378</v>
      </c>
      <c r="G2730" s="11" t="s">
        <v>4</v>
      </c>
      <c r="H2730" s="10" t="s">
        <v>9203</v>
      </c>
      <c r="I2730" s="20">
        <v>893287.5</v>
      </c>
      <c r="J2730" s="21">
        <f t="shared" si="500"/>
        <v>357315</v>
      </c>
      <c r="K2730" s="21">
        <f t="shared" si="501"/>
        <v>357315</v>
      </c>
      <c r="L2730" s="22">
        <f t="shared" si="493"/>
        <v>893287.5</v>
      </c>
      <c r="M2730" s="22"/>
      <c r="N2730" s="22"/>
      <c r="O2730" s="9"/>
      <c r="P2730" s="23">
        <f t="shared" si="499"/>
        <v>357315</v>
      </c>
      <c r="Q2730" s="24"/>
      <c r="R2730" s="24"/>
      <c r="S2730" s="107">
        <v>46021</v>
      </c>
      <c r="T2730" s="25"/>
      <c r="U2730" s="26"/>
      <c r="V2730" s="25"/>
    </row>
    <row r="2731" spans="1:22" s="1" customFormat="1" ht="30" customHeight="1" x14ac:dyDescent="0.35">
      <c r="A2731" s="11">
        <f t="shared" si="495"/>
        <v>2727</v>
      </c>
      <c r="B2731" s="11">
        <v>2025</v>
      </c>
      <c r="C2731" s="9" t="s">
        <v>3327</v>
      </c>
      <c r="D2731" s="9" t="s">
        <v>3377</v>
      </c>
      <c r="E2731" s="9" t="s">
        <v>3379</v>
      </c>
      <c r="F2731" s="10" t="s">
        <v>3380</v>
      </c>
      <c r="G2731" s="11" t="s">
        <v>4</v>
      </c>
      <c r="H2731" s="10" t="s">
        <v>9203</v>
      </c>
      <c r="I2731" s="20">
        <v>893287.5</v>
      </c>
      <c r="J2731" s="21">
        <f t="shared" si="500"/>
        <v>357315</v>
      </c>
      <c r="K2731" s="21">
        <f t="shared" si="501"/>
        <v>357315</v>
      </c>
      <c r="L2731" s="22">
        <f t="shared" si="493"/>
        <v>893287.5</v>
      </c>
      <c r="M2731" s="22"/>
      <c r="N2731" s="22"/>
      <c r="O2731" s="9"/>
      <c r="P2731" s="23">
        <f t="shared" si="499"/>
        <v>357315</v>
      </c>
      <c r="Q2731" s="24"/>
      <c r="R2731" s="24"/>
      <c r="S2731" s="107">
        <v>46021</v>
      </c>
      <c r="T2731" s="25"/>
      <c r="U2731" s="26"/>
      <c r="V2731" s="25"/>
    </row>
    <row r="2732" spans="1:22" s="1" customFormat="1" ht="30" customHeight="1" x14ac:dyDescent="0.35">
      <c r="A2732" s="11">
        <f t="shared" si="495"/>
        <v>2728</v>
      </c>
      <c r="B2732" s="11">
        <v>2025</v>
      </c>
      <c r="C2732" s="9" t="s">
        <v>3327</v>
      </c>
      <c r="D2732" s="9" t="s">
        <v>3377</v>
      </c>
      <c r="E2732" s="9" t="s">
        <v>3381</v>
      </c>
      <c r="F2732" s="10" t="s">
        <v>3382</v>
      </c>
      <c r="G2732" s="11" t="s">
        <v>4</v>
      </c>
      <c r="H2732" s="10" t="s">
        <v>9219</v>
      </c>
      <c r="I2732" s="20">
        <v>304997</v>
      </c>
      <c r="J2732" s="21">
        <f t="shared" si="500"/>
        <v>121998.8</v>
      </c>
      <c r="K2732" s="21">
        <f t="shared" si="501"/>
        <v>121998.8</v>
      </c>
      <c r="L2732" s="22">
        <f t="shared" si="493"/>
        <v>304997</v>
      </c>
      <c r="M2732" s="22"/>
      <c r="N2732" s="22"/>
      <c r="O2732" s="9"/>
      <c r="P2732" s="23">
        <f t="shared" si="499"/>
        <v>121998.8</v>
      </c>
      <c r="Q2732" s="24"/>
      <c r="R2732" s="24"/>
      <c r="S2732" s="107">
        <v>46021</v>
      </c>
      <c r="T2732" s="25"/>
      <c r="U2732" s="26"/>
      <c r="V2732" s="25"/>
    </row>
    <row r="2733" spans="1:22" s="1" customFormat="1" ht="30" customHeight="1" x14ac:dyDescent="0.35">
      <c r="A2733" s="11">
        <f t="shared" si="495"/>
        <v>2729</v>
      </c>
      <c r="B2733" s="11">
        <v>2025</v>
      </c>
      <c r="C2733" s="9" t="s">
        <v>3327</v>
      </c>
      <c r="D2733" s="9" t="s">
        <v>3377</v>
      </c>
      <c r="E2733" s="9" t="s">
        <v>3383</v>
      </c>
      <c r="F2733" s="10" t="s">
        <v>3384</v>
      </c>
      <c r="G2733" s="11" t="s">
        <v>4</v>
      </c>
      <c r="H2733" s="10" t="s">
        <v>9201</v>
      </c>
      <c r="I2733" s="20">
        <v>1865610</v>
      </c>
      <c r="J2733" s="21">
        <f t="shared" si="500"/>
        <v>746244</v>
      </c>
      <c r="K2733" s="21">
        <f t="shared" si="501"/>
        <v>746244</v>
      </c>
      <c r="L2733" s="22">
        <f t="shared" si="493"/>
        <v>1865610</v>
      </c>
      <c r="M2733" s="22"/>
      <c r="N2733" s="22"/>
      <c r="O2733" s="9"/>
      <c r="P2733" s="23">
        <f t="shared" si="499"/>
        <v>746244</v>
      </c>
      <c r="Q2733" s="24"/>
      <c r="R2733" s="24"/>
      <c r="S2733" s="107">
        <v>46021</v>
      </c>
      <c r="T2733" s="25"/>
      <c r="U2733" s="26"/>
      <c r="V2733" s="25"/>
    </row>
    <row r="2734" spans="1:22" s="1" customFormat="1" ht="30" customHeight="1" x14ac:dyDescent="0.35">
      <c r="A2734" s="11">
        <f t="shared" si="495"/>
        <v>2730</v>
      </c>
      <c r="B2734" s="11">
        <v>2025</v>
      </c>
      <c r="C2734" s="9" t="s">
        <v>3327</v>
      </c>
      <c r="D2734" s="9" t="s">
        <v>3386</v>
      </c>
      <c r="E2734" s="9" t="s">
        <v>3385</v>
      </c>
      <c r="F2734" s="10" t="s">
        <v>3387</v>
      </c>
      <c r="G2734" s="11" t="s">
        <v>4</v>
      </c>
      <c r="H2734" s="10" t="s">
        <v>9203</v>
      </c>
      <c r="I2734" s="20">
        <v>2209168</v>
      </c>
      <c r="J2734" s="21">
        <f t="shared" si="500"/>
        <v>883667.2</v>
      </c>
      <c r="K2734" s="21">
        <f t="shared" si="501"/>
        <v>883667.2</v>
      </c>
      <c r="L2734" s="22">
        <f t="shared" si="493"/>
        <v>2209168</v>
      </c>
      <c r="M2734" s="22"/>
      <c r="N2734" s="22"/>
      <c r="O2734" s="9"/>
      <c r="P2734" s="23">
        <f t="shared" si="499"/>
        <v>883667.2</v>
      </c>
      <c r="Q2734" s="24"/>
      <c r="R2734" s="24"/>
      <c r="S2734" s="107">
        <v>46021</v>
      </c>
      <c r="T2734" s="25"/>
      <c r="U2734" s="26"/>
      <c r="V2734" s="25"/>
    </row>
    <row r="2735" spans="1:22" s="1" customFormat="1" ht="30" customHeight="1" x14ac:dyDescent="0.35">
      <c r="A2735" s="11">
        <f t="shared" si="495"/>
        <v>2731</v>
      </c>
      <c r="B2735" s="11">
        <v>2025</v>
      </c>
      <c r="C2735" s="9" t="s">
        <v>3327</v>
      </c>
      <c r="D2735" s="9" t="s">
        <v>3386</v>
      </c>
      <c r="E2735" s="9" t="s">
        <v>3388</v>
      </c>
      <c r="F2735" s="10" t="s">
        <v>3389</v>
      </c>
      <c r="G2735" s="11" t="s">
        <v>4</v>
      </c>
      <c r="H2735" s="10" t="s">
        <v>9200</v>
      </c>
      <c r="I2735" s="20">
        <v>3028934.3106648</v>
      </c>
      <c r="J2735" s="21">
        <f t="shared" si="500"/>
        <v>1211573.72426592</v>
      </c>
      <c r="K2735" s="21">
        <f t="shared" si="501"/>
        <v>1211573.72426592</v>
      </c>
      <c r="L2735" s="22">
        <f t="shared" si="493"/>
        <v>3028934.3106648</v>
      </c>
      <c r="M2735" s="22"/>
      <c r="N2735" s="22">
        <f>J2735*0.0214</f>
        <v>25927.677699290685</v>
      </c>
      <c r="O2735" s="9"/>
      <c r="P2735" s="23">
        <f t="shared" si="499"/>
        <v>1211573.72426592</v>
      </c>
      <c r="Q2735" s="24"/>
      <c r="R2735" s="24"/>
      <c r="S2735" s="107">
        <v>46021</v>
      </c>
      <c r="T2735" s="25"/>
      <c r="U2735" s="26"/>
      <c r="V2735" s="25"/>
    </row>
    <row r="2736" spans="1:22" s="1" customFormat="1" ht="30" customHeight="1" x14ac:dyDescent="0.35">
      <c r="A2736" s="11">
        <f t="shared" si="495"/>
        <v>2732</v>
      </c>
      <c r="B2736" s="11">
        <v>2025</v>
      </c>
      <c r="C2736" s="9" t="s">
        <v>3327</v>
      </c>
      <c r="D2736" s="9" t="s">
        <v>3386</v>
      </c>
      <c r="E2736" s="9" t="s">
        <v>3390</v>
      </c>
      <c r="F2736" s="10" t="s">
        <v>3391</v>
      </c>
      <c r="G2736" s="11" t="s">
        <v>4</v>
      </c>
      <c r="H2736" s="10" t="s">
        <v>9200</v>
      </c>
      <c r="I2736" s="20">
        <v>15170490</v>
      </c>
      <c r="J2736" s="21">
        <f t="shared" si="500"/>
        <v>6068196</v>
      </c>
      <c r="K2736" s="21">
        <f t="shared" si="501"/>
        <v>6068196</v>
      </c>
      <c r="L2736" s="22">
        <f t="shared" si="493"/>
        <v>15170490</v>
      </c>
      <c r="M2736" s="22"/>
      <c r="N2736" s="22">
        <f>J2736*0.0214</f>
        <v>129859.39439999999</v>
      </c>
      <c r="O2736" s="9"/>
      <c r="P2736" s="23">
        <f t="shared" si="499"/>
        <v>6068196</v>
      </c>
      <c r="Q2736" s="24"/>
      <c r="R2736" s="24"/>
      <c r="S2736" s="107">
        <v>46021</v>
      </c>
      <c r="T2736" s="25"/>
      <c r="U2736" s="26"/>
      <c r="V2736" s="25"/>
    </row>
    <row r="2737" spans="1:22" s="1" customFormat="1" ht="30" customHeight="1" x14ac:dyDescent="0.35">
      <c r="A2737" s="11">
        <f t="shared" si="495"/>
        <v>2733</v>
      </c>
      <c r="B2737" s="11">
        <v>2025</v>
      </c>
      <c r="C2737" s="9" t="s">
        <v>3327</v>
      </c>
      <c r="D2737" s="9" t="s">
        <v>3386</v>
      </c>
      <c r="E2737" s="9" t="s">
        <v>3392</v>
      </c>
      <c r="F2737" s="10" t="s">
        <v>3393</v>
      </c>
      <c r="G2737" s="11" t="s">
        <v>4</v>
      </c>
      <c r="H2737" s="10" t="s">
        <v>9200</v>
      </c>
      <c r="I2737" s="20">
        <v>15170490</v>
      </c>
      <c r="J2737" s="21">
        <f t="shared" si="500"/>
        <v>6068196</v>
      </c>
      <c r="K2737" s="21">
        <f t="shared" si="501"/>
        <v>6068196</v>
      </c>
      <c r="L2737" s="22">
        <f t="shared" si="493"/>
        <v>15170490</v>
      </c>
      <c r="M2737" s="22"/>
      <c r="N2737" s="22">
        <f>J2737*0.0214</f>
        <v>129859.39439999999</v>
      </c>
      <c r="O2737" s="9"/>
      <c r="P2737" s="23">
        <f t="shared" ref="P2737:P2762" si="502">L2737/2.5</f>
        <v>6068196</v>
      </c>
      <c r="Q2737" s="24"/>
      <c r="R2737" s="24"/>
      <c r="S2737" s="107">
        <v>46021</v>
      </c>
      <c r="T2737" s="25"/>
      <c r="U2737" s="26"/>
      <c r="V2737" s="25"/>
    </row>
    <row r="2738" spans="1:22" s="1" customFormat="1" ht="30" customHeight="1" x14ac:dyDescent="0.35">
      <c r="A2738" s="11">
        <f t="shared" si="495"/>
        <v>2734</v>
      </c>
      <c r="B2738" s="11">
        <v>2025</v>
      </c>
      <c r="C2738" s="9" t="s">
        <v>3327</v>
      </c>
      <c r="D2738" s="9" t="s">
        <v>3386</v>
      </c>
      <c r="E2738" s="9" t="s">
        <v>3394</v>
      </c>
      <c r="F2738" s="10" t="s">
        <v>3395</v>
      </c>
      <c r="G2738" s="11" t="s">
        <v>4</v>
      </c>
      <c r="H2738" s="10" t="s">
        <v>9201</v>
      </c>
      <c r="I2738" s="20">
        <v>346788</v>
      </c>
      <c r="J2738" s="21">
        <f t="shared" si="500"/>
        <v>138715.20000000001</v>
      </c>
      <c r="K2738" s="21">
        <f t="shared" si="501"/>
        <v>138715.20000000001</v>
      </c>
      <c r="L2738" s="22">
        <f t="shared" si="493"/>
        <v>346788</v>
      </c>
      <c r="M2738" s="22"/>
      <c r="N2738" s="22"/>
      <c r="O2738" s="9"/>
      <c r="P2738" s="23">
        <f t="shared" si="502"/>
        <v>138715.20000000001</v>
      </c>
      <c r="Q2738" s="24"/>
      <c r="R2738" s="24"/>
      <c r="S2738" s="107">
        <v>46021</v>
      </c>
      <c r="T2738" s="25"/>
      <c r="U2738" s="26"/>
      <c r="V2738" s="25"/>
    </row>
    <row r="2739" spans="1:22" s="1" customFormat="1" ht="30" customHeight="1" x14ac:dyDescent="0.35">
      <c r="A2739" s="11">
        <f t="shared" si="495"/>
        <v>2735</v>
      </c>
      <c r="B2739" s="11">
        <v>2025</v>
      </c>
      <c r="C2739" s="9" t="s">
        <v>3327</v>
      </c>
      <c r="D2739" s="9" t="s">
        <v>3386</v>
      </c>
      <c r="E2739" s="9" t="s">
        <v>3396</v>
      </c>
      <c r="F2739" s="10" t="s">
        <v>3397</v>
      </c>
      <c r="G2739" s="11" t="s">
        <v>4</v>
      </c>
      <c r="H2739" s="10" t="s">
        <v>9201</v>
      </c>
      <c r="I2739" s="20">
        <v>345990</v>
      </c>
      <c r="J2739" s="21">
        <f t="shared" si="500"/>
        <v>138396</v>
      </c>
      <c r="K2739" s="21">
        <f t="shared" si="501"/>
        <v>138396</v>
      </c>
      <c r="L2739" s="22">
        <f t="shared" si="493"/>
        <v>345990</v>
      </c>
      <c r="M2739" s="22"/>
      <c r="N2739" s="22"/>
      <c r="O2739" s="9"/>
      <c r="P2739" s="23">
        <f t="shared" si="502"/>
        <v>138396</v>
      </c>
      <c r="Q2739" s="24"/>
      <c r="R2739" s="24"/>
      <c r="S2739" s="107">
        <v>46021</v>
      </c>
      <c r="T2739" s="25"/>
      <c r="U2739" s="26"/>
      <c r="V2739" s="25"/>
    </row>
    <row r="2740" spans="1:22" s="1" customFormat="1" ht="30" customHeight="1" x14ac:dyDescent="0.35">
      <c r="A2740" s="11">
        <f t="shared" si="495"/>
        <v>2736</v>
      </c>
      <c r="B2740" s="11">
        <v>2025</v>
      </c>
      <c r="C2740" s="9" t="s">
        <v>3327</v>
      </c>
      <c r="D2740" s="9" t="s">
        <v>3386</v>
      </c>
      <c r="E2740" s="9" t="s">
        <v>3398</v>
      </c>
      <c r="F2740" s="10" t="s">
        <v>3399</v>
      </c>
      <c r="G2740" s="11" t="s">
        <v>4</v>
      </c>
      <c r="H2740" s="10" t="s">
        <v>9200</v>
      </c>
      <c r="I2740" s="20">
        <v>9102294</v>
      </c>
      <c r="J2740" s="21">
        <f t="shared" si="500"/>
        <v>3640917.6</v>
      </c>
      <c r="K2740" s="21">
        <f t="shared" si="501"/>
        <v>3640917.6</v>
      </c>
      <c r="L2740" s="22">
        <f t="shared" si="493"/>
        <v>9102294</v>
      </c>
      <c r="M2740" s="22"/>
      <c r="N2740" s="22">
        <f>J2740*0.0214</f>
        <v>77915.636639999997</v>
      </c>
      <c r="O2740" s="9"/>
      <c r="P2740" s="23">
        <f t="shared" si="502"/>
        <v>3640917.6</v>
      </c>
      <c r="Q2740" s="24"/>
      <c r="R2740" s="24"/>
      <c r="S2740" s="107">
        <v>46021</v>
      </c>
      <c r="T2740" s="25"/>
      <c r="U2740" s="26"/>
      <c r="V2740" s="25"/>
    </row>
    <row r="2741" spans="1:22" s="1" customFormat="1" ht="30" customHeight="1" x14ac:dyDescent="0.35">
      <c r="A2741" s="11">
        <f t="shared" si="495"/>
        <v>2737</v>
      </c>
      <c r="B2741" s="11">
        <v>2025</v>
      </c>
      <c r="C2741" s="9" t="s">
        <v>3327</v>
      </c>
      <c r="D2741" s="9" t="s">
        <v>3386</v>
      </c>
      <c r="E2741" s="9" t="s">
        <v>3400</v>
      </c>
      <c r="F2741" s="10" t="s">
        <v>3401</v>
      </c>
      <c r="G2741" s="11" t="s">
        <v>4</v>
      </c>
      <c r="H2741" s="10" t="s">
        <v>9201</v>
      </c>
      <c r="I2741" s="20">
        <v>345990</v>
      </c>
      <c r="J2741" s="21">
        <f t="shared" si="500"/>
        <v>138396</v>
      </c>
      <c r="K2741" s="21">
        <f t="shared" si="501"/>
        <v>138396</v>
      </c>
      <c r="L2741" s="22">
        <f t="shared" si="493"/>
        <v>345990</v>
      </c>
      <c r="M2741" s="22"/>
      <c r="N2741" s="22"/>
      <c r="O2741" s="9"/>
      <c r="P2741" s="23">
        <f t="shared" si="502"/>
        <v>138396</v>
      </c>
      <c r="Q2741" s="24"/>
      <c r="R2741" s="24"/>
      <c r="S2741" s="107">
        <v>46021</v>
      </c>
      <c r="T2741" s="25"/>
      <c r="U2741" s="26"/>
      <c r="V2741" s="25"/>
    </row>
    <row r="2742" spans="1:22" s="1" customFormat="1" ht="30" customHeight="1" x14ac:dyDescent="0.35">
      <c r="A2742" s="11">
        <f t="shared" si="495"/>
        <v>2738</v>
      </c>
      <c r="B2742" s="11">
        <v>2025</v>
      </c>
      <c r="C2742" s="9" t="s">
        <v>3327</v>
      </c>
      <c r="D2742" s="9" t="s">
        <v>3386</v>
      </c>
      <c r="E2742" s="9" t="s">
        <v>3402</v>
      </c>
      <c r="F2742" s="10" t="s">
        <v>3403</v>
      </c>
      <c r="G2742" s="11" t="s">
        <v>4</v>
      </c>
      <c r="H2742" s="10" t="s">
        <v>9201</v>
      </c>
      <c r="I2742" s="20">
        <v>344622</v>
      </c>
      <c r="J2742" s="21">
        <f t="shared" si="500"/>
        <v>137848.79999999999</v>
      </c>
      <c r="K2742" s="21">
        <f t="shared" si="501"/>
        <v>137848.79999999999</v>
      </c>
      <c r="L2742" s="22">
        <f t="shared" si="493"/>
        <v>344622</v>
      </c>
      <c r="M2742" s="22"/>
      <c r="N2742" s="22"/>
      <c r="O2742" s="9"/>
      <c r="P2742" s="23">
        <f t="shared" si="502"/>
        <v>137848.79999999999</v>
      </c>
      <c r="Q2742" s="24"/>
      <c r="R2742" s="24"/>
      <c r="S2742" s="107">
        <v>46021</v>
      </c>
      <c r="T2742" s="25"/>
      <c r="U2742" s="26"/>
      <c r="V2742" s="25"/>
    </row>
    <row r="2743" spans="1:22" s="1" customFormat="1" ht="30" customHeight="1" x14ac:dyDescent="0.35">
      <c r="A2743" s="11">
        <f t="shared" si="495"/>
        <v>2739</v>
      </c>
      <c r="B2743" s="11">
        <v>2025</v>
      </c>
      <c r="C2743" s="9" t="s">
        <v>3327</v>
      </c>
      <c r="D2743" s="9" t="s">
        <v>3386</v>
      </c>
      <c r="E2743" s="9" t="s">
        <v>3404</v>
      </c>
      <c r="F2743" s="10" t="s">
        <v>3405</v>
      </c>
      <c r="G2743" s="11" t="s">
        <v>4</v>
      </c>
      <c r="H2743" s="10" t="s">
        <v>9200</v>
      </c>
      <c r="I2743" s="20">
        <v>15170490</v>
      </c>
      <c r="J2743" s="21">
        <f t="shared" si="500"/>
        <v>6068196</v>
      </c>
      <c r="K2743" s="21">
        <f t="shared" si="501"/>
        <v>6068196</v>
      </c>
      <c r="L2743" s="22">
        <f t="shared" si="493"/>
        <v>15170490</v>
      </c>
      <c r="M2743" s="22"/>
      <c r="N2743" s="22">
        <f>J2743*0.0214</f>
        <v>129859.39439999999</v>
      </c>
      <c r="O2743" s="9"/>
      <c r="P2743" s="23">
        <f t="shared" si="502"/>
        <v>6068196</v>
      </c>
      <c r="Q2743" s="24"/>
      <c r="R2743" s="24"/>
      <c r="S2743" s="107">
        <v>46021</v>
      </c>
      <c r="T2743" s="25"/>
      <c r="U2743" s="26"/>
      <c r="V2743" s="25"/>
    </row>
    <row r="2744" spans="1:22" s="1" customFormat="1" ht="30" customHeight="1" x14ac:dyDescent="0.35">
      <c r="A2744" s="11">
        <f t="shared" si="495"/>
        <v>2740</v>
      </c>
      <c r="B2744" s="11">
        <v>2025</v>
      </c>
      <c r="C2744" s="9" t="s">
        <v>3327</v>
      </c>
      <c r="D2744" s="9" t="s">
        <v>3386</v>
      </c>
      <c r="E2744" s="9" t="s">
        <v>3406</v>
      </c>
      <c r="F2744" s="10" t="s">
        <v>3407</v>
      </c>
      <c r="G2744" s="11" t="s">
        <v>4</v>
      </c>
      <c r="H2744" s="10" t="s">
        <v>9200</v>
      </c>
      <c r="I2744" s="20">
        <v>15170490</v>
      </c>
      <c r="J2744" s="21">
        <f t="shared" si="500"/>
        <v>6068196</v>
      </c>
      <c r="K2744" s="21">
        <f t="shared" si="501"/>
        <v>6068196</v>
      </c>
      <c r="L2744" s="22">
        <f t="shared" si="493"/>
        <v>15170490</v>
      </c>
      <c r="M2744" s="22"/>
      <c r="N2744" s="22">
        <f>J2744*0.0214</f>
        <v>129859.39439999999</v>
      </c>
      <c r="O2744" s="9"/>
      <c r="P2744" s="23">
        <f t="shared" si="502"/>
        <v>6068196</v>
      </c>
      <c r="Q2744" s="24"/>
      <c r="R2744" s="24"/>
      <c r="S2744" s="107">
        <v>46021</v>
      </c>
      <c r="T2744" s="25"/>
      <c r="U2744" s="26"/>
      <c r="V2744" s="25"/>
    </row>
    <row r="2745" spans="1:22" s="1" customFormat="1" ht="30" customHeight="1" x14ac:dyDescent="0.35">
      <c r="A2745" s="11">
        <f t="shared" si="495"/>
        <v>2741</v>
      </c>
      <c r="B2745" s="11">
        <v>2025</v>
      </c>
      <c r="C2745" s="9" t="s">
        <v>3327</v>
      </c>
      <c r="D2745" s="9" t="s">
        <v>3386</v>
      </c>
      <c r="E2745" s="9" t="s">
        <v>3408</v>
      </c>
      <c r="F2745" s="10" t="s">
        <v>3409</v>
      </c>
      <c r="G2745" s="11" t="s">
        <v>4</v>
      </c>
      <c r="H2745" s="10" t="s">
        <v>9200</v>
      </c>
      <c r="I2745" s="20">
        <v>15170490</v>
      </c>
      <c r="J2745" s="21">
        <f t="shared" si="500"/>
        <v>6068196</v>
      </c>
      <c r="K2745" s="21">
        <f t="shared" si="501"/>
        <v>6068196</v>
      </c>
      <c r="L2745" s="22">
        <f t="shared" si="493"/>
        <v>15170490</v>
      </c>
      <c r="M2745" s="22"/>
      <c r="N2745" s="22">
        <f>J2745*0.0214</f>
        <v>129859.39439999999</v>
      </c>
      <c r="O2745" s="9"/>
      <c r="P2745" s="23">
        <f t="shared" si="502"/>
        <v>6068196</v>
      </c>
      <c r="Q2745" s="24"/>
      <c r="R2745" s="24"/>
      <c r="S2745" s="107">
        <v>46021</v>
      </c>
      <c r="T2745" s="25"/>
      <c r="U2745" s="26"/>
      <c r="V2745" s="25"/>
    </row>
    <row r="2746" spans="1:22" s="1" customFormat="1" ht="30" customHeight="1" x14ac:dyDescent="0.35">
      <c r="A2746" s="11">
        <f t="shared" si="495"/>
        <v>2742</v>
      </c>
      <c r="B2746" s="11">
        <v>2025</v>
      </c>
      <c r="C2746" s="9" t="s">
        <v>3327</v>
      </c>
      <c r="D2746" s="9" t="s">
        <v>3386</v>
      </c>
      <c r="E2746" s="9" t="s">
        <v>3410</v>
      </c>
      <c r="F2746" s="10" t="s">
        <v>3411</v>
      </c>
      <c r="G2746" s="11" t="s">
        <v>4</v>
      </c>
      <c r="H2746" s="10" t="s">
        <v>9200</v>
      </c>
      <c r="I2746" s="20">
        <v>15170490</v>
      </c>
      <c r="J2746" s="21">
        <f t="shared" si="500"/>
        <v>6068196</v>
      </c>
      <c r="K2746" s="21">
        <f t="shared" si="501"/>
        <v>6068196</v>
      </c>
      <c r="L2746" s="22">
        <f t="shared" si="493"/>
        <v>15170490</v>
      </c>
      <c r="M2746" s="22"/>
      <c r="N2746" s="22">
        <f>J2746*0.0214</f>
        <v>129859.39439999999</v>
      </c>
      <c r="O2746" s="9"/>
      <c r="P2746" s="23">
        <f t="shared" si="502"/>
        <v>6068196</v>
      </c>
      <c r="Q2746" s="24"/>
      <c r="R2746" s="24"/>
      <c r="S2746" s="107">
        <v>46021</v>
      </c>
      <c r="T2746" s="25"/>
      <c r="U2746" s="26"/>
      <c r="V2746" s="25"/>
    </row>
    <row r="2747" spans="1:22" s="1" customFormat="1" ht="30" customHeight="1" x14ac:dyDescent="0.35">
      <c r="A2747" s="11">
        <f t="shared" si="495"/>
        <v>2743</v>
      </c>
      <c r="B2747" s="11">
        <v>2025</v>
      </c>
      <c r="C2747" s="9" t="s">
        <v>3327</v>
      </c>
      <c r="D2747" s="9" t="s">
        <v>3386</v>
      </c>
      <c r="E2747" s="9" t="s">
        <v>3412</v>
      </c>
      <c r="F2747" s="10" t="s">
        <v>3413</v>
      </c>
      <c r="G2747" s="11" t="s">
        <v>4</v>
      </c>
      <c r="H2747" s="10" t="s">
        <v>9201</v>
      </c>
      <c r="I2747" s="20">
        <v>506958</v>
      </c>
      <c r="J2747" s="21">
        <f t="shared" si="500"/>
        <v>202783.2</v>
      </c>
      <c r="K2747" s="21">
        <f t="shared" si="501"/>
        <v>202783.2</v>
      </c>
      <c r="L2747" s="22">
        <f t="shared" si="493"/>
        <v>506958</v>
      </c>
      <c r="M2747" s="22"/>
      <c r="N2747" s="22"/>
      <c r="O2747" s="9"/>
      <c r="P2747" s="23">
        <f t="shared" si="502"/>
        <v>202783.2</v>
      </c>
      <c r="Q2747" s="24"/>
      <c r="R2747" s="24"/>
      <c r="S2747" s="107">
        <v>46021</v>
      </c>
      <c r="T2747" s="25"/>
      <c r="U2747" s="26"/>
      <c r="V2747" s="25"/>
    </row>
    <row r="2748" spans="1:22" s="1" customFormat="1" ht="30" customHeight="1" x14ac:dyDescent="0.35">
      <c r="A2748" s="11">
        <f t="shared" si="495"/>
        <v>2744</v>
      </c>
      <c r="B2748" s="11">
        <v>2025</v>
      </c>
      <c r="C2748" s="9" t="s">
        <v>3327</v>
      </c>
      <c r="D2748" s="9" t="s">
        <v>3386</v>
      </c>
      <c r="E2748" s="9" t="s">
        <v>3414</v>
      </c>
      <c r="F2748" s="10" t="s">
        <v>3415</v>
      </c>
      <c r="G2748" s="11" t="s">
        <v>4</v>
      </c>
      <c r="H2748" s="10" t="s">
        <v>9200</v>
      </c>
      <c r="I2748" s="20">
        <v>9129582</v>
      </c>
      <c r="J2748" s="21">
        <f t="shared" si="500"/>
        <v>3651832.8</v>
      </c>
      <c r="K2748" s="21">
        <f t="shared" si="501"/>
        <v>3651832.8</v>
      </c>
      <c r="L2748" s="22">
        <f t="shared" si="493"/>
        <v>9129582</v>
      </c>
      <c r="M2748" s="22"/>
      <c r="N2748" s="22">
        <f>J2748*0.0214</f>
        <v>78149.221919999996</v>
      </c>
      <c r="O2748" s="9"/>
      <c r="P2748" s="23">
        <f t="shared" si="502"/>
        <v>3651832.8</v>
      </c>
      <c r="Q2748" s="24"/>
      <c r="R2748" s="24"/>
      <c r="S2748" s="107">
        <v>46021</v>
      </c>
      <c r="T2748" s="25"/>
      <c r="U2748" s="26"/>
      <c r="V2748" s="25"/>
    </row>
    <row r="2749" spans="1:22" s="1" customFormat="1" ht="30" customHeight="1" x14ac:dyDescent="0.35">
      <c r="A2749" s="11">
        <f t="shared" si="495"/>
        <v>2745</v>
      </c>
      <c r="B2749" s="11">
        <v>2025</v>
      </c>
      <c r="C2749" s="9" t="s">
        <v>3327</v>
      </c>
      <c r="D2749" s="9" t="s">
        <v>3386</v>
      </c>
      <c r="E2749" s="9" t="s">
        <v>3416</v>
      </c>
      <c r="F2749" s="10" t="s">
        <v>3417</v>
      </c>
      <c r="G2749" s="11" t="s">
        <v>4</v>
      </c>
      <c r="H2749" s="10" t="s">
        <v>9200</v>
      </c>
      <c r="I2749" s="20">
        <v>13042260</v>
      </c>
      <c r="J2749" s="21">
        <f t="shared" si="500"/>
        <v>5216904</v>
      </c>
      <c r="K2749" s="21">
        <f t="shared" si="501"/>
        <v>5216904</v>
      </c>
      <c r="L2749" s="22">
        <f t="shared" si="493"/>
        <v>13042260</v>
      </c>
      <c r="M2749" s="22"/>
      <c r="N2749" s="22">
        <f>J2749*0.0214</f>
        <v>111641.74559999999</v>
      </c>
      <c r="O2749" s="9"/>
      <c r="P2749" s="23">
        <f t="shared" si="502"/>
        <v>5216904</v>
      </c>
      <c r="Q2749" s="24"/>
      <c r="R2749" s="24"/>
      <c r="S2749" s="107">
        <v>46021</v>
      </c>
      <c r="T2749" s="25"/>
      <c r="U2749" s="26"/>
      <c r="V2749" s="25"/>
    </row>
    <row r="2750" spans="1:22" s="1" customFormat="1" ht="30" customHeight="1" x14ac:dyDescent="0.35">
      <c r="A2750" s="11">
        <f t="shared" si="495"/>
        <v>2746</v>
      </c>
      <c r="B2750" s="11">
        <v>2025</v>
      </c>
      <c r="C2750" s="9" t="s">
        <v>3327</v>
      </c>
      <c r="D2750" s="9" t="s">
        <v>3419</v>
      </c>
      <c r="E2750" s="9" t="s">
        <v>3418</v>
      </c>
      <c r="F2750" s="10" t="s">
        <v>3420</v>
      </c>
      <c r="G2750" s="11" t="s">
        <v>4</v>
      </c>
      <c r="H2750" s="10" t="s">
        <v>9201</v>
      </c>
      <c r="I2750" s="20">
        <v>285000</v>
      </c>
      <c r="J2750" s="21">
        <f t="shared" si="500"/>
        <v>114000</v>
      </c>
      <c r="K2750" s="21">
        <f t="shared" si="501"/>
        <v>114000</v>
      </c>
      <c r="L2750" s="22">
        <f t="shared" si="493"/>
        <v>285000</v>
      </c>
      <c r="M2750" s="22"/>
      <c r="N2750" s="22"/>
      <c r="O2750" s="9"/>
      <c r="P2750" s="23">
        <f t="shared" si="502"/>
        <v>114000</v>
      </c>
      <c r="Q2750" s="24"/>
      <c r="R2750" s="24"/>
      <c r="S2750" s="107">
        <v>46021</v>
      </c>
      <c r="T2750" s="25"/>
      <c r="U2750" s="26"/>
      <c r="V2750" s="25"/>
    </row>
    <row r="2751" spans="1:22" s="1" customFormat="1" ht="30" customHeight="1" x14ac:dyDescent="0.35">
      <c r="A2751" s="11">
        <f t="shared" si="495"/>
        <v>2747</v>
      </c>
      <c r="B2751" s="11">
        <v>2025</v>
      </c>
      <c r="C2751" s="9" t="s">
        <v>3327</v>
      </c>
      <c r="D2751" s="9" t="s">
        <v>3419</v>
      </c>
      <c r="E2751" s="9" t="s">
        <v>3421</v>
      </c>
      <c r="F2751" s="10" t="s">
        <v>3422</v>
      </c>
      <c r="G2751" s="11" t="s">
        <v>4</v>
      </c>
      <c r="H2751" s="10" t="s">
        <v>9203</v>
      </c>
      <c r="I2751" s="20">
        <v>501225</v>
      </c>
      <c r="J2751" s="21">
        <f t="shared" si="500"/>
        <v>200490</v>
      </c>
      <c r="K2751" s="21">
        <f t="shared" si="501"/>
        <v>200490</v>
      </c>
      <c r="L2751" s="22">
        <f t="shared" si="493"/>
        <v>501225</v>
      </c>
      <c r="M2751" s="22"/>
      <c r="N2751" s="22"/>
      <c r="O2751" s="9"/>
      <c r="P2751" s="23">
        <f t="shared" si="502"/>
        <v>200490</v>
      </c>
      <c r="Q2751" s="24"/>
      <c r="R2751" s="24"/>
      <c r="S2751" s="107">
        <v>46021</v>
      </c>
      <c r="T2751" s="25"/>
      <c r="U2751" s="26"/>
      <c r="V2751" s="25"/>
    </row>
    <row r="2752" spans="1:22" s="1" customFormat="1" ht="30" customHeight="1" x14ac:dyDescent="0.35">
      <c r="A2752" s="11">
        <f t="shared" si="495"/>
        <v>2748</v>
      </c>
      <c r="B2752" s="11">
        <v>2025</v>
      </c>
      <c r="C2752" s="9" t="s">
        <v>3327</v>
      </c>
      <c r="D2752" s="9" t="s">
        <v>3419</v>
      </c>
      <c r="E2752" s="9" t="s">
        <v>3423</v>
      </c>
      <c r="F2752" s="10" t="s">
        <v>3424</v>
      </c>
      <c r="G2752" s="11" t="s">
        <v>4</v>
      </c>
      <c r="H2752" s="10" t="s">
        <v>9201</v>
      </c>
      <c r="I2752" s="20">
        <v>235068</v>
      </c>
      <c r="J2752" s="21">
        <f t="shared" si="500"/>
        <v>94027.199999999997</v>
      </c>
      <c r="K2752" s="21">
        <f t="shared" si="501"/>
        <v>94027.199999999997</v>
      </c>
      <c r="L2752" s="22">
        <f t="shared" si="493"/>
        <v>235068</v>
      </c>
      <c r="M2752" s="22"/>
      <c r="N2752" s="22"/>
      <c r="O2752" s="9"/>
      <c r="P2752" s="23">
        <f t="shared" si="502"/>
        <v>94027.199999999997</v>
      </c>
      <c r="Q2752" s="24"/>
      <c r="R2752" s="24"/>
      <c r="S2752" s="107">
        <v>46021</v>
      </c>
      <c r="T2752" s="25"/>
      <c r="U2752" s="26"/>
      <c r="V2752" s="25"/>
    </row>
    <row r="2753" spans="1:22" s="1" customFormat="1" ht="30" customHeight="1" x14ac:dyDescent="0.35">
      <c r="A2753" s="11">
        <f t="shared" si="495"/>
        <v>2749</v>
      </c>
      <c r="B2753" s="11">
        <v>2025</v>
      </c>
      <c r="C2753" s="9" t="s">
        <v>3327</v>
      </c>
      <c r="D2753" s="9" t="s">
        <v>3419</v>
      </c>
      <c r="E2753" s="9" t="s">
        <v>3425</v>
      </c>
      <c r="F2753" s="10" t="s">
        <v>3426</v>
      </c>
      <c r="G2753" s="11" t="s">
        <v>4</v>
      </c>
      <c r="H2753" s="10" t="s">
        <v>9201</v>
      </c>
      <c r="I2753" s="20">
        <v>302528</v>
      </c>
      <c r="J2753" s="21">
        <f t="shared" si="500"/>
        <v>121011.2</v>
      </c>
      <c r="K2753" s="21">
        <f t="shared" si="501"/>
        <v>121011.2</v>
      </c>
      <c r="L2753" s="22">
        <f t="shared" ref="L2753:L2796" si="503">I2753</f>
        <v>302528</v>
      </c>
      <c r="M2753" s="22"/>
      <c r="N2753" s="22"/>
      <c r="O2753" s="9"/>
      <c r="P2753" s="23">
        <f t="shared" si="502"/>
        <v>121011.2</v>
      </c>
      <c r="Q2753" s="24"/>
      <c r="R2753" s="24"/>
      <c r="S2753" s="107">
        <v>46021</v>
      </c>
      <c r="T2753" s="25"/>
      <c r="U2753" s="26"/>
      <c r="V2753" s="25"/>
    </row>
    <row r="2754" spans="1:22" s="1" customFormat="1" ht="30" customHeight="1" x14ac:dyDescent="0.35">
      <c r="A2754" s="11">
        <f t="shared" si="495"/>
        <v>2750</v>
      </c>
      <c r="B2754" s="11">
        <v>2025</v>
      </c>
      <c r="C2754" s="9" t="s">
        <v>3327</v>
      </c>
      <c r="D2754" s="9" t="s">
        <v>3419</v>
      </c>
      <c r="E2754" s="9" t="s">
        <v>3427</v>
      </c>
      <c r="F2754" s="10" t="s">
        <v>3428</v>
      </c>
      <c r="G2754" s="11" t="s">
        <v>4</v>
      </c>
      <c r="H2754" s="10" t="s">
        <v>9201</v>
      </c>
      <c r="I2754" s="20">
        <v>296032</v>
      </c>
      <c r="J2754" s="21">
        <f t="shared" si="500"/>
        <v>118412.8</v>
      </c>
      <c r="K2754" s="21">
        <f t="shared" si="501"/>
        <v>118412.8</v>
      </c>
      <c r="L2754" s="22">
        <f t="shared" si="503"/>
        <v>296032</v>
      </c>
      <c r="M2754" s="22"/>
      <c r="N2754" s="22"/>
      <c r="O2754" s="9"/>
      <c r="P2754" s="23">
        <f t="shared" si="502"/>
        <v>118412.8</v>
      </c>
      <c r="Q2754" s="24"/>
      <c r="R2754" s="24"/>
      <c r="S2754" s="107">
        <v>46021</v>
      </c>
      <c r="T2754" s="25"/>
      <c r="U2754" s="26"/>
      <c r="V2754" s="25"/>
    </row>
    <row r="2755" spans="1:22" s="1" customFormat="1" ht="30" customHeight="1" x14ac:dyDescent="0.35">
      <c r="A2755" s="11">
        <f t="shared" si="495"/>
        <v>2751</v>
      </c>
      <c r="B2755" s="11">
        <v>2025</v>
      </c>
      <c r="C2755" s="9" t="s">
        <v>3327</v>
      </c>
      <c r="D2755" s="9" t="s">
        <v>3419</v>
      </c>
      <c r="E2755" s="9" t="s">
        <v>3429</v>
      </c>
      <c r="F2755" s="10" t="s">
        <v>3430</v>
      </c>
      <c r="G2755" s="11" t="s">
        <v>4</v>
      </c>
      <c r="H2755" s="10" t="s">
        <v>9201</v>
      </c>
      <c r="I2755" s="20">
        <v>399504</v>
      </c>
      <c r="J2755" s="21">
        <f t="shared" si="500"/>
        <v>159801.60000000001</v>
      </c>
      <c r="K2755" s="21">
        <f t="shared" si="501"/>
        <v>159801.60000000001</v>
      </c>
      <c r="L2755" s="22">
        <f t="shared" si="503"/>
        <v>399504</v>
      </c>
      <c r="M2755" s="22"/>
      <c r="N2755" s="22"/>
      <c r="O2755" s="9"/>
      <c r="P2755" s="23">
        <f t="shared" si="502"/>
        <v>159801.60000000001</v>
      </c>
      <c r="Q2755" s="24"/>
      <c r="R2755" s="24"/>
      <c r="S2755" s="107">
        <v>46021</v>
      </c>
      <c r="T2755" s="25"/>
      <c r="U2755" s="26"/>
      <c r="V2755" s="25"/>
    </row>
    <row r="2756" spans="1:22" s="1" customFormat="1" ht="30" customHeight="1" x14ac:dyDescent="0.35">
      <c r="A2756" s="11">
        <f t="shared" si="495"/>
        <v>2752</v>
      </c>
      <c r="B2756" s="11">
        <v>2025</v>
      </c>
      <c r="C2756" s="9" t="s">
        <v>3327</v>
      </c>
      <c r="D2756" s="9" t="s">
        <v>3419</v>
      </c>
      <c r="E2756" s="9" t="s">
        <v>3431</v>
      </c>
      <c r="F2756" s="10" t="s">
        <v>3432</v>
      </c>
      <c r="G2756" s="11" t="s">
        <v>4</v>
      </c>
      <c r="H2756" s="10" t="s">
        <v>9201</v>
      </c>
      <c r="I2756" s="20">
        <v>304152</v>
      </c>
      <c r="J2756" s="21">
        <f t="shared" si="500"/>
        <v>121660.8</v>
      </c>
      <c r="K2756" s="21">
        <f t="shared" si="501"/>
        <v>121660.8</v>
      </c>
      <c r="L2756" s="22">
        <f t="shared" si="503"/>
        <v>304152</v>
      </c>
      <c r="M2756" s="22"/>
      <c r="N2756" s="22"/>
      <c r="O2756" s="9"/>
      <c r="P2756" s="23">
        <f t="shared" si="502"/>
        <v>121660.8</v>
      </c>
      <c r="Q2756" s="24"/>
      <c r="R2756" s="24"/>
      <c r="S2756" s="107">
        <v>46021</v>
      </c>
      <c r="T2756" s="25"/>
      <c r="U2756" s="26"/>
      <c r="V2756" s="25"/>
    </row>
    <row r="2757" spans="1:22" s="1" customFormat="1" ht="30" customHeight="1" x14ac:dyDescent="0.35">
      <c r="A2757" s="11">
        <f t="shared" si="495"/>
        <v>2753</v>
      </c>
      <c r="B2757" s="11">
        <v>2025</v>
      </c>
      <c r="C2757" s="9" t="s">
        <v>3327</v>
      </c>
      <c r="D2757" s="9" t="s">
        <v>3419</v>
      </c>
      <c r="E2757" s="9" t="s">
        <v>3433</v>
      </c>
      <c r="F2757" s="10" t="s">
        <v>3434</v>
      </c>
      <c r="G2757" s="11" t="s">
        <v>4</v>
      </c>
      <c r="H2757" s="10" t="s">
        <v>9201</v>
      </c>
      <c r="I2757" s="20">
        <v>442192</v>
      </c>
      <c r="J2757" s="21">
        <f t="shared" si="500"/>
        <v>176876.79999999999</v>
      </c>
      <c r="K2757" s="21">
        <f t="shared" si="501"/>
        <v>176876.79999999999</v>
      </c>
      <c r="L2757" s="22">
        <f t="shared" si="503"/>
        <v>442192</v>
      </c>
      <c r="M2757" s="22"/>
      <c r="N2757" s="22"/>
      <c r="O2757" s="9"/>
      <c r="P2757" s="23">
        <f t="shared" si="502"/>
        <v>176876.79999999999</v>
      </c>
      <c r="Q2757" s="24"/>
      <c r="R2757" s="24"/>
      <c r="S2757" s="107">
        <v>46021</v>
      </c>
      <c r="T2757" s="25"/>
      <c r="U2757" s="26"/>
      <c r="V2757" s="25"/>
    </row>
    <row r="2758" spans="1:22" s="1" customFormat="1" ht="30" customHeight="1" x14ac:dyDescent="0.35">
      <c r="A2758" s="11">
        <f t="shared" si="495"/>
        <v>2754</v>
      </c>
      <c r="B2758" s="11">
        <v>2025</v>
      </c>
      <c r="C2758" s="9" t="s">
        <v>3327</v>
      </c>
      <c r="D2758" s="9" t="s">
        <v>3419</v>
      </c>
      <c r="E2758" s="9" t="s">
        <v>3435</v>
      </c>
      <c r="F2758" s="10" t="s">
        <v>3436</v>
      </c>
      <c r="G2758" s="11" t="s">
        <v>4</v>
      </c>
      <c r="H2758" s="10" t="s">
        <v>9200</v>
      </c>
      <c r="I2758" s="20">
        <v>3371220</v>
      </c>
      <c r="J2758" s="21">
        <f t="shared" si="500"/>
        <v>1348488</v>
      </c>
      <c r="K2758" s="21">
        <f t="shared" si="501"/>
        <v>1348488</v>
      </c>
      <c r="L2758" s="22">
        <f t="shared" si="503"/>
        <v>3371220</v>
      </c>
      <c r="M2758" s="22"/>
      <c r="N2758" s="22">
        <f>J2758*0.0214</f>
        <v>28857.643199999999</v>
      </c>
      <c r="O2758" s="9"/>
      <c r="P2758" s="23">
        <f t="shared" si="502"/>
        <v>1348488</v>
      </c>
      <c r="Q2758" s="24"/>
      <c r="R2758" s="24"/>
      <c r="S2758" s="107">
        <v>46021</v>
      </c>
      <c r="T2758" s="25"/>
      <c r="U2758" s="26"/>
      <c r="V2758" s="25"/>
    </row>
    <row r="2759" spans="1:22" s="1" customFormat="1" ht="30" customHeight="1" x14ac:dyDescent="0.35">
      <c r="A2759" s="11">
        <f t="shared" ref="A2759:A2822" si="504">A2758+1</f>
        <v>2755</v>
      </c>
      <c r="B2759" s="11">
        <v>2025</v>
      </c>
      <c r="C2759" s="9" t="s">
        <v>3327</v>
      </c>
      <c r="D2759" s="9" t="s">
        <v>3419</v>
      </c>
      <c r="E2759" s="9" t="s">
        <v>3437</v>
      </c>
      <c r="F2759" s="10" t="s">
        <v>3438</v>
      </c>
      <c r="G2759" s="11" t="s">
        <v>4</v>
      </c>
      <c r="H2759" s="10" t="s">
        <v>9201</v>
      </c>
      <c r="I2759" s="20">
        <v>338024</v>
      </c>
      <c r="J2759" s="21">
        <f t="shared" si="500"/>
        <v>135209.60000000001</v>
      </c>
      <c r="K2759" s="21">
        <f t="shared" si="501"/>
        <v>135209.60000000001</v>
      </c>
      <c r="L2759" s="22">
        <f t="shared" si="503"/>
        <v>338024</v>
      </c>
      <c r="M2759" s="22"/>
      <c r="N2759" s="22"/>
      <c r="O2759" s="9"/>
      <c r="P2759" s="23">
        <f t="shared" si="502"/>
        <v>135209.60000000001</v>
      </c>
      <c r="Q2759" s="24"/>
      <c r="R2759" s="24"/>
      <c r="S2759" s="107">
        <v>46021</v>
      </c>
      <c r="T2759" s="25"/>
      <c r="U2759" s="26"/>
      <c r="V2759" s="25"/>
    </row>
    <row r="2760" spans="1:22" s="1" customFormat="1" ht="30" customHeight="1" x14ac:dyDescent="0.35">
      <c r="A2760" s="11">
        <f t="shared" si="504"/>
        <v>2756</v>
      </c>
      <c r="B2760" s="11">
        <v>2025</v>
      </c>
      <c r="C2760" s="9" t="s">
        <v>3327</v>
      </c>
      <c r="D2760" s="9" t="s">
        <v>3419</v>
      </c>
      <c r="E2760" s="9" t="s">
        <v>3439</v>
      </c>
      <c r="F2760" s="10" t="s">
        <v>3440</v>
      </c>
      <c r="G2760" s="11" t="s">
        <v>4</v>
      </c>
      <c r="H2760" s="10" t="s">
        <v>9201</v>
      </c>
      <c r="I2760" s="20">
        <v>220168</v>
      </c>
      <c r="J2760" s="21">
        <f t="shared" si="500"/>
        <v>88067.199999999997</v>
      </c>
      <c r="K2760" s="21">
        <f t="shared" si="501"/>
        <v>88067.199999999997</v>
      </c>
      <c r="L2760" s="22">
        <f t="shared" si="503"/>
        <v>220168</v>
      </c>
      <c r="M2760" s="22"/>
      <c r="N2760" s="22"/>
      <c r="O2760" s="9"/>
      <c r="P2760" s="23">
        <f t="shared" si="502"/>
        <v>88067.199999999997</v>
      </c>
      <c r="Q2760" s="24"/>
      <c r="R2760" s="24"/>
      <c r="S2760" s="107">
        <v>46021</v>
      </c>
      <c r="T2760" s="25"/>
      <c r="U2760" s="26"/>
      <c r="V2760" s="25"/>
    </row>
    <row r="2761" spans="1:22" s="1" customFormat="1" ht="30" customHeight="1" x14ac:dyDescent="0.35">
      <c r="A2761" s="11">
        <f t="shared" si="504"/>
        <v>2757</v>
      </c>
      <c r="B2761" s="11">
        <v>2025</v>
      </c>
      <c r="C2761" s="9" t="s">
        <v>3327</v>
      </c>
      <c r="D2761" s="9" t="s">
        <v>3419</v>
      </c>
      <c r="E2761" s="9" t="s">
        <v>3441</v>
      </c>
      <c r="F2761" s="10" t="s">
        <v>3442</v>
      </c>
      <c r="G2761" s="11" t="s">
        <v>4</v>
      </c>
      <c r="H2761" s="10" t="s">
        <v>9201</v>
      </c>
      <c r="I2761" s="20">
        <v>302064</v>
      </c>
      <c r="J2761" s="21">
        <f t="shared" si="500"/>
        <v>120825.60000000001</v>
      </c>
      <c r="K2761" s="21">
        <f t="shared" ref="K2761:K2762" si="505">IF(P2761&gt;0,P2761,L2761)</f>
        <v>120825.60000000001</v>
      </c>
      <c r="L2761" s="22">
        <f t="shared" si="503"/>
        <v>302064</v>
      </c>
      <c r="M2761" s="22"/>
      <c r="N2761" s="22"/>
      <c r="O2761" s="9"/>
      <c r="P2761" s="23">
        <f t="shared" si="502"/>
        <v>120825.60000000001</v>
      </c>
      <c r="Q2761" s="24"/>
      <c r="R2761" s="24"/>
      <c r="S2761" s="107">
        <v>46021</v>
      </c>
      <c r="T2761" s="25"/>
      <c r="U2761" s="26"/>
      <c r="V2761" s="25"/>
    </row>
    <row r="2762" spans="1:22" s="1" customFormat="1" ht="30" customHeight="1" x14ac:dyDescent="0.35">
      <c r="A2762" s="11">
        <f t="shared" si="504"/>
        <v>2758</v>
      </c>
      <c r="B2762" s="11">
        <v>2025</v>
      </c>
      <c r="C2762" s="9" t="s">
        <v>3327</v>
      </c>
      <c r="D2762" s="9" t="s">
        <v>3419</v>
      </c>
      <c r="E2762" s="9" t="s">
        <v>3443</v>
      </c>
      <c r="F2762" s="10" t="s">
        <v>3444</v>
      </c>
      <c r="G2762" s="11" t="s">
        <v>4</v>
      </c>
      <c r="H2762" s="10" t="s">
        <v>9201</v>
      </c>
      <c r="I2762" s="20">
        <v>302064</v>
      </c>
      <c r="J2762" s="21">
        <f t="shared" si="500"/>
        <v>120825.60000000001</v>
      </c>
      <c r="K2762" s="21">
        <f t="shared" si="505"/>
        <v>120825.60000000001</v>
      </c>
      <c r="L2762" s="22">
        <f t="shared" si="503"/>
        <v>302064</v>
      </c>
      <c r="M2762" s="22"/>
      <c r="N2762" s="22"/>
      <c r="O2762" s="9"/>
      <c r="P2762" s="23">
        <f t="shared" si="502"/>
        <v>120825.60000000001</v>
      </c>
      <c r="Q2762" s="24"/>
      <c r="R2762" s="24"/>
      <c r="S2762" s="107">
        <v>46021</v>
      </c>
      <c r="T2762" s="25"/>
      <c r="U2762" s="26"/>
      <c r="V2762" s="25"/>
    </row>
    <row r="2763" spans="1:22" s="1" customFormat="1" ht="30" customHeight="1" x14ac:dyDescent="0.35">
      <c r="A2763" s="11">
        <f t="shared" si="504"/>
        <v>2759</v>
      </c>
      <c r="B2763" s="11">
        <v>2025</v>
      </c>
      <c r="C2763" s="9" t="s">
        <v>3327</v>
      </c>
      <c r="D2763" s="9" t="s">
        <v>3419</v>
      </c>
      <c r="E2763" s="9" t="s">
        <v>3445</v>
      </c>
      <c r="F2763" s="10" t="s">
        <v>3446</v>
      </c>
      <c r="G2763" s="11" t="s">
        <v>4</v>
      </c>
      <c r="H2763" s="10" t="s">
        <v>9200</v>
      </c>
      <c r="I2763" s="20">
        <v>1756174.7281860434</v>
      </c>
      <c r="J2763" s="21">
        <f t="shared" ref="J2763:J2784" si="506">IF(P2763&gt;0,P2763,L2763)</f>
        <v>702469.8912744174</v>
      </c>
      <c r="K2763" s="21">
        <f t="shared" ref="K2763:K2784" si="507">IF(P2763&gt;0,P2763,L2763)</f>
        <v>702469.8912744174</v>
      </c>
      <c r="L2763" s="22">
        <f t="shared" si="503"/>
        <v>1756174.7281860434</v>
      </c>
      <c r="M2763" s="22"/>
      <c r="N2763" s="22">
        <f t="shared" ref="N2763" si="508">J2763*0.0214</f>
        <v>15032.855673272532</v>
      </c>
      <c r="O2763" s="9"/>
      <c r="P2763" s="23">
        <f>L2763/2.5</f>
        <v>702469.8912744174</v>
      </c>
      <c r="Q2763" s="24"/>
      <c r="R2763" s="24"/>
      <c r="S2763" s="107">
        <v>46021</v>
      </c>
      <c r="T2763" s="25"/>
      <c r="U2763" s="26"/>
      <c r="V2763" s="25"/>
    </row>
    <row r="2764" spans="1:22" s="1" customFormat="1" ht="30" customHeight="1" x14ac:dyDescent="0.35">
      <c r="A2764" s="11">
        <f t="shared" si="504"/>
        <v>2760</v>
      </c>
      <c r="B2764" s="11">
        <v>2025</v>
      </c>
      <c r="C2764" s="9" t="s">
        <v>3327</v>
      </c>
      <c r="D2764" s="9" t="s">
        <v>3419</v>
      </c>
      <c r="E2764" s="9" t="s">
        <v>3447</v>
      </c>
      <c r="F2764" s="10" t="s">
        <v>3448</v>
      </c>
      <c r="G2764" s="11" t="s">
        <v>4</v>
      </c>
      <c r="H2764" s="10" t="s">
        <v>9201</v>
      </c>
      <c r="I2764" s="20">
        <v>256128</v>
      </c>
      <c r="J2764" s="21">
        <f t="shared" si="506"/>
        <v>102451.2</v>
      </c>
      <c r="K2764" s="21">
        <f t="shared" si="507"/>
        <v>102451.2</v>
      </c>
      <c r="L2764" s="22">
        <f t="shared" si="503"/>
        <v>256128</v>
      </c>
      <c r="M2764" s="22"/>
      <c r="N2764" s="22"/>
      <c r="O2764" s="9"/>
      <c r="P2764" s="23">
        <f>L2764/2.5</f>
        <v>102451.2</v>
      </c>
      <c r="Q2764" s="24"/>
      <c r="R2764" s="24"/>
      <c r="S2764" s="107">
        <v>46021</v>
      </c>
      <c r="T2764" s="25"/>
      <c r="U2764" s="26"/>
      <c r="V2764" s="25"/>
    </row>
    <row r="2765" spans="1:22" s="1" customFormat="1" ht="30" customHeight="1" x14ac:dyDescent="0.35">
      <c r="A2765" s="11">
        <f t="shared" si="504"/>
        <v>2761</v>
      </c>
      <c r="B2765" s="11">
        <v>2025</v>
      </c>
      <c r="C2765" s="9" t="s">
        <v>3327</v>
      </c>
      <c r="D2765" s="9" t="s">
        <v>3419</v>
      </c>
      <c r="E2765" s="9" t="s">
        <v>3449</v>
      </c>
      <c r="F2765" s="10" t="s">
        <v>3450</v>
      </c>
      <c r="G2765" s="11" t="s">
        <v>4</v>
      </c>
      <c r="H2765" s="10" t="s">
        <v>9201</v>
      </c>
      <c r="I2765" s="20">
        <v>255018</v>
      </c>
      <c r="J2765" s="21">
        <f t="shared" si="506"/>
        <v>102007.2</v>
      </c>
      <c r="K2765" s="21">
        <f t="shared" si="507"/>
        <v>102007.2</v>
      </c>
      <c r="L2765" s="22">
        <f t="shared" si="503"/>
        <v>255018</v>
      </c>
      <c r="M2765" s="22"/>
      <c r="N2765" s="22"/>
      <c r="O2765" s="9"/>
      <c r="P2765" s="23">
        <f>L2765/2.5</f>
        <v>102007.2</v>
      </c>
      <c r="Q2765" s="24"/>
      <c r="R2765" s="24"/>
      <c r="S2765" s="107">
        <v>46021</v>
      </c>
      <c r="T2765" s="25"/>
      <c r="U2765" s="26"/>
      <c r="V2765" s="25"/>
    </row>
    <row r="2766" spans="1:22" s="1" customFormat="1" ht="30" customHeight="1" x14ac:dyDescent="0.35">
      <c r="A2766" s="11">
        <f t="shared" si="504"/>
        <v>2762</v>
      </c>
      <c r="B2766" s="11">
        <v>2025</v>
      </c>
      <c r="C2766" s="9" t="s">
        <v>3327</v>
      </c>
      <c r="D2766" s="9" t="s">
        <v>3452</v>
      </c>
      <c r="E2766" s="9" t="s">
        <v>3451</v>
      </c>
      <c r="F2766" s="10" t="s">
        <v>3453</v>
      </c>
      <c r="G2766" s="11" t="s">
        <v>814</v>
      </c>
      <c r="H2766" s="10" t="s">
        <v>9203</v>
      </c>
      <c r="I2766" s="20">
        <v>130000</v>
      </c>
      <c r="J2766" s="21">
        <f t="shared" si="506"/>
        <v>52000</v>
      </c>
      <c r="K2766" s="21">
        <f t="shared" si="507"/>
        <v>52000</v>
      </c>
      <c r="L2766" s="22">
        <f t="shared" si="503"/>
        <v>130000</v>
      </c>
      <c r="M2766" s="22"/>
      <c r="N2766" s="22"/>
      <c r="O2766" s="9"/>
      <c r="P2766" s="23">
        <f>L2766/2.5</f>
        <v>52000</v>
      </c>
      <c r="Q2766" s="24"/>
      <c r="R2766" s="24"/>
      <c r="S2766" s="107">
        <v>46021</v>
      </c>
      <c r="T2766" s="25"/>
      <c r="U2766" s="26"/>
      <c r="V2766" s="25"/>
    </row>
    <row r="2767" spans="1:22" s="1" customFormat="1" ht="30" customHeight="1" x14ac:dyDescent="0.35">
      <c r="A2767" s="11">
        <f t="shared" si="504"/>
        <v>2763</v>
      </c>
      <c r="B2767" s="11">
        <v>2024</v>
      </c>
      <c r="C2767" s="9" t="s">
        <v>3327</v>
      </c>
      <c r="D2767" s="9" t="s">
        <v>3452</v>
      </c>
      <c r="E2767" s="9" t="s">
        <v>3454</v>
      </c>
      <c r="F2767" s="10" t="s">
        <v>3455</v>
      </c>
      <c r="G2767" s="11" t="s">
        <v>814</v>
      </c>
      <c r="H2767" s="10" t="s">
        <v>9201</v>
      </c>
      <c r="I2767" s="20">
        <v>130000</v>
      </c>
      <c r="J2767" s="21">
        <f t="shared" si="506"/>
        <v>130000</v>
      </c>
      <c r="K2767" s="21">
        <f t="shared" si="507"/>
        <v>130000</v>
      </c>
      <c r="L2767" s="22">
        <f t="shared" si="503"/>
        <v>130000</v>
      </c>
      <c r="M2767" s="22"/>
      <c r="N2767" s="22"/>
      <c r="O2767" s="9"/>
      <c r="P2767" s="24"/>
      <c r="Q2767" s="24"/>
      <c r="R2767" s="24"/>
      <c r="S2767" s="106">
        <v>45656</v>
      </c>
      <c r="T2767" s="25"/>
      <c r="U2767" s="26"/>
      <c r="V2767" s="25"/>
    </row>
    <row r="2768" spans="1:22" s="1" customFormat="1" ht="30" customHeight="1" x14ac:dyDescent="0.35">
      <c r="A2768" s="11">
        <f t="shared" si="504"/>
        <v>2764</v>
      </c>
      <c r="B2768" s="11">
        <v>2025</v>
      </c>
      <c r="C2768" s="9" t="s">
        <v>3327</v>
      </c>
      <c r="D2768" s="9" t="s">
        <v>3452</v>
      </c>
      <c r="E2768" s="9" t="s">
        <v>3456</v>
      </c>
      <c r="F2768" s="10" t="s">
        <v>3457</v>
      </c>
      <c r="G2768" s="11" t="s">
        <v>4</v>
      </c>
      <c r="H2768" s="10" t="s">
        <v>9200</v>
      </c>
      <c r="I2768" s="20">
        <v>5547175.2085440001</v>
      </c>
      <c r="J2768" s="21">
        <f t="shared" si="506"/>
        <v>2218870.0834176</v>
      </c>
      <c r="K2768" s="21">
        <f t="shared" si="507"/>
        <v>2218870.0834176</v>
      </c>
      <c r="L2768" s="22">
        <f t="shared" si="503"/>
        <v>5547175.2085440001</v>
      </c>
      <c r="M2768" s="22"/>
      <c r="N2768" s="22">
        <f t="shared" ref="N2768:N2776" si="509">J2768*0.0214</f>
        <v>47483.819785136635</v>
      </c>
      <c r="O2768" s="9"/>
      <c r="P2768" s="23">
        <f t="shared" ref="P2768:P2781" si="510">L2768/2.5</f>
        <v>2218870.0834176</v>
      </c>
      <c r="Q2768" s="24"/>
      <c r="R2768" s="24"/>
      <c r="S2768" s="107">
        <v>46021</v>
      </c>
      <c r="T2768" s="25"/>
      <c r="U2768" s="26"/>
      <c r="V2768" s="25"/>
    </row>
    <row r="2769" spans="1:22" s="1" customFormat="1" ht="30" customHeight="1" x14ac:dyDescent="0.35">
      <c r="A2769" s="11">
        <f t="shared" si="504"/>
        <v>2765</v>
      </c>
      <c r="B2769" s="11">
        <v>2025</v>
      </c>
      <c r="C2769" s="9" t="s">
        <v>3327</v>
      </c>
      <c r="D2769" s="9" t="s">
        <v>3452</v>
      </c>
      <c r="E2769" s="9" t="s">
        <v>3458</v>
      </c>
      <c r="F2769" s="10" t="s">
        <v>3459</v>
      </c>
      <c r="G2769" s="11" t="s">
        <v>4</v>
      </c>
      <c r="H2769" s="10" t="s">
        <v>9200</v>
      </c>
      <c r="I2769" s="20">
        <v>7441660.539188399</v>
      </c>
      <c r="J2769" s="21">
        <f t="shared" si="506"/>
        <v>2976664.2156753596</v>
      </c>
      <c r="K2769" s="21">
        <f t="shared" si="507"/>
        <v>2976664.2156753596</v>
      </c>
      <c r="L2769" s="22">
        <f t="shared" si="503"/>
        <v>7441660.539188399</v>
      </c>
      <c r="M2769" s="22"/>
      <c r="N2769" s="22">
        <f t="shared" si="509"/>
        <v>63700.61421545269</v>
      </c>
      <c r="O2769" s="9"/>
      <c r="P2769" s="23">
        <f t="shared" si="510"/>
        <v>2976664.2156753596</v>
      </c>
      <c r="Q2769" s="24"/>
      <c r="R2769" s="24"/>
      <c r="S2769" s="107">
        <v>46021</v>
      </c>
      <c r="T2769" s="25"/>
      <c r="U2769" s="26"/>
      <c r="V2769" s="25"/>
    </row>
    <row r="2770" spans="1:22" s="1" customFormat="1" ht="30" customHeight="1" x14ac:dyDescent="0.35">
      <c r="A2770" s="11">
        <f t="shared" si="504"/>
        <v>2766</v>
      </c>
      <c r="B2770" s="11">
        <v>2025</v>
      </c>
      <c r="C2770" s="9" t="s">
        <v>3327</v>
      </c>
      <c r="D2770" s="9" t="s">
        <v>3452</v>
      </c>
      <c r="E2770" s="9" t="s">
        <v>3460</v>
      </c>
      <c r="F2770" s="10" t="s">
        <v>3461</v>
      </c>
      <c r="G2770" s="11" t="s">
        <v>4</v>
      </c>
      <c r="H2770" s="10" t="s">
        <v>9210</v>
      </c>
      <c r="I2770" s="20">
        <v>1690777.9134132001</v>
      </c>
      <c r="J2770" s="21">
        <f t="shared" si="506"/>
        <v>676311.16536528</v>
      </c>
      <c r="K2770" s="21">
        <f t="shared" si="507"/>
        <v>676311.16536528</v>
      </c>
      <c r="L2770" s="22">
        <f t="shared" si="503"/>
        <v>1690777.9134132001</v>
      </c>
      <c r="M2770" s="22"/>
      <c r="N2770" s="22">
        <f t="shared" si="509"/>
        <v>14473.058938816992</v>
      </c>
      <c r="O2770" s="9"/>
      <c r="P2770" s="23">
        <f t="shared" si="510"/>
        <v>676311.16536528</v>
      </c>
      <c r="Q2770" s="24"/>
      <c r="R2770" s="24"/>
      <c r="S2770" s="107">
        <v>46021</v>
      </c>
      <c r="T2770" s="25"/>
      <c r="U2770" s="26"/>
      <c r="V2770" s="25"/>
    </row>
    <row r="2771" spans="1:22" s="1" customFormat="1" ht="30" customHeight="1" x14ac:dyDescent="0.35">
      <c r="A2771" s="11">
        <f t="shared" si="504"/>
        <v>2767</v>
      </c>
      <c r="B2771" s="11">
        <v>2025</v>
      </c>
      <c r="C2771" s="9" t="s">
        <v>3327</v>
      </c>
      <c r="D2771" s="9" t="s">
        <v>3452</v>
      </c>
      <c r="E2771" s="9" t="s">
        <v>3460</v>
      </c>
      <c r="F2771" s="10" t="s">
        <v>3461</v>
      </c>
      <c r="G2771" s="11" t="s">
        <v>4</v>
      </c>
      <c r="H2771" s="10" t="s">
        <v>9205</v>
      </c>
      <c r="I2771" s="20">
        <v>1775639.0254415998</v>
      </c>
      <c r="J2771" s="21">
        <f t="shared" si="506"/>
        <v>710255.61017663986</v>
      </c>
      <c r="K2771" s="21">
        <f t="shared" si="507"/>
        <v>710255.61017663986</v>
      </c>
      <c r="L2771" s="22">
        <f t="shared" si="503"/>
        <v>1775639.0254415998</v>
      </c>
      <c r="M2771" s="22"/>
      <c r="N2771" s="22">
        <f t="shared" si="509"/>
        <v>15199.470057780092</v>
      </c>
      <c r="O2771" s="9"/>
      <c r="P2771" s="23">
        <f t="shared" si="510"/>
        <v>710255.61017663986</v>
      </c>
      <c r="Q2771" s="24"/>
      <c r="R2771" s="24"/>
      <c r="S2771" s="107">
        <v>46021</v>
      </c>
      <c r="T2771" s="25"/>
      <c r="U2771" s="26"/>
      <c r="V2771" s="25"/>
    </row>
    <row r="2772" spans="1:22" s="1" customFormat="1" ht="30" customHeight="1" x14ac:dyDescent="0.35">
      <c r="A2772" s="11">
        <f t="shared" si="504"/>
        <v>2768</v>
      </c>
      <c r="B2772" s="11">
        <v>2025</v>
      </c>
      <c r="C2772" s="9" t="s">
        <v>3327</v>
      </c>
      <c r="D2772" s="9" t="s">
        <v>3452</v>
      </c>
      <c r="E2772" s="9" t="s">
        <v>3462</v>
      </c>
      <c r="F2772" s="10" t="s">
        <v>3463</v>
      </c>
      <c r="G2772" s="11" t="s">
        <v>4</v>
      </c>
      <c r="H2772" s="10" t="s">
        <v>9210</v>
      </c>
      <c r="I2772" s="20">
        <v>1712788.6444487998</v>
      </c>
      <c r="J2772" s="21">
        <f t="shared" si="506"/>
        <v>685115.45777951996</v>
      </c>
      <c r="K2772" s="21">
        <f t="shared" si="507"/>
        <v>685115.45777951996</v>
      </c>
      <c r="L2772" s="22">
        <f t="shared" si="503"/>
        <v>1712788.6444487998</v>
      </c>
      <c r="M2772" s="22"/>
      <c r="N2772" s="22">
        <f t="shared" si="509"/>
        <v>14661.470796481726</v>
      </c>
      <c r="O2772" s="9"/>
      <c r="P2772" s="23">
        <f t="shared" si="510"/>
        <v>685115.45777951996</v>
      </c>
      <c r="Q2772" s="24"/>
      <c r="R2772" s="24"/>
      <c r="S2772" s="107">
        <v>46021</v>
      </c>
      <c r="T2772" s="25"/>
      <c r="U2772" s="26"/>
      <c r="V2772" s="25"/>
    </row>
    <row r="2773" spans="1:22" s="1" customFormat="1" ht="30" customHeight="1" x14ac:dyDescent="0.35">
      <c r="A2773" s="11">
        <f t="shared" si="504"/>
        <v>2769</v>
      </c>
      <c r="B2773" s="11">
        <v>2025</v>
      </c>
      <c r="C2773" s="9" t="s">
        <v>3327</v>
      </c>
      <c r="D2773" s="9" t="s">
        <v>3452</v>
      </c>
      <c r="E2773" s="9" t="s">
        <v>3462</v>
      </c>
      <c r="F2773" s="10" t="s">
        <v>3463</v>
      </c>
      <c r="G2773" s="11" t="s">
        <v>4</v>
      </c>
      <c r="H2773" s="10" t="s">
        <v>9205</v>
      </c>
      <c r="I2773" s="20">
        <v>1786147.6049099998</v>
      </c>
      <c r="J2773" s="21">
        <f t="shared" si="506"/>
        <v>714459.04196399986</v>
      </c>
      <c r="K2773" s="21">
        <f t="shared" si="507"/>
        <v>714459.04196399986</v>
      </c>
      <c r="L2773" s="22">
        <f t="shared" si="503"/>
        <v>1786147.6049099998</v>
      </c>
      <c r="M2773" s="22"/>
      <c r="N2773" s="22">
        <f t="shared" si="509"/>
        <v>15289.423498029597</v>
      </c>
      <c r="O2773" s="9"/>
      <c r="P2773" s="23">
        <f t="shared" si="510"/>
        <v>714459.04196399986</v>
      </c>
      <c r="Q2773" s="24"/>
      <c r="R2773" s="24"/>
      <c r="S2773" s="107">
        <v>46021</v>
      </c>
      <c r="T2773" s="25"/>
      <c r="U2773" s="26"/>
      <c r="V2773" s="25"/>
    </row>
    <row r="2774" spans="1:22" s="1" customFormat="1" ht="30" customHeight="1" x14ac:dyDescent="0.35">
      <c r="A2774" s="11">
        <f t="shared" si="504"/>
        <v>2770</v>
      </c>
      <c r="B2774" s="11">
        <v>2025</v>
      </c>
      <c r="C2774" s="9" t="s">
        <v>3327</v>
      </c>
      <c r="D2774" s="9" t="s">
        <v>3452</v>
      </c>
      <c r="E2774" s="9" t="s">
        <v>3464</v>
      </c>
      <c r="F2774" s="10" t="s">
        <v>3465</v>
      </c>
      <c r="G2774" s="11" t="s">
        <v>4</v>
      </c>
      <c r="H2774" s="10" t="s">
        <v>9210</v>
      </c>
      <c r="I2774" s="20">
        <v>1567831.2</v>
      </c>
      <c r="J2774" s="21">
        <f t="shared" si="506"/>
        <v>627132.48</v>
      </c>
      <c r="K2774" s="21">
        <f t="shared" si="507"/>
        <v>627132.48</v>
      </c>
      <c r="L2774" s="22">
        <f t="shared" si="503"/>
        <v>1567831.2</v>
      </c>
      <c r="M2774" s="22"/>
      <c r="N2774" s="22">
        <f t="shared" si="509"/>
        <v>13420.635071999999</v>
      </c>
      <c r="O2774" s="9"/>
      <c r="P2774" s="23">
        <f t="shared" si="510"/>
        <v>627132.48</v>
      </c>
      <c r="Q2774" s="24"/>
      <c r="R2774" s="24"/>
      <c r="S2774" s="107">
        <v>46021</v>
      </c>
      <c r="T2774" s="25"/>
      <c r="U2774" s="26"/>
      <c r="V2774" s="25"/>
    </row>
    <row r="2775" spans="1:22" s="1" customFormat="1" ht="30" customHeight="1" x14ac:dyDescent="0.35">
      <c r="A2775" s="11">
        <f t="shared" si="504"/>
        <v>2771</v>
      </c>
      <c r="B2775" s="11">
        <v>2025</v>
      </c>
      <c r="C2775" s="9" t="s">
        <v>3327</v>
      </c>
      <c r="D2775" s="9" t="s">
        <v>3452</v>
      </c>
      <c r="E2775" s="9" t="s">
        <v>3464</v>
      </c>
      <c r="F2775" s="10" t="s">
        <v>3465</v>
      </c>
      <c r="G2775" s="11" t="s">
        <v>4</v>
      </c>
      <c r="H2775" s="10" t="s">
        <v>9205</v>
      </c>
      <c r="I2775" s="20">
        <v>1612059.6</v>
      </c>
      <c r="J2775" s="21">
        <f t="shared" si="506"/>
        <v>644823.84000000008</v>
      </c>
      <c r="K2775" s="21">
        <f t="shared" si="507"/>
        <v>644823.84000000008</v>
      </c>
      <c r="L2775" s="22">
        <f t="shared" si="503"/>
        <v>1612059.6</v>
      </c>
      <c r="M2775" s="22"/>
      <c r="N2775" s="22">
        <f t="shared" si="509"/>
        <v>13799.230176000001</v>
      </c>
      <c r="O2775" s="9"/>
      <c r="P2775" s="23">
        <f t="shared" si="510"/>
        <v>644823.84000000008</v>
      </c>
      <c r="Q2775" s="24"/>
      <c r="R2775" s="24"/>
      <c r="S2775" s="107">
        <v>46021</v>
      </c>
      <c r="T2775" s="25"/>
      <c r="U2775" s="26"/>
      <c r="V2775" s="25"/>
    </row>
    <row r="2776" spans="1:22" s="1" customFormat="1" ht="30" customHeight="1" x14ac:dyDescent="0.35">
      <c r="A2776" s="11">
        <f t="shared" si="504"/>
        <v>2772</v>
      </c>
      <c r="B2776" s="11">
        <v>2025</v>
      </c>
      <c r="C2776" s="9" t="s">
        <v>3327</v>
      </c>
      <c r="D2776" s="9" t="s">
        <v>3452</v>
      </c>
      <c r="E2776" s="9" t="s">
        <v>3466</v>
      </c>
      <c r="F2776" s="10" t="s">
        <v>3467</v>
      </c>
      <c r="G2776" s="11" t="s">
        <v>4</v>
      </c>
      <c r="H2776" s="10" t="s">
        <v>9200</v>
      </c>
      <c r="I2776" s="20">
        <v>6005650.2000000002</v>
      </c>
      <c r="J2776" s="21">
        <f t="shared" si="506"/>
        <v>2402260.08</v>
      </c>
      <c r="K2776" s="21">
        <f t="shared" si="507"/>
        <v>2402260.08</v>
      </c>
      <c r="L2776" s="22">
        <f t="shared" si="503"/>
        <v>6005650.2000000002</v>
      </c>
      <c r="M2776" s="22"/>
      <c r="N2776" s="22">
        <f t="shared" si="509"/>
        <v>51408.365711999999</v>
      </c>
      <c r="O2776" s="9"/>
      <c r="P2776" s="23">
        <f t="shared" si="510"/>
        <v>2402260.08</v>
      </c>
      <c r="Q2776" s="24"/>
      <c r="R2776" s="24"/>
      <c r="S2776" s="107">
        <v>46021</v>
      </c>
      <c r="T2776" s="25"/>
      <c r="U2776" s="26"/>
      <c r="V2776" s="25"/>
    </row>
    <row r="2777" spans="1:22" s="1" customFormat="1" ht="30" customHeight="1" x14ac:dyDescent="0.35">
      <c r="A2777" s="11">
        <f t="shared" si="504"/>
        <v>2773</v>
      </c>
      <c r="B2777" s="11">
        <v>2025</v>
      </c>
      <c r="C2777" s="9" t="s">
        <v>3327</v>
      </c>
      <c r="D2777" s="9" t="s">
        <v>3452</v>
      </c>
      <c r="E2777" s="9" t="s">
        <v>3466</v>
      </c>
      <c r="F2777" s="10" t="s">
        <v>3467</v>
      </c>
      <c r="G2777" s="11" t="s">
        <v>4</v>
      </c>
      <c r="H2777" s="10" t="s">
        <v>9201</v>
      </c>
      <c r="I2777" s="20">
        <v>573306</v>
      </c>
      <c r="J2777" s="21">
        <f t="shared" si="506"/>
        <v>229322.4</v>
      </c>
      <c r="K2777" s="21">
        <f t="shared" si="507"/>
        <v>229322.4</v>
      </c>
      <c r="L2777" s="22">
        <f t="shared" si="503"/>
        <v>573306</v>
      </c>
      <c r="M2777" s="22"/>
      <c r="N2777" s="22"/>
      <c r="O2777" s="9"/>
      <c r="P2777" s="23">
        <f t="shared" si="510"/>
        <v>229322.4</v>
      </c>
      <c r="Q2777" s="24"/>
      <c r="R2777" s="24"/>
      <c r="S2777" s="107">
        <v>46021</v>
      </c>
      <c r="T2777" s="25"/>
      <c r="U2777" s="26"/>
      <c r="V2777" s="25"/>
    </row>
    <row r="2778" spans="1:22" s="1" customFormat="1" ht="30" customHeight="1" x14ac:dyDescent="0.35">
      <c r="A2778" s="11">
        <f t="shared" si="504"/>
        <v>2774</v>
      </c>
      <c r="B2778" s="11">
        <v>2025</v>
      </c>
      <c r="C2778" s="9" t="s">
        <v>3327</v>
      </c>
      <c r="D2778" s="9" t="s">
        <v>3452</v>
      </c>
      <c r="E2778" s="9" t="s">
        <v>3466</v>
      </c>
      <c r="F2778" s="10" t="s">
        <v>3467</v>
      </c>
      <c r="G2778" s="11" t="s">
        <v>4</v>
      </c>
      <c r="H2778" s="10" t="s">
        <v>9210</v>
      </c>
      <c r="I2778" s="20">
        <v>977781.6</v>
      </c>
      <c r="J2778" s="21">
        <f t="shared" si="506"/>
        <v>391112.64</v>
      </c>
      <c r="K2778" s="21">
        <f t="shared" si="507"/>
        <v>391112.64</v>
      </c>
      <c r="L2778" s="22">
        <f t="shared" si="503"/>
        <v>977781.6</v>
      </c>
      <c r="M2778" s="22"/>
      <c r="N2778" s="22">
        <f>J2778*0.0214</f>
        <v>8369.8104960000001</v>
      </c>
      <c r="O2778" s="9"/>
      <c r="P2778" s="23">
        <f t="shared" si="510"/>
        <v>391112.64</v>
      </c>
      <c r="Q2778" s="24"/>
      <c r="R2778" s="24"/>
      <c r="S2778" s="107">
        <v>46021</v>
      </c>
      <c r="T2778" s="25"/>
      <c r="U2778" s="26"/>
      <c r="V2778" s="25"/>
    </row>
    <row r="2779" spans="1:22" s="1" customFormat="1" ht="30" customHeight="1" x14ac:dyDescent="0.35">
      <c r="A2779" s="11">
        <f t="shared" si="504"/>
        <v>2775</v>
      </c>
      <c r="B2779" s="11">
        <v>2025</v>
      </c>
      <c r="C2779" s="9" t="s">
        <v>3327</v>
      </c>
      <c r="D2779" s="9" t="s">
        <v>3452</v>
      </c>
      <c r="E2779" s="9" t="s">
        <v>3466</v>
      </c>
      <c r="F2779" s="10" t="s">
        <v>3467</v>
      </c>
      <c r="G2779" s="11" t="s">
        <v>4</v>
      </c>
      <c r="H2779" s="10" t="s">
        <v>9205</v>
      </c>
      <c r="I2779" s="20">
        <v>1006370.4</v>
      </c>
      <c r="J2779" s="21">
        <f t="shared" si="506"/>
        <v>402548.16000000003</v>
      </c>
      <c r="K2779" s="21">
        <f t="shared" si="507"/>
        <v>402548.16000000003</v>
      </c>
      <c r="L2779" s="22">
        <f t="shared" si="503"/>
        <v>1006370.4</v>
      </c>
      <c r="M2779" s="22"/>
      <c r="N2779" s="22">
        <f>J2779*0.0214</f>
        <v>8614.5306240000009</v>
      </c>
      <c r="O2779" s="9"/>
      <c r="P2779" s="23">
        <f t="shared" si="510"/>
        <v>402548.16000000003</v>
      </c>
      <c r="Q2779" s="24"/>
      <c r="R2779" s="24"/>
      <c r="S2779" s="107">
        <v>46021</v>
      </c>
      <c r="T2779" s="25"/>
      <c r="U2779" s="26"/>
      <c r="V2779" s="25"/>
    </row>
    <row r="2780" spans="1:22" s="1" customFormat="1" ht="30" customHeight="1" x14ac:dyDescent="0.35">
      <c r="A2780" s="11">
        <f t="shared" si="504"/>
        <v>2776</v>
      </c>
      <c r="B2780" s="11">
        <v>2025</v>
      </c>
      <c r="C2780" s="9" t="s">
        <v>3327</v>
      </c>
      <c r="D2780" s="9" t="s">
        <v>3452</v>
      </c>
      <c r="E2780" s="9" t="s">
        <v>3468</v>
      </c>
      <c r="F2780" s="10" t="s">
        <v>3469</v>
      </c>
      <c r="G2780" s="11" t="s">
        <v>4</v>
      </c>
      <c r="H2780" s="10" t="s">
        <v>9218</v>
      </c>
      <c r="I2780" s="20">
        <v>789336</v>
      </c>
      <c r="J2780" s="21">
        <f t="shared" si="506"/>
        <v>315734.40000000002</v>
      </c>
      <c r="K2780" s="21">
        <f t="shared" si="507"/>
        <v>315734.40000000002</v>
      </c>
      <c r="L2780" s="22">
        <f t="shared" si="503"/>
        <v>789336</v>
      </c>
      <c r="M2780" s="22"/>
      <c r="N2780" s="22"/>
      <c r="O2780" s="9"/>
      <c r="P2780" s="23">
        <f t="shared" si="510"/>
        <v>315734.40000000002</v>
      </c>
      <c r="Q2780" s="24"/>
      <c r="R2780" s="24"/>
      <c r="S2780" s="107">
        <v>46021</v>
      </c>
      <c r="T2780" s="25"/>
      <c r="U2780" s="26"/>
      <c r="V2780" s="25"/>
    </row>
    <row r="2781" spans="1:22" s="1" customFormat="1" ht="30" customHeight="1" x14ac:dyDescent="0.35">
      <c r="A2781" s="11">
        <f t="shared" si="504"/>
        <v>2777</v>
      </c>
      <c r="B2781" s="11">
        <v>2025</v>
      </c>
      <c r="C2781" s="9" t="s">
        <v>3327</v>
      </c>
      <c r="D2781" s="9" t="s">
        <v>3452</v>
      </c>
      <c r="E2781" s="9" t="s">
        <v>3470</v>
      </c>
      <c r="F2781" s="10" t="s">
        <v>3471</v>
      </c>
      <c r="G2781" s="11" t="s">
        <v>4</v>
      </c>
      <c r="H2781" s="10" t="s">
        <v>9212</v>
      </c>
      <c r="I2781" s="20">
        <v>703263.71229816729</v>
      </c>
      <c r="J2781" s="21">
        <f t="shared" si="506"/>
        <v>281305.48491926689</v>
      </c>
      <c r="K2781" s="21">
        <f t="shared" si="507"/>
        <v>281305.48491926689</v>
      </c>
      <c r="L2781" s="22">
        <f t="shared" si="503"/>
        <v>703263.71229816729</v>
      </c>
      <c r="M2781" s="22"/>
      <c r="N2781" s="22">
        <f>J2781*0.0214</f>
        <v>6019.9373772723111</v>
      </c>
      <c r="O2781" s="9"/>
      <c r="P2781" s="23">
        <f t="shared" si="510"/>
        <v>281305.48491926689</v>
      </c>
      <c r="Q2781" s="24"/>
      <c r="R2781" s="24"/>
      <c r="S2781" s="107">
        <v>46021</v>
      </c>
      <c r="T2781" s="25"/>
      <c r="U2781" s="26"/>
      <c r="V2781" s="25"/>
    </row>
    <row r="2782" spans="1:22" s="1" customFormat="1" ht="30" customHeight="1" x14ac:dyDescent="0.35">
      <c r="A2782" s="11">
        <f t="shared" si="504"/>
        <v>2778</v>
      </c>
      <c r="B2782" s="11">
        <v>2025</v>
      </c>
      <c r="C2782" s="9" t="s">
        <v>3327</v>
      </c>
      <c r="D2782" s="9" t="s">
        <v>3452</v>
      </c>
      <c r="E2782" s="9" t="s">
        <v>3472</v>
      </c>
      <c r="F2782" s="10" t="s">
        <v>3473</v>
      </c>
      <c r="G2782" s="11" t="s">
        <v>4</v>
      </c>
      <c r="H2782" s="10" t="s">
        <v>9210</v>
      </c>
      <c r="I2782" s="20">
        <v>1151561.9694983999</v>
      </c>
      <c r="J2782" s="21">
        <f t="shared" si="506"/>
        <v>460624.78779935994</v>
      </c>
      <c r="K2782" s="21">
        <f t="shared" si="507"/>
        <v>460624.78779935994</v>
      </c>
      <c r="L2782" s="22">
        <f t="shared" si="503"/>
        <v>1151561.9694983999</v>
      </c>
      <c r="M2782" s="22"/>
      <c r="N2782" s="22">
        <f t="shared" ref="N2782:N2791" si="511">J2782*0.0214</f>
        <v>9857.3704589063018</v>
      </c>
      <c r="O2782" s="9"/>
      <c r="P2782" s="23">
        <f>L2782/2.5</f>
        <v>460624.78779935994</v>
      </c>
      <c r="Q2782" s="24"/>
      <c r="R2782" s="24"/>
      <c r="S2782" s="107">
        <v>46021</v>
      </c>
      <c r="T2782" s="25"/>
      <c r="U2782" s="26"/>
      <c r="V2782" s="25"/>
    </row>
    <row r="2783" spans="1:22" s="1" customFormat="1" ht="30" customHeight="1" x14ac:dyDescent="0.35">
      <c r="A2783" s="11">
        <f t="shared" si="504"/>
        <v>2779</v>
      </c>
      <c r="B2783" s="11">
        <v>2025</v>
      </c>
      <c r="C2783" s="9" t="s">
        <v>3327</v>
      </c>
      <c r="D2783" s="9" t="s">
        <v>3452</v>
      </c>
      <c r="E2783" s="9" t="s">
        <v>3472</v>
      </c>
      <c r="F2783" s="10" t="s">
        <v>3473</v>
      </c>
      <c r="G2783" s="11" t="s">
        <v>4</v>
      </c>
      <c r="H2783" s="10" t="s">
        <v>9205</v>
      </c>
      <c r="I2783" s="20">
        <v>954667.99608719989</v>
      </c>
      <c r="J2783" s="21">
        <f t="shared" si="506"/>
        <v>381867.19843487995</v>
      </c>
      <c r="K2783" s="21">
        <f t="shared" si="507"/>
        <v>381867.19843487995</v>
      </c>
      <c r="L2783" s="22">
        <f t="shared" si="503"/>
        <v>954667.99608719989</v>
      </c>
      <c r="M2783" s="22"/>
      <c r="N2783" s="22">
        <f t="shared" si="511"/>
        <v>8171.95804650643</v>
      </c>
      <c r="O2783" s="9"/>
      <c r="P2783" s="23">
        <f>L2783/2.5</f>
        <v>381867.19843487995</v>
      </c>
      <c r="Q2783" s="24"/>
      <c r="R2783" s="24"/>
      <c r="S2783" s="107">
        <v>46021</v>
      </c>
      <c r="T2783" s="25"/>
      <c r="U2783" s="26"/>
      <c r="V2783" s="25"/>
    </row>
    <row r="2784" spans="1:22" s="1" customFormat="1" ht="30" customHeight="1" x14ac:dyDescent="0.35">
      <c r="A2784" s="11">
        <f t="shared" si="504"/>
        <v>2780</v>
      </c>
      <c r="B2784" s="11">
        <v>2025</v>
      </c>
      <c r="C2784" s="9" t="s">
        <v>3327</v>
      </c>
      <c r="D2784" s="9" t="s">
        <v>3452</v>
      </c>
      <c r="E2784" s="9" t="s">
        <v>3474</v>
      </c>
      <c r="F2784" s="10" t="s">
        <v>3475</v>
      </c>
      <c r="G2784" s="11" t="s">
        <v>4</v>
      </c>
      <c r="H2784" s="10" t="s">
        <v>9210</v>
      </c>
      <c r="I2784" s="20">
        <v>973102.66136639996</v>
      </c>
      <c r="J2784" s="21">
        <f t="shared" si="506"/>
        <v>389241.06454656</v>
      </c>
      <c r="K2784" s="21">
        <f t="shared" si="507"/>
        <v>389241.06454656</v>
      </c>
      <c r="L2784" s="22">
        <f t="shared" si="503"/>
        <v>973102.66136639996</v>
      </c>
      <c r="M2784" s="22"/>
      <c r="N2784" s="22">
        <f t="shared" si="511"/>
        <v>8329.7587812963829</v>
      </c>
      <c r="O2784" s="9"/>
      <c r="P2784" s="23">
        <f>L2784/2.5</f>
        <v>389241.06454656</v>
      </c>
      <c r="Q2784" s="24"/>
      <c r="R2784" s="24"/>
      <c r="S2784" s="107">
        <v>46021</v>
      </c>
      <c r="T2784" s="25"/>
      <c r="U2784" s="26"/>
      <c r="V2784" s="25"/>
    </row>
    <row r="2785" spans="1:22" s="1" customFormat="1" ht="30" customHeight="1" x14ac:dyDescent="0.35">
      <c r="A2785" s="11">
        <f t="shared" si="504"/>
        <v>2781</v>
      </c>
      <c r="B2785" s="11">
        <v>2025</v>
      </c>
      <c r="C2785" s="9" t="s">
        <v>3327</v>
      </c>
      <c r="D2785" s="9" t="s">
        <v>3452</v>
      </c>
      <c r="E2785" s="9" t="s">
        <v>3474</v>
      </c>
      <c r="F2785" s="10" t="s">
        <v>3475</v>
      </c>
      <c r="G2785" s="11" t="s">
        <v>4</v>
      </c>
      <c r="H2785" s="10" t="s">
        <v>9205</v>
      </c>
      <c r="I2785" s="20">
        <v>578191.48856279987</v>
      </c>
      <c r="J2785" s="21">
        <f t="shared" ref="J2785:J2814" si="512">IF(P2785&gt;0,P2785,L2785)</f>
        <v>231276.59542511994</v>
      </c>
      <c r="K2785" s="21">
        <f t="shared" ref="K2785:K2814" si="513">IF(P2785&gt;0,P2785,L2785)</f>
        <v>231276.59542511994</v>
      </c>
      <c r="L2785" s="22">
        <f t="shared" si="503"/>
        <v>578191.48856279987</v>
      </c>
      <c r="M2785" s="22"/>
      <c r="N2785" s="22">
        <f t="shared" si="511"/>
        <v>4949.3191420975663</v>
      </c>
      <c r="O2785" s="9"/>
      <c r="P2785" s="23">
        <f>L2785/2.5</f>
        <v>231276.59542511994</v>
      </c>
      <c r="Q2785" s="24"/>
      <c r="R2785" s="24"/>
      <c r="S2785" s="107">
        <v>46021</v>
      </c>
      <c r="T2785" s="25"/>
      <c r="U2785" s="26"/>
      <c r="V2785" s="25"/>
    </row>
    <row r="2786" spans="1:22" s="1" customFormat="1" ht="30" customHeight="1" x14ac:dyDescent="0.35">
      <c r="A2786" s="11">
        <f t="shared" si="504"/>
        <v>2782</v>
      </c>
      <c r="B2786" s="11">
        <v>2025</v>
      </c>
      <c r="C2786" s="9" t="s">
        <v>3327</v>
      </c>
      <c r="D2786" s="9" t="s">
        <v>3452</v>
      </c>
      <c r="E2786" s="9" t="s">
        <v>3476</v>
      </c>
      <c r="F2786" s="10" t="s">
        <v>3477</v>
      </c>
      <c r="G2786" s="11" t="s">
        <v>4</v>
      </c>
      <c r="H2786" s="10" t="s">
        <v>9202</v>
      </c>
      <c r="I2786" s="20">
        <v>1234116</v>
      </c>
      <c r="J2786" s="21">
        <f t="shared" si="512"/>
        <v>493646.4</v>
      </c>
      <c r="K2786" s="21">
        <f t="shared" si="513"/>
        <v>493646.4</v>
      </c>
      <c r="L2786" s="22">
        <f t="shared" si="503"/>
        <v>1234116</v>
      </c>
      <c r="M2786" s="22"/>
      <c r="N2786" s="22">
        <f t="shared" si="511"/>
        <v>10564.03296</v>
      </c>
      <c r="O2786" s="9"/>
      <c r="P2786" s="23">
        <f>L2786/2.5</f>
        <v>493646.4</v>
      </c>
      <c r="Q2786" s="24"/>
      <c r="R2786" s="24"/>
      <c r="S2786" s="107">
        <v>46021</v>
      </c>
      <c r="T2786" s="25"/>
      <c r="U2786" s="26"/>
      <c r="V2786" s="25"/>
    </row>
    <row r="2787" spans="1:22" s="1" customFormat="1" ht="30" customHeight="1" x14ac:dyDescent="0.35">
      <c r="A2787" s="11">
        <f t="shared" si="504"/>
        <v>2783</v>
      </c>
      <c r="B2787" s="11">
        <v>2025</v>
      </c>
      <c r="C2787" s="9" t="s">
        <v>3327</v>
      </c>
      <c r="D2787" s="9" t="s">
        <v>3452</v>
      </c>
      <c r="E2787" s="9" t="s">
        <v>3478</v>
      </c>
      <c r="F2787" s="10" t="s">
        <v>3479</v>
      </c>
      <c r="G2787" s="11" t="s">
        <v>4</v>
      </c>
      <c r="H2787" s="10" t="s">
        <v>9200</v>
      </c>
      <c r="I2787" s="20">
        <v>7599974.5445927996</v>
      </c>
      <c r="J2787" s="21">
        <f t="shared" si="512"/>
        <v>3039989.81783712</v>
      </c>
      <c r="K2787" s="21">
        <f t="shared" si="513"/>
        <v>3039989.81783712</v>
      </c>
      <c r="L2787" s="22">
        <f t="shared" si="503"/>
        <v>7599974.5445927996</v>
      </c>
      <c r="M2787" s="22"/>
      <c r="N2787" s="22">
        <f t="shared" si="511"/>
        <v>65055.782101714365</v>
      </c>
      <c r="O2787" s="9"/>
      <c r="P2787" s="23">
        <f t="shared" ref="P2787:P2808" si="514">L2787/2.5</f>
        <v>3039989.81783712</v>
      </c>
      <c r="Q2787" s="24"/>
      <c r="R2787" s="24"/>
      <c r="S2787" s="107">
        <v>46021</v>
      </c>
      <c r="T2787" s="25"/>
      <c r="U2787" s="26"/>
      <c r="V2787" s="25"/>
    </row>
    <row r="2788" spans="1:22" s="1" customFormat="1" ht="30" customHeight="1" x14ac:dyDescent="0.35">
      <c r="A2788" s="11">
        <f t="shared" si="504"/>
        <v>2784</v>
      </c>
      <c r="B2788" s="11">
        <v>2025</v>
      </c>
      <c r="C2788" s="9" t="s">
        <v>3327</v>
      </c>
      <c r="D2788" s="9" t="s">
        <v>3452</v>
      </c>
      <c r="E2788" s="9" t="s">
        <v>3480</v>
      </c>
      <c r="F2788" s="10" t="s">
        <v>3481</v>
      </c>
      <c r="G2788" s="11" t="s">
        <v>4</v>
      </c>
      <c r="H2788" s="10" t="s">
        <v>9208</v>
      </c>
      <c r="I2788" s="20">
        <v>5206083.6269243984</v>
      </c>
      <c r="J2788" s="21">
        <f t="shared" si="512"/>
        <v>2082433.4507697592</v>
      </c>
      <c r="K2788" s="21">
        <f t="shared" si="513"/>
        <v>2082433.4507697592</v>
      </c>
      <c r="L2788" s="22">
        <f t="shared" si="503"/>
        <v>5206083.6269243984</v>
      </c>
      <c r="M2788" s="22"/>
      <c r="N2788" s="22">
        <f t="shared" si="511"/>
        <v>44564.075846472842</v>
      </c>
      <c r="O2788" s="9"/>
      <c r="P2788" s="23">
        <f t="shared" si="514"/>
        <v>2082433.4507697592</v>
      </c>
      <c r="Q2788" s="24"/>
      <c r="R2788" s="24"/>
      <c r="S2788" s="107">
        <v>46021</v>
      </c>
      <c r="T2788" s="25"/>
      <c r="U2788" s="26"/>
      <c r="V2788" s="25"/>
    </row>
    <row r="2789" spans="1:22" s="1" customFormat="1" ht="30" customHeight="1" x14ac:dyDescent="0.35">
      <c r="A2789" s="11">
        <f t="shared" si="504"/>
        <v>2785</v>
      </c>
      <c r="B2789" s="11">
        <v>2025</v>
      </c>
      <c r="C2789" s="9" t="s">
        <v>3327</v>
      </c>
      <c r="D2789" s="9" t="s">
        <v>3452</v>
      </c>
      <c r="E2789" s="9" t="s">
        <v>3480</v>
      </c>
      <c r="F2789" s="10" t="s">
        <v>3481</v>
      </c>
      <c r="G2789" s="11" t="s">
        <v>4</v>
      </c>
      <c r="H2789" s="10" t="s">
        <v>9209</v>
      </c>
      <c r="I2789" s="20">
        <v>478826</v>
      </c>
      <c r="J2789" s="21">
        <f t="shared" si="512"/>
        <v>191530.4</v>
      </c>
      <c r="K2789" s="21">
        <f t="shared" si="513"/>
        <v>191530.4</v>
      </c>
      <c r="L2789" s="22">
        <f t="shared" si="503"/>
        <v>478826</v>
      </c>
      <c r="M2789" s="22"/>
      <c r="N2789" s="22">
        <f t="shared" si="511"/>
        <v>4098.7505599999995</v>
      </c>
      <c r="O2789" s="9"/>
      <c r="P2789" s="23">
        <f t="shared" si="514"/>
        <v>191530.4</v>
      </c>
      <c r="Q2789" s="24"/>
      <c r="R2789" s="24"/>
      <c r="S2789" s="107">
        <v>46021</v>
      </c>
      <c r="T2789" s="25"/>
      <c r="U2789" s="26"/>
      <c r="V2789" s="25"/>
    </row>
    <row r="2790" spans="1:22" s="1" customFormat="1" ht="30" customHeight="1" x14ac:dyDescent="0.35">
      <c r="A2790" s="11">
        <f t="shared" si="504"/>
        <v>2786</v>
      </c>
      <c r="B2790" s="11">
        <v>2025</v>
      </c>
      <c r="C2790" s="9" t="s">
        <v>3327</v>
      </c>
      <c r="D2790" s="9" t="s">
        <v>3452</v>
      </c>
      <c r="E2790" s="9" t="s">
        <v>3482</v>
      </c>
      <c r="F2790" s="10" t="s">
        <v>3483</v>
      </c>
      <c r="G2790" s="11" t="s">
        <v>4</v>
      </c>
      <c r="H2790" s="10" t="s">
        <v>9208</v>
      </c>
      <c r="I2790" s="20">
        <v>7843639.1715815999</v>
      </c>
      <c r="J2790" s="21">
        <f t="shared" si="512"/>
        <v>3137455.66863264</v>
      </c>
      <c r="K2790" s="21">
        <f t="shared" si="513"/>
        <v>3137455.66863264</v>
      </c>
      <c r="L2790" s="22">
        <f t="shared" si="503"/>
        <v>7843639.1715815999</v>
      </c>
      <c r="M2790" s="22"/>
      <c r="N2790" s="22">
        <f t="shared" si="511"/>
        <v>67141.55130873849</v>
      </c>
      <c r="O2790" s="9"/>
      <c r="P2790" s="23">
        <f t="shared" si="514"/>
        <v>3137455.66863264</v>
      </c>
      <c r="Q2790" s="24"/>
      <c r="R2790" s="24"/>
      <c r="S2790" s="107">
        <v>46021</v>
      </c>
      <c r="T2790" s="25"/>
      <c r="U2790" s="26"/>
      <c r="V2790" s="25"/>
    </row>
    <row r="2791" spans="1:22" s="1" customFormat="1" ht="30" customHeight="1" x14ac:dyDescent="0.35">
      <c r="A2791" s="11">
        <f t="shared" si="504"/>
        <v>2787</v>
      </c>
      <c r="B2791" s="11">
        <v>2025</v>
      </c>
      <c r="C2791" s="9" t="s">
        <v>3327</v>
      </c>
      <c r="D2791" s="9" t="s">
        <v>3452</v>
      </c>
      <c r="E2791" s="9" t="s">
        <v>3482</v>
      </c>
      <c r="F2791" s="10" t="s">
        <v>3483</v>
      </c>
      <c r="G2791" s="11" t="s">
        <v>4</v>
      </c>
      <c r="H2791" s="10" t="s">
        <v>9209</v>
      </c>
      <c r="I2791" s="20">
        <v>478826</v>
      </c>
      <c r="J2791" s="21">
        <f t="shared" si="512"/>
        <v>191530.4</v>
      </c>
      <c r="K2791" s="21">
        <f t="shared" si="513"/>
        <v>191530.4</v>
      </c>
      <c r="L2791" s="22">
        <f t="shared" si="503"/>
        <v>478826</v>
      </c>
      <c r="M2791" s="22"/>
      <c r="N2791" s="22">
        <f t="shared" si="511"/>
        <v>4098.7505599999995</v>
      </c>
      <c r="O2791" s="9"/>
      <c r="P2791" s="23">
        <f t="shared" si="514"/>
        <v>191530.4</v>
      </c>
      <c r="Q2791" s="24"/>
      <c r="R2791" s="24"/>
      <c r="S2791" s="107">
        <v>46021</v>
      </c>
      <c r="T2791" s="25"/>
      <c r="U2791" s="26"/>
      <c r="V2791" s="25"/>
    </row>
    <row r="2792" spans="1:22" s="1" customFormat="1" ht="30" customHeight="1" x14ac:dyDescent="0.35">
      <c r="A2792" s="11">
        <f t="shared" si="504"/>
        <v>2788</v>
      </c>
      <c r="B2792" s="11">
        <v>2025</v>
      </c>
      <c r="C2792" s="9" t="s">
        <v>3327</v>
      </c>
      <c r="D2792" s="9" t="s">
        <v>3452</v>
      </c>
      <c r="E2792" s="9" t="s">
        <v>3484</v>
      </c>
      <c r="F2792" s="10" t="s">
        <v>3485</v>
      </c>
      <c r="G2792" s="11" t="s">
        <v>322</v>
      </c>
      <c r="H2792" s="10" t="s">
        <v>9201</v>
      </c>
      <c r="I2792" s="20">
        <v>130000</v>
      </c>
      <c r="J2792" s="21">
        <f t="shared" si="512"/>
        <v>52000</v>
      </c>
      <c r="K2792" s="21">
        <f t="shared" si="513"/>
        <v>52000</v>
      </c>
      <c r="L2792" s="22">
        <f t="shared" si="503"/>
        <v>130000</v>
      </c>
      <c r="M2792" s="22"/>
      <c r="N2792" s="22"/>
      <c r="O2792" s="9"/>
      <c r="P2792" s="23">
        <f t="shared" si="514"/>
        <v>52000</v>
      </c>
      <c r="Q2792" s="24"/>
      <c r="R2792" s="24"/>
      <c r="S2792" s="107">
        <v>46021</v>
      </c>
      <c r="T2792" s="25"/>
      <c r="U2792" s="26"/>
      <c r="V2792" s="25"/>
    </row>
    <row r="2793" spans="1:22" s="1" customFormat="1" ht="30" customHeight="1" x14ac:dyDescent="0.35">
      <c r="A2793" s="11">
        <f t="shared" si="504"/>
        <v>2789</v>
      </c>
      <c r="B2793" s="11">
        <v>2025</v>
      </c>
      <c r="C2793" s="9" t="s">
        <v>3327</v>
      </c>
      <c r="D2793" s="9" t="s">
        <v>3452</v>
      </c>
      <c r="E2793" s="9" t="s">
        <v>3486</v>
      </c>
      <c r="F2793" s="10" t="s">
        <v>3487</v>
      </c>
      <c r="G2793" s="11" t="s">
        <v>4</v>
      </c>
      <c r="H2793" s="10" t="s">
        <v>9210</v>
      </c>
      <c r="I2793" s="20">
        <v>1492943.2878551998</v>
      </c>
      <c r="J2793" s="21">
        <f t="shared" si="512"/>
        <v>597177.31514207995</v>
      </c>
      <c r="K2793" s="21">
        <f t="shared" si="513"/>
        <v>597177.31514207995</v>
      </c>
      <c r="L2793" s="22">
        <f t="shared" si="503"/>
        <v>1492943.2878551998</v>
      </c>
      <c r="M2793" s="22"/>
      <c r="N2793" s="22">
        <f t="shared" ref="N2793:N2799" si="515">J2793*0.0214</f>
        <v>12779.59454404051</v>
      </c>
      <c r="O2793" s="9"/>
      <c r="P2793" s="23">
        <f t="shared" si="514"/>
        <v>597177.31514207995</v>
      </c>
      <c r="Q2793" s="24"/>
      <c r="R2793" s="24"/>
      <c r="S2793" s="107">
        <v>46021</v>
      </c>
      <c r="T2793" s="25"/>
      <c r="U2793" s="26"/>
      <c r="V2793" s="25"/>
    </row>
    <row r="2794" spans="1:22" s="1" customFormat="1" ht="30" customHeight="1" x14ac:dyDescent="0.35">
      <c r="A2794" s="11">
        <f t="shared" si="504"/>
        <v>2790</v>
      </c>
      <c r="B2794" s="11">
        <v>2025</v>
      </c>
      <c r="C2794" s="9" t="s">
        <v>3327</v>
      </c>
      <c r="D2794" s="9" t="s">
        <v>3452</v>
      </c>
      <c r="E2794" s="9" t="s">
        <v>3486</v>
      </c>
      <c r="F2794" s="10" t="s">
        <v>3487</v>
      </c>
      <c r="G2794" s="11" t="s">
        <v>4</v>
      </c>
      <c r="H2794" s="10" t="s">
        <v>9211</v>
      </c>
      <c r="I2794" s="20">
        <v>2003283.4599611999</v>
      </c>
      <c r="J2794" s="21">
        <f t="shared" si="512"/>
        <v>801313.38398447994</v>
      </c>
      <c r="K2794" s="21">
        <f t="shared" si="513"/>
        <v>801313.38398447994</v>
      </c>
      <c r="L2794" s="22">
        <f t="shared" si="503"/>
        <v>2003283.4599611999</v>
      </c>
      <c r="M2794" s="22"/>
      <c r="N2794" s="22">
        <f t="shared" si="515"/>
        <v>17148.106417267871</v>
      </c>
      <c r="O2794" s="9"/>
      <c r="P2794" s="23">
        <f t="shared" si="514"/>
        <v>801313.38398447994</v>
      </c>
      <c r="Q2794" s="24"/>
      <c r="R2794" s="24"/>
      <c r="S2794" s="107">
        <v>46021</v>
      </c>
      <c r="T2794" s="25"/>
      <c r="U2794" s="26"/>
      <c r="V2794" s="25"/>
    </row>
    <row r="2795" spans="1:22" s="1" customFormat="1" ht="30" customHeight="1" x14ac:dyDescent="0.35">
      <c r="A2795" s="11">
        <f t="shared" si="504"/>
        <v>2791</v>
      </c>
      <c r="B2795" s="11">
        <v>2025</v>
      </c>
      <c r="C2795" s="9" t="s">
        <v>3327</v>
      </c>
      <c r="D2795" s="9" t="s">
        <v>3452</v>
      </c>
      <c r="E2795" s="9" t="s">
        <v>3486</v>
      </c>
      <c r="F2795" s="10" t="s">
        <v>3487</v>
      </c>
      <c r="G2795" s="11" t="s">
        <v>4</v>
      </c>
      <c r="H2795" s="10" t="s">
        <v>9205</v>
      </c>
      <c r="I2795" s="20">
        <v>1087026.0880343998</v>
      </c>
      <c r="J2795" s="21">
        <f t="shared" si="512"/>
        <v>434810.43521375989</v>
      </c>
      <c r="K2795" s="21">
        <f t="shared" si="513"/>
        <v>434810.43521375989</v>
      </c>
      <c r="L2795" s="22">
        <f t="shared" si="503"/>
        <v>1087026.0880343998</v>
      </c>
      <c r="M2795" s="22"/>
      <c r="N2795" s="22">
        <f t="shared" si="515"/>
        <v>9304.9433135744621</v>
      </c>
      <c r="O2795" s="9"/>
      <c r="P2795" s="23">
        <f t="shared" si="514"/>
        <v>434810.43521375989</v>
      </c>
      <c r="Q2795" s="24"/>
      <c r="R2795" s="24"/>
      <c r="S2795" s="107">
        <v>46021</v>
      </c>
      <c r="T2795" s="25"/>
      <c r="U2795" s="26"/>
      <c r="V2795" s="25"/>
    </row>
    <row r="2796" spans="1:22" s="1" customFormat="1" ht="30" customHeight="1" x14ac:dyDescent="0.35">
      <c r="A2796" s="11">
        <f t="shared" si="504"/>
        <v>2792</v>
      </c>
      <c r="B2796" s="11">
        <v>2025</v>
      </c>
      <c r="C2796" s="9" t="s">
        <v>3327</v>
      </c>
      <c r="D2796" s="9" t="s">
        <v>3452</v>
      </c>
      <c r="E2796" s="9" t="s">
        <v>3488</v>
      </c>
      <c r="F2796" s="10" t="s">
        <v>3489</v>
      </c>
      <c r="G2796" s="11" t="s">
        <v>4</v>
      </c>
      <c r="H2796" s="10" t="s">
        <v>9210</v>
      </c>
      <c r="I2796" s="20">
        <v>1118611.3613855999</v>
      </c>
      <c r="J2796" s="21">
        <f t="shared" si="512"/>
        <v>447444.54455423995</v>
      </c>
      <c r="K2796" s="21">
        <f t="shared" si="513"/>
        <v>447444.54455423995</v>
      </c>
      <c r="L2796" s="22">
        <f t="shared" si="503"/>
        <v>1118611.3613855999</v>
      </c>
      <c r="M2796" s="22"/>
      <c r="N2796" s="22">
        <f t="shared" si="515"/>
        <v>9575.3132534607339</v>
      </c>
      <c r="O2796" s="9"/>
      <c r="P2796" s="23">
        <f t="shared" si="514"/>
        <v>447444.54455423995</v>
      </c>
      <c r="Q2796" s="24"/>
      <c r="R2796" s="24"/>
      <c r="S2796" s="107">
        <v>46021</v>
      </c>
      <c r="T2796" s="25"/>
      <c r="U2796" s="26"/>
      <c r="V2796" s="25"/>
    </row>
    <row r="2797" spans="1:22" s="1" customFormat="1" ht="30" customHeight="1" x14ac:dyDescent="0.35">
      <c r="A2797" s="11">
        <f t="shared" si="504"/>
        <v>2793</v>
      </c>
      <c r="B2797" s="11">
        <v>2025</v>
      </c>
      <c r="C2797" s="9" t="s">
        <v>3327</v>
      </c>
      <c r="D2797" s="9" t="s">
        <v>3452</v>
      </c>
      <c r="E2797" s="9" t="s">
        <v>3488</v>
      </c>
      <c r="F2797" s="10" t="s">
        <v>3489</v>
      </c>
      <c r="G2797" s="11" t="s">
        <v>4</v>
      </c>
      <c r="H2797" s="10" t="s">
        <v>9205</v>
      </c>
      <c r="I2797" s="20">
        <v>913547.8703843999</v>
      </c>
      <c r="J2797" s="21">
        <f t="shared" si="512"/>
        <v>365419.14815375995</v>
      </c>
      <c r="K2797" s="21">
        <f t="shared" si="513"/>
        <v>365419.14815375995</v>
      </c>
      <c r="L2797" s="22">
        <f t="shared" ref="L2797:L2824" si="516">I2797</f>
        <v>913547.8703843999</v>
      </c>
      <c r="M2797" s="22"/>
      <c r="N2797" s="22">
        <f t="shared" si="515"/>
        <v>7819.969770490462</v>
      </c>
      <c r="O2797" s="9"/>
      <c r="P2797" s="23">
        <f t="shared" si="514"/>
        <v>365419.14815375995</v>
      </c>
      <c r="Q2797" s="24"/>
      <c r="R2797" s="24"/>
      <c r="S2797" s="107">
        <v>46021</v>
      </c>
      <c r="T2797" s="25"/>
      <c r="U2797" s="26"/>
      <c r="V2797" s="25"/>
    </row>
    <row r="2798" spans="1:22" s="1" customFormat="1" ht="30" customHeight="1" x14ac:dyDescent="0.35">
      <c r="A2798" s="11">
        <f t="shared" si="504"/>
        <v>2794</v>
      </c>
      <c r="B2798" s="11">
        <v>2025</v>
      </c>
      <c r="C2798" s="9" t="s">
        <v>3327</v>
      </c>
      <c r="D2798" s="9" t="s">
        <v>3452</v>
      </c>
      <c r="E2798" s="9" t="s">
        <v>3490</v>
      </c>
      <c r="F2798" s="10" t="s">
        <v>3491</v>
      </c>
      <c r="G2798" s="11" t="s">
        <v>4</v>
      </c>
      <c r="H2798" s="10" t="s">
        <v>9210</v>
      </c>
      <c r="I2798" s="20">
        <v>1118469.8005139998</v>
      </c>
      <c r="J2798" s="21">
        <f t="shared" si="512"/>
        <v>447387.92020559992</v>
      </c>
      <c r="K2798" s="21">
        <f t="shared" si="513"/>
        <v>447387.92020559992</v>
      </c>
      <c r="L2798" s="22">
        <f t="shared" si="516"/>
        <v>1118469.8005139998</v>
      </c>
      <c r="M2798" s="22"/>
      <c r="N2798" s="22">
        <f t="shared" si="515"/>
        <v>9574.1014923998373</v>
      </c>
      <c r="O2798" s="9"/>
      <c r="P2798" s="23">
        <f t="shared" si="514"/>
        <v>447387.92020559992</v>
      </c>
      <c r="Q2798" s="24"/>
      <c r="R2798" s="24"/>
      <c r="S2798" s="107">
        <v>46021</v>
      </c>
      <c r="T2798" s="25"/>
      <c r="U2798" s="26"/>
      <c r="V2798" s="25"/>
    </row>
    <row r="2799" spans="1:22" s="1" customFormat="1" ht="30" customHeight="1" x14ac:dyDescent="0.35">
      <c r="A2799" s="11">
        <f t="shared" si="504"/>
        <v>2795</v>
      </c>
      <c r="B2799" s="11">
        <v>2025</v>
      </c>
      <c r="C2799" s="9" t="s">
        <v>3327</v>
      </c>
      <c r="D2799" s="9" t="s">
        <v>3452</v>
      </c>
      <c r="E2799" s="9" t="s">
        <v>3490</v>
      </c>
      <c r="F2799" s="10" t="s">
        <v>3491</v>
      </c>
      <c r="G2799" s="11" t="s">
        <v>4</v>
      </c>
      <c r="H2799" s="10" t="s">
        <v>9205</v>
      </c>
      <c r="I2799" s="20">
        <v>919501.36498439987</v>
      </c>
      <c r="J2799" s="21">
        <f t="shared" si="512"/>
        <v>367800.54599375994</v>
      </c>
      <c r="K2799" s="21">
        <f t="shared" si="513"/>
        <v>367800.54599375994</v>
      </c>
      <c r="L2799" s="22">
        <f t="shared" si="516"/>
        <v>919501.36498439987</v>
      </c>
      <c r="M2799" s="22"/>
      <c r="N2799" s="22">
        <f t="shared" si="515"/>
        <v>7870.9316842664621</v>
      </c>
      <c r="O2799" s="9"/>
      <c r="P2799" s="23">
        <f t="shared" si="514"/>
        <v>367800.54599375994</v>
      </c>
      <c r="Q2799" s="24"/>
      <c r="R2799" s="24"/>
      <c r="S2799" s="107">
        <v>46021</v>
      </c>
      <c r="T2799" s="25"/>
      <c r="U2799" s="26"/>
      <c r="V2799" s="25"/>
    </row>
    <row r="2800" spans="1:22" s="1" customFormat="1" ht="30" customHeight="1" x14ac:dyDescent="0.35">
      <c r="A2800" s="11">
        <f t="shared" si="504"/>
        <v>2796</v>
      </c>
      <c r="B2800" s="11">
        <v>2024</v>
      </c>
      <c r="C2800" s="9" t="s">
        <v>3327</v>
      </c>
      <c r="D2800" s="9" t="s">
        <v>3452</v>
      </c>
      <c r="E2800" s="9" t="s">
        <v>3492</v>
      </c>
      <c r="F2800" s="10" t="s">
        <v>3493</v>
      </c>
      <c r="G2800" s="11" t="s">
        <v>4</v>
      </c>
      <c r="H2800" s="10" t="s">
        <v>9203</v>
      </c>
      <c r="I2800" s="20"/>
      <c r="J2800" s="21">
        <v>5751348</v>
      </c>
      <c r="K2800" s="21">
        <f>J2800</f>
        <v>5751348</v>
      </c>
      <c r="L2800" s="22"/>
      <c r="M2800" s="22"/>
      <c r="N2800" s="22"/>
      <c r="O2800" s="9"/>
      <c r="P2800" s="23"/>
      <c r="Q2800" s="24"/>
      <c r="R2800" s="24"/>
      <c r="S2800" s="107">
        <v>46021</v>
      </c>
      <c r="T2800" s="25"/>
      <c r="U2800" s="26"/>
      <c r="V2800" s="25"/>
    </row>
    <row r="2801" spans="1:22" s="1" customFormat="1" ht="30" customHeight="1" x14ac:dyDescent="0.35">
      <c r="A2801" s="11">
        <f t="shared" si="504"/>
        <v>2797</v>
      </c>
      <c r="B2801" s="11">
        <v>2024</v>
      </c>
      <c r="C2801" s="9" t="s">
        <v>3327</v>
      </c>
      <c r="D2801" s="9" t="s">
        <v>3452</v>
      </c>
      <c r="E2801" s="9" t="s">
        <v>3492</v>
      </c>
      <c r="F2801" s="10" t="s">
        <v>3493</v>
      </c>
      <c r="G2801" s="11" t="s">
        <v>4</v>
      </c>
      <c r="H2801" s="10" t="s">
        <v>9302</v>
      </c>
      <c r="I2801" s="20"/>
      <c r="J2801" s="21">
        <v>58433550</v>
      </c>
      <c r="K2801" s="21">
        <f>J2801</f>
        <v>58433550</v>
      </c>
      <c r="L2801" s="22"/>
      <c r="M2801" s="22"/>
      <c r="N2801" s="22">
        <f>K2801*0.0214</f>
        <v>1250477.97</v>
      </c>
      <c r="O2801" s="9"/>
      <c r="P2801" s="23"/>
      <c r="Q2801" s="24"/>
      <c r="R2801" s="24"/>
      <c r="S2801" s="107">
        <v>46021</v>
      </c>
      <c r="T2801" s="25"/>
      <c r="U2801" s="26"/>
      <c r="V2801" s="25"/>
    </row>
    <row r="2802" spans="1:22" s="1" customFormat="1" ht="30" customHeight="1" x14ac:dyDescent="0.35">
      <c r="A2802" s="11">
        <f t="shared" si="504"/>
        <v>2798</v>
      </c>
      <c r="B2802" s="11">
        <v>2025</v>
      </c>
      <c r="C2802" s="9" t="s">
        <v>3327</v>
      </c>
      <c r="D2802" s="9" t="s">
        <v>3452</v>
      </c>
      <c r="E2802" s="9" t="s">
        <v>3492</v>
      </c>
      <c r="F2802" s="10" t="s">
        <v>3493</v>
      </c>
      <c r="G2802" s="11" t="s">
        <v>4</v>
      </c>
      <c r="H2802" s="10" t="s">
        <v>9213</v>
      </c>
      <c r="I2802" s="20">
        <v>1501138</v>
      </c>
      <c r="J2802" s="21">
        <f t="shared" si="512"/>
        <v>600455.19999999995</v>
      </c>
      <c r="K2802" s="21">
        <f t="shared" si="513"/>
        <v>600455.19999999995</v>
      </c>
      <c r="L2802" s="22">
        <f t="shared" si="516"/>
        <v>1501138</v>
      </c>
      <c r="M2802" s="22"/>
      <c r="N2802" s="22"/>
      <c r="O2802" s="9"/>
      <c r="P2802" s="23">
        <f t="shared" si="514"/>
        <v>600455.19999999995</v>
      </c>
      <c r="Q2802" s="24"/>
      <c r="R2802" s="24"/>
      <c r="S2802" s="107">
        <v>46021</v>
      </c>
      <c r="T2802" s="25"/>
      <c r="U2802" s="26"/>
      <c r="V2802" s="25"/>
    </row>
    <row r="2803" spans="1:22" s="1" customFormat="1" ht="30" customHeight="1" x14ac:dyDescent="0.35">
      <c r="A2803" s="11">
        <f t="shared" si="504"/>
        <v>2799</v>
      </c>
      <c r="B2803" s="11">
        <v>2025</v>
      </c>
      <c r="C2803" s="9" t="s">
        <v>3327</v>
      </c>
      <c r="D2803" s="9" t="s">
        <v>3452</v>
      </c>
      <c r="E2803" s="9" t="s">
        <v>3492</v>
      </c>
      <c r="F2803" s="10" t="s">
        <v>3493</v>
      </c>
      <c r="G2803" s="11" t="s">
        <v>4</v>
      </c>
      <c r="H2803" s="10" t="s">
        <v>9215</v>
      </c>
      <c r="I2803" s="20">
        <v>1501138</v>
      </c>
      <c r="J2803" s="21">
        <f t="shared" si="512"/>
        <v>600455.19999999995</v>
      </c>
      <c r="K2803" s="21">
        <f t="shared" si="513"/>
        <v>600455.19999999995</v>
      </c>
      <c r="L2803" s="22">
        <f t="shared" si="516"/>
        <v>1501138</v>
      </c>
      <c r="M2803" s="22"/>
      <c r="N2803" s="22"/>
      <c r="O2803" s="9"/>
      <c r="P2803" s="23">
        <f t="shared" si="514"/>
        <v>600455.19999999995</v>
      </c>
      <c r="Q2803" s="24"/>
      <c r="R2803" s="24"/>
      <c r="S2803" s="107">
        <v>46021</v>
      </c>
      <c r="T2803" s="25"/>
      <c r="U2803" s="26"/>
      <c r="V2803" s="25"/>
    </row>
    <row r="2804" spans="1:22" s="1" customFormat="1" ht="30" customHeight="1" x14ac:dyDescent="0.35">
      <c r="A2804" s="11">
        <f t="shared" si="504"/>
        <v>2800</v>
      </c>
      <c r="B2804" s="11">
        <v>2025</v>
      </c>
      <c r="C2804" s="9" t="s">
        <v>3327</v>
      </c>
      <c r="D2804" s="9" t="s">
        <v>3452</v>
      </c>
      <c r="E2804" s="9" t="s">
        <v>3494</v>
      </c>
      <c r="F2804" s="10" t="s">
        <v>3495</v>
      </c>
      <c r="G2804" s="11" t="s">
        <v>4</v>
      </c>
      <c r="H2804" s="10" t="s">
        <v>9200</v>
      </c>
      <c r="I2804" s="20">
        <v>6416044.0864535999</v>
      </c>
      <c r="J2804" s="21">
        <f t="shared" si="512"/>
        <v>2566417.6345814401</v>
      </c>
      <c r="K2804" s="21">
        <f t="shared" si="513"/>
        <v>2566417.6345814401</v>
      </c>
      <c r="L2804" s="22">
        <f t="shared" si="516"/>
        <v>6416044.0864535999</v>
      </c>
      <c r="M2804" s="22"/>
      <c r="N2804" s="22">
        <f>J2804*0.0214</f>
        <v>54921.337380042816</v>
      </c>
      <c r="O2804" s="9"/>
      <c r="P2804" s="23">
        <f t="shared" si="514"/>
        <v>2566417.6345814401</v>
      </c>
      <c r="Q2804" s="24"/>
      <c r="R2804" s="24"/>
      <c r="S2804" s="107">
        <v>46021</v>
      </c>
      <c r="T2804" s="25"/>
      <c r="U2804" s="26"/>
      <c r="V2804" s="25"/>
    </row>
    <row r="2805" spans="1:22" s="1" customFormat="1" ht="30" customHeight="1" x14ac:dyDescent="0.35">
      <c r="A2805" s="11">
        <f t="shared" si="504"/>
        <v>2801</v>
      </c>
      <c r="B2805" s="11">
        <v>2025</v>
      </c>
      <c r="C2805" s="9" t="s">
        <v>3327</v>
      </c>
      <c r="D2805" s="9" t="s">
        <v>3452</v>
      </c>
      <c r="E2805" s="9" t="s">
        <v>3496</v>
      </c>
      <c r="F2805" s="10" t="s">
        <v>3497</v>
      </c>
      <c r="G2805" s="11" t="s">
        <v>4</v>
      </c>
      <c r="H2805" s="10" t="s">
        <v>9203</v>
      </c>
      <c r="I2805" s="20">
        <v>13231904</v>
      </c>
      <c r="J2805" s="21">
        <f t="shared" si="512"/>
        <v>5292761.5999999996</v>
      </c>
      <c r="K2805" s="21">
        <f t="shared" si="513"/>
        <v>5292761.5999999996</v>
      </c>
      <c r="L2805" s="22">
        <f t="shared" si="516"/>
        <v>13231904</v>
      </c>
      <c r="M2805" s="22"/>
      <c r="N2805" s="22"/>
      <c r="O2805" s="9"/>
      <c r="P2805" s="23">
        <f t="shared" si="514"/>
        <v>5292761.5999999996</v>
      </c>
      <c r="Q2805" s="24"/>
      <c r="R2805" s="24"/>
      <c r="S2805" s="107">
        <v>46021</v>
      </c>
      <c r="T2805" s="25"/>
      <c r="U2805" s="26"/>
      <c r="V2805" s="25"/>
    </row>
    <row r="2806" spans="1:22" s="1" customFormat="1" ht="30" customHeight="1" x14ac:dyDescent="0.35">
      <c r="A2806" s="11">
        <f t="shared" si="504"/>
        <v>2802</v>
      </c>
      <c r="B2806" s="11">
        <v>2025</v>
      </c>
      <c r="C2806" s="9" t="s">
        <v>3327</v>
      </c>
      <c r="D2806" s="9" t="s">
        <v>3452</v>
      </c>
      <c r="E2806" s="9" t="s">
        <v>3498</v>
      </c>
      <c r="F2806" s="10" t="s">
        <v>3499</v>
      </c>
      <c r="G2806" s="11" t="s">
        <v>4</v>
      </c>
      <c r="H2806" s="10" t="s">
        <v>9213</v>
      </c>
      <c r="I2806" s="20">
        <v>1501138</v>
      </c>
      <c r="J2806" s="21">
        <f t="shared" si="512"/>
        <v>600455.19999999995</v>
      </c>
      <c r="K2806" s="21">
        <f t="shared" si="513"/>
        <v>600455.19999999995</v>
      </c>
      <c r="L2806" s="22">
        <f t="shared" si="516"/>
        <v>1501138</v>
      </c>
      <c r="M2806" s="22"/>
      <c r="N2806" s="22"/>
      <c r="O2806" s="9"/>
      <c r="P2806" s="23">
        <f t="shared" si="514"/>
        <v>600455.19999999995</v>
      </c>
      <c r="Q2806" s="24"/>
      <c r="R2806" s="24"/>
      <c r="S2806" s="107">
        <v>46021</v>
      </c>
      <c r="T2806" s="25"/>
      <c r="U2806" s="26"/>
      <c r="V2806" s="25"/>
    </row>
    <row r="2807" spans="1:22" s="1" customFormat="1" ht="30" customHeight="1" x14ac:dyDescent="0.35">
      <c r="A2807" s="11">
        <f t="shared" si="504"/>
        <v>2803</v>
      </c>
      <c r="B2807" s="11">
        <v>2025</v>
      </c>
      <c r="C2807" s="9" t="s">
        <v>3327</v>
      </c>
      <c r="D2807" s="9" t="s">
        <v>3452</v>
      </c>
      <c r="E2807" s="9" t="s">
        <v>3498</v>
      </c>
      <c r="F2807" s="10" t="s">
        <v>3499</v>
      </c>
      <c r="G2807" s="11" t="s">
        <v>4</v>
      </c>
      <c r="H2807" s="10" t="s">
        <v>9215</v>
      </c>
      <c r="I2807" s="20">
        <v>1501138</v>
      </c>
      <c r="J2807" s="21">
        <f t="shared" si="512"/>
        <v>600455.19999999995</v>
      </c>
      <c r="K2807" s="21">
        <f t="shared" si="513"/>
        <v>600455.19999999995</v>
      </c>
      <c r="L2807" s="22">
        <f t="shared" si="516"/>
        <v>1501138</v>
      </c>
      <c r="M2807" s="22"/>
      <c r="N2807" s="22"/>
      <c r="O2807" s="9"/>
      <c r="P2807" s="23">
        <f t="shared" si="514"/>
        <v>600455.19999999995</v>
      </c>
      <c r="Q2807" s="24"/>
      <c r="R2807" s="24"/>
      <c r="S2807" s="107">
        <v>46021</v>
      </c>
      <c r="T2807" s="25"/>
      <c r="U2807" s="26"/>
      <c r="V2807" s="25"/>
    </row>
    <row r="2808" spans="1:22" s="1" customFormat="1" ht="30" customHeight="1" x14ac:dyDescent="0.35">
      <c r="A2808" s="11">
        <f t="shared" si="504"/>
        <v>2804</v>
      </c>
      <c r="B2808" s="11">
        <v>2025</v>
      </c>
      <c r="C2808" s="9" t="s">
        <v>3327</v>
      </c>
      <c r="D2808" s="9" t="s">
        <v>3452</v>
      </c>
      <c r="E2808" s="9" t="s">
        <v>3500</v>
      </c>
      <c r="F2808" s="10" t="s">
        <v>3501</v>
      </c>
      <c r="G2808" s="11" t="s">
        <v>4</v>
      </c>
      <c r="H2808" s="10" t="s">
        <v>9200</v>
      </c>
      <c r="I2808" s="20">
        <v>7898981.5343843987</v>
      </c>
      <c r="J2808" s="21">
        <f t="shared" si="512"/>
        <v>3159592.6137537593</v>
      </c>
      <c r="K2808" s="21">
        <f t="shared" si="513"/>
        <v>3159592.6137537593</v>
      </c>
      <c r="L2808" s="22">
        <f t="shared" si="516"/>
        <v>7898981.5343843987</v>
      </c>
      <c r="M2808" s="22"/>
      <c r="N2808" s="22">
        <f>J2808*0.0214</f>
        <v>67615.281934330444</v>
      </c>
      <c r="O2808" s="9"/>
      <c r="P2808" s="23">
        <f t="shared" si="514"/>
        <v>3159592.6137537593</v>
      </c>
      <c r="Q2808" s="24"/>
      <c r="R2808" s="24"/>
      <c r="S2808" s="107">
        <v>46021</v>
      </c>
      <c r="T2808" s="25"/>
      <c r="U2808" s="26"/>
      <c r="V2808" s="25"/>
    </row>
    <row r="2809" spans="1:22" s="1" customFormat="1" ht="30" customHeight="1" x14ac:dyDescent="0.35">
      <c r="A2809" s="11">
        <f t="shared" si="504"/>
        <v>2805</v>
      </c>
      <c r="B2809" s="11">
        <v>2024</v>
      </c>
      <c r="C2809" s="9" t="s">
        <v>3327</v>
      </c>
      <c r="D2809" s="9" t="s">
        <v>3452</v>
      </c>
      <c r="E2809" s="9" t="s">
        <v>3502</v>
      </c>
      <c r="F2809" s="10" t="s">
        <v>3503</v>
      </c>
      <c r="G2809" s="11" t="s">
        <v>322</v>
      </c>
      <c r="H2809" s="10" t="s">
        <v>9213</v>
      </c>
      <c r="I2809" s="20">
        <v>65000</v>
      </c>
      <c r="J2809" s="21">
        <f t="shared" si="512"/>
        <v>65000</v>
      </c>
      <c r="K2809" s="21">
        <f t="shared" si="513"/>
        <v>65000</v>
      </c>
      <c r="L2809" s="22">
        <f t="shared" si="516"/>
        <v>65000</v>
      </c>
      <c r="M2809" s="22"/>
      <c r="N2809" s="22"/>
      <c r="O2809" s="9"/>
      <c r="P2809" s="24"/>
      <c r="Q2809" s="24"/>
      <c r="R2809" s="24"/>
      <c r="S2809" s="107">
        <v>45656</v>
      </c>
      <c r="T2809" s="25"/>
      <c r="U2809" s="26"/>
      <c r="V2809" s="25"/>
    </row>
    <row r="2810" spans="1:22" s="1" customFormat="1" ht="30" customHeight="1" x14ac:dyDescent="0.35">
      <c r="A2810" s="11">
        <f t="shared" si="504"/>
        <v>2806</v>
      </c>
      <c r="B2810" s="11">
        <v>2024</v>
      </c>
      <c r="C2810" s="9" t="s">
        <v>3327</v>
      </c>
      <c r="D2810" s="9" t="s">
        <v>3452</v>
      </c>
      <c r="E2810" s="9" t="s">
        <v>3502</v>
      </c>
      <c r="F2810" s="10" t="s">
        <v>3503</v>
      </c>
      <c r="G2810" s="11" t="s">
        <v>322</v>
      </c>
      <c r="H2810" s="10" t="s">
        <v>9215</v>
      </c>
      <c r="I2810" s="20">
        <v>65000</v>
      </c>
      <c r="J2810" s="21">
        <f t="shared" si="512"/>
        <v>65000</v>
      </c>
      <c r="K2810" s="21">
        <f t="shared" si="513"/>
        <v>65000</v>
      </c>
      <c r="L2810" s="22">
        <f t="shared" si="516"/>
        <v>65000</v>
      </c>
      <c r="M2810" s="22"/>
      <c r="N2810" s="22"/>
      <c r="O2810" s="9"/>
      <c r="P2810" s="24"/>
      <c r="Q2810" s="24"/>
      <c r="R2810" s="24"/>
      <c r="S2810" s="107">
        <v>45656</v>
      </c>
      <c r="T2810" s="25"/>
      <c r="U2810" s="26"/>
      <c r="V2810" s="25"/>
    </row>
    <row r="2811" spans="1:22" s="1" customFormat="1" ht="30" customHeight="1" x14ac:dyDescent="0.35">
      <c r="A2811" s="11">
        <f t="shared" si="504"/>
        <v>2807</v>
      </c>
      <c r="B2811" s="11">
        <v>2025</v>
      </c>
      <c r="C2811" s="9" t="s">
        <v>3327</v>
      </c>
      <c r="D2811" s="9" t="s">
        <v>3452</v>
      </c>
      <c r="E2811" s="9" t="s">
        <v>3504</v>
      </c>
      <c r="F2811" s="10" t="s">
        <v>3505</v>
      </c>
      <c r="G2811" s="11" t="s">
        <v>814</v>
      </c>
      <c r="H2811" s="10" t="s">
        <v>9203</v>
      </c>
      <c r="I2811" s="20">
        <v>130000</v>
      </c>
      <c r="J2811" s="21">
        <f t="shared" si="512"/>
        <v>52000</v>
      </c>
      <c r="K2811" s="21">
        <f t="shared" si="513"/>
        <v>52000</v>
      </c>
      <c r="L2811" s="22">
        <f t="shared" si="516"/>
        <v>130000</v>
      </c>
      <c r="M2811" s="22"/>
      <c r="N2811" s="22"/>
      <c r="O2811" s="9"/>
      <c r="P2811" s="23">
        <f>L2811/2.5</f>
        <v>52000</v>
      </c>
      <c r="Q2811" s="24"/>
      <c r="R2811" s="24"/>
      <c r="S2811" s="107">
        <v>46021</v>
      </c>
      <c r="T2811" s="25"/>
      <c r="U2811" s="26"/>
      <c r="V2811" s="25"/>
    </row>
    <row r="2812" spans="1:22" s="1" customFormat="1" ht="30" customHeight="1" x14ac:dyDescent="0.35">
      <c r="A2812" s="11">
        <f t="shared" si="504"/>
        <v>2808</v>
      </c>
      <c r="B2812" s="11">
        <v>2025</v>
      </c>
      <c r="C2812" s="9" t="s">
        <v>3327</v>
      </c>
      <c r="D2812" s="9" t="s">
        <v>3452</v>
      </c>
      <c r="E2812" s="9" t="s">
        <v>3506</v>
      </c>
      <c r="F2812" s="10" t="s">
        <v>3507</v>
      </c>
      <c r="G2812" s="11" t="s">
        <v>4</v>
      </c>
      <c r="H2812" s="10" t="s">
        <v>9245</v>
      </c>
      <c r="I2812" s="20">
        <v>3035250</v>
      </c>
      <c r="J2812" s="21">
        <f t="shared" si="512"/>
        <v>1214100</v>
      </c>
      <c r="K2812" s="21">
        <f t="shared" si="513"/>
        <v>1214100</v>
      </c>
      <c r="L2812" s="22">
        <f t="shared" si="516"/>
        <v>3035250</v>
      </c>
      <c r="M2812" s="22"/>
      <c r="N2812" s="22"/>
      <c r="O2812" s="9"/>
      <c r="P2812" s="23">
        <f>L2812/2.5</f>
        <v>1214100</v>
      </c>
      <c r="Q2812" s="24"/>
      <c r="R2812" s="24"/>
      <c r="S2812" s="107">
        <v>46021</v>
      </c>
      <c r="T2812" s="25"/>
      <c r="U2812" s="26"/>
      <c r="V2812" s="25"/>
    </row>
    <row r="2813" spans="1:22" s="1" customFormat="1" ht="30" customHeight="1" x14ac:dyDescent="0.35">
      <c r="A2813" s="11">
        <f t="shared" si="504"/>
        <v>2809</v>
      </c>
      <c r="B2813" s="11">
        <v>2025</v>
      </c>
      <c r="C2813" s="9" t="s">
        <v>3327</v>
      </c>
      <c r="D2813" s="9" t="s">
        <v>3452</v>
      </c>
      <c r="E2813" s="9" t="s">
        <v>3508</v>
      </c>
      <c r="F2813" s="10" t="s">
        <v>3509</v>
      </c>
      <c r="G2813" s="11" t="s">
        <v>4</v>
      </c>
      <c r="H2813" s="10" t="s">
        <v>9207</v>
      </c>
      <c r="I2813" s="20">
        <v>2795920</v>
      </c>
      <c r="J2813" s="21">
        <f t="shared" si="512"/>
        <v>1118368</v>
      </c>
      <c r="K2813" s="21">
        <f t="shared" si="513"/>
        <v>1118368</v>
      </c>
      <c r="L2813" s="22">
        <f t="shared" si="516"/>
        <v>2795920</v>
      </c>
      <c r="M2813" s="22"/>
      <c r="N2813" s="22"/>
      <c r="O2813" s="9"/>
      <c r="P2813" s="23">
        <f>L2813/2.5</f>
        <v>1118368</v>
      </c>
      <c r="Q2813" s="24"/>
      <c r="R2813" s="24"/>
      <c r="S2813" s="107">
        <v>46021</v>
      </c>
      <c r="T2813" s="25"/>
      <c r="U2813" s="26"/>
      <c r="V2813" s="25"/>
    </row>
    <row r="2814" spans="1:22" s="1" customFormat="1" ht="30" customHeight="1" x14ac:dyDescent="0.35">
      <c r="A2814" s="11">
        <f t="shared" si="504"/>
        <v>2810</v>
      </c>
      <c r="B2814" s="11">
        <v>2025</v>
      </c>
      <c r="C2814" s="9" t="s">
        <v>3327</v>
      </c>
      <c r="D2814" s="9" t="s">
        <v>3452</v>
      </c>
      <c r="E2814" s="9" t="s">
        <v>3510</v>
      </c>
      <c r="F2814" s="10" t="s">
        <v>3511</v>
      </c>
      <c r="G2814" s="11" t="s">
        <v>4</v>
      </c>
      <c r="H2814" s="10" t="s">
        <v>9204</v>
      </c>
      <c r="I2814" s="20">
        <v>3821551.9216614291</v>
      </c>
      <c r="J2814" s="21">
        <f t="shared" si="512"/>
        <v>1528620.7686645717</v>
      </c>
      <c r="K2814" s="21">
        <f t="shared" si="513"/>
        <v>1528620.7686645717</v>
      </c>
      <c r="L2814" s="22">
        <f t="shared" si="516"/>
        <v>3821551.9216614291</v>
      </c>
      <c r="M2814" s="22"/>
      <c r="N2814" s="22">
        <f t="shared" ref="N2814:N2820" si="517">J2814*0.0214</f>
        <v>32712.484449421834</v>
      </c>
      <c r="O2814" s="9"/>
      <c r="P2814" s="23">
        <f>L2814/2.5</f>
        <v>1528620.7686645717</v>
      </c>
      <c r="Q2814" s="24"/>
      <c r="R2814" s="24"/>
      <c r="S2814" s="107">
        <v>46021</v>
      </c>
      <c r="T2814" s="25"/>
      <c r="U2814" s="26"/>
      <c r="V2814" s="25"/>
    </row>
    <row r="2815" spans="1:22" s="1" customFormat="1" ht="30" customHeight="1" x14ac:dyDescent="0.35">
      <c r="A2815" s="11">
        <f t="shared" si="504"/>
        <v>2811</v>
      </c>
      <c r="B2815" s="11">
        <v>2024</v>
      </c>
      <c r="C2815" s="9" t="s">
        <v>3327</v>
      </c>
      <c r="D2815" s="9" t="s">
        <v>3452</v>
      </c>
      <c r="E2815" s="9" t="s">
        <v>3512</v>
      </c>
      <c r="F2815" s="10" t="s">
        <v>3513</v>
      </c>
      <c r="G2815" s="11" t="s">
        <v>4</v>
      </c>
      <c r="H2815" s="10" t="s">
        <v>9202</v>
      </c>
      <c r="I2815" s="20">
        <v>3921543</v>
      </c>
      <c r="J2815" s="21">
        <v>6098421</v>
      </c>
      <c r="K2815" s="21">
        <v>6098421</v>
      </c>
      <c r="L2815" s="22">
        <f t="shared" si="516"/>
        <v>3921543</v>
      </c>
      <c r="M2815" s="22"/>
      <c r="N2815" s="22">
        <f t="shared" si="517"/>
        <v>130506.20939999999</v>
      </c>
      <c r="O2815" s="9"/>
      <c r="P2815" s="24"/>
      <c r="Q2815" s="24"/>
      <c r="R2815" s="24"/>
      <c r="S2815" s="107">
        <v>46021</v>
      </c>
      <c r="T2815" s="25"/>
      <c r="U2815" s="26"/>
      <c r="V2815" s="25"/>
    </row>
    <row r="2816" spans="1:22" s="1" customFormat="1" ht="30" customHeight="1" x14ac:dyDescent="0.35">
      <c r="A2816" s="11">
        <f t="shared" si="504"/>
        <v>2812</v>
      </c>
      <c r="B2816" s="11">
        <v>2024</v>
      </c>
      <c r="C2816" s="9" t="s">
        <v>3327</v>
      </c>
      <c r="D2816" s="9" t="s">
        <v>3452</v>
      </c>
      <c r="E2816" s="9" t="s">
        <v>3512</v>
      </c>
      <c r="F2816" s="10" t="s">
        <v>3513</v>
      </c>
      <c r="G2816" s="11" t="s">
        <v>4</v>
      </c>
      <c r="H2816" s="10" t="s">
        <v>9208</v>
      </c>
      <c r="I2816" s="20">
        <v>8382814.2609759346</v>
      </c>
      <c r="J2816" s="21">
        <f>IF(P2816&gt;0,P2816,L2816)</f>
        <v>8382814.2609759346</v>
      </c>
      <c r="K2816" s="21">
        <f>IF(P2816&gt;0,P2816,L2816)</f>
        <v>8382814.2609759346</v>
      </c>
      <c r="L2816" s="22">
        <f t="shared" si="516"/>
        <v>8382814.2609759346</v>
      </c>
      <c r="M2816" s="22"/>
      <c r="N2816" s="22">
        <f t="shared" si="517"/>
        <v>179392.225184885</v>
      </c>
      <c r="O2816" s="9"/>
      <c r="P2816" s="24"/>
      <c r="Q2816" s="24"/>
      <c r="R2816" s="24"/>
      <c r="S2816" s="107">
        <v>46021</v>
      </c>
      <c r="T2816" s="25"/>
      <c r="U2816" s="26"/>
      <c r="V2816" s="25"/>
    </row>
    <row r="2817" spans="1:22" s="1" customFormat="1" ht="30" customHeight="1" x14ac:dyDescent="0.35">
      <c r="A2817" s="11">
        <f t="shared" si="504"/>
        <v>2813</v>
      </c>
      <c r="B2817" s="11">
        <v>2024</v>
      </c>
      <c r="C2817" s="9" t="s">
        <v>3327</v>
      </c>
      <c r="D2817" s="9" t="s">
        <v>3452</v>
      </c>
      <c r="E2817" s="9" t="s">
        <v>3512</v>
      </c>
      <c r="F2817" s="10" t="s">
        <v>3513</v>
      </c>
      <c r="G2817" s="11" t="s">
        <v>4</v>
      </c>
      <c r="H2817" s="10" t="s">
        <v>9209</v>
      </c>
      <c r="I2817" s="20">
        <v>478826</v>
      </c>
      <c r="J2817" s="21">
        <f>IF(P2817&gt;0,P2817,L2817)</f>
        <v>478826</v>
      </c>
      <c r="K2817" s="21">
        <f>IF(P2817&gt;0,P2817,L2817)</f>
        <v>478826</v>
      </c>
      <c r="L2817" s="22">
        <f t="shared" si="516"/>
        <v>478826</v>
      </c>
      <c r="M2817" s="22"/>
      <c r="N2817" s="22">
        <f t="shared" si="517"/>
        <v>10246.876399999999</v>
      </c>
      <c r="O2817" s="9"/>
      <c r="P2817" s="24"/>
      <c r="Q2817" s="24"/>
      <c r="R2817" s="24"/>
      <c r="S2817" s="107">
        <v>46021</v>
      </c>
      <c r="T2817" s="25"/>
      <c r="U2817" s="26"/>
      <c r="V2817" s="25"/>
    </row>
    <row r="2818" spans="1:22" s="1" customFormat="1" ht="30" customHeight="1" x14ac:dyDescent="0.35">
      <c r="A2818" s="11">
        <f t="shared" si="504"/>
        <v>2814</v>
      </c>
      <c r="B2818" s="11">
        <v>2024</v>
      </c>
      <c r="C2818" s="9" t="s">
        <v>3327</v>
      </c>
      <c r="D2818" s="9" t="s">
        <v>3452</v>
      </c>
      <c r="E2818" s="9" t="s">
        <v>3512</v>
      </c>
      <c r="F2818" s="10" t="s">
        <v>3513</v>
      </c>
      <c r="G2818" s="11" t="s">
        <v>4</v>
      </c>
      <c r="H2818" s="10" t="s">
        <v>9210</v>
      </c>
      <c r="I2818" s="20">
        <v>1283250</v>
      </c>
      <c r="J2818" s="21">
        <v>1644750</v>
      </c>
      <c r="K2818" s="21">
        <v>1644750</v>
      </c>
      <c r="L2818" s="22">
        <f t="shared" si="516"/>
        <v>1283250</v>
      </c>
      <c r="M2818" s="22"/>
      <c r="N2818" s="22">
        <f t="shared" si="517"/>
        <v>35197.65</v>
      </c>
      <c r="O2818" s="9"/>
      <c r="P2818" s="24"/>
      <c r="Q2818" s="24"/>
      <c r="R2818" s="24"/>
      <c r="S2818" s="107">
        <v>46021</v>
      </c>
      <c r="T2818" s="25"/>
      <c r="U2818" s="26"/>
      <c r="V2818" s="25"/>
    </row>
    <row r="2819" spans="1:22" s="1" customFormat="1" ht="30" customHeight="1" x14ac:dyDescent="0.35">
      <c r="A2819" s="11">
        <f t="shared" si="504"/>
        <v>2815</v>
      </c>
      <c r="B2819" s="11">
        <v>2024</v>
      </c>
      <c r="C2819" s="9" t="s">
        <v>3327</v>
      </c>
      <c r="D2819" s="9" t="s">
        <v>3452</v>
      </c>
      <c r="E2819" s="9" t="s">
        <v>3512</v>
      </c>
      <c r="F2819" s="10" t="s">
        <v>3513</v>
      </c>
      <c r="G2819" s="11" t="s">
        <v>4</v>
      </c>
      <c r="H2819" s="10" t="s">
        <v>9205</v>
      </c>
      <c r="I2819" s="20">
        <v>1439000</v>
      </c>
      <c r="J2819" s="21">
        <v>1765911</v>
      </c>
      <c r="K2819" s="21">
        <v>1765911</v>
      </c>
      <c r="L2819" s="22">
        <f t="shared" si="516"/>
        <v>1439000</v>
      </c>
      <c r="M2819" s="22"/>
      <c r="N2819" s="22">
        <f t="shared" si="517"/>
        <v>37790.4954</v>
      </c>
      <c r="O2819" s="9"/>
      <c r="P2819" s="24"/>
      <c r="Q2819" s="24"/>
      <c r="R2819" s="24"/>
      <c r="S2819" s="107">
        <v>46021</v>
      </c>
      <c r="T2819" s="25"/>
      <c r="U2819" s="26"/>
      <c r="V2819" s="25"/>
    </row>
    <row r="2820" spans="1:22" s="1" customFormat="1" ht="30" customHeight="1" x14ac:dyDescent="0.35">
      <c r="A2820" s="11">
        <f t="shared" si="504"/>
        <v>2816</v>
      </c>
      <c r="B2820" s="11">
        <v>2024</v>
      </c>
      <c r="C2820" s="9" t="s">
        <v>3327</v>
      </c>
      <c r="D2820" s="9" t="s">
        <v>3452</v>
      </c>
      <c r="E2820" s="9" t="s">
        <v>3512</v>
      </c>
      <c r="F2820" s="10" t="s">
        <v>3513</v>
      </c>
      <c r="G2820" s="11" t="s">
        <v>4</v>
      </c>
      <c r="H2820" s="10" t="s">
        <v>9216</v>
      </c>
      <c r="I2820" s="20">
        <v>4412757</v>
      </c>
      <c r="J2820" s="21">
        <v>4620240</v>
      </c>
      <c r="K2820" s="21">
        <v>4620240</v>
      </c>
      <c r="L2820" s="22">
        <f t="shared" si="516"/>
        <v>4412757</v>
      </c>
      <c r="M2820" s="22"/>
      <c r="N2820" s="22">
        <f t="shared" si="517"/>
        <v>98873.135999999999</v>
      </c>
      <c r="O2820" s="9"/>
      <c r="P2820" s="24"/>
      <c r="Q2820" s="24"/>
      <c r="R2820" s="24"/>
      <c r="S2820" s="107">
        <v>46021</v>
      </c>
      <c r="T2820" s="25"/>
      <c r="U2820" s="26"/>
      <c r="V2820" s="25"/>
    </row>
    <row r="2821" spans="1:22" s="1" customFormat="1" ht="30" customHeight="1" x14ac:dyDescent="0.35">
      <c r="A2821" s="11">
        <f t="shared" si="504"/>
        <v>2817</v>
      </c>
      <c r="B2821" s="11">
        <v>2024</v>
      </c>
      <c r="C2821" s="9" t="s">
        <v>3327</v>
      </c>
      <c r="D2821" s="9" t="s">
        <v>3452</v>
      </c>
      <c r="E2821" s="9" t="s">
        <v>3512</v>
      </c>
      <c r="F2821" s="10" t="s">
        <v>3513</v>
      </c>
      <c r="G2821" s="11" t="s">
        <v>4</v>
      </c>
      <c r="H2821" s="10" t="s">
        <v>9219</v>
      </c>
      <c r="I2821" s="20">
        <v>1078502</v>
      </c>
      <c r="J2821" s="21">
        <v>1357216</v>
      </c>
      <c r="K2821" s="21">
        <v>1357216</v>
      </c>
      <c r="L2821" s="22">
        <f t="shared" si="516"/>
        <v>1078502</v>
      </c>
      <c r="M2821" s="22"/>
      <c r="N2821" s="22"/>
      <c r="O2821" s="9"/>
      <c r="P2821" s="24"/>
      <c r="Q2821" s="24"/>
      <c r="R2821" s="24"/>
      <c r="S2821" s="107">
        <v>46021</v>
      </c>
      <c r="T2821" s="25"/>
      <c r="U2821" s="26"/>
      <c r="V2821" s="25"/>
    </row>
    <row r="2822" spans="1:22" s="1" customFormat="1" ht="30" customHeight="1" x14ac:dyDescent="0.35">
      <c r="A2822" s="11">
        <f t="shared" si="504"/>
        <v>2818</v>
      </c>
      <c r="B2822" s="11">
        <v>2024</v>
      </c>
      <c r="C2822" s="9" t="s">
        <v>3327</v>
      </c>
      <c r="D2822" s="9" t="s">
        <v>3452</v>
      </c>
      <c r="E2822" s="9" t="s">
        <v>3512</v>
      </c>
      <c r="F2822" s="10" t="s">
        <v>3513</v>
      </c>
      <c r="G2822" s="11" t="s">
        <v>4</v>
      </c>
      <c r="H2822" s="10" t="s">
        <v>9213</v>
      </c>
      <c r="I2822" s="20">
        <v>1005794</v>
      </c>
      <c r="J2822" s="21">
        <v>1054266</v>
      </c>
      <c r="K2822" s="21">
        <v>1054266</v>
      </c>
      <c r="L2822" s="22">
        <f t="shared" si="516"/>
        <v>1005794</v>
      </c>
      <c r="M2822" s="22"/>
      <c r="N2822" s="22"/>
      <c r="O2822" s="9"/>
      <c r="P2822" s="24"/>
      <c r="Q2822" s="24"/>
      <c r="R2822" s="24"/>
      <c r="S2822" s="107">
        <v>46021</v>
      </c>
      <c r="T2822" s="25"/>
      <c r="U2822" s="26"/>
      <c r="V2822" s="25"/>
    </row>
    <row r="2823" spans="1:22" s="1" customFormat="1" ht="30" customHeight="1" x14ac:dyDescent="0.35">
      <c r="A2823" s="11">
        <f t="shared" ref="A2823:A2886" si="518">A2822+1</f>
        <v>2819</v>
      </c>
      <c r="B2823" s="11">
        <v>2024</v>
      </c>
      <c r="C2823" s="9" t="s">
        <v>3327</v>
      </c>
      <c r="D2823" s="9" t="s">
        <v>3452</v>
      </c>
      <c r="E2823" s="9" t="s">
        <v>3512</v>
      </c>
      <c r="F2823" s="10" t="s">
        <v>3513</v>
      </c>
      <c r="G2823" s="11" t="s">
        <v>4</v>
      </c>
      <c r="H2823" s="10" t="s">
        <v>9215</v>
      </c>
      <c r="I2823" s="20">
        <v>1005794</v>
      </c>
      <c r="J2823" s="21">
        <v>1054266</v>
      </c>
      <c r="K2823" s="21">
        <v>1054266</v>
      </c>
      <c r="L2823" s="22">
        <f t="shared" si="516"/>
        <v>1005794</v>
      </c>
      <c r="M2823" s="22"/>
      <c r="N2823" s="22"/>
      <c r="O2823" s="9"/>
      <c r="P2823" s="24"/>
      <c r="Q2823" s="24"/>
      <c r="R2823" s="24"/>
      <c r="S2823" s="107">
        <v>46021</v>
      </c>
      <c r="T2823" s="25"/>
      <c r="U2823" s="26"/>
      <c r="V2823" s="25"/>
    </row>
    <row r="2824" spans="1:22" s="1" customFormat="1" ht="30" customHeight="1" x14ac:dyDescent="0.35">
      <c r="A2824" s="11">
        <f t="shared" si="518"/>
        <v>2820</v>
      </c>
      <c r="B2824" s="11">
        <v>2024</v>
      </c>
      <c r="C2824" s="9" t="s">
        <v>3327</v>
      </c>
      <c r="D2824" s="9" t="s">
        <v>3452</v>
      </c>
      <c r="E2824" s="9" t="s">
        <v>3512</v>
      </c>
      <c r="F2824" s="10" t="s">
        <v>3513</v>
      </c>
      <c r="G2824" s="11" t="s">
        <v>4</v>
      </c>
      <c r="H2824" s="10" t="s">
        <v>9246</v>
      </c>
      <c r="I2824" s="20">
        <v>1357216</v>
      </c>
      <c r="J2824" s="21">
        <v>1417806</v>
      </c>
      <c r="K2824" s="21">
        <v>1417806</v>
      </c>
      <c r="L2824" s="22">
        <f t="shared" si="516"/>
        <v>1357216</v>
      </c>
      <c r="M2824" s="22"/>
      <c r="N2824" s="22"/>
      <c r="O2824" s="9"/>
      <c r="P2824" s="24"/>
      <c r="Q2824" s="24"/>
      <c r="R2824" s="24"/>
      <c r="S2824" s="107">
        <v>46021</v>
      </c>
      <c r="T2824" s="25"/>
      <c r="U2824" s="26"/>
      <c r="V2824" s="25"/>
    </row>
    <row r="2825" spans="1:22" s="1" customFormat="1" ht="30" customHeight="1" x14ac:dyDescent="0.35">
      <c r="A2825" s="11">
        <f t="shared" si="518"/>
        <v>2821</v>
      </c>
      <c r="B2825" s="11">
        <v>2024</v>
      </c>
      <c r="C2825" s="9" t="s">
        <v>3327</v>
      </c>
      <c r="D2825" s="9" t="s">
        <v>3452</v>
      </c>
      <c r="E2825" s="9" t="s">
        <v>3512</v>
      </c>
      <c r="F2825" s="10" t="s">
        <v>3513</v>
      </c>
      <c r="G2825" s="11" t="s">
        <v>4</v>
      </c>
      <c r="H2825" s="25"/>
      <c r="I2825" s="20"/>
      <c r="J2825" s="21"/>
      <c r="K2825" s="25"/>
      <c r="L2825" s="22"/>
      <c r="M2825" s="22"/>
      <c r="N2825" s="25"/>
      <c r="O2825" s="9"/>
      <c r="P2825" s="24"/>
      <c r="Q2825" s="24"/>
      <c r="R2825" s="24"/>
      <c r="S2825" s="107">
        <v>46021</v>
      </c>
      <c r="T2825" s="10" t="s">
        <v>9361</v>
      </c>
      <c r="U2825" s="21">
        <v>297486.24</v>
      </c>
      <c r="V2825" s="22">
        <f>U2825*0.0214</f>
        <v>6366.2055359999995</v>
      </c>
    </row>
    <row r="2826" spans="1:22" s="1" customFormat="1" ht="30" customHeight="1" x14ac:dyDescent="0.35">
      <c r="A2826" s="11">
        <f t="shared" si="518"/>
        <v>2822</v>
      </c>
      <c r="B2826" s="11">
        <v>2024</v>
      </c>
      <c r="C2826" s="9" t="s">
        <v>3327</v>
      </c>
      <c r="D2826" s="9" t="s">
        <v>3452</v>
      </c>
      <c r="E2826" s="9" t="s">
        <v>9303</v>
      </c>
      <c r="F2826" s="10" t="s">
        <v>9304</v>
      </c>
      <c r="G2826" s="11" t="s">
        <v>4</v>
      </c>
      <c r="H2826" s="25"/>
      <c r="I2826" s="20"/>
      <c r="J2826" s="21"/>
      <c r="K2826" s="25"/>
      <c r="L2826" s="22"/>
      <c r="M2826" s="22"/>
      <c r="N2826" s="25"/>
      <c r="O2826" s="9"/>
      <c r="P2826" s="23"/>
      <c r="Q2826" s="24"/>
      <c r="R2826" s="24"/>
      <c r="S2826" s="107">
        <v>46021</v>
      </c>
      <c r="T2826" s="10" t="s">
        <v>9361</v>
      </c>
      <c r="U2826" s="21">
        <v>397248.65</v>
      </c>
      <c r="V2826" s="22">
        <f>U2826*0.0214</f>
        <v>8501.12111</v>
      </c>
    </row>
    <row r="2827" spans="1:22" s="1" customFormat="1" ht="30" customHeight="1" x14ac:dyDescent="0.35">
      <c r="A2827" s="11">
        <f t="shared" si="518"/>
        <v>2823</v>
      </c>
      <c r="B2827" s="11">
        <v>2025</v>
      </c>
      <c r="C2827" s="9" t="s">
        <v>3327</v>
      </c>
      <c r="D2827" s="9" t="s">
        <v>3452</v>
      </c>
      <c r="E2827" s="9" t="s">
        <v>3514</v>
      </c>
      <c r="F2827" s="10" t="s">
        <v>3515</v>
      </c>
      <c r="G2827" s="11" t="s">
        <v>4</v>
      </c>
      <c r="H2827" s="10" t="s">
        <v>9200</v>
      </c>
      <c r="I2827" s="20">
        <v>10260691.829241598</v>
      </c>
      <c r="J2827" s="21">
        <f>IF(P2827&gt;0,P2827,L2827)</f>
        <v>4104276.7316966392</v>
      </c>
      <c r="K2827" s="21">
        <f>IF(P2827&gt;0,P2827,L2827)</f>
        <v>4104276.7316966392</v>
      </c>
      <c r="L2827" s="22">
        <f>I2827</f>
        <v>10260691.829241598</v>
      </c>
      <c r="M2827" s="22"/>
      <c r="N2827" s="22">
        <f>J2827*0.0214</f>
        <v>87831.522058308081</v>
      </c>
      <c r="O2827" s="9"/>
      <c r="P2827" s="23">
        <f>L2827/2.5</f>
        <v>4104276.7316966392</v>
      </c>
      <c r="Q2827" s="24"/>
      <c r="R2827" s="24"/>
      <c r="S2827" s="107">
        <v>46021</v>
      </c>
      <c r="T2827" s="25"/>
      <c r="U2827" s="26"/>
      <c r="V2827" s="25"/>
    </row>
    <row r="2828" spans="1:22" s="1" customFormat="1" ht="30" customHeight="1" x14ac:dyDescent="0.35">
      <c r="A2828" s="11">
        <f t="shared" si="518"/>
        <v>2824</v>
      </c>
      <c r="B2828" s="11">
        <v>2025</v>
      </c>
      <c r="C2828" s="9" t="s">
        <v>3327</v>
      </c>
      <c r="D2828" s="9" t="s">
        <v>3452</v>
      </c>
      <c r="E2828" s="9" t="s">
        <v>3516</v>
      </c>
      <c r="F2828" s="10" t="s">
        <v>3517</v>
      </c>
      <c r="G2828" s="11" t="s">
        <v>4</v>
      </c>
      <c r="H2828" s="10" t="s">
        <v>9212</v>
      </c>
      <c r="I2828" s="20">
        <v>1442585.1114547858</v>
      </c>
      <c r="J2828" s="21">
        <f>IF(P2828&gt;0,P2828,L2828)</f>
        <v>577034.04458191432</v>
      </c>
      <c r="K2828" s="21">
        <f>IF(P2828&gt;0,P2828,L2828)</f>
        <v>577034.04458191432</v>
      </c>
      <c r="L2828" s="22">
        <f t="shared" ref="L2828:L2890" si="519">I2828</f>
        <v>1442585.1114547858</v>
      </c>
      <c r="M2828" s="22"/>
      <c r="N2828" s="22">
        <f>J2828*0.0214</f>
        <v>12348.528554052966</v>
      </c>
      <c r="O2828" s="9"/>
      <c r="P2828" s="23">
        <f>L2828/2.5</f>
        <v>577034.04458191432</v>
      </c>
      <c r="Q2828" s="24"/>
      <c r="R2828" s="24"/>
      <c r="S2828" s="107">
        <v>46021</v>
      </c>
      <c r="T2828" s="25"/>
      <c r="U2828" s="26"/>
      <c r="V2828" s="25"/>
    </row>
    <row r="2829" spans="1:22" s="1" customFormat="1" ht="30" customHeight="1" x14ac:dyDescent="0.35">
      <c r="A2829" s="11">
        <f t="shared" si="518"/>
        <v>2825</v>
      </c>
      <c r="B2829" s="11">
        <v>2024</v>
      </c>
      <c r="C2829" s="9" t="s">
        <v>3327</v>
      </c>
      <c r="D2829" s="9" t="s">
        <v>3452</v>
      </c>
      <c r="E2829" s="9" t="s">
        <v>3518</v>
      </c>
      <c r="F2829" s="10" t="s">
        <v>3519</v>
      </c>
      <c r="G2829" s="11" t="s">
        <v>4</v>
      </c>
      <c r="H2829" s="10" t="s">
        <v>9202</v>
      </c>
      <c r="I2829" s="20">
        <v>1091178.6951558795</v>
      </c>
      <c r="J2829" s="21">
        <f>IF(P2829&gt;0,P2829,L2829)</f>
        <v>1091178.6951558795</v>
      </c>
      <c r="K2829" s="21">
        <f>IF(P2829&gt;0,P2829,L2829)</f>
        <v>1091178.6951558795</v>
      </c>
      <c r="L2829" s="22">
        <f t="shared" si="519"/>
        <v>1091178.6951558795</v>
      </c>
      <c r="M2829" s="22"/>
      <c r="N2829" s="22">
        <f>J2829*0.0214</f>
        <v>23351.22407633582</v>
      </c>
      <c r="O2829" s="9"/>
      <c r="P2829" s="24"/>
      <c r="Q2829" s="24"/>
      <c r="R2829" s="24"/>
      <c r="S2829" s="107">
        <v>46021</v>
      </c>
      <c r="T2829" s="25"/>
      <c r="U2829" s="26"/>
      <c r="V2829" s="25"/>
    </row>
    <row r="2830" spans="1:22" s="1" customFormat="1" ht="30" customHeight="1" x14ac:dyDescent="0.35">
      <c r="A2830" s="11">
        <f t="shared" si="518"/>
        <v>2826</v>
      </c>
      <c r="B2830" s="11">
        <v>2024</v>
      </c>
      <c r="C2830" s="9" t="s">
        <v>3327</v>
      </c>
      <c r="D2830" s="9" t="s">
        <v>3452</v>
      </c>
      <c r="E2830" s="9" t="s">
        <v>3520</v>
      </c>
      <c r="F2830" s="10" t="s">
        <v>3521</v>
      </c>
      <c r="G2830" s="11" t="s">
        <v>4</v>
      </c>
      <c r="H2830" s="10" t="s">
        <v>9217</v>
      </c>
      <c r="I2830" s="20">
        <v>382592</v>
      </c>
      <c r="J2830" s="21">
        <v>399672</v>
      </c>
      <c r="K2830" s="21">
        <v>399672</v>
      </c>
      <c r="L2830" s="22">
        <f t="shared" si="519"/>
        <v>382592</v>
      </c>
      <c r="M2830" s="22"/>
      <c r="N2830" s="22"/>
      <c r="O2830" s="9"/>
      <c r="P2830" s="24"/>
      <c r="Q2830" s="24"/>
      <c r="R2830" s="24"/>
      <c r="S2830" s="107">
        <v>46021</v>
      </c>
      <c r="T2830" s="25"/>
      <c r="U2830" s="26"/>
      <c r="V2830" s="25"/>
    </row>
    <row r="2831" spans="1:22" s="1" customFormat="1" ht="30" customHeight="1" x14ac:dyDescent="0.35">
      <c r="A2831" s="11">
        <f t="shared" si="518"/>
        <v>2827</v>
      </c>
      <c r="B2831" s="11">
        <v>2025</v>
      </c>
      <c r="C2831" s="9" t="s">
        <v>3327</v>
      </c>
      <c r="D2831" s="9" t="s">
        <v>3452</v>
      </c>
      <c r="E2831" s="9" t="s">
        <v>3522</v>
      </c>
      <c r="F2831" s="10" t="s">
        <v>3523</v>
      </c>
      <c r="G2831" s="11" t="s">
        <v>4</v>
      </c>
      <c r="H2831" s="10" t="s">
        <v>9208</v>
      </c>
      <c r="I2831" s="20">
        <v>15835564.017663598</v>
      </c>
      <c r="J2831" s="21">
        <f t="shared" ref="J2831:J2864" si="520">IF(P2831&gt;0,P2831,L2831)</f>
        <v>6334225.6070654392</v>
      </c>
      <c r="K2831" s="21">
        <f t="shared" ref="K2831:K2864" si="521">IF(P2831&gt;0,P2831,L2831)</f>
        <v>6334225.6070654392</v>
      </c>
      <c r="L2831" s="22">
        <f t="shared" si="519"/>
        <v>15835564.017663598</v>
      </c>
      <c r="M2831" s="22"/>
      <c r="N2831" s="22">
        <f t="shared" ref="N2831:N2842" si="522">J2831*0.0214</f>
        <v>135552.42799120038</v>
      </c>
      <c r="O2831" s="9"/>
      <c r="P2831" s="23">
        <f t="shared" ref="P2831:P2861" si="523">L2831/2.5</f>
        <v>6334225.6070654392</v>
      </c>
      <c r="Q2831" s="24"/>
      <c r="R2831" s="24"/>
      <c r="S2831" s="107">
        <v>46021</v>
      </c>
      <c r="T2831" s="25"/>
      <c r="U2831" s="26"/>
      <c r="V2831" s="25"/>
    </row>
    <row r="2832" spans="1:22" s="1" customFormat="1" ht="30" customHeight="1" x14ac:dyDescent="0.35">
      <c r="A2832" s="11">
        <f t="shared" si="518"/>
        <v>2828</v>
      </c>
      <c r="B2832" s="11">
        <v>2025</v>
      </c>
      <c r="C2832" s="9" t="s">
        <v>3327</v>
      </c>
      <c r="D2832" s="9" t="s">
        <v>3452</v>
      </c>
      <c r="E2832" s="9" t="s">
        <v>3522</v>
      </c>
      <c r="F2832" s="10" t="s">
        <v>3523</v>
      </c>
      <c r="G2832" s="11" t="s">
        <v>4</v>
      </c>
      <c r="H2832" s="10" t="s">
        <v>9209</v>
      </c>
      <c r="I2832" s="20">
        <v>957651.5171410559</v>
      </c>
      <c r="J2832" s="21">
        <f t="shared" si="520"/>
        <v>383060.60685642238</v>
      </c>
      <c r="K2832" s="21">
        <f t="shared" si="521"/>
        <v>383060.60685642238</v>
      </c>
      <c r="L2832" s="22">
        <f t="shared" si="519"/>
        <v>957651.5171410559</v>
      </c>
      <c r="M2832" s="22"/>
      <c r="N2832" s="22">
        <f t="shared" si="522"/>
        <v>8197.4969867274394</v>
      </c>
      <c r="O2832" s="9"/>
      <c r="P2832" s="23">
        <f t="shared" si="523"/>
        <v>383060.60685642238</v>
      </c>
      <c r="Q2832" s="24"/>
      <c r="R2832" s="24"/>
      <c r="S2832" s="107">
        <v>46021</v>
      </c>
      <c r="T2832" s="25"/>
      <c r="U2832" s="26"/>
      <c r="V2832" s="25"/>
    </row>
    <row r="2833" spans="1:22" s="1" customFormat="1" ht="30" customHeight="1" x14ac:dyDescent="0.35">
      <c r="A2833" s="11">
        <f t="shared" si="518"/>
        <v>2829</v>
      </c>
      <c r="B2833" s="11">
        <v>2025</v>
      </c>
      <c r="C2833" s="9" t="s">
        <v>3327</v>
      </c>
      <c r="D2833" s="9" t="s">
        <v>3452</v>
      </c>
      <c r="E2833" s="9" t="s">
        <v>3524</v>
      </c>
      <c r="F2833" s="10" t="s">
        <v>3525</v>
      </c>
      <c r="G2833" s="11" t="s">
        <v>4</v>
      </c>
      <c r="H2833" s="10" t="s">
        <v>9208</v>
      </c>
      <c r="I2833" s="20">
        <v>2744191.8939347998</v>
      </c>
      <c r="J2833" s="21">
        <f t="shared" si="520"/>
        <v>1097676.7575739198</v>
      </c>
      <c r="K2833" s="21">
        <f t="shared" si="521"/>
        <v>1097676.7575739198</v>
      </c>
      <c r="L2833" s="22">
        <f t="shared" si="519"/>
        <v>2744191.8939347998</v>
      </c>
      <c r="M2833" s="22"/>
      <c r="N2833" s="22">
        <f t="shared" si="522"/>
        <v>23490.282612081883</v>
      </c>
      <c r="O2833" s="9"/>
      <c r="P2833" s="23">
        <f t="shared" si="523"/>
        <v>1097676.7575739198</v>
      </c>
      <c r="Q2833" s="24"/>
      <c r="R2833" s="24"/>
      <c r="S2833" s="107">
        <v>46021</v>
      </c>
      <c r="T2833" s="25"/>
      <c r="U2833" s="26"/>
      <c r="V2833" s="25"/>
    </row>
    <row r="2834" spans="1:22" s="1" customFormat="1" ht="30" customHeight="1" x14ac:dyDescent="0.35">
      <c r="A2834" s="11">
        <f t="shared" si="518"/>
        <v>2830</v>
      </c>
      <c r="B2834" s="11">
        <v>2025</v>
      </c>
      <c r="C2834" s="9" t="s">
        <v>3327</v>
      </c>
      <c r="D2834" s="9" t="s">
        <v>3452</v>
      </c>
      <c r="E2834" s="9" t="s">
        <v>3524</v>
      </c>
      <c r="F2834" s="10" t="s">
        <v>3525</v>
      </c>
      <c r="G2834" s="11" t="s">
        <v>4</v>
      </c>
      <c r="H2834" s="10" t="s">
        <v>9209</v>
      </c>
      <c r="I2834" s="20">
        <v>478826</v>
      </c>
      <c r="J2834" s="21">
        <f t="shared" si="520"/>
        <v>191530.4</v>
      </c>
      <c r="K2834" s="21">
        <f t="shared" si="521"/>
        <v>191530.4</v>
      </c>
      <c r="L2834" s="22">
        <f t="shared" si="519"/>
        <v>478826</v>
      </c>
      <c r="M2834" s="22"/>
      <c r="N2834" s="22">
        <f t="shared" si="522"/>
        <v>4098.7505599999995</v>
      </c>
      <c r="O2834" s="9"/>
      <c r="P2834" s="23">
        <f t="shared" si="523"/>
        <v>191530.4</v>
      </c>
      <c r="Q2834" s="24"/>
      <c r="R2834" s="24"/>
      <c r="S2834" s="107">
        <v>46021</v>
      </c>
      <c r="T2834" s="25"/>
      <c r="U2834" s="26"/>
      <c r="V2834" s="25"/>
    </row>
    <row r="2835" spans="1:22" s="1" customFormat="1" ht="30" customHeight="1" x14ac:dyDescent="0.35">
      <c r="A2835" s="11">
        <f t="shared" si="518"/>
        <v>2831</v>
      </c>
      <c r="B2835" s="11">
        <v>2024</v>
      </c>
      <c r="C2835" s="9" t="s">
        <v>3327</v>
      </c>
      <c r="D2835" s="9" t="s">
        <v>3452</v>
      </c>
      <c r="E2835" s="9" t="s">
        <v>3524</v>
      </c>
      <c r="F2835" s="10" t="s">
        <v>3525</v>
      </c>
      <c r="G2835" s="11" t="s">
        <v>4</v>
      </c>
      <c r="H2835" s="10" t="s">
        <v>9201</v>
      </c>
      <c r="I2835" s="20"/>
      <c r="J2835" s="21">
        <v>374612</v>
      </c>
      <c r="K2835" s="21">
        <v>374612</v>
      </c>
      <c r="L2835" s="22"/>
      <c r="M2835" s="22"/>
      <c r="N2835" s="22"/>
      <c r="O2835" s="9"/>
      <c r="P2835" s="23"/>
      <c r="Q2835" s="24"/>
      <c r="R2835" s="24"/>
      <c r="S2835" s="107">
        <v>46021</v>
      </c>
      <c r="T2835" s="25"/>
      <c r="U2835" s="26"/>
      <c r="V2835" s="25"/>
    </row>
    <row r="2836" spans="1:22" s="1" customFormat="1" ht="30" customHeight="1" x14ac:dyDescent="0.35">
      <c r="A2836" s="11">
        <f t="shared" si="518"/>
        <v>2832</v>
      </c>
      <c r="B2836" s="11">
        <v>2024</v>
      </c>
      <c r="C2836" s="9" t="s">
        <v>3327</v>
      </c>
      <c r="D2836" s="9" t="s">
        <v>3452</v>
      </c>
      <c r="E2836" s="9" t="s">
        <v>3524</v>
      </c>
      <c r="F2836" s="10" t="s">
        <v>3525</v>
      </c>
      <c r="G2836" s="11" t="s">
        <v>4</v>
      </c>
      <c r="H2836" s="10" t="s">
        <v>9200</v>
      </c>
      <c r="I2836" s="20"/>
      <c r="J2836" s="21">
        <v>10231228</v>
      </c>
      <c r="K2836" s="21">
        <v>10231228</v>
      </c>
      <c r="L2836" s="22"/>
      <c r="M2836" s="22"/>
      <c r="N2836" s="22">
        <f>K2836*0.0214</f>
        <v>218948.27919999999</v>
      </c>
      <c r="O2836" s="9"/>
      <c r="P2836" s="23"/>
      <c r="Q2836" s="24"/>
      <c r="R2836" s="24"/>
      <c r="S2836" s="107">
        <v>46021</v>
      </c>
      <c r="T2836" s="25"/>
      <c r="U2836" s="26"/>
      <c r="V2836" s="25"/>
    </row>
    <row r="2837" spans="1:22" s="1" customFormat="1" ht="30" customHeight="1" x14ac:dyDescent="0.35">
      <c r="A2837" s="11">
        <f t="shared" si="518"/>
        <v>2833</v>
      </c>
      <c r="B2837" s="11">
        <v>2025</v>
      </c>
      <c r="C2837" s="9" t="s">
        <v>3327</v>
      </c>
      <c r="D2837" s="9" t="s">
        <v>3452</v>
      </c>
      <c r="E2837" s="9" t="s">
        <v>3526</v>
      </c>
      <c r="F2837" s="10" t="s">
        <v>3527</v>
      </c>
      <c r="G2837" s="11" t="s">
        <v>4</v>
      </c>
      <c r="H2837" s="10" t="s">
        <v>9200</v>
      </c>
      <c r="I2837" s="20">
        <v>4285391.5630199993</v>
      </c>
      <c r="J2837" s="21">
        <f t="shared" si="520"/>
        <v>1714156.6252079997</v>
      </c>
      <c r="K2837" s="21">
        <f t="shared" si="521"/>
        <v>1714156.6252079997</v>
      </c>
      <c r="L2837" s="22">
        <f t="shared" si="519"/>
        <v>4285391.5630199993</v>
      </c>
      <c r="M2837" s="22"/>
      <c r="N2837" s="22">
        <f t="shared" si="522"/>
        <v>36682.951779451192</v>
      </c>
      <c r="O2837" s="9"/>
      <c r="P2837" s="23">
        <f t="shared" si="523"/>
        <v>1714156.6252079997</v>
      </c>
      <c r="Q2837" s="24"/>
      <c r="R2837" s="24"/>
      <c r="S2837" s="107">
        <v>46021</v>
      </c>
      <c r="T2837" s="25"/>
      <c r="U2837" s="26"/>
      <c r="V2837" s="25"/>
    </row>
    <row r="2838" spans="1:22" s="1" customFormat="1" ht="30" customHeight="1" x14ac:dyDescent="0.35">
      <c r="A2838" s="11">
        <f t="shared" si="518"/>
        <v>2834</v>
      </c>
      <c r="B2838" s="11">
        <v>2025</v>
      </c>
      <c r="C2838" s="9" t="s">
        <v>3327</v>
      </c>
      <c r="D2838" s="9" t="s">
        <v>3452</v>
      </c>
      <c r="E2838" s="9" t="s">
        <v>3528</v>
      </c>
      <c r="F2838" s="10" t="s">
        <v>3529</v>
      </c>
      <c r="G2838" s="11" t="s">
        <v>4</v>
      </c>
      <c r="H2838" s="10" t="s">
        <v>9208</v>
      </c>
      <c r="I2838" s="20">
        <v>1151268.2637647998</v>
      </c>
      <c r="J2838" s="21">
        <f t="shared" si="520"/>
        <v>460507.30550591991</v>
      </c>
      <c r="K2838" s="21">
        <f t="shared" si="521"/>
        <v>460507.30550591991</v>
      </c>
      <c r="L2838" s="22">
        <f t="shared" si="519"/>
        <v>1151268.2637647998</v>
      </c>
      <c r="M2838" s="22"/>
      <c r="N2838" s="22">
        <f t="shared" si="522"/>
        <v>9854.8563378266863</v>
      </c>
      <c r="O2838" s="9"/>
      <c r="P2838" s="23">
        <f t="shared" si="523"/>
        <v>460507.30550591991</v>
      </c>
      <c r="Q2838" s="24"/>
      <c r="R2838" s="24"/>
      <c r="S2838" s="107">
        <v>46021</v>
      </c>
      <c r="T2838" s="25"/>
      <c r="U2838" s="26"/>
      <c r="V2838" s="25"/>
    </row>
    <row r="2839" spans="1:22" s="1" customFormat="1" ht="30" customHeight="1" x14ac:dyDescent="0.35">
      <c r="A2839" s="11">
        <f t="shared" si="518"/>
        <v>2835</v>
      </c>
      <c r="B2839" s="11">
        <v>2025</v>
      </c>
      <c r="C2839" s="9" t="s">
        <v>3327</v>
      </c>
      <c r="D2839" s="9" t="s">
        <v>3452</v>
      </c>
      <c r="E2839" s="9" t="s">
        <v>3528</v>
      </c>
      <c r="F2839" s="10" t="s">
        <v>3529</v>
      </c>
      <c r="G2839" s="11" t="s">
        <v>4</v>
      </c>
      <c r="H2839" s="10" t="s">
        <v>9209</v>
      </c>
      <c r="I2839" s="20">
        <v>478826</v>
      </c>
      <c r="J2839" s="21">
        <f t="shared" si="520"/>
        <v>191530.4</v>
      </c>
      <c r="K2839" s="21">
        <f t="shared" si="521"/>
        <v>191530.4</v>
      </c>
      <c r="L2839" s="22">
        <f t="shared" si="519"/>
        <v>478826</v>
      </c>
      <c r="M2839" s="22"/>
      <c r="N2839" s="22">
        <f t="shared" si="522"/>
        <v>4098.7505599999995</v>
      </c>
      <c r="O2839" s="9"/>
      <c r="P2839" s="23">
        <f t="shared" si="523"/>
        <v>191530.4</v>
      </c>
      <c r="Q2839" s="24"/>
      <c r="R2839" s="24"/>
      <c r="S2839" s="107">
        <v>46021</v>
      </c>
      <c r="T2839" s="25"/>
      <c r="U2839" s="26"/>
      <c r="V2839" s="25"/>
    </row>
    <row r="2840" spans="1:22" s="1" customFormat="1" ht="30" customHeight="1" x14ac:dyDescent="0.35">
      <c r="A2840" s="11">
        <f t="shared" si="518"/>
        <v>2836</v>
      </c>
      <c r="B2840" s="11">
        <v>2025</v>
      </c>
      <c r="C2840" s="9" t="s">
        <v>3327</v>
      </c>
      <c r="D2840" s="9" t="s">
        <v>3452</v>
      </c>
      <c r="E2840" s="9" t="s">
        <v>3528</v>
      </c>
      <c r="F2840" s="10" t="s">
        <v>3529</v>
      </c>
      <c r="G2840" s="11" t="s">
        <v>4</v>
      </c>
      <c r="H2840" s="10" t="s">
        <v>9202</v>
      </c>
      <c r="I2840" s="20">
        <v>497950.25414712692</v>
      </c>
      <c r="J2840" s="21">
        <f t="shared" si="520"/>
        <v>199180.10165885076</v>
      </c>
      <c r="K2840" s="21">
        <f t="shared" si="521"/>
        <v>199180.10165885076</v>
      </c>
      <c r="L2840" s="22">
        <f t="shared" si="519"/>
        <v>497950.25414712692</v>
      </c>
      <c r="M2840" s="22"/>
      <c r="N2840" s="22">
        <f t="shared" si="522"/>
        <v>4262.4541754994061</v>
      </c>
      <c r="O2840" s="9"/>
      <c r="P2840" s="23">
        <f t="shared" si="523"/>
        <v>199180.10165885076</v>
      </c>
      <c r="Q2840" s="24"/>
      <c r="R2840" s="24"/>
      <c r="S2840" s="107">
        <v>46021</v>
      </c>
      <c r="T2840" s="25"/>
      <c r="U2840" s="26"/>
      <c r="V2840" s="25"/>
    </row>
    <row r="2841" spans="1:22" s="1" customFormat="1" ht="30" customHeight="1" x14ac:dyDescent="0.35">
      <c r="A2841" s="11">
        <f t="shared" si="518"/>
        <v>2837</v>
      </c>
      <c r="B2841" s="11">
        <v>2025</v>
      </c>
      <c r="C2841" s="9" t="s">
        <v>3327</v>
      </c>
      <c r="D2841" s="9" t="s">
        <v>3452</v>
      </c>
      <c r="E2841" s="9" t="s">
        <v>3530</v>
      </c>
      <c r="F2841" s="10" t="s">
        <v>3531</v>
      </c>
      <c r="G2841" s="11" t="s">
        <v>4</v>
      </c>
      <c r="H2841" s="10" t="s">
        <v>9210</v>
      </c>
      <c r="I2841" s="20">
        <v>3814651.3909955993</v>
      </c>
      <c r="J2841" s="21">
        <f t="shared" si="520"/>
        <v>1525860.5563982397</v>
      </c>
      <c r="K2841" s="21">
        <f t="shared" si="521"/>
        <v>1525860.5563982397</v>
      </c>
      <c r="L2841" s="22">
        <f t="shared" si="519"/>
        <v>3814651.3909955993</v>
      </c>
      <c r="M2841" s="22"/>
      <c r="N2841" s="22">
        <f t="shared" si="522"/>
        <v>32653.415906922328</v>
      </c>
      <c r="O2841" s="9"/>
      <c r="P2841" s="23">
        <f t="shared" si="523"/>
        <v>1525860.5563982397</v>
      </c>
      <c r="Q2841" s="24"/>
      <c r="R2841" s="24"/>
      <c r="S2841" s="107">
        <v>46021</v>
      </c>
      <c r="T2841" s="25"/>
      <c r="U2841" s="26"/>
      <c r="V2841" s="25"/>
    </row>
    <row r="2842" spans="1:22" s="1" customFormat="1" ht="30" customHeight="1" x14ac:dyDescent="0.35">
      <c r="A2842" s="11">
        <f t="shared" si="518"/>
        <v>2838</v>
      </c>
      <c r="B2842" s="11">
        <v>2025</v>
      </c>
      <c r="C2842" s="9" t="s">
        <v>3327</v>
      </c>
      <c r="D2842" s="9" t="s">
        <v>3452</v>
      </c>
      <c r="E2842" s="9" t="s">
        <v>3530</v>
      </c>
      <c r="F2842" s="10" t="s">
        <v>3531</v>
      </c>
      <c r="G2842" s="11" t="s">
        <v>4</v>
      </c>
      <c r="H2842" s="10" t="s">
        <v>9205</v>
      </c>
      <c r="I2842" s="20">
        <v>2251647.3786875997</v>
      </c>
      <c r="J2842" s="21">
        <f t="shared" si="520"/>
        <v>900658.95147503982</v>
      </c>
      <c r="K2842" s="21">
        <f t="shared" si="521"/>
        <v>900658.95147503982</v>
      </c>
      <c r="L2842" s="22">
        <f t="shared" si="519"/>
        <v>2251647.3786875997</v>
      </c>
      <c r="M2842" s="22"/>
      <c r="N2842" s="22">
        <f t="shared" si="522"/>
        <v>19274.101561565851</v>
      </c>
      <c r="O2842" s="9"/>
      <c r="P2842" s="23">
        <f t="shared" si="523"/>
        <v>900658.95147503982</v>
      </c>
      <c r="Q2842" s="24"/>
      <c r="R2842" s="24"/>
      <c r="S2842" s="107">
        <v>46021</v>
      </c>
      <c r="T2842" s="25"/>
      <c r="U2842" s="26"/>
      <c r="V2842" s="25"/>
    </row>
    <row r="2843" spans="1:22" s="1" customFormat="1" ht="30" customHeight="1" x14ac:dyDescent="0.35">
      <c r="A2843" s="11">
        <f t="shared" si="518"/>
        <v>2839</v>
      </c>
      <c r="B2843" s="11">
        <v>2025</v>
      </c>
      <c r="C2843" s="9" t="s">
        <v>3327</v>
      </c>
      <c r="D2843" s="9" t="s">
        <v>3452</v>
      </c>
      <c r="E2843" s="9" t="s">
        <v>3532</v>
      </c>
      <c r="F2843" s="10" t="s">
        <v>3533</v>
      </c>
      <c r="G2843" s="11" t="s">
        <v>322</v>
      </c>
      <c r="H2843" s="10" t="s">
        <v>9201</v>
      </c>
      <c r="I2843" s="20">
        <v>1435716</v>
      </c>
      <c r="J2843" s="21">
        <f t="shared" si="520"/>
        <v>574286.4</v>
      </c>
      <c r="K2843" s="21">
        <f t="shared" si="521"/>
        <v>574286.4</v>
      </c>
      <c r="L2843" s="22">
        <f t="shared" si="519"/>
        <v>1435716</v>
      </c>
      <c r="M2843" s="22"/>
      <c r="N2843" s="22"/>
      <c r="O2843" s="9"/>
      <c r="P2843" s="23">
        <f t="shared" si="523"/>
        <v>574286.4</v>
      </c>
      <c r="Q2843" s="24"/>
      <c r="R2843" s="24"/>
      <c r="S2843" s="107">
        <v>46021</v>
      </c>
      <c r="T2843" s="25"/>
      <c r="U2843" s="26"/>
      <c r="V2843" s="25"/>
    </row>
    <row r="2844" spans="1:22" s="1" customFormat="1" ht="30" customHeight="1" x14ac:dyDescent="0.35">
      <c r="A2844" s="11">
        <f t="shared" si="518"/>
        <v>2840</v>
      </c>
      <c r="B2844" s="11">
        <v>2025</v>
      </c>
      <c r="C2844" s="9" t="s">
        <v>3327</v>
      </c>
      <c r="D2844" s="9" t="s">
        <v>3452</v>
      </c>
      <c r="E2844" s="9" t="s">
        <v>3534</v>
      </c>
      <c r="F2844" s="10" t="s">
        <v>3535</v>
      </c>
      <c r="G2844" s="11" t="s">
        <v>4</v>
      </c>
      <c r="H2844" s="10" t="s">
        <v>9204</v>
      </c>
      <c r="I2844" s="20">
        <v>15924011.704927504</v>
      </c>
      <c r="J2844" s="21">
        <f t="shared" si="520"/>
        <v>6369604.6819710014</v>
      </c>
      <c r="K2844" s="21">
        <f t="shared" si="521"/>
        <v>6369604.6819710014</v>
      </c>
      <c r="L2844" s="22">
        <f t="shared" si="519"/>
        <v>15924011.704927504</v>
      </c>
      <c r="M2844" s="22"/>
      <c r="N2844" s="22">
        <f t="shared" ref="N2844:N2861" si="524">J2844*0.0214</f>
        <v>136309.54019417943</v>
      </c>
      <c r="O2844" s="9"/>
      <c r="P2844" s="23">
        <f t="shared" si="523"/>
        <v>6369604.6819710014</v>
      </c>
      <c r="Q2844" s="24"/>
      <c r="R2844" s="24"/>
      <c r="S2844" s="107">
        <v>46021</v>
      </c>
      <c r="T2844" s="25"/>
      <c r="U2844" s="26"/>
      <c r="V2844" s="25"/>
    </row>
    <row r="2845" spans="1:22" s="1" customFormat="1" ht="30" customHeight="1" x14ac:dyDescent="0.35">
      <c r="A2845" s="11">
        <f t="shared" si="518"/>
        <v>2841</v>
      </c>
      <c r="B2845" s="11">
        <v>2025</v>
      </c>
      <c r="C2845" s="9" t="s">
        <v>3327</v>
      </c>
      <c r="D2845" s="9" t="s">
        <v>3452</v>
      </c>
      <c r="E2845" s="9" t="s">
        <v>3534</v>
      </c>
      <c r="F2845" s="10" t="s">
        <v>3535</v>
      </c>
      <c r="G2845" s="11" t="s">
        <v>4</v>
      </c>
      <c r="H2845" s="10" t="s">
        <v>9212</v>
      </c>
      <c r="I2845" s="20">
        <v>7171116.4231232284</v>
      </c>
      <c r="J2845" s="21">
        <f t="shared" si="520"/>
        <v>2868446.5692492914</v>
      </c>
      <c r="K2845" s="21">
        <f t="shared" si="521"/>
        <v>2868446.5692492914</v>
      </c>
      <c r="L2845" s="22">
        <f t="shared" si="519"/>
        <v>7171116.4231232284</v>
      </c>
      <c r="M2845" s="22"/>
      <c r="N2845" s="22">
        <f t="shared" si="524"/>
        <v>61384.756581934831</v>
      </c>
      <c r="O2845" s="9"/>
      <c r="P2845" s="23">
        <f t="shared" si="523"/>
        <v>2868446.5692492914</v>
      </c>
      <c r="Q2845" s="24"/>
      <c r="R2845" s="24"/>
      <c r="S2845" s="107">
        <v>46021</v>
      </c>
      <c r="T2845" s="25"/>
      <c r="U2845" s="26"/>
      <c r="V2845" s="25"/>
    </row>
    <row r="2846" spans="1:22" s="1" customFormat="1" ht="30" customHeight="1" x14ac:dyDescent="0.35">
      <c r="A2846" s="11">
        <f t="shared" si="518"/>
        <v>2842</v>
      </c>
      <c r="B2846" s="11">
        <v>2025</v>
      </c>
      <c r="C2846" s="9" t="s">
        <v>3327</v>
      </c>
      <c r="D2846" s="9" t="s">
        <v>3452</v>
      </c>
      <c r="E2846" s="9" t="s">
        <v>3536</v>
      </c>
      <c r="F2846" s="10" t="s">
        <v>3537</v>
      </c>
      <c r="G2846" s="11" t="s">
        <v>4</v>
      </c>
      <c r="H2846" s="10" t="s">
        <v>9208</v>
      </c>
      <c r="I2846" s="20">
        <v>12034630.801225198</v>
      </c>
      <c r="J2846" s="21">
        <f t="shared" si="520"/>
        <v>4813852.320490079</v>
      </c>
      <c r="K2846" s="21">
        <f t="shared" si="521"/>
        <v>4813852.320490079</v>
      </c>
      <c r="L2846" s="22">
        <f t="shared" si="519"/>
        <v>12034630.801225198</v>
      </c>
      <c r="M2846" s="22"/>
      <c r="N2846" s="22">
        <f t="shared" si="524"/>
        <v>103016.43965848768</v>
      </c>
      <c r="O2846" s="9"/>
      <c r="P2846" s="23">
        <f t="shared" si="523"/>
        <v>4813852.320490079</v>
      </c>
      <c r="Q2846" s="24"/>
      <c r="R2846" s="24"/>
      <c r="S2846" s="107">
        <v>46021</v>
      </c>
      <c r="T2846" s="25"/>
      <c r="U2846" s="26"/>
      <c r="V2846" s="25"/>
    </row>
    <row r="2847" spans="1:22" s="1" customFormat="1" ht="30" customHeight="1" x14ac:dyDescent="0.35">
      <c r="A2847" s="11">
        <f t="shared" si="518"/>
        <v>2843</v>
      </c>
      <c r="B2847" s="11">
        <v>2025</v>
      </c>
      <c r="C2847" s="9" t="s">
        <v>3327</v>
      </c>
      <c r="D2847" s="9" t="s">
        <v>3452</v>
      </c>
      <c r="E2847" s="9" t="s">
        <v>3536</v>
      </c>
      <c r="F2847" s="10" t="s">
        <v>3537</v>
      </c>
      <c r="G2847" s="11" t="s">
        <v>4</v>
      </c>
      <c r="H2847" s="10" t="s">
        <v>9209</v>
      </c>
      <c r="I2847" s="20">
        <v>478826</v>
      </c>
      <c r="J2847" s="21">
        <f t="shared" si="520"/>
        <v>191530.4</v>
      </c>
      <c r="K2847" s="21">
        <f t="shared" si="521"/>
        <v>191530.4</v>
      </c>
      <c r="L2847" s="22">
        <f t="shared" si="519"/>
        <v>478826</v>
      </c>
      <c r="M2847" s="22"/>
      <c r="N2847" s="22">
        <f t="shared" si="524"/>
        <v>4098.7505599999995</v>
      </c>
      <c r="O2847" s="9"/>
      <c r="P2847" s="23">
        <f t="shared" si="523"/>
        <v>191530.4</v>
      </c>
      <c r="Q2847" s="24"/>
      <c r="R2847" s="24"/>
      <c r="S2847" s="107">
        <v>46021</v>
      </c>
      <c r="T2847" s="25"/>
      <c r="U2847" s="26"/>
      <c r="V2847" s="25"/>
    </row>
    <row r="2848" spans="1:22" s="1" customFormat="1" ht="30" customHeight="1" x14ac:dyDescent="0.35">
      <c r="A2848" s="11">
        <f t="shared" si="518"/>
        <v>2844</v>
      </c>
      <c r="B2848" s="11">
        <v>2025</v>
      </c>
      <c r="C2848" s="9" t="s">
        <v>3327</v>
      </c>
      <c r="D2848" s="9" t="s">
        <v>3452</v>
      </c>
      <c r="E2848" s="9" t="s">
        <v>3538</v>
      </c>
      <c r="F2848" s="10" t="s">
        <v>3539</v>
      </c>
      <c r="G2848" s="11" t="s">
        <v>4</v>
      </c>
      <c r="H2848" s="10" t="s">
        <v>9200</v>
      </c>
      <c r="I2848" s="20">
        <v>5753188.6126835989</v>
      </c>
      <c r="J2848" s="21">
        <f t="shared" si="520"/>
        <v>2301275.4450734397</v>
      </c>
      <c r="K2848" s="21">
        <f t="shared" si="521"/>
        <v>2301275.4450734397</v>
      </c>
      <c r="L2848" s="22">
        <f t="shared" si="519"/>
        <v>5753188.6126835989</v>
      </c>
      <c r="M2848" s="22"/>
      <c r="N2848" s="22">
        <f t="shared" si="524"/>
        <v>49247.294524571611</v>
      </c>
      <c r="O2848" s="9"/>
      <c r="P2848" s="23">
        <f t="shared" si="523"/>
        <v>2301275.4450734397</v>
      </c>
      <c r="Q2848" s="24"/>
      <c r="R2848" s="24"/>
      <c r="S2848" s="107">
        <v>46021</v>
      </c>
      <c r="T2848" s="25"/>
      <c r="U2848" s="26"/>
      <c r="V2848" s="25"/>
    </row>
    <row r="2849" spans="1:22" s="1" customFormat="1" ht="30" customHeight="1" x14ac:dyDescent="0.35">
      <c r="A2849" s="11">
        <f t="shared" si="518"/>
        <v>2845</v>
      </c>
      <c r="B2849" s="11">
        <v>2025</v>
      </c>
      <c r="C2849" s="9" t="s">
        <v>3327</v>
      </c>
      <c r="D2849" s="9" t="s">
        <v>3452</v>
      </c>
      <c r="E2849" s="9" t="s">
        <v>3540</v>
      </c>
      <c r="F2849" s="10" t="s">
        <v>3541</v>
      </c>
      <c r="G2849" s="11" t="s">
        <v>4</v>
      </c>
      <c r="H2849" s="10" t="s">
        <v>9211</v>
      </c>
      <c r="I2849" s="20">
        <v>5389650</v>
      </c>
      <c r="J2849" s="21">
        <f t="shared" si="520"/>
        <v>2155860</v>
      </c>
      <c r="K2849" s="21">
        <f t="shared" si="521"/>
        <v>2155860</v>
      </c>
      <c r="L2849" s="22">
        <f t="shared" si="519"/>
        <v>5389650</v>
      </c>
      <c r="M2849" s="22"/>
      <c r="N2849" s="22">
        <f t="shared" si="524"/>
        <v>46135.403999999995</v>
      </c>
      <c r="O2849" s="9"/>
      <c r="P2849" s="23">
        <f t="shared" si="523"/>
        <v>2155860</v>
      </c>
      <c r="Q2849" s="24"/>
      <c r="R2849" s="24"/>
      <c r="S2849" s="107">
        <v>46021</v>
      </c>
      <c r="T2849" s="25"/>
      <c r="U2849" s="26"/>
      <c r="V2849" s="25"/>
    </row>
    <row r="2850" spans="1:22" s="1" customFormat="1" ht="30" customHeight="1" x14ac:dyDescent="0.35">
      <c r="A2850" s="11">
        <f t="shared" si="518"/>
        <v>2846</v>
      </c>
      <c r="B2850" s="11">
        <v>2025</v>
      </c>
      <c r="C2850" s="9" t="s">
        <v>3327</v>
      </c>
      <c r="D2850" s="9" t="s">
        <v>3452</v>
      </c>
      <c r="E2850" s="9" t="s">
        <v>3542</v>
      </c>
      <c r="F2850" s="10" t="s">
        <v>3543</v>
      </c>
      <c r="G2850" s="11" t="s">
        <v>4</v>
      </c>
      <c r="H2850" s="10" t="s">
        <v>9210</v>
      </c>
      <c r="I2850" s="20">
        <v>1251867.7695179998</v>
      </c>
      <c r="J2850" s="21">
        <f t="shared" si="520"/>
        <v>500747.10780719994</v>
      </c>
      <c r="K2850" s="21">
        <f t="shared" si="521"/>
        <v>500747.10780719994</v>
      </c>
      <c r="L2850" s="22">
        <f t="shared" si="519"/>
        <v>1251867.7695179998</v>
      </c>
      <c r="M2850" s="22"/>
      <c r="N2850" s="22">
        <f t="shared" si="524"/>
        <v>10715.988107074078</v>
      </c>
      <c r="O2850" s="9"/>
      <c r="P2850" s="23">
        <f t="shared" si="523"/>
        <v>500747.10780719994</v>
      </c>
      <c r="Q2850" s="24"/>
      <c r="R2850" s="24"/>
      <c r="S2850" s="107">
        <v>46021</v>
      </c>
      <c r="T2850" s="25"/>
      <c r="U2850" s="26"/>
      <c r="V2850" s="25"/>
    </row>
    <row r="2851" spans="1:22" s="1" customFormat="1" ht="30" customHeight="1" x14ac:dyDescent="0.35">
      <c r="A2851" s="11">
        <f t="shared" si="518"/>
        <v>2847</v>
      </c>
      <c r="B2851" s="11">
        <v>2025</v>
      </c>
      <c r="C2851" s="9" t="s">
        <v>3327</v>
      </c>
      <c r="D2851" s="9" t="s">
        <v>3452</v>
      </c>
      <c r="E2851" s="9" t="s">
        <v>3542</v>
      </c>
      <c r="F2851" s="10" t="s">
        <v>3543</v>
      </c>
      <c r="G2851" s="11" t="s">
        <v>4</v>
      </c>
      <c r="H2851" s="10" t="s">
        <v>9205</v>
      </c>
      <c r="I2851" s="20">
        <v>1380911.7494711999</v>
      </c>
      <c r="J2851" s="21">
        <f t="shared" si="520"/>
        <v>552364.69978847995</v>
      </c>
      <c r="K2851" s="21">
        <f t="shared" si="521"/>
        <v>552364.69978847995</v>
      </c>
      <c r="L2851" s="22">
        <f t="shared" si="519"/>
        <v>1380911.7494711999</v>
      </c>
      <c r="M2851" s="22"/>
      <c r="N2851" s="22">
        <f t="shared" si="524"/>
        <v>11820.60457547347</v>
      </c>
      <c r="O2851" s="9"/>
      <c r="P2851" s="23">
        <f t="shared" si="523"/>
        <v>552364.69978847995</v>
      </c>
      <c r="Q2851" s="24"/>
      <c r="R2851" s="24"/>
      <c r="S2851" s="107">
        <v>46021</v>
      </c>
      <c r="T2851" s="25"/>
      <c r="U2851" s="26"/>
      <c r="V2851" s="25"/>
    </row>
    <row r="2852" spans="1:22" s="1" customFormat="1" ht="30" customHeight="1" x14ac:dyDescent="0.35">
      <c r="A2852" s="11">
        <f t="shared" si="518"/>
        <v>2848</v>
      </c>
      <c r="B2852" s="11">
        <v>2025</v>
      </c>
      <c r="C2852" s="9" t="s">
        <v>3327</v>
      </c>
      <c r="D2852" s="9" t="s">
        <v>3452</v>
      </c>
      <c r="E2852" s="9" t="s">
        <v>3544</v>
      </c>
      <c r="F2852" s="10" t="s">
        <v>3545</v>
      </c>
      <c r="G2852" s="11" t="s">
        <v>4</v>
      </c>
      <c r="H2852" s="10" t="s">
        <v>9204</v>
      </c>
      <c r="I2852" s="20">
        <v>15386433.641359258</v>
      </c>
      <c r="J2852" s="21">
        <f t="shared" si="520"/>
        <v>6154573.4565437036</v>
      </c>
      <c r="K2852" s="21">
        <f t="shared" si="521"/>
        <v>6154573.4565437036</v>
      </c>
      <c r="L2852" s="22">
        <f t="shared" si="519"/>
        <v>15386433.641359258</v>
      </c>
      <c r="M2852" s="22"/>
      <c r="N2852" s="22">
        <f t="shared" si="524"/>
        <v>131707.87197003525</v>
      </c>
      <c r="O2852" s="9"/>
      <c r="P2852" s="23">
        <f t="shared" si="523"/>
        <v>6154573.4565437036</v>
      </c>
      <c r="Q2852" s="24"/>
      <c r="R2852" s="24"/>
      <c r="S2852" s="107">
        <v>46021</v>
      </c>
      <c r="T2852" s="25"/>
      <c r="U2852" s="26"/>
      <c r="V2852" s="25"/>
    </row>
    <row r="2853" spans="1:22" s="1" customFormat="1" ht="30" customHeight="1" x14ac:dyDescent="0.35">
      <c r="A2853" s="11">
        <f t="shared" si="518"/>
        <v>2849</v>
      </c>
      <c r="B2853" s="11">
        <v>2025</v>
      </c>
      <c r="C2853" s="9" t="s">
        <v>3327</v>
      </c>
      <c r="D2853" s="9" t="s">
        <v>3452</v>
      </c>
      <c r="E2853" s="9" t="s">
        <v>3544</v>
      </c>
      <c r="F2853" s="10" t="s">
        <v>3545</v>
      </c>
      <c r="G2853" s="11" t="s">
        <v>4</v>
      </c>
      <c r="H2853" s="10" t="s">
        <v>9210</v>
      </c>
      <c r="I2853" s="20">
        <v>1111198.5991092001</v>
      </c>
      <c r="J2853" s="21">
        <f t="shared" si="520"/>
        <v>444479.43964368</v>
      </c>
      <c r="K2853" s="21">
        <f t="shared" si="521"/>
        <v>444479.43964368</v>
      </c>
      <c r="L2853" s="22">
        <f t="shared" si="519"/>
        <v>1111198.5991092001</v>
      </c>
      <c r="M2853" s="22"/>
      <c r="N2853" s="22">
        <f t="shared" si="524"/>
        <v>9511.8600083747515</v>
      </c>
      <c r="O2853" s="9"/>
      <c r="P2853" s="23">
        <f t="shared" si="523"/>
        <v>444479.43964368</v>
      </c>
      <c r="Q2853" s="24"/>
      <c r="R2853" s="24"/>
      <c r="S2853" s="107">
        <v>46021</v>
      </c>
      <c r="T2853" s="25"/>
      <c r="U2853" s="26"/>
      <c r="V2853" s="25"/>
    </row>
    <row r="2854" spans="1:22" s="1" customFormat="1" ht="30" customHeight="1" x14ac:dyDescent="0.35">
      <c r="A2854" s="11">
        <f t="shared" si="518"/>
        <v>2850</v>
      </c>
      <c r="B2854" s="11">
        <v>2025</v>
      </c>
      <c r="C2854" s="9" t="s">
        <v>3327</v>
      </c>
      <c r="D2854" s="9" t="s">
        <v>3452</v>
      </c>
      <c r="E2854" s="9" t="s">
        <v>3544</v>
      </c>
      <c r="F2854" s="10" t="s">
        <v>3545</v>
      </c>
      <c r="G2854" s="11" t="s">
        <v>4</v>
      </c>
      <c r="H2854" s="10" t="s">
        <v>9205</v>
      </c>
      <c r="I2854" s="20">
        <v>1382808.9297503999</v>
      </c>
      <c r="J2854" s="21">
        <f t="shared" si="520"/>
        <v>553123.57190015994</v>
      </c>
      <c r="K2854" s="21">
        <f t="shared" si="521"/>
        <v>553123.57190015994</v>
      </c>
      <c r="L2854" s="22">
        <f t="shared" si="519"/>
        <v>1382808.9297503999</v>
      </c>
      <c r="M2854" s="22"/>
      <c r="N2854" s="22">
        <f t="shared" si="524"/>
        <v>11836.844438663422</v>
      </c>
      <c r="O2854" s="9"/>
      <c r="P2854" s="23">
        <f t="shared" si="523"/>
        <v>553123.57190015994</v>
      </c>
      <c r="Q2854" s="24"/>
      <c r="R2854" s="24"/>
      <c r="S2854" s="107">
        <v>46021</v>
      </c>
      <c r="T2854" s="25"/>
      <c r="U2854" s="26"/>
      <c r="V2854" s="25"/>
    </row>
    <row r="2855" spans="1:22" s="1" customFormat="1" ht="30" customHeight="1" x14ac:dyDescent="0.35">
      <c r="A2855" s="11">
        <f t="shared" si="518"/>
        <v>2851</v>
      </c>
      <c r="B2855" s="11">
        <v>2025</v>
      </c>
      <c r="C2855" s="9" t="s">
        <v>3327</v>
      </c>
      <c r="D2855" s="9" t="s">
        <v>3452</v>
      </c>
      <c r="E2855" s="9" t="s">
        <v>3546</v>
      </c>
      <c r="F2855" s="10" t="s">
        <v>3547</v>
      </c>
      <c r="G2855" s="11" t="s">
        <v>4</v>
      </c>
      <c r="H2855" s="10" t="s">
        <v>9204</v>
      </c>
      <c r="I2855" s="20">
        <v>8193184.0405921303</v>
      </c>
      <c r="J2855" s="21">
        <f t="shared" si="520"/>
        <v>3277273.616236852</v>
      </c>
      <c r="K2855" s="21">
        <f t="shared" si="521"/>
        <v>3277273.616236852</v>
      </c>
      <c r="L2855" s="22">
        <f t="shared" si="519"/>
        <v>8193184.0405921303</v>
      </c>
      <c r="M2855" s="22"/>
      <c r="N2855" s="22">
        <f t="shared" si="524"/>
        <v>70133.655387468636</v>
      </c>
      <c r="O2855" s="9"/>
      <c r="P2855" s="23">
        <f t="shared" si="523"/>
        <v>3277273.616236852</v>
      </c>
      <c r="Q2855" s="24"/>
      <c r="R2855" s="24"/>
      <c r="S2855" s="107">
        <v>46021</v>
      </c>
      <c r="T2855" s="25"/>
      <c r="U2855" s="26"/>
      <c r="V2855" s="25"/>
    </row>
    <row r="2856" spans="1:22" s="1" customFormat="1" ht="30" customHeight="1" x14ac:dyDescent="0.35">
      <c r="A2856" s="11">
        <f t="shared" si="518"/>
        <v>2852</v>
      </c>
      <c r="B2856" s="11">
        <v>2025</v>
      </c>
      <c r="C2856" s="9" t="s">
        <v>3327</v>
      </c>
      <c r="D2856" s="9" t="s">
        <v>3452</v>
      </c>
      <c r="E2856" s="9" t="s">
        <v>3546</v>
      </c>
      <c r="F2856" s="10" t="s">
        <v>3547</v>
      </c>
      <c r="G2856" s="11" t="s">
        <v>4</v>
      </c>
      <c r="H2856" s="10" t="s">
        <v>9211</v>
      </c>
      <c r="I2856" s="20">
        <v>628188.93621359987</v>
      </c>
      <c r="J2856" s="21">
        <f t="shared" si="520"/>
        <v>251275.57448543995</v>
      </c>
      <c r="K2856" s="21">
        <f t="shared" si="521"/>
        <v>251275.57448543995</v>
      </c>
      <c r="L2856" s="22">
        <f t="shared" si="519"/>
        <v>628188.93621359987</v>
      </c>
      <c r="M2856" s="22"/>
      <c r="N2856" s="22">
        <f t="shared" si="524"/>
        <v>5377.2972939884148</v>
      </c>
      <c r="O2856" s="9"/>
      <c r="P2856" s="23">
        <f t="shared" si="523"/>
        <v>251275.57448543995</v>
      </c>
      <c r="Q2856" s="24"/>
      <c r="R2856" s="24"/>
      <c r="S2856" s="107">
        <v>46021</v>
      </c>
      <c r="T2856" s="25"/>
      <c r="U2856" s="26"/>
      <c r="V2856" s="25"/>
    </row>
    <row r="2857" spans="1:22" s="1" customFormat="1" ht="30" customHeight="1" x14ac:dyDescent="0.35">
      <c r="A2857" s="11">
        <f t="shared" si="518"/>
        <v>2853</v>
      </c>
      <c r="B2857" s="11">
        <v>2025</v>
      </c>
      <c r="C2857" s="9" t="s">
        <v>3327</v>
      </c>
      <c r="D2857" s="9" t="s">
        <v>3452</v>
      </c>
      <c r="E2857" s="9" t="s">
        <v>3548</v>
      </c>
      <c r="F2857" s="10" t="s">
        <v>3549</v>
      </c>
      <c r="G2857" s="11" t="s">
        <v>4</v>
      </c>
      <c r="H2857" s="10" t="s">
        <v>9200</v>
      </c>
      <c r="I2857" s="20">
        <v>7419186.7585727992</v>
      </c>
      <c r="J2857" s="21">
        <f t="shared" si="520"/>
        <v>2967674.7034291197</v>
      </c>
      <c r="K2857" s="21">
        <f t="shared" si="521"/>
        <v>2967674.7034291197</v>
      </c>
      <c r="L2857" s="22">
        <f t="shared" si="519"/>
        <v>7419186.7585727992</v>
      </c>
      <c r="M2857" s="22"/>
      <c r="N2857" s="22">
        <f t="shared" si="524"/>
        <v>63508.23865338316</v>
      </c>
      <c r="O2857" s="9"/>
      <c r="P2857" s="23">
        <f t="shared" si="523"/>
        <v>2967674.7034291197</v>
      </c>
      <c r="Q2857" s="24"/>
      <c r="R2857" s="24"/>
      <c r="S2857" s="107">
        <v>46021</v>
      </c>
      <c r="T2857" s="25"/>
      <c r="U2857" s="26"/>
      <c r="V2857" s="25"/>
    </row>
    <row r="2858" spans="1:22" s="1" customFormat="1" ht="30" customHeight="1" x14ac:dyDescent="0.35">
      <c r="A2858" s="11">
        <f t="shared" si="518"/>
        <v>2854</v>
      </c>
      <c r="B2858" s="11">
        <v>2025</v>
      </c>
      <c r="C2858" s="9" t="s">
        <v>3327</v>
      </c>
      <c r="D2858" s="9" t="s">
        <v>3452</v>
      </c>
      <c r="E2858" s="9" t="s">
        <v>3550</v>
      </c>
      <c r="F2858" s="10" t="s">
        <v>3551</v>
      </c>
      <c r="G2858" s="11" t="s">
        <v>4</v>
      </c>
      <c r="H2858" s="10" t="s">
        <v>9200</v>
      </c>
      <c r="I2858" s="20">
        <v>7409528.8673327994</v>
      </c>
      <c r="J2858" s="21">
        <f t="shared" si="520"/>
        <v>2963811.5469331197</v>
      </c>
      <c r="K2858" s="21">
        <f t="shared" si="521"/>
        <v>2963811.5469331197</v>
      </c>
      <c r="L2858" s="22">
        <f t="shared" si="519"/>
        <v>7409528.8673327994</v>
      </c>
      <c r="M2858" s="22"/>
      <c r="N2858" s="22">
        <f t="shared" si="524"/>
        <v>63425.567104368754</v>
      </c>
      <c r="O2858" s="9"/>
      <c r="P2858" s="23">
        <f t="shared" si="523"/>
        <v>2963811.5469331197</v>
      </c>
      <c r="Q2858" s="24"/>
      <c r="R2858" s="24"/>
      <c r="S2858" s="107">
        <v>46021</v>
      </c>
      <c r="T2858" s="25"/>
      <c r="U2858" s="26"/>
      <c r="V2858" s="25"/>
    </row>
    <row r="2859" spans="1:22" s="1" customFormat="1" ht="30" customHeight="1" x14ac:dyDescent="0.35">
      <c r="A2859" s="11">
        <f t="shared" si="518"/>
        <v>2855</v>
      </c>
      <c r="B2859" s="11">
        <v>2025</v>
      </c>
      <c r="C2859" s="9" t="s">
        <v>3327</v>
      </c>
      <c r="D2859" s="9" t="s">
        <v>3452</v>
      </c>
      <c r="E2859" s="9" t="s">
        <v>3552</v>
      </c>
      <c r="F2859" s="10" t="s">
        <v>3553</v>
      </c>
      <c r="G2859" s="11" t="s">
        <v>4</v>
      </c>
      <c r="H2859" s="10" t="s">
        <v>9200</v>
      </c>
      <c r="I2859" s="20">
        <v>7384315.1562023982</v>
      </c>
      <c r="J2859" s="21">
        <f t="shared" si="520"/>
        <v>2953726.0624809591</v>
      </c>
      <c r="K2859" s="21">
        <f t="shared" si="521"/>
        <v>2953726.0624809591</v>
      </c>
      <c r="L2859" s="22">
        <f t="shared" si="519"/>
        <v>7384315.1562023982</v>
      </c>
      <c r="M2859" s="22"/>
      <c r="N2859" s="22">
        <f t="shared" si="524"/>
        <v>63209.737737092524</v>
      </c>
      <c r="O2859" s="9"/>
      <c r="P2859" s="23">
        <f t="shared" si="523"/>
        <v>2953726.0624809591</v>
      </c>
      <c r="Q2859" s="24"/>
      <c r="R2859" s="24"/>
      <c r="S2859" s="107">
        <v>46021</v>
      </c>
      <c r="T2859" s="25"/>
      <c r="U2859" s="26"/>
      <c r="V2859" s="25"/>
    </row>
    <row r="2860" spans="1:22" s="1" customFormat="1" ht="30" customHeight="1" x14ac:dyDescent="0.35">
      <c r="A2860" s="11">
        <f t="shared" si="518"/>
        <v>2856</v>
      </c>
      <c r="B2860" s="11">
        <v>2025</v>
      </c>
      <c r="C2860" s="9" t="s">
        <v>3327</v>
      </c>
      <c r="D2860" s="9" t="s">
        <v>3452</v>
      </c>
      <c r="E2860" s="9" t="s">
        <v>3554</v>
      </c>
      <c r="F2860" s="10" t="s">
        <v>3555</v>
      </c>
      <c r="G2860" s="11" t="s">
        <v>4</v>
      </c>
      <c r="H2860" s="10" t="s">
        <v>9210</v>
      </c>
      <c r="I2860" s="20">
        <v>1005897.1556207999</v>
      </c>
      <c r="J2860" s="21">
        <f t="shared" si="520"/>
        <v>402358.86224831996</v>
      </c>
      <c r="K2860" s="21">
        <f t="shared" si="521"/>
        <v>402358.86224831996</v>
      </c>
      <c r="L2860" s="22">
        <f t="shared" si="519"/>
        <v>1005897.1556207999</v>
      </c>
      <c r="M2860" s="22"/>
      <c r="N2860" s="22">
        <f t="shared" si="524"/>
        <v>8610.479652114047</v>
      </c>
      <c r="O2860" s="9"/>
      <c r="P2860" s="23">
        <f t="shared" si="523"/>
        <v>402358.86224831996</v>
      </c>
      <c r="Q2860" s="24"/>
      <c r="R2860" s="24"/>
      <c r="S2860" s="107">
        <v>46021</v>
      </c>
      <c r="T2860" s="25"/>
      <c r="U2860" s="26"/>
      <c r="V2860" s="25"/>
    </row>
    <row r="2861" spans="1:22" s="1" customFormat="1" ht="30" customHeight="1" x14ac:dyDescent="0.35">
      <c r="A2861" s="11">
        <f t="shared" si="518"/>
        <v>2857</v>
      </c>
      <c r="B2861" s="11">
        <v>2025</v>
      </c>
      <c r="C2861" s="9" t="s">
        <v>3327</v>
      </c>
      <c r="D2861" s="9" t="s">
        <v>3452</v>
      </c>
      <c r="E2861" s="9" t="s">
        <v>3554</v>
      </c>
      <c r="F2861" s="10" t="s">
        <v>3555</v>
      </c>
      <c r="G2861" s="11" t="s">
        <v>4</v>
      </c>
      <c r="H2861" s="10" t="s">
        <v>9205</v>
      </c>
      <c r="I2861" s="20">
        <v>1044795.9663383999</v>
      </c>
      <c r="J2861" s="21">
        <f t="shared" si="520"/>
        <v>417918.38653535995</v>
      </c>
      <c r="K2861" s="21">
        <f t="shared" si="521"/>
        <v>417918.38653535995</v>
      </c>
      <c r="L2861" s="22">
        <f t="shared" si="519"/>
        <v>1044795.9663383999</v>
      </c>
      <c r="M2861" s="22"/>
      <c r="N2861" s="22">
        <f t="shared" si="524"/>
        <v>8943.4534718567029</v>
      </c>
      <c r="O2861" s="9"/>
      <c r="P2861" s="23">
        <f t="shared" si="523"/>
        <v>417918.38653535995</v>
      </c>
      <c r="Q2861" s="24"/>
      <c r="R2861" s="24"/>
      <c r="S2861" s="107">
        <v>46021</v>
      </c>
      <c r="T2861" s="25"/>
      <c r="U2861" s="26"/>
      <c r="V2861" s="25"/>
    </row>
    <row r="2862" spans="1:22" s="1" customFormat="1" ht="30" customHeight="1" x14ac:dyDescent="0.35">
      <c r="A2862" s="11">
        <f t="shared" si="518"/>
        <v>2858</v>
      </c>
      <c r="B2862" s="11">
        <v>2023</v>
      </c>
      <c r="C2862" s="9" t="s">
        <v>3327</v>
      </c>
      <c r="D2862" s="9" t="s">
        <v>3452</v>
      </c>
      <c r="E2862" s="9" t="s">
        <v>3780</v>
      </c>
      <c r="F2862" s="10" t="s">
        <v>9118</v>
      </c>
      <c r="G2862" s="11" t="s">
        <v>814</v>
      </c>
      <c r="H2862" s="10" t="s">
        <v>9231</v>
      </c>
      <c r="I2862" s="20">
        <v>311102</v>
      </c>
      <c r="J2862" s="21">
        <f t="shared" si="520"/>
        <v>311102</v>
      </c>
      <c r="K2862" s="21">
        <f t="shared" si="521"/>
        <v>311102</v>
      </c>
      <c r="L2862" s="22">
        <f t="shared" si="519"/>
        <v>311102</v>
      </c>
      <c r="M2862" s="22"/>
      <c r="N2862" s="22"/>
      <c r="O2862" s="9"/>
      <c r="P2862" s="24"/>
      <c r="Q2862" s="24"/>
      <c r="R2862" s="24"/>
      <c r="S2862" s="107">
        <v>45290</v>
      </c>
      <c r="T2862" s="25"/>
      <c r="U2862" s="26"/>
      <c r="V2862" s="25"/>
    </row>
    <row r="2863" spans="1:22" s="1" customFormat="1" ht="30" customHeight="1" x14ac:dyDescent="0.35">
      <c r="A2863" s="11">
        <f t="shared" si="518"/>
        <v>2859</v>
      </c>
      <c r="B2863" s="11">
        <v>2023</v>
      </c>
      <c r="C2863" s="9" t="s">
        <v>3327</v>
      </c>
      <c r="D2863" s="9" t="s">
        <v>3452</v>
      </c>
      <c r="E2863" s="9" t="s">
        <v>3780</v>
      </c>
      <c r="F2863" s="10" t="s">
        <v>9118</v>
      </c>
      <c r="G2863" s="11" t="s">
        <v>814</v>
      </c>
      <c r="H2863" s="10" t="s">
        <v>9232</v>
      </c>
      <c r="I2863" s="20">
        <v>3899872</v>
      </c>
      <c r="J2863" s="21">
        <f t="shared" si="520"/>
        <v>3899872</v>
      </c>
      <c r="K2863" s="21">
        <f t="shared" si="521"/>
        <v>3899872</v>
      </c>
      <c r="L2863" s="22">
        <f t="shared" si="519"/>
        <v>3899872</v>
      </c>
      <c r="M2863" s="22"/>
      <c r="N2863" s="22">
        <f>J2863*0.0214</f>
        <v>83457.260799999989</v>
      </c>
      <c r="O2863" s="9">
        <v>1</v>
      </c>
      <c r="P2863" s="24"/>
      <c r="Q2863" s="24"/>
      <c r="R2863" s="24"/>
      <c r="S2863" s="107">
        <v>45290</v>
      </c>
      <c r="T2863" s="25"/>
      <c r="U2863" s="26"/>
      <c r="V2863" s="25"/>
    </row>
    <row r="2864" spans="1:22" s="1" customFormat="1" ht="30" customHeight="1" x14ac:dyDescent="0.35">
      <c r="A2864" s="11">
        <f t="shared" si="518"/>
        <v>2860</v>
      </c>
      <c r="B2864" s="11">
        <v>2023</v>
      </c>
      <c r="C2864" s="9" t="s">
        <v>3327</v>
      </c>
      <c r="D2864" s="9" t="s">
        <v>3452</v>
      </c>
      <c r="E2864" s="9" t="s">
        <v>3780</v>
      </c>
      <c r="F2864" s="10" t="s">
        <v>9118</v>
      </c>
      <c r="G2864" s="11" t="s">
        <v>814</v>
      </c>
      <c r="H2864" s="10" t="s">
        <v>9233</v>
      </c>
      <c r="I2864" s="20">
        <v>90210</v>
      </c>
      <c r="J2864" s="21">
        <f t="shared" si="520"/>
        <v>90210</v>
      </c>
      <c r="K2864" s="21">
        <f t="shared" si="521"/>
        <v>90210</v>
      </c>
      <c r="L2864" s="22">
        <f t="shared" si="519"/>
        <v>90210</v>
      </c>
      <c r="M2864" s="22"/>
      <c r="N2864" s="22"/>
      <c r="O2864" s="9"/>
      <c r="P2864" s="24"/>
      <c r="Q2864" s="24"/>
      <c r="R2864" s="24"/>
      <c r="S2864" s="107">
        <v>45290</v>
      </c>
      <c r="T2864" s="25"/>
      <c r="U2864" s="26"/>
      <c r="V2864" s="25"/>
    </row>
    <row r="2865" spans="1:22" s="1" customFormat="1" ht="30" customHeight="1" x14ac:dyDescent="0.35">
      <c r="A2865" s="11">
        <f t="shared" si="518"/>
        <v>2861</v>
      </c>
      <c r="B2865" s="11">
        <v>2025</v>
      </c>
      <c r="C2865" s="9" t="s">
        <v>3327</v>
      </c>
      <c r="D2865" s="9" t="s">
        <v>3452</v>
      </c>
      <c r="E2865" s="9" t="s">
        <v>3556</v>
      </c>
      <c r="F2865" s="10" t="s">
        <v>3557</v>
      </c>
      <c r="G2865" s="11" t="s">
        <v>4</v>
      </c>
      <c r="H2865" s="10" t="s">
        <v>9210</v>
      </c>
      <c r="I2865" s="20">
        <v>1493316.3735167996</v>
      </c>
      <c r="J2865" s="21">
        <f t="shared" ref="J2865:J2895" si="525">IF(P2865&gt;0,P2865,L2865)</f>
        <v>597326.54940671986</v>
      </c>
      <c r="K2865" s="21">
        <f t="shared" ref="K2865:K2895" si="526">IF(P2865&gt;0,P2865,L2865)</f>
        <v>597326.54940671986</v>
      </c>
      <c r="L2865" s="22">
        <f t="shared" si="519"/>
        <v>1493316.3735167996</v>
      </c>
      <c r="M2865" s="22"/>
      <c r="N2865" s="22">
        <f>J2865*0.0214</f>
        <v>12782.788157303805</v>
      </c>
      <c r="O2865" s="9"/>
      <c r="P2865" s="23">
        <f t="shared" ref="P2865:P2876" si="527">L2865/2.5</f>
        <v>597326.54940671986</v>
      </c>
      <c r="Q2865" s="24"/>
      <c r="R2865" s="24"/>
      <c r="S2865" s="107">
        <v>46021</v>
      </c>
      <c r="T2865" s="25"/>
      <c r="U2865" s="26"/>
      <c r="V2865" s="25"/>
    </row>
    <row r="2866" spans="1:22" s="1" customFormat="1" ht="30" customHeight="1" x14ac:dyDescent="0.35">
      <c r="A2866" s="11">
        <f t="shared" si="518"/>
        <v>2862</v>
      </c>
      <c r="B2866" s="11">
        <v>2025</v>
      </c>
      <c r="C2866" s="9" t="s">
        <v>3327</v>
      </c>
      <c r="D2866" s="9" t="s">
        <v>3452</v>
      </c>
      <c r="E2866" s="9" t="s">
        <v>3556</v>
      </c>
      <c r="F2866" s="10" t="s">
        <v>3557</v>
      </c>
      <c r="G2866" s="11" t="s">
        <v>4</v>
      </c>
      <c r="H2866" s="10" t="s">
        <v>9205</v>
      </c>
      <c r="I2866" s="20">
        <v>1789973.7174395996</v>
      </c>
      <c r="J2866" s="21">
        <f t="shared" si="525"/>
        <v>715989.48697583983</v>
      </c>
      <c r="K2866" s="21">
        <f t="shared" si="526"/>
        <v>715989.48697583983</v>
      </c>
      <c r="L2866" s="22">
        <f t="shared" si="519"/>
        <v>1789973.7174395996</v>
      </c>
      <c r="M2866" s="22"/>
      <c r="N2866" s="22">
        <f>J2866*0.0214</f>
        <v>15322.175021282972</v>
      </c>
      <c r="O2866" s="9"/>
      <c r="P2866" s="23">
        <f t="shared" si="527"/>
        <v>715989.48697583983</v>
      </c>
      <c r="Q2866" s="24"/>
      <c r="R2866" s="24"/>
      <c r="S2866" s="107">
        <v>46021</v>
      </c>
      <c r="T2866" s="25"/>
      <c r="U2866" s="26"/>
      <c r="V2866" s="25"/>
    </row>
    <row r="2867" spans="1:22" s="1" customFormat="1" ht="30" customHeight="1" x14ac:dyDescent="0.35">
      <c r="A2867" s="11">
        <f t="shared" si="518"/>
        <v>2863</v>
      </c>
      <c r="B2867" s="11">
        <v>2025</v>
      </c>
      <c r="C2867" s="9" t="s">
        <v>3327</v>
      </c>
      <c r="D2867" s="9" t="s">
        <v>3452</v>
      </c>
      <c r="E2867" s="9" t="s">
        <v>3558</v>
      </c>
      <c r="F2867" s="10" t="s">
        <v>3559</v>
      </c>
      <c r="G2867" s="11" t="s">
        <v>4</v>
      </c>
      <c r="H2867" s="10" t="s">
        <v>9203</v>
      </c>
      <c r="I2867" s="20">
        <v>5260720</v>
      </c>
      <c r="J2867" s="21">
        <f t="shared" si="525"/>
        <v>2104288</v>
      </c>
      <c r="K2867" s="21">
        <f t="shared" si="526"/>
        <v>2104288</v>
      </c>
      <c r="L2867" s="22">
        <f t="shared" si="519"/>
        <v>5260720</v>
      </c>
      <c r="M2867" s="22"/>
      <c r="N2867" s="22"/>
      <c r="O2867" s="9"/>
      <c r="P2867" s="23">
        <f t="shared" si="527"/>
        <v>2104288</v>
      </c>
      <c r="Q2867" s="24"/>
      <c r="R2867" s="24"/>
      <c r="S2867" s="107">
        <v>46021</v>
      </c>
      <c r="T2867" s="25"/>
      <c r="U2867" s="26"/>
      <c r="V2867" s="25"/>
    </row>
    <row r="2868" spans="1:22" s="1" customFormat="1" ht="30" customHeight="1" x14ac:dyDescent="0.35">
      <c r="A2868" s="11">
        <f t="shared" si="518"/>
        <v>2864</v>
      </c>
      <c r="B2868" s="11">
        <v>2025</v>
      </c>
      <c r="C2868" s="9" t="s">
        <v>3327</v>
      </c>
      <c r="D2868" s="9" t="s">
        <v>3452</v>
      </c>
      <c r="E2868" s="9" t="s">
        <v>3560</v>
      </c>
      <c r="F2868" s="10" t="s">
        <v>3561</v>
      </c>
      <c r="G2868" s="11" t="s">
        <v>4</v>
      </c>
      <c r="H2868" s="10" t="s">
        <v>9203</v>
      </c>
      <c r="I2868" s="20">
        <v>5140336</v>
      </c>
      <c r="J2868" s="21">
        <f t="shared" si="525"/>
        <v>2056134.4</v>
      </c>
      <c r="K2868" s="21">
        <f t="shared" si="526"/>
        <v>2056134.4</v>
      </c>
      <c r="L2868" s="22">
        <f t="shared" si="519"/>
        <v>5140336</v>
      </c>
      <c r="M2868" s="22"/>
      <c r="N2868" s="22"/>
      <c r="O2868" s="9"/>
      <c r="P2868" s="23">
        <f t="shared" si="527"/>
        <v>2056134.4</v>
      </c>
      <c r="Q2868" s="24"/>
      <c r="R2868" s="24"/>
      <c r="S2868" s="107">
        <v>46021</v>
      </c>
      <c r="T2868" s="25"/>
      <c r="U2868" s="26"/>
      <c r="V2868" s="25"/>
    </row>
    <row r="2869" spans="1:22" s="1" customFormat="1" ht="30" customHeight="1" x14ac:dyDescent="0.35">
      <c r="A2869" s="11">
        <f t="shared" si="518"/>
        <v>2865</v>
      </c>
      <c r="B2869" s="11">
        <v>2025</v>
      </c>
      <c r="C2869" s="9" t="s">
        <v>3327</v>
      </c>
      <c r="D2869" s="9" t="s">
        <v>3452</v>
      </c>
      <c r="E2869" s="9" t="s">
        <v>3562</v>
      </c>
      <c r="F2869" s="10" t="s">
        <v>3563</v>
      </c>
      <c r="G2869" s="11" t="s">
        <v>4</v>
      </c>
      <c r="H2869" s="10" t="s">
        <v>9201</v>
      </c>
      <c r="I2869" s="20">
        <v>2064426</v>
      </c>
      <c r="J2869" s="21">
        <f t="shared" si="525"/>
        <v>825770.4</v>
      </c>
      <c r="K2869" s="21">
        <f t="shared" si="526"/>
        <v>825770.4</v>
      </c>
      <c r="L2869" s="22">
        <f t="shared" si="519"/>
        <v>2064426</v>
      </c>
      <c r="M2869" s="22"/>
      <c r="N2869" s="22"/>
      <c r="O2869" s="9"/>
      <c r="P2869" s="23">
        <f t="shared" si="527"/>
        <v>825770.4</v>
      </c>
      <c r="Q2869" s="24"/>
      <c r="R2869" s="24"/>
      <c r="S2869" s="107">
        <v>46021</v>
      </c>
      <c r="T2869" s="25"/>
      <c r="U2869" s="26"/>
      <c r="V2869" s="25"/>
    </row>
    <row r="2870" spans="1:22" s="1" customFormat="1" ht="30" customHeight="1" x14ac:dyDescent="0.35">
      <c r="A2870" s="11">
        <f t="shared" si="518"/>
        <v>2866</v>
      </c>
      <c r="B2870" s="11">
        <v>2025</v>
      </c>
      <c r="C2870" s="9" t="s">
        <v>3327</v>
      </c>
      <c r="D2870" s="9" t="s">
        <v>3452</v>
      </c>
      <c r="E2870" s="9" t="s">
        <v>3564</v>
      </c>
      <c r="F2870" s="10" t="s">
        <v>3565</v>
      </c>
      <c r="G2870" s="11" t="s">
        <v>4</v>
      </c>
      <c r="H2870" s="10" t="s">
        <v>9203</v>
      </c>
      <c r="I2870" s="20">
        <v>5119360</v>
      </c>
      <c r="J2870" s="21">
        <f t="shared" si="525"/>
        <v>2047744</v>
      </c>
      <c r="K2870" s="21">
        <f t="shared" si="526"/>
        <v>2047744</v>
      </c>
      <c r="L2870" s="22">
        <f t="shared" si="519"/>
        <v>5119360</v>
      </c>
      <c r="M2870" s="22"/>
      <c r="N2870" s="22"/>
      <c r="O2870" s="9"/>
      <c r="P2870" s="23">
        <f t="shared" si="527"/>
        <v>2047744</v>
      </c>
      <c r="Q2870" s="24"/>
      <c r="R2870" s="24"/>
      <c r="S2870" s="107">
        <v>46021</v>
      </c>
      <c r="T2870" s="25"/>
      <c r="U2870" s="26"/>
      <c r="V2870" s="25"/>
    </row>
    <row r="2871" spans="1:22" s="1" customFormat="1" ht="30" customHeight="1" x14ac:dyDescent="0.35">
      <c r="A2871" s="11">
        <f t="shared" si="518"/>
        <v>2867</v>
      </c>
      <c r="B2871" s="11">
        <v>2025</v>
      </c>
      <c r="C2871" s="9" t="s">
        <v>3327</v>
      </c>
      <c r="D2871" s="9" t="s">
        <v>3452</v>
      </c>
      <c r="E2871" s="9" t="s">
        <v>3793</v>
      </c>
      <c r="F2871" s="10" t="s">
        <v>9121</v>
      </c>
      <c r="G2871" s="11" t="s">
        <v>814</v>
      </c>
      <c r="H2871" s="10" t="s">
        <v>9231</v>
      </c>
      <c r="I2871" s="20">
        <v>1244408</v>
      </c>
      <c r="J2871" s="21">
        <f t="shared" si="525"/>
        <v>497763.2</v>
      </c>
      <c r="K2871" s="21">
        <f t="shared" si="526"/>
        <v>497763.2</v>
      </c>
      <c r="L2871" s="22">
        <f t="shared" si="519"/>
        <v>1244408</v>
      </c>
      <c r="M2871" s="22"/>
      <c r="N2871" s="22"/>
      <c r="O2871" s="9"/>
      <c r="P2871" s="23">
        <f t="shared" si="527"/>
        <v>497763.2</v>
      </c>
      <c r="Q2871" s="24"/>
      <c r="R2871" s="24"/>
      <c r="S2871" s="107">
        <v>46021</v>
      </c>
      <c r="T2871" s="25"/>
      <c r="U2871" s="26"/>
      <c r="V2871" s="25"/>
    </row>
    <row r="2872" spans="1:22" s="1" customFormat="1" ht="30" customHeight="1" x14ac:dyDescent="0.35">
      <c r="A2872" s="11">
        <f t="shared" si="518"/>
        <v>2868</v>
      </c>
      <c r="B2872" s="11">
        <v>2025</v>
      </c>
      <c r="C2872" s="9" t="s">
        <v>3327</v>
      </c>
      <c r="D2872" s="9" t="s">
        <v>3452</v>
      </c>
      <c r="E2872" s="9" t="s">
        <v>3793</v>
      </c>
      <c r="F2872" s="10" t="s">
        <v>9121</v>
      </c>
      <c r="G2872" s="11" t="s">
        <v>814</v>
      </c>
      <c r="H2872" s="10" t="s">
        <v>9232</v>
      </c>
      <c r="I2872" s="20">
        <v>15599488</v>
      </c>
      <c r="J2872" s="21">
        <f t="shared" si="525"/>
        <v>6239795.2000000002</v>
      </c>
      <c r="K2872" s="21">
        <f t="shared" si="526"/>
        <v>6239795.2000000002</v>
      </c>
      <c r="L2872" s="22">
        <f t="shared" si="519"/>
        <v>15599488</v>
      </c>
      <c r="M2872" s="22"/>
      <c r="N2872" s="22">
        <f>J2872*0.0214</f>
        <v>133531.61728000001</v>
      </c>
      <c r="O2872" s="9">
        <v>4</v>
      </c>
      <c r="P2872" s="23">
        <f t="shared" si="527"/>
        <v>6239795.2000000002</v>
      </c>
      <c r="Q2872" s="24"/>
      <c r="R2872" s="24"/>
      <c r="S2872" s="107">
        <v>46021</v>
      </c>
      <c r="T2872" s="25"/>
      <c r="U2872" s="26"/>
      <c r="V2872" s="25"/>
    </row>
    <row r="2873" spans="1:22" s="1" customFormat="1" ht="30" customHeight="1" x14ac:dyDescent="0.35">
      <c r="A2873" s="11">
        <f t="shared" si="518"/>
        <v>2869</v>
      </c>
      <c r="B2873" s="11">
        <v>2025</v>
      </c>
      <c r="C2873" s="9" t="s">
        <v>3327</v>
      </c>
      <c r="D2873" s="9" t="s">
        <v>3452</v>
      </c>
      <c r="E2873" s="9" t="s">
        <v>3793</v>
      </c>
      <c r="F2873" s="10" t="s">
        <v>9121</v>
      </c>
      <c r="G2873" s="11" t="s">
        <v>814</v>
      </c>
      <c r="H2873" s="10" t="s">
        <v>9233</v>
      </c>
      <c r="I2873" s="20">
        <v>360840</v>
      </c>
      <c r="J2873" s="21">
        <f t="shared" si="525"/>
        <v>144336</v>
      </c>
      <c r="K2873" s="21">
        <f t="shared" si="526"/>
        <v>144336</v>
      </c>
      <c r="L2873" s="22">
        <f t="shared" si="519"/>
        <v>360840</v>
      </c>
      <c r="M2873" s="22"/>
      <c r="N2873" s="22"/>
      <c r="O2873" s="9"/>
      <c r="P2873" s="23">
        <f t="shared" si="527"/>
        <v>144336</v>
      </c>
      <c r="Q2873" s="24"/>
      <c r="R2873" s="24"/>
      <c r="S2873" s="107">
        <v>46021</v>
      </c>
      <c r="T2873" s="25"/>
      <c r="U2873" s="26"/>
      <c r="V2873" s="25"/>
    </row>
    <row r="2874" spans="1:22" s="1" customFormat="1" ht="30" customHeight="1" x14ac:dyDescent="0.35">
      <c r="A2874" s="11">
        <f t="shared" si="518"/>
        <v>2870</v>
      </c>
      <c r="B2874" s="11">
        <v>2025</v>
      </c>
      <c r="C2874" s="9" t="s">
        <v>3327</v>
      </c>
      <c r="D2874" s="9" t="s">
        <v>3452</v>
      </c>
      <c r="E2874" s="9" t="s">
        <v>3796</v>
      </c>
      <c r="F2874" s="10" t="s">
        <v>9122</v>
      </c>
      <c r="G2874" s="11" t="s">
        <v>4</v>
      </c>
      <c r="H2874" s="10" t="s">
        <v>9231</v>
      </c>
      <c r="I2874" s="20">
        <v>298637</v>
      </c>
      <c r="J2874" s="21">
        <f t="shared" si="525"/>
        <v>119454.8</v>
      </c>
      <c r="K2874" s="21">
        <f t="shared" si="526"/>
        <v>119454.8</v>
      </c>
      <c r="L2874" s="22">
        <f t="shared" si="519"/>
        <v>298637</v>
      </c>
      <c r="M2874" s="22"/>
      <c r="N2874" s="22"/>
      <c r="O2874" s="9"/>
      <c r="P2874" s="23">
        <f t="shared" si="527"/>
        <v>119454.8</v>
      </c>
      <c r="Q2874" s="24"/>
      <c r="R2874" s="24"/>
      <c r="S2874" s="107">
        <v>46021</v>
      </c>
      <c r="T2874" s="25"/>
      <c r="U2874" s="26"/>
      <c r="V2874" s="25"/>
    </row>
    <row r="2875" spans="1:22" s="1" customFormat="1" ht="30" customHeight="1" x14ac:dyDescent="0.35">
      <c r="A2875" s="11">
        <f t="shared" si="518"/>
        <v>2871</v>
      </c>
      <c r="B2875" s="11">
        <v>2025</v>
      </c>
      <c r="C2875" s="9" t="s">
        <v>3327</v>
      </c>
      <c r="D2875" s="9" t="s">
        <v>3452</v>
      </c>
      <c r="E2875" s="9" t="s">
        <v>3796</v>
      </c>
      <c r="F2875" s="10" t="s">
        <v>9122</v>
      </c>
      <c r="G2875" s="11" t="s">
        <v>4</v>
      </c>
      <c r="H2875" s="10" t="s">
        <v>9232</v>
      </c>
      <c r="I2875" s="20">
        <v>3122868</v>
      </c>
      <c r="J2875" s="21">
        <f t="shared" si="525"/>
        <v>1249147.2</v>
      </c>
      <c r="K2875" s="21">
        <f t="shared" si="526"/>
        <v>1249147.2</v>
      </c>
      <c r="L2875" s="22">
        <f t="shared" si="519"/>
        <v>3122868</v>
      </c>
      <c r="M2875" s="22"/>
      <c r="N2875" s="22">
        <f>J2875*0.0214</f>
        <v>26731.750079999998</v>
      </c>
      <c r="O2875" s="9">
        <v>1</v>
      </c>
      <c r="P2875" s="23">
        <f t="shared" si="527"/>
        <v>1249147.2</v>
      </c>
      <c r="Q2875" s="24"/>
      <c r="R2875" s="24"/>
      <c r="S2875" s="107">
        <v>46021</v>
      </c>
      <c r="T2875" s="25"/>
      <c r="U2875" s="26"/>
      <c r="V2875" s="25"/>
    </row>
    <row r="2876" spans="1:22" s="1" customFormat="1" ht="30" customHeight="1" x14ac:dyDescent="0.35">
      <c r="A2876" s="11">
        <f t="shared" si="518"/>
        <v>2872</v>
      </c>
      <c r="B2876" s="11">
        <v>2025</v>
      </c>
      <c r="C2876" s="9" t="s">
        <v>3327</v>
      </c>
      <c r="D2876" s="9" t="s">
        <v>3452</v>
      </c>
      <c r="E2876" s="9" t="s">
        <v>3796</v>
      </c>
      <c r="F2876" s="10" t="s">
        <v>9122</v>
      </c>
      <c r="G2876" s="11" t="s">
        <v>4</v>
      </c>
      <c r="H2876" s="10" t="s">
        <v>9233</v>
      </c>
      <c r="I2876" s="20">
        <v>212976</v>
      </c>
      <c r="J2876" s="21">
        <f t="shared" si="525"/>
        <v>85190.399999999994</v>
      </c>
      <c r="K2876" s="21">
        <f t="shared" si="526"/>
        <v>85190.399999999994</v>
      </c>
      <c r="L2876" s="22">
        <f t="shared" si="519"/>
        <v>212976</v>
      </c>
      <c r="M2876" s="22"/>
      <c r="N2876" s="22"/>
      <c r="O2876" s="9"/>
      <c r="P2876" s="23">
        <f t="shared" si="527"/>
        <v>85190.399999999994</v>
      </c>
      <c r="Q2876" s="24"/>
      <c r="R2876" s="24"/>
      <c r="S2876" s="107">
        <v>46021</v>
      </c>
      <c r="T2876" s="25"/>
      <c r="U2876" s="26"/>
      <c r="V2876" s="25"/>
    </row>
    <row r="2877" spans="1:22" ht="30" customHeight="1" x14ac:dyDescent="0.35">
      <c r="A2877" s="11">
        <f t="shared" si="518"/>
        <v>2873</v>
      </c>
      <c r="B2877" s="13">
        <v>2023</v>
      </c>
      <c r="C2877" s="27" t="s">
        <v>3327</v>
      </c>
      <c r="D2877" s="27" t="s">
        <v>3452</v>
      </c>
      <c r="E2877" s="27" t="s">
        <v>3799</v>
      </c>
      <c r="F2877" s="28" t="s">
        <v>9120</v>
      </c>
      <c r="G2877" s="13" t="s">
        <v>4</v>
      </c>
      <c r="H2877" s="28" t="s">
        <v>9231</v>
      </c>
      <c r="I2877" s="20">
        <v>297137</v>
      </c>
      <c r="J2877" s="20">
        <f t="shared" si="525"/>
        <v>297137</v>
      </c>
      <c r="K2877" s="20">
        <f t="shared" si="526"/>
        <v>297137</v>
      </c>
      <c r="L2877" s="22">
        <f t="shared" si="519"/>
        <v>297137</v>
      </c>
      <c r="M2877" s="29"/>
      <c r="N2877" s="29"/>
      <c r="O2877" s="27"/>
      <c r="P2877" s="24"/>
      <c r="S2877" s="107">
        <v>46021</v>
      </c>
      <c r="T2877" s="30"/>
      <c r="U2877" s="26"/>
      <c r="V2877" s="30"/>
    </row>
    <row r="2878" spans="1:22" ht="30" customHeight="1" x14ac:dyDescent="0.35">
      <c r="A2878" s="11">
        <f t="shared" si="518"/>
        <v>2874</v>
      </c>
      <c r="B2878" s="13">
        <v>2023</v>
      </c>
      <c r="C2878" s="27" t="s">
        <v>3327</v>
      </c>
      <c r="D2878" s="27" t="s">
        <v>3452</v>
      </c>
      <c r="E2878" s="27" t="s">
        <v>3799</v>
      </c>
      <c r="F2878" s="28" t="s">
        <v>9120</v>
      </c>
      <c r="G2878" s="13" t="s">
        <v>4</v>
      </c>
      <c r="H2878" s="28" t="s">
        <v>9232</v>
      </c>
      <c r="I2878" s="20">
        <v>3724806</v>
      </c>
      <c r="J2878" s="20">
        <f t="shared" si="525"/>
        <v>3724806</v>
      </c>
      <c r="K2878" s="20">
        <f t="shared" si="526"/>
        <v>3724806</v>
      </c>
      <c r="L2878" s="22">
        <f t="shared" si="519"/>
        <v>3724806</v>
      </c>
      <c r="M2878" s="29"/>
      <c r="N2878" s="22">
        <f>J2878*0.0214</f>
        <v>79710.848400000003</v>
      </c>
      <c r="O2878" s="27">
        <v>1</v>
      </c>
      <c r="P2878" s="24"/>
      <c r="S2878" s="107">
        <v>46021</v>
      </c>
      <c r="T2878" s="30"/>
      <c r="U2878" s="26"/>
      <c r="V2878" s="30"/>
    </row>
    <row r="2879" spans="1:22" ht="30" customHeight="1" x14ac:dyDescent="0.35">
      <c r="A2879" s="11">
        <f t="shared" si="518"/>
        <v>2875</v>
      </c>
      <c r="B2879" s="13">
        <v>2023</v>
      </c>
      <c r="C2879" s="27" t="s">
        <v>3327</v>
      </c>
      <c r="D2879" s="27" t="s">
        <v>3452</v>
      </c>
      <c r="E2879" s="27" t="s">
        <v>3799</v>
      </c>
      <c r="F2879" s="28" t="s">
        <v>9120</v>
      </c>
      <c r="G2879" s="13" t="s">
        <v>4</v>
      </c>
      <c r="H2879" s="28" t="s">
        <v>9233</v>
      </c>
      <c r="I2879" s="20">
        <v>86160</v>
      </c>
      <c r="J2879" s="20">
        <f t="shared" si="525"/>
        <v>86160</v>
      </c>
      <c r="K2879" s="20">
        <f t="shared" si="526"/>
        <v>86160</v>
      </c>
      <c r="L2879" s="22">
        <f t="shared" si="519"/>
        <v>86160</v>
      </c>
      <c r="M2879" s="29"/>
      <c r="N2879" s="29"/>
      <c r="O2879" s="27"/>
      <c r="P2879" s="24"/>
      <c r="S2879" s="107">
        <v>46021</v>
      </c>
      <c r="T2879" s="30"/>
      <c r="U2879" s="26"/>
      <c r="V2879" s="30"/>
    </row>
    <row r="2880" spans="1:22" s="1" customFormat="1" ht="30" customHeight="1" x14ac:dyDescent="0.35">
      <c r="A2880" s="11">
        <f t="shared" si="518"/>
        <v>2876</v>
      </c>
      <c r="B2880" s="11">
        <v>2023</v>
      </c>
      <c r="C2880" s="9" t="s">
        <v>3327</v>
      </c>
      <c r="D2880" s="9" t="s">
        <v>3452</v>
      </c>
      <c r="E2880" s="9" t="s">
        <v>3802</v>
      </c>
      <c r="F2880" s="10" t="s">
        <v>9119</v>
      </c>
      <c r="G2880" s="11" t="s">
        <v>814</v>
      </c>
      <c r="H2880" s="10" t="s">
        <v>9231</v>
      </c>
      <c r="I2880" s="20">
        <v>622204</v>
      </c>
      <c r="J2880" s="21">
        <f t="shared" si="525"/>
        <v>622204</v>
      </c>
      <c r="K2880" s="21">
        <f t="shared" si="526"/>
        <v>622204</v>
      </c>
      <c r="L2880" s="22">
        <f t="shared" si="519"/>
        <v>622204</v>
      </c>
      <c r="M2880" s="22"/>
      <c r="N2880" s="22"/>
      <c r="O2880" s="9"/>
      <c r="P2880" s="24"/>
      <c r="Q2880" s="24"/>
      <c r="R2880" s="24"/>
      <c r="S2880" s="107">
        <v>45290</v>
      </c>
      <c r="T2880" s="25"/>
      <c r="U2880" s="26"/>
      <c r="V2880" s="25"/>
    </row>
    <row r="2881" spans="1:22" s="1" customFormat="1" ht="30" customHeight="1" x14ac:dyDescent="0.35">
      <c r="A2881" s="11">
        <f t="shared" si="518"/>
        <v>2877</v>
      </c>
      <c r="B2881" s="11">
        <v>2023</v>
      </c>
      <c r="C2881" s="9" t="s">
        <v>3327</v>
      </c>
      <c r="D2881" s="9" t="s">
        <v>3452</v>
      </c>
      <c r="E2881" s="9" t="s">
        <v>3802</v>
      </c>
      <c r="F2881" s="10" t="s">
        <v>9119</v>
      </c>
      <c r="G2881" s="11" t="s">
        <v>814</v>
      </c>
      <c r="H2881" s="10" t="s">
        <v>9232</v>
      </c>
      <c r="I2881" s="20">
        <v>7799744</v>
      </c>
      <c r="J2881" s="21">
        <f t="shared" si="525"/>
        <v>7799744</v>
      </c>
      <c r="K2881" s="21">
        <f t="shared" si="526"/>
        <v>7799744</v>
      </c>
      <c r="L2881" s="22">
        <f t="shared" si="519"/>
        <v>7799744</v>
      </c>
      <c r="M2881" s="22"/>
      <c r="N2881" s="22">
        <f>J2881*0.0214</f>
        <v>166914.52159999998</v>
      </c>
      <c r="O2881" s="9">
        <v>2</v>
      </c>
      <c r="P2881" s="24"/>
      <c r="Q2881" s="24"/>
      <c r="R2881" s="24"/>
      <c r="S2881" s="107">
        <v>45290</v>
      </c>
      <c r="T2881" s="25"/>
      <c r="U2881" s="26"/>
      <c r="V2881" s="25"/>
    </row>
    <row r="2882" spans="1:22" s="1" customFormat="1" ht="30" customHeight="1" x14ac:dyDescent="0.35">
      <c r="A2882" s="11">
        <f t="shared" si="518"/>
        <v>2878</v>
      </c>
      <c r="B2882" s="11">
        <v>2023</v>
      </c>
      <c r="C2882" s="9" t="s">
        <v>3327</v>
      </c>
      <c r="D2882" s="9" t="s">
        <v>3452</v>
      </c>
      <c r="E2882" s="9" t="s">
        <v>3802</v>
      </c>
      <c r="F2882" s="10" t="s">
        <v>9119</v>
      </c>
      <c r="G2882" s="11" t="s">
        <v>814</v>
      </c>
      <c r="H2882" s="10" t="s">
        <v>9233</v>
      </c>
      <c r="I2882" s="20">
        <v>180420</v>
      </c>
      <c r="J2882" s="21">
        <f t="shared" si="525"/>
        <v>180420</v>
      </c>
      <c r="K2882" s="21">
        <f t="shared" si="526"/>
        <v>180420</v>
      </c>
      <c r="L2882" s="22">
        <f t="shared" si="519"/>
        <v>180420</v>
      </c>
      <c r="M2882" s="22"/>
      <c r="N2882" s="22"/>
      <c r="O2882" s="9"/>
      <c r="P2882" s="24"/>
      <c r="Q2882" s="24"/>
      <c r="R2882" s="24"/>
      <c r="S2882" s="107">
        <v>45290</v>
      </c>
      <c r="T2882" s="25"/>
      <c r="U2882" s="26"/>
      <c r="V2882" s="25"/>
    </row>
    <row r="2883" spans="1:22" s="1" customFormat="1" ht="30" customHeight="1" x14ac:dyDescent="0.35">
      <c r="A2883" s="11">
        <f t="shared" si="518"/>
        <v>2879</v>
      </c>
      <c r="B2883" s="11">
        <v>2025</v>
      </c>
      <c r="C2883" s="9" t="s">
        <v>3327</v>
      </c>
      <c r="D2883" s="9" t="s">
        <v>3452</v>
      </c>
      <c r="E2883" s="9" t="s">
        <v>3566</v>
      </c>
      <c r="F2883" s="10" t="s">
        <v>3567</v>
      </c>
      <c r="G2883" s="11" t="s">
        <v>4</v>
      </c>
      <c r="H2883" s="10" t="s">
        <v>9216</v>
      </c>
      <c r="I2883" s="20">
        <v>2671735.2186551993</v>
      </c>
      <c r="J2883" s="21">
        <f t="shared" si="525"/>
        <v>1068694.0874620797</v>
      </c>
      <c r="K2883" s="21">
        <f t="shared" si="526"/>
        <v>1068694.0874620797</v>
      </c>
      <c r="L2883" s="22">
        <f t="shared" si="519"/>
        <v>2671735.2186551993</v>
      </c>
      <c r="M2883" s="22"/>
      <c r="N2883" s="22">
        <f>J2883*0.0214</f>
        <v>22870.053471688505</v>
      </c>
      <c r="O2883" s="9"/>
      <c r="P2883" s="23">
        <f>L2883/2.5</f>
        <v>1068694.0874620797</v>
      </c>
      <c r="Q2883" s="24"/>
      <c r="R2883" s="24"/>
      <c r="S2883" s="107">
        <v>46021</v>
      </c>
      <c r="T2883" s="25"/>
      <c r="U2883" s="26"/>
      <c r="V2883" s="25"/>
    </row>
    <row r="2884" spans="1:22" s="1" customFormat="1" ht="30" customHeight="1" x14ac:dyDescent="0.35">
      <c r="A2884" s="11">
        <f t="shared" si="518"/>
        <v>2880</v>
      </c>
      <c r="B2884" s="11">
        <v>2025</v>
      </c>
      <c r="C2884" s="9" t="s">
        <v>3327</v>
      </c>
      <c r="D2884" s="9" t="s">
        <v>3452</v>
      </c>
      <c r="E2884" s="9" t="s">
        <v>3568</v>
      </c>
      <c r="F2884" s="10" t="s">
        <v>3569</v>
      </c>
      <c r="G2884" s="11" t="s">
        <v>4</v>
      </c>
      <c r="H2884" s="10" t="s">
        <v>9216</v>
      </c>
      <c r="I2884" s="20">
        <v>790243.05922559998</v>
      </c>
      <c r="J2884" s="21">
        <f t="shared" si="525"/>
        <v>316097.22369024</v>
      </c>
      <c r="K2884" s="21">
        <f t="shared" si="526"/>
        <v>316097.22369024</v>
      </c>
      <c r="L2884" s="22">
        <f t="shared" si="519"/>
        <v>790243.05922559998</v>
      </c>
      <c r="M2884" s="22"/>
      <c r="N2884" s="22">
        <f>J2884*0.0214</f>
        <v>6764.4805869711354</v>
      </c>
      <c r="O2884" s="9"/>
      <c r="P2884" s="23">
        <f>L2884/2.5</f>
        <v>316097.22369024</v>
      </c>
      <c r="Q2884" s="24"/>
      <c r="R2884" s="24"/>
      <c r="S2884" s="107">
        <v>46021</v>
      </c>
      <c r="T2884" s="25"/>
      <c r="U2884" s="26"/>
      <c r="V2884" s="25"/>
    </row>
    <row r="2885" spans="1:22" s="1" customFormat="1" ht="30" customHeight="1" x14ac:dyDescent="0.35">
      <c r="A2885" s="11">
        <f t="shared" si="518"/>
        <v>2881</v>
      </c>
      <c r="B2885" s="11">
        <v>2025</v>
      </c>
      <c r="C2885" s="9" t="s">
        <v>3327</v>
      </c>
      <c r="D2885" s="9" t="s">
        <v>3452</v>
      </c>
      <c r="E2885" s="9" t="s">
        <v>3570</v>
      </c>
      <c r="F2885" s="10" t="s">
        <v>3571</v>
      </c>
      <c r="G2885" s="11" t="s">
        <v>4</v>
      </c>
      <c r="H2885" s="10" t="s">
        <v>9212</v>
      </c>
      <c r="I2885" s="20">
        <v>9616069.1999999993</v>
      </c>
      <c r="J2885" s="21">
        <f t="shared" si="525"/>
        <v>3846427.6799999997</v>
      </c>
      <c r="K2885" s="21">
        <f t="shared" si="526"/>
        <v>3846427.6799999997</v>
      </c>
      <c r="L2885" s="22">
        <f t="shared" si="519"/>
        <v>9616069.1999999993</v>
      </c>
      <c r="M2885" s="22"/>
      <c r="N2885" s="22">
        <f>J2885*0.0214</f>
        <v>82313.552351999984</v>
      </c>
      <c r="O2885" s="9"/>
      <c r="P2885" s="23">
        <f>L2885/2.5</f>
        <v>3846427.6799999997</v>
      </c>
      <c r="Q2885" s="24"/>
      <c r="R2885" s="24"/>
      <c r="S2885" s="107">
        <v>46021</v>
      </c>
      <c r="T2885" s="25"/>
      <c r="U2885" s="26"/>
      <c r="V2885" s="25"/>
    </row>
    <row r="2886" spans="1:22" s="1" customFormat="1" ht="30" customHeight="1" x14ac:dyDescent="0.35">
      <c r="A2886" s="11">
        <f t="shared" si="518"/>
        <v>2882</v>
      </c>
      <c r="B2886" s="11">
        <v>2025</v>
      </c>
      <c r="C2886" s="9" t="s">
        <v>3327</v>
      </c>
      <c r="D2886" s="9" t="s">
        <v>3452</v>
      </c>
      <c r="E2886" s="9" t="s">
        <v>3572</v>
      </c>
      <c r="F2886" s="10" t="s">
        <v>3573</v>
      </c>
      <c r="G2886" s="11" t="s">
        <v>4</v>
      </c>
      <c r="H2886" s="10" t="s">
        <v>9210</v>
      </c>
      <c r="I2886" s="20">
        <v>410957.82524879999</v>
      </c>
      <c r="J2886" s="21">
        <f t="shared" si="525"/>
        <v>164383.13009952</v>
      </c>
      <c r="K2886" s="21">
        <f t="shared" si="526"/>
        <v>164383.13009952</v>
      </c>
      <c r="L2886" s="22">
        <f t="shared" si="519"/>
        <v>410957.82524879999</v>
      </c>
      <c r="M2886" s="22"/>
      <c r="N2886" s="22">
        <f>J2886*0.0214</f>
        <v>3517.7989841297276</v>
      </c>
      <c r="O2886" s="9"/>
      <c r="P2886" s="23">
        <f>L2886/2.5</f>
        <v>164383.13009952</v>
      </c>
      <c r="Q2886" s="24"/>
      <c r="R2886" s="24"/>
      <c r="S2886" s="107">
        <v>46021</v>
      </c>
      <c r="T2886" s="25"/>
      <c r="U2886" s="26"/>
      <c r="V2886" s="25"/>
    </row>
    <row r="2887" spans="1:22" s="1" customFormat="1" ht="30" customHeight="1" x14ac:dyDescent="0.35">
      <c r="A2887" s="11">
        <f t="shared" ref="A2887:A2950" si="528">A2886+1</f>
        <v>2883</v>
      </c>
      <c r="B2887" s="11">
        <v>2024</v>
      </c>
      <c r="C2887" s="9" t="s">
        <v>3327</v>
      </c>
      <c r="D2887" s="9" t="s">
        <v>3452</v>
      </c>
      <c r="E2887" s="9" t="s">
        <v>3574</v>
      </c>
      <c r="F2887" s="10" t="s">
        <v>3575</v>
      </c>
      <c r="G2887" s="11" t="s">
        <v>322</v>
      </c>
      <c r="H2887" s="10" t="s">
        <v>9201</v>
      </c>
      <c r="I2887" s="20">
        <v>2103870</v>
      </c>
      <c r="J2887" s="21">
        <f t="shared" si="525"/>
        <v>2103870</v>
      </c>
      <c r="K2887" s="21">
        <f t="shared" si="526"/>
        <v>2103870</v>
      </c>
      <c r="L2887" s="22">
        <f t="shared" si="519"/>
        <v>2103870</v>
      </c>
      <c r="M2887" s="22"/>
      <c r="N2887" s="22"/>
      <c r="O2887" s="9"/>
      <c r="P2887" s="24"/>
      <c r="Q2887" s="24"/>
      <c r="R2887" s="24"/>
      <c r="S2887" s="107">
        <v>45656</v>
      </c>
      <c r="T2887" s="25"/>
      <c r="U2887" s="26"/>
      <c r="V2887" s="25"/>
    </row>
    <row r="2888" spans="1:22" s="1" customFormat="1" ht="30" customHeight="1" x14ac:dyDescent="0.35">
      <c r="A2888" s="11">
        <f t="shared" si="528"/>
        <v>2884</v>
      </c>
      <c r="B2888" s="11">
        <v>2025</v>
      </c>
      <c r="C2888" s="9" t="s">
        <v>3327</v>
      </c>
      <c r="D2888" s="9" t="s">
        <v>3452</v>
      </c>
      <c r="E2888" s="9" t="s">
        <v>3817</v>
      </c>
      <c r="F2888" s="10" t="s">
        <v>9123</v>
      </c>
      <c r="G2888" s="11" t="s">
        <v>4</v>
      </c>
      <c r="H2888" s="10" t="s">
        <v>9231</v>
      </c>
      <c r="I2888" s="20">
        <v>594274</v>
      </c>
      <c r="J2888" s="21">
        <f t="shared" si="525"/>
        <v>237709.6</v>
      </c>
      <c r="K2888" s="21">
        <f t="shared" si="526"/>
        <v>237709.6</v>
      </c>
      <c r="L2888" s="22">
        <f t="shared" si="519"/>
        <v>594274</v>
      </c>
      <c r="M2888" s="22"/>
      <c r="N2888" s="22"/>
      <c r="O2888" s="9"/>
      <c r="P2888" s="23">
        <f t="shared" ref="P2888:P2905" si="529">L2888/2.5</f>
        <v>237709.6</v>
      </c>
      <c r="Q2888" s="24"/>
      <c r="R2888" s="24"/>
      <c r="S2888" s="107">
        <v>46021</v>
      </c>
      <c r="T2888" s="25"/>
      <c r="U2888" s="26"/>
      <c r="V2888" s="25"/>
    </row>
    <row r="2889" spans="1:22" s="1" customFormat="1" ht="30" customHeight="1" x14ac:dyDescent="0.35">
      <c r="A2889" s="11">
        <f t="shared" si="528"/>
        <v>2885</v>
      </c>
      <c r="B2889" s="11">
        <v>2025</v>
      </c>
      <c r="C2889" s="9" t="s">
        <v>3327</v>
      </c>
      <c r="D2889" s="9" t="s">
        <v>3452</v>
      </c>
      <c r="E2889" s="9" t="s">
        <v>3817</v>
      </c>
      <c r="F2889" s="10" t="s">
        <v>9123</v>
      </c>
      <c r="G2889" s="11" t="s">
        <v>4</v>
      </c>
      <c r="H2889" s="10" t="s">
        <v>9232</v>
      </c>
      <c r="I2889" s="20">
        <v>7048320</v>
      </c>
      <c r="J2889" s="21">
        <f t="shared" si="525"/>
        <v>2819328</v>
      </c>
      <c r="K2889" s="21">
        <f t="shared" si="526"/>
        <v>2819328</v>
      </c>
      <c r="L2889" s="22">
        <f t="shared" si="519"/>
        <v>7048320</v>
      </c>
      <c r="M2889" s="22"/>
      <c r="N2889" s="22">
        <f>J2889*0.0214</f>
        <v>60333.619199999994</v>
      </c>
      <c r="O2889" s="9">
        <v>2</v>
      </c>
      <c r="P2889" s="23">
        <f t="shared" si="529"/>
        <v>2819328</v>
      </c>
      <c r="Q2889" s="24"/>
      <c r="R2889" s="24"/>
      <c r="S2889" s="107">
        <v>46021</v>
      </c>
      <c r="T2889" s="25"/>
      <c r="U2889" s="26"/>
      <c r="V2889" s="25"/>
    </row>
    <row r="2890" spans="1:22" s="1" customFormat="1" ht="30" customHeight="1" x14ac:dyDescent="0.35">
      <c r="A2890" s="11">
        <f t="shared" si="528"/>
        <v>2886</v>
      </c>
      <c r="B2890" s="11">
        <v>2025</v>
      </c>
      <c r="C2890" s="9" t="s">
        <v>3327</v>
      </c>
      <c r="D2890" s="9" t="s">
        <v>3452</v>
      </c>
      <c r="E2890" s="9" t="s">
        <v>3817</v>
      </c>
      <c r="F2890" s="10" t="s">
        <v>9123</v>
      </c>
      <c r="G2890" s="11" t="s">
        <v>4</v>
      </c>
      <c r="H2890" s="10" t="s">
        <v>9233</v>
      </c>
      <c r="I2890" s="20">
        <v>162208</v>
      </c>
      <c r="J2890" s="21">
        <f t="shared" si="525"/>
        <v>64883.199999999997</v>
      </c>
      <c r="K2890" s="21">
        <f t="shared" si="526"/>
        <v>64883.199999999997</v>
      </c>
      <c r="L2890" s="22">
        <f t="shared" si="519"/>
        <v>162208</v>
      </c>
      <c r="M2890" s="22"/>
      <c r="N2890" s="22"/>
      <c r="O2890" s="9"/>
      <c r="P2890" s="23">
        <f t="shared" si="529"/>
        <v>64883.199999999997</v>
      </c>
      <c r="Q2890" s="24"/>
      <c r="R2890" s="24"/>
      <c r="S2890" s="107">
        <v>46021</v>
      </c>
      <c r="T2890" s="25"/>
      <c r="U2890" s="26"/>
      <c r="V2890" s="25"/>
    </row>
    <row r="2891" spans="1:22" s="1" customFormat="1" ht="30" customHeight="1" x14ac:dyDescent="0.35">
      <c r="A2891" s="11">
        <f t="shared" si="528"/>
        <v>2887</v>
      </c>
      <c r="B2891" s="11">
        <v>2025</v>
      </c>
      <c r="C2891" s="9" t="s">
        <v>3327</v>
      </c>
      <c r="D2891" s="9" t="s">
        <v>3452</v>
      </c>
      <c r="E2891" s="9" t="s">
        <v>3576</v>
      </c>
      <c r="F2891" s="10" t="s">
        <v>3577</v>
      </c>
      <c r="G2891" s="11" t="s">
        <v>4</v>
      </c>
      <c r="H2891" s="10" t="s">
        <v>9208</v>
      </c>
      <c r="I2891" s="20">
        <v>7857744.9847871987</v>
      </c>
      <c r="J2891" s="21">
        <f t="shared" si="525"/>
        <v>3143097.9939148794</v>
      </c>
      <c r="K2891" s="21">
        <f t="shared" si="526"/>
        <v>3143097.9939148794</v>
      </c>
      <c r="L2891" s="22">
        <f t="shared" ref="L2891:L2953" si="530">I2891</f>
        <v>7857744.9847871987</v>
      </c>
      <c r="M2891" s="22"/>
      <c r="N2891" s="22">
        <f>J2891*0.0214</f>
        <v>67262.297069778419</v>
      </c>
      <c r="O2891" s="9"/>
      <c r="P2891" s="23">
        <f t="shared" si="529"/>
        <v>3143097.9939148794</v>
      </c>
      <c r="Q2891" s="24"/>
      <c r="R2891" s="24"/>
      <c r="S2891" s="107">
        <v>46021</v>
      </c>
      <c r="T2891" s="25"/>
      <c r="U2891" s="26"/>
      <c r="V2891" s="25"/>
    </row>
    <row r="2892" spans="1:22" s="1" customFormat="1" ht="30" customHeight="1" x14ac:dyDescent="0.35">
      <c r="A2892" s="11">
        <f t="shared" si="528"/>
        <v>2888</v>
      </c>
      <c r="B2892" s="11">
        <v>2025</v>
      </c>
      <c r="C2892" s="9" t="s">
        <v>3327</v>
      </c>
      <c r="D2892" s="9" t="s">
        <v>3452</v>
      </c>
      <c r="E2892" s="9" t="s">
        <v>3576</v>
      </c>
      <c r="F2892" s="10" t="s">
        <v>3577</v>
      </c>
      <c r="G2892" s="11" t="s">
        <v>4</v>
      </c>
      <c r="H2892" s="10" t="s">
        <v>9209</v>
      </c>
      <c r="I2892" s="20">
        <v>478826</v>
      </c>
      <c r="J2892" s="21">
        <f t="shared" si="525"/>
        <v>191530.4</v>
      </c>
      <c r="K2892" s="21">
        <f t="shared" si="526"/>
        <v>191530.4</v>
      </c>
      <c r="L2892" s="22">
        <f t="shared" si="530"/>
        <v>478826</v>
      </c>
      <c r="M2892" s="22"/>
      <c r="N2892" s="22">
        <f>J2892*0.0214</f>
        <v>4098.7505599999995</v>
      </c>
      <c r="O2892" s="9"/>
      <c r="P2892" s="23">
        <f t="shared" si="529"/>
        <v>191530.4</v>
      </c>
      <c r="Q2892" s="24"/>
      <c r="R2892" s="24"/>
      <c r="S2892" s="107">
        <v>46021</v>
      </c>
      <c r="T2892" s="25"/>
      <c r="U2892" s="26"/>
      <c r="V2892" s="25"/>
    </row>
    <row r="2893" spans="1:22" s="1" customFormat="1" ht="30" customHeight="1" x14ac:dyDescent="0.35">
      <c r="A2893" s="11">
        <f t="shared" si="528"/>
        <v>2889</v>
      </c>
      <c r="B2893" s="11">
        <v>2025</v>
      </c>
      <c r="C2893" s="9" t="s">
        <v>3327</v>
      </c>
      <c r="D2893" s="9" t="s">
        <v>3452</v>
      </c>
      <c r="E2893" s="9" t="s">
        <v>3578</v>
      </c>
      <c r="F2893" s="10" t="s">
        <v>3579</v>
      </c>
      <c r="G2893" s="11" t="s">
        <v>4</v>
      </c>
      <c r="H2893" s="10" t="s">
        <v>9208</v>
      </c>
      <c r="I2893" s="20">
        <v>10580202.654435599</v>
      </c>
      <c r="J2893" s="21">
        <f t="shared" si="525"/>
        <v>4232081.0617742399</v>
      </c>
      <c r="K2893" s="21">
        <f t="shared" si="526"/>
        <v>4232081.0617742399</v>
      </c>
      <c r="L2893" s="22">
        <f t="shared" si="530"/>
        <v>10580202.654435599</v>
      </c>
      <c r="M2893" s="22"/>
      <c r="N2893" s="22">
        <f>J2893*0.0214</f>
        <v>90566.534721968725</v>
      </c>
      <c r="O2893" s="9"/>
      <c r="P2893" s="23">
        <f t="shared" si="529"/>
        <v>4232081.0617742399</v>
      </c>
      <c r="Q2893" s="24"/>
      <c r="R2893" s="24"/>
      <c r="S2893" s="107">
        <v>46021</v>
      </c>
      <c r="T2893" s="25"/>
      <c r="U2893" s="26"/>
      <c r="V2893" s="25"/>
    </row>
    <row r="2894" spans="1:22" s="1" customFormat="1" ht="30" customHeight="1" x14ac:dyDescent="0.35">
      <c r="A2894" s="11">
        <f t="shared" si="528"/>
        <v>2890</v>
      </c>
      <c r="B2894" s="11">
        <v>2025</v>
      </c>
      <c r="C2894" s="9" t="s">
        <v>3327</v>
      </c>
      <c r="D2894" s="9" t="s">
        <v>3452</v>
      </c>
      <c r="E2894" s="9" t="s">
        <v>3578</v>
      </c>
      <c r="F2894" s="10" t="s">
        <v>3579</v>
      </c>
      <c r="G2894" s="11" t="s">
        <v>4</v>
      </c>
      <c r="H2894" s="10" t="s">
        <v>9209</v>
      </c>
      <c r="I2894" s="20">
        <v>478826</v>
      </c>
      <c r="J2894" s="21">
        <f t="shared" si="525"/>
        <v>191530.4</v>
      </c>
      <c r="K2894" s="21">
        <f t="shared" si="526"/>
        <v>191530.4</v>
      </c>
      <c r="L2894" s="22">
        <f t="shared" si="530"/>
        <v>478826</v>
      </c>
      <c r="M2894" s="22"/>
      <c r="N2894" s="22">
        <f>J2894*0.0214</f>
        <v>4098.7505599999995</v>
      </c>
      <c r="O2894" s="9"/>
      <c r="P2894" s="23">
        <f t="shared" si="529"/>
        <v>191530.4</v>
      </c>
      <c r="Q2894" s="24"/>
      <c r="R2894" s="24"/>
      <c r="S2894" s="107">
        <v>46021</v>
      </c>
      <c r="T2894" s="25"/>
      <c r="U2894" s="26"/>
      <c r="V2894" s="25"/>
    </row>
    <row r="2895" spans="1:22" s="1" customFormat="1" ht="30" customHeight="1" x14ac:dyDescent="0.35">
      <c r="A2895" s="11">
        <f t="shared" si="528"/>
        <v>2891</v>
      </c>
      <c r="B2895" s="11">
        <v>2025</v>
      </c>
      <c r="C2895" s="9" t="s">
        <v>3327</v>
      </c>
      <c r="D2895" s="9" t="s">
        <v>3452</v>
      </c>
      <c r="E2895" s="9" t="s">
        <v>3580</v>
      </c>
      <c r="F2895" s="10" t="s">
        <v>3581</v>
      </c>
      <c r="G2895" s="11" t="s">
        <v>4</v>
      </c>
      <c r="H2895" s="10" t="s">
        <v>9213</v>
      </c>
      <c r="I2895" s="20">
        <v>1346758</v>
      </c>
      <c r="J2895" s="21">
        <f t="shared" si="525"/>
        <v>538703.19999999995</v>
      </c>
      <c r="K2895" s="21">
        <f t="shared" si="526"/>
        <v>538703.19999999995</v>
      </c>
      <c r="L2895" s="22">
        <f t="shared" si="530"/>
        <v>1346758</v>
      </c>
      <c r="M2895" s="22"/>
      <c r="N2895" s="22"/>
      <c r="O2895" s="9"/>
      <c r="P2895" s="23">
        <f t="shared" si="529"/>
        <v>538703.19999999995</v>
      </c>
      <c r="Q2895" s="24"/>
      <c r="R2895" s="24"/>
      <c r="S2895" s="107">
        <v>46021</v>
      </c>
      <c r="T2895" s="25"/>
      <c r="U2895" s="26"/>
      <c r="V2895" s="25"/>
    </row>
    <row r="2896" spans="1:22" s="1" customFormat="1" ht="30" customHeight="1" x14ac:dyDescent="0.35">
      <c r="A2896" s="11">
        <f t="shared" si="528"/>
        <v>2892</v>
      </c>
      <c r="B2896" s="11">
        <v>2025</v>
      </c>
      <c r="C2896" s="9" t="s">
        <v>3327</v>
      </c>
      <c r="D2896" s="9" t="s">
        <v>3452</v>
      </c>
      <c r="E2896" s="9" t="s">
        <v>3580</v>
      </c>
      <c r="F2896" s="10" t="s">
        <v>3581</v>
      </c>
      <c r="G2896" s="11" t="s">
        <v>4</v>
      </c>
      <c r="H2896" s="10" t="s">
        <v>9214</v>
      </c>
      <c r="I2896" s="20">
        <v>1330532</v>
      </c>
      <c r="J2896" s="21">
        <f t="shared" ref="J2896:J2923" si="531">IF(P2896&gt;0,P2896,L2896)</f>
        <v>532212.80000000005</v>
      </c>
      <c r="K2896" s="21">
        <f t="shared" ref="K2896:K2923" si="532">IF(P2896&gt;0,P2896,L2896)</f>
        <v>532212.80000000005</v>
      </c>
      <c r="L2896" s="22">
        <f t="shared" si="530"/>
        <v>1330532</v>
      </c>
      <c r="M2896" s="22"/>
      <c r="N2896" s="22"/>
      <c r="O2896" s="9"/>
      <c r="P2896" s="23">
        <f t="shared" si="529"/>
        <v>532212.80000000005</v>
      </c>
      <c r="Q2896" s="24"/>
      <c r="R2896" s="24"/>
      <c r="S2896" s="107">
        <v>46021</v>
      </c>
      <c r="T2896" s="25"/>
      <c r="U2896" s="26"/>
      <c r="V2896" s="25"/>
    </row>
    <row r="2897" spans="1:22" s="1" customFormat="1" ht="30" customHeight="1" x14ac:dyDescent="0.35">
      <c r="A2897" s="11">
        <f t="shared" si="528"/>
        <v>2893</v>
      </c>
      <c r="B2897" s="11">
        <v>2025</v>
      </c>
      <c r="C2897" s="9" t="s">
        <v>3327</v>
      </c>
      <c r="D2897" s="9" t="s">
        <v>3452</v>
      </c>
      <c r="E2897" s="9" t="s">
        <v>3580</v>
      </c>
      <c r="F2897" s="10" t="s">
        <v>3581</v>
      </c>
      <c r="G2897" s="11" t="s">
        <v>4</v>
      </c>
      <c r="H2897" s="10" t="s">
        <v>9215</v>
      </c>
      <c r="I2897" s="20">
        <v>1346758</v>
      </c>
      <c r="J2897" s="21">
        <f t="shared" si="531"/>
        <v>538703.19999999995</v>
      </c>
      <c r="K2897" s="21">
        <f t="shared" si="532"/>
        <v>538703.19999999995</v>
      </c>
      <c r="L2897" s="22">
        <f t="shared" si="530"/>
        <v>1346758</v>
      </c>
      <c r="M2897" s="22"/>
      <c r="N2897" s="22"/>
      <c r="O2897" s="9"/>
      <c r="P2897" s="23">
        <f t="shared" si="529"/>
        <v>538703.19999999995</v>
      </c>
      <c r="Q2897" s="24"/>
      <c r="R2897" s="24"/>
      <c r="S2897" s="107">
        <v>46021</v>
      </c>
      <c r="T2897" s="25"/>
      <c r="U2897" s="26"/>
      <c r="V2897" s="25"/>
    </row>
    <row r="2898" spans="1:22" s="1" customFormat="1" ht="30" customHeight="1" x14ac:dyDescent="0.35">
      <c r="A2898" s="11">
        <f t="shared" si="528"/>
        <v>2894</v>
      </c>
      <c r="B2898" s="11">
        <v>2025</v>
      </c>
      <c r="C2898" s="9" t="s">
        <v>3327</v>
      </c>
      <c r="D2898" s="9" t="s">
        <v>3452</v>
      </c>
      <c r="E2898" s="9" t="s">
        <v>3582</v>
      </c>
      <c r="F2898" s="10" t="s">
        <v>3583</v>
      </c>
      <c r="G2898" s="11" t="s">
        <v>4</v>
      </c>
      <c r="H2898" s="10" t="s">
        <v>9210</v>
      </c>
      <c r="I2898" s="20">
        <v>1768676.0827571996</v>
      </c>
      <c r="J2898" s="21">
        <f t="shared" si="531"/>
        <v>707470.43310287991</v>
      </c>
      <c r="K2898" s="21">
        <f t="shared" si="532"/>
        <v>707470.43310287991</v>
      </c>
      <c r="L2898" s="22">
        <f t="shared" si="530"/>
        <v>1768676.0827571996</v>
      </c>
      <c r="M2898" s="22"/>
      <c r="N2898" s="22">
        <f>J2898*0.0214</f>
        <v>15139.867268401629</v>
      </c>
      <c r="O2898" s="9"/>
      <c r="P2898" s="23">
        <f t="shared" si="529"/>
        <v>707470.43310287991</v>
      </c>
      <c r="Q2898" s="24"/>
      <c r="R2898" s="24"/>
      <c r="S2898" s="107">
        <v>46021</v>
      </c>
      <c r="T2898" s="25"/>
      <c r="U2898" s="26"/>
      <c r="V2898" s="25"/>
    </row>
    <row r="2899" spans="1:22" s="1" customFormat="1" ht="30" customHeight="1" x14ac:dyDescent="0.35">
      <c r="A2899" s="11">
        <f t="shared" si="528"/>
        <v>2895</v>
      </c>
      <c r="B2899" s="11">
        <v>2025</v>
      </c>
      <c r="C2899" s="9" t="s">
        <v>3327</v>
      </c>
      <c r="D2899" s="9" t="s">
        <v>3452</v>
      </c>
      <c r="E2899" s="9" t="s">
        <v>3582</v>
      </c>
      <c r="F2899" s="10" t="s">
        <v>3583</v>
      </c>
      <c r="G2899" s="11" t="s">
        <v>4</v>
      </c>
      <c r="H2899" s="10" t="s">
        <v>9247</v>
      </c>
      <c r="I2899" s="20">
        <v>957651.5171410559</v>
      </c>
      <c r="J2899" s="21">
        <f t="shared" si="531"/>
        <v>383060.60685642238</v>
      </c>
      <c r="K2899" s="21">
        <f t="shared" si="532"/>
        <v>383060.60685642238</v>
      </c>
      <c r="L2899" s="22">
        <f t="shared" si="530"/>
        <v>957651.5171410559</v>
      </c>
      <c r="M2899" s="22"/>
      <c r="N2899" s="22">
        <f>J2899*0.0214</f>
        <v>8197.4969867274394</v>
      </c>
      <c r="O2899" s="9"/>
      <c r="P2899" s="23">
        <f t="shared" si="529"/>
        <v>383060.60685642238</v>
      </c>
      <c r="Q2899" s="24"/>
      <c r="R2899" s="24"/>
      <c r="S2899" s="107">
        <v>46021</v>
      </c>
      <c r="T2899" s="25"/>
      <c r="U2899" s="26"/>
      <c r="V2899" s="25"/>
    </row>
    <row r="2900" spans="1:22" s="1" customFormat="1" ht="30" customHeight="1" x14ac:dyDescent="0.35">
      <c r="A2900" s="11">
        <f t="shared" si="528"/>
        <v>2896</v>
      </c>
      <c r="B2900" s="11">
        <v>2025</v>
      </c>
      <c r="C2900" s="9" t="s">
        <v>3327</v>
      </c>
      <c r="D2900" s="9" t="s">
        <v>3452</v>
      </c>
      <c r="E2900" s="9" t="s">
        <v>3584</v>
      </c>
      <c r="F2900" s="10" t="s">
        <v>3585</v>
      </c>
      <c r="G2900" s="11" t="s">
        <v>4</v>
      </c>
      <c r="H2900" s="10" t="s">
        <v>9200</v>
      </c>
      <c r="I2900" s="20">
        <v>8039730.0847211992</v>
      </c>
      <c r="J2900" s="21">
        <f t="shared" si="531"/>
        <v>3215892.0338884797</v>
      </c>
      <c r="K2900" s="21">
        <f t="shared" si="532"/>
        <v>3215892.0338884797</v>
      </c>
      <c r="L2900" s="22">
        <f t="shared" si="530"/>
        <v>8039730.0847211992</v>
      </c>
      <c r="M2900" s="22"/>
      <c r="N2900" s="22">
        <f>J2900*0.0214</f>
        <v>68820.089525213465</v>
      </c>
      <c r="O2900" s="9"/>
      <c r="P2900" s="23">
        <f t="shared" si="529"/>
        <v>3215892.0338884797</v>
      </c>
      <c r="Q2900" s="24"/>
      <c r="R2900" s="24"/>
      <c r="S2900" s="107">
        <v>46021</v>
      </c>
      <c r="T2900" s="25"/>
      <c r="U2900" s="26"/>
      <c r="V2900" s="25"/>
    </row>
    <row r="2901" spans="1:22" s="1" customFormat="1" ht="30" customHeight="1" x14ac:dyDescent="0.35">
      <c r="A2901" s="11">
        <f t="shared" si="528"/>
        <v>2897</v>
      </c>
      <c r="B2901" s="11">
        <v>2025</v>
      </c>
      <c r="C2901" s="9" t="s">
        <v>3327</v>
      </c>
      <c r="D2901" s="9" t="s">
        <v>3452</v>
      </c>
      <c r="E2901" s="9" t="s">
        <v>3586</v>
      </c>
      <c r="F2901" s="10" t="s">
        <v>3587</v>
      </c>
      <c r="G2901" s="11" t="s">
        <v>4</v>
      </c>
      <c r="H2901" s="10" t="s">
        <v>9205</v>
      </c>
      <c r="I2901" s="20">
        <v>1045835.8433952</v>
      </c>
      <c r="J2901" s="21">
        <f t="shared" si="531"/>
        <v>418334.33735807997</v>
      </c>
      <c r="K2901" s="21">
        <f t="shared" si="532"/>
        <v>418334.33735807997</v>
      </c>
      <c r="L2901" s="22">
        <f t="shared" si="530"/>
        <v>1045835.8433952</v>
      </c>
      <c r="M2901" s="22"/>
      <c r="N2901" s="22">
        <f>J2901*0.0214</f>
        <v>8952.3548194629111</v>
      </c>
      <c r="O2901" s="9"/>
      <c r="P2901" s="23">
        <f t="shared" si="529"/>
        <v>418334.33735807997</v>
      </c>
      <c r="Q2901" s="24"/>
      <c r="R2901" s="24"/>
      <c r="S2901" s="107">
        <v>46021</v>
      </c>
      <c r="T2901" s="25"/>
      <c r="U2901" s="26"/>
      <c r="V2901" s="25"/>
    </row>
    <row r="2902" spans="1:22" s="1" customFormat="1" ht="30" customHeight="1" x14ac:dyDescent="0.35">
      <c r="A2902" s="11">
        <f t="shared" si="528"/>
        <v>2898</v>
      </c>
      <c r="B2902" s="11">
        <v>2025</v>
      </c>
      <c r="C2902" s="9" t="s">
        <v>3327</v>
      </c>
      <c r="D2902" s="9" t="s">
        <v>3452</v>
      </c>
      <c r="E2902" s="9" t="s">
        <v>3588</v>
      </c>
      <c r="F2902" s="10" t="s">
        <v>3589</v>
      </c>
      <c r="G2902" s="11" t="s">
        <v>4</v>
      </c>
      <c r="H2902" s="10" t="s">
        <v>9213</v>
      </c>
      <c r="I2902" s="20">
        <v>1237696</v>
      </c>
      <c r="J2902" s="21">
        <f t="shared" si="531"/>
        <v>495078.40000000002</v>
      </c>
      <c r="K2902" s="21">
        <f t="shared" si="532"/>
        <v>495078.40000000002</v>
      </c>
      <c r="L2902" s="22">
        <f t="shared" si="530"/>
        <v>1237696</v>
      </c>
      <c r="M2902" s="22"/>
      <c r="N2902" s="22"/>
      <c r="O2902" s="9"/>
      <c r="P2902" s="23">
        <f t="shared" si="529"/>
        <v>495078.40000000002</v>
      </c>
      <c r="Q2902" s="24"/>
      <c r="R2902" s="24"/>
      <c r="S2902" s="107">
        <v>46021</v>
      </c>
      <c r="T2902" s="25"/>
      <c r="U2902" s="26"/>
      <c r="V2902" s="25"/>
    </row>
    <row r="2903" spans="1:22" s="1" customFormat="1" ht="30" customHeight="1" x14ac:dyDescent="0.35">
      <c r="A2903" s="11">
        <f t="shared" si="528"/>
        <v>2899</v>
      </c>
      <c r="B2903" s="11">
        <v>2025</v>
      </c>
      <c r="C2903" s="9" t="s">
        <v>3327</v>
      </c>
      <c r="D2903" s="9" t="s">
        <v>3452</v>
      </c>
      <c r="E2903" s="9" t="s">
        <v>3588</v>
      </c>
      <c r="F2903" s="10" t="s">
        <v>3589</v>
      </c>
      <c r="G2903" s="11" t="s">
        <v>4</v>
      </c>
      <c r="H2903" s="10" t="s">
        <v>9215</v>
      </c>
      <c r="I2903" s="20">
        <v>1237696</v>
      </c>
      <c r="J2903" s="21">
        <f t="shared" si="531"/>
        <v>495078.40000000002</v>
      </c>
      <c r="K2903" s="21">
        <f t="shared" si="532"/>
        <v>495078.40000000002</v>
      </c>
      <c r="L2903" s="22">
        <f t="shared" si="530"/>
        <v>1237696</v>
      </c>
      <c r="M2903" s="22"/>
      <c r="N2903" s="22"/>
      <c r="O2903" s="9"/>
      <c r="P2903" s="23">
        <f t="shared" si="529"/>
        <v>495078.40000000002</v>
      </c>
      <c r="Q2903" s="24"/>
      <c r="R2903" s="24"/>
      <c r="S2903" s="107">
        <v>46021</v>
      </c>
      <c r="T2903" s="25"/>
      <c r="U2903" s="26"/>
      <c r="V2903" s="25"/>
    </row>
    <row r="2904" spans="1:22" s="1" customFormat="1" ht="30" customHeight="1" x14ac:dyDescent="0.35">
      <c r="A2904" s="11">
        <f t="shared" si="528"/>
        <v>2900</v>
      </c>
      <c r="B2904" s="11">
        <v>2025</v>
      </c>
      <c r="C2904" s="9" t="s">
        <v>3327</v>
      </c>
      <c r="D2904" s="9" t="s">
        <v>3452</v>
      </c>
      <c r="E2904" s="9" t="s">
        <v>3590</v>
      </c>
      <c r="F2904" s="10" t="s">
        <v>3591</v>
      </c>
      <c r="G2904" s="11" t="s">
        <v>4</v>
      </c>
      <c r="H2904" s="10" t="s">
        <v>9200</v>
      </c>
      <c r="I2904" s="20">
        <v>6869896.1787959989</v>
      </c>
      <c r="J2904" s="21">
        <f t="shared" si="531"/>
        <v>2747958.4715183997</v>
      </c>
      <c r="K2904" s="21">
        <f t="shared" si="532"/>
        <v>2747958.4715183997</v>
      </c>
      <c r="L2904" s="22">
        <f t="shared" si="530"/>
        <v>6869896.1787959989</v>
      </c>
      <c r="M2904" s="22"/>
      <c r="N2904" s="22">
        <f>J2904*0.0214</f>
        <v>58806.311290493752</v>
      </c>
      <c r="O2904" s="9"/>
      <c r="P2904" s="23">
        <f t="shared" si="529"/>
        <v>2747958.4715183997</v>
      </c>
      <c r="Q2904" s="24"/>
      <c r="R2904" s="24"/>
      <c r="S2904" s="107">
        <v>46021</v>
      </c>
      <c r="T2904" s="25"/>
      <c r="U2904" s="26"/>
      <c r="V2904" s="25"/>
    </row>
    <row r="2905" spans="1:22" s="1" customFormat="1" ht="30" customHeight="1" x14ac:dyDescent="0.35">
      <c r="A2905" s="11">
        <f t="shared" si="528"/>
        <v>2901</v>
      </c>
      <c r="B2905" s="11">
        <v>2025</v>
      </c>
      <c r="C2905" s="9" t="s">
        <v>3327</v>
      </c>
      <c r="D2905" s="9" t="s">
        <v>3452</v>
      </c>
      <c r="E2905" s="9" t="s">
        <v>3592</v>
      </c>
      <c r="F2905" s="10" t="s">
        <v>3593</v>
      </c>
      <c r="G2905" s="11" t="s">
        <v>4</v>
      </c>
      <c r="H2905" s="10" t="s">
        <v>9205</v>
      </c>
      <c r="I2905" s="20">
        <v>369099.46621559997</v>
      </c>
      <c r="J2905" s="21">
        <f t="shared" si="531"/>
        <v>147639.78648623999</v>
      </c>
      <c r="K2905" s="21">
        <f t="shared" si="532"/>
        <v>147639.78648623999</v>
      </c>
      <c r="L2905" s="22">
        <f t="shared" si="530"/>
        <v>369099.46621559997</v>
      </c>
      <c r="M2905" s="22"/>
      <c r="N2905" s="22">
        <f>J2905*0.0214</f>
        <v>3159.4914308055354</v>
      </c>
      <c r="O2905" s="9"/>
      <c r="P2905" s="23">
        <f t="shared" si="529"/>
        <v>147639.78648623999</v>
      </c>
      <c r="Q2905" s="24"/>
      <c r="R2905" s="24"/>
      <c r="S2905" s="107">
        <v>46021</v>
      </c>
      <c r="T2905" s="25"/>
      <c r="U2905" s="26"/>
      <c r="V2905" s="25"/>
    </row>
    <row r="2906" spans="1:22" s="1" customFormat="1" ht="30" customHeight="1" x14ac:dyDescent="0.35">
      <c r="A2906" s="11">
        <f t="shared" si="528"/>
        <v>2902</v>
      </c>
      <c r="B2906" s="11">
        <v>2024</v>
      </c>
      <c r="C2906" s="9" t="s">
        <v>3327</v>
      </c>
      <c r="D2906" s="9" t="s">
        <v>3452</v>
      </c>
      <c r="E2906" s="9" t="s">
        <v>3594</v>
      </c>
      <c r="F2906" s="10" t="s">
        <v>3595</v>
      </c>
      <c r="G2906" s="11" t="s">
        <v>814</v>
      </c>
      <c r="H2906" s="10" t="s">
        <v>9203</v>
      </c>
      <c r="I2906" s="20">
        <v>130000</v>
      </c>
      <c r="J2906" s="21">
        <f t="shared" si="531"/>
        <v>130000</v>
      </c>
      <c r="K2906" s="21">
        <f t="shared" si="532"/>
        <v>130000</v>
      </c>
      <c r="L2906" s="22">
        <f t="shared" si="530"/>
        <v>130000</v>
      </c>
      <c r="M2906" s="22"/>
      <c r="N2906" s="22"/>
      <c r="O2906" s="9"/>
      <c r="P2906" s="24"/>
      <c r="Q2906" s="24"/>
      <c r="R2906" s="24"/>
      <c r="S2906" s="107">
        <v>45656</v>
      </c>
      <c r="T2906" s="25"/>
      <c r="U2906" s="26"/>
      <c r="V2906" s="25"/>
    </row>
    <row r="2907" spans="1:22" s="1" customFormat="1" ht="30" customHeight="1" x14ac:dyDescent="0.35">
      <c r="A2907" s="11">
        <f t="shared" si="528"/>
        <v>2903</v>
      </c>
      <c r="B2907" s="11">
        <v>2025</v>
      </c>
      <c r="C2907" s="9" t="s">
        <v>3327</v>
      </c>
      <c r="D2907" s="9" t="s">
        <v>3452</v>
      </c>
      <c r="E2907" s="9" t="s">
        <v>3596</v>
      </c>
      <c r="F2907" s="10" t="s">
        <v>3597</v>
      </c>
      <c r="G2907" s="11" t="s">
        <v>4</v>
      </c>
      <c r="H2907" s="10" t="s">
        <v>9210</v>
      </c>
      <c r="I2907" s="20">
        <v>683705.93485799991</v>
      </c>
      <c r="J2907" s="21">
        <f t="shared" si="531"/>
        <v>273482.37394319999</v>
      </c>
      <c r="K2907" s="21">
        <f t="shared" si="532"/>
        <v>273482.37394319999</v>
      </c>
      <c r="L2907" s="22">
        <f t="shared" si="530"/>
        <v>683705.93485799991</v>
      </c>
      <c r="M2907" s="22"/>
      <c r="N2907" s="22">
        <f t="shared" ref="N2907:N2924" si="533">J2907*0.0214</f>
        <v>5852.5228023844793</v>
      </c>
      <c r="O2907" s="9"/>
      <c r="P2907" s="23">
        <f t="shared" ref="P2907:P2922" si="534">L2907/2.5</f>
        <v>273482.37394319999</v>
      </c>
      <c r="Q2907" s="24"/>
      <c r="R2907" s="24"/>
      <c r="S2907" s="107">
        <v>46021</v>
      </c>
      <c r="T2907" s="25"/>
      <c r="U2907" s="26"/>
      <c r="V2907" s="25"/>
    </row>
    <row r="2908" spans="1:22" s="1" customFormat="1" ht="30" customHeight="1" x14ac:dyDescent="0.35">
      <c r="A2908" s="11">
        <f t="shared" si="528"/>
        <v>2904</v>
      </c>
      <c r="B2908" s="11">
        <v>2025</v>
      </c>
      <c r="C2908" s="9" t="s">
        <v>3327</v>
      </c>
      <c r="D2908" s="9" t="s">
        <v>3452</v>
      </c>
      <c r="E2908" s="9" t="s">
        <v>3596</v>
      </c>
      <c r="F2908" s="10" t="s">
        <v>3597</v>
      </c>
      <c r="G2908" s="11" t="s">
        <v>4</v>
      </c>
      <c r="H2908" s="10" t="s">
        <v>9205</v>
      </c>
      <c r="I2908" s="20">
        <v>658498.83872160001</v>
      </c>
      <c r="J2908" s="21">
        <f t="shared" si="531"/>
        <v>263399.53548864002</v>
      </c>
      <c r="K2908" s="21">
        <f t="shared" si="532"/>
        <v>263399.53548864002</v>
      </c>
      <c r="L2908" s="22">
        <f t="shared" si="530"/>
        <v>658498.83872160001</v>
      </c>
      <c r="M2908" s="22"/>
      <c r="N2908" s="22">
        <f t="shared" si="533"/>
        <v>5636.7500594568965</v>
      </c>
      <c r="O2908" s="9"/>
      <c r="P2908" s="23">
        <f t="shared" si="534"/>
        <v>263399.53548864002</v>
      </c>
      <c r="Q2908" s="24"/>
      <c r="R2908" s="24"/>
      <c r="S2908" s="107">
        <v>46021</v>
      </c>
      <c r="T2908" s="25"/>
      <c r="U2908" s="26"/>
      <c r="V2908" s="25"/>
    </row>
    <row r="2909" spans="1:22" s="1" customFormat="1" ht="30" customHeight="1" x14ac:dyDescent="0.35">
      <c r="A2909" s="11">
        <f t="shared" si="528"/>
        <v>2905</v>
      </c>
      <c r="B2909" s="11">
        <v>2025</v>
      </c>
      <c r="C2909" s="9" t="s">
        <v>3327</v>
      </c>
      <c r="D2909" s="9" t="s">
        <v>3452</v>
      </c>
      <c r="E2909" s="9" t="s">
        <v>3598</v>
      </c>
      <c r="F2909" s="10" t="s">
        <v>3599</v>
      </c>
      <c r="G2909" s="11" t="s">
        <v>814</v>
      </c>
      <c r="H2909" s="10" t="s">
        <v>9212</v>
      </c>
      <c r="I2909" s="20">
        <v>26102613.600000001</v>
      </c>
      <c r="J2909" s="21">
        <f t="shared" si="531"/>
        <v>10441045.440000001</v>
      </c>
      <c r="K2909" s="21">
        <f t="shared" si="532"/>
        <v>10441045.440000001</v>
      </c>
      <c r="L2909" s="22">
        <f t="shared" si="530"/>
        <v>26102613.600000001</v>
      </c>
      <c r="M2909" s="22"/>
      <c r="N2909" s="22">
        <f t="shared" si="533"/>
        <v>223438.37241600003</v>
      </c>
      <c r="O2909" s="9"/>
      <c r="P2909" s="23">
        <f t="shared" si="534"/>
        <v>10441045.440000001</v>
      </c>
      <c r="Q2909" s="24"/>
      <c r="R2909" s="24"/>
      <c r="S2909" s="107">
        <v>46021</v>
      </c>
      <c r="T2909" s="25"/>
      <c r="U2909" s="26"/>
      <c r="V2909" s="25"/>
    </row>
    <row r="2910" spans="1:22" s="1" customFormat="1" ht="30" customHeight="1" x14ac:dyDescent="0.35">
      <c r="A2910" s="11">
        <f t="shared" si="528"/>
        <v>2906</v>
      </c>
      <c r="B2910" s="11">
        <v>2025</v>
      </c>
      <c r="C2910" s="9" t="s">
        <v>3327</v>
      </c>
      <c r="D2910" s="9" t="s">
        <v>3452</v>
      </c>
      <c r="E2910" s="9" t="s">
        <v>3600</v>
      </c>
      <c r="F2910" s="10" t="s">
        <v>3601</v>
      </c>
      <c r="G2910" s="11" t="s">
        <v>4</v>
      </c>
      <c r="H2910" s="10" t="s">
        <v>9210</v>
      </c>
      <c r="I2910" s="20">
        <v>1145683.8858299998</v>
      </c>
      <c r="J2910" s="21">
        <f t="shared" si="531"/>
        <v>458273.55433199991</v>
      </c>
      <c r="K2910" s="21">
        <f t="shared" si="532"/>
        <v>458273.55433199991</v>
      </c>
      <c r="L2910" s="22">
        <f t="shared" si="530"/>
        <v>1145683.8858299998</v>
      </c>
      <c r="M2910" s="22"/>
      <c r="N2910" s="22">
        <f t="shared" si="533"/>
        <v>9807.0540627047976</v>
      </c>
      <c r="O2910" s="9"/>
      <c r="P2910" s="23">
        <f t="shared" si="534"/>
        <v>458273.55433199991</v>
      </c>
      <c r="Q2910" s="24"/>
      <c r="R2910" s="24"/>
      <c r="S2910" s="107">
        <v>46021</v>
      </c>
      <c r="T2910" s="25"/>
      <c r="U2910" s="26"/>
      <c r="V2910" s="25"/>
    </row>
    <row r="2911" spans="1:22" s="1" customFormat="1" ht="30" customHeight="1" x14ac:dyDescent="0.35">
      <c r="A2911" s="11">
        <f t="shared" si="528"/>
        <v>2907</v>
      </c>
      <c r="B2911" s="11">
        <v>2025</v>
      </c>
      <c r="C2911" s="9" t="s">
        <v>3327</v>
      </c>
      <c r="D2911" s="9" t="s">
        <v>3452</v>
      </c>
      <c r="E2911" s="9" t="s">
        <v>3600</v>
      </c>
      <c r="F2911" s="10" t="s">
        <v>3601</v>
      </c>
      <c r="G2911" s="11" t="s">
        <v>4</v>
      </c>
      <c r="H2911" s="10" t="s">
        <v>9205</v>
      </c>
      <c r="I2911" s="20">
        <v>1096236.80568</v>
      </c>
      <c r="J2911" s="21">
        <f t="shared" si="531"/>
        <v>438494.72227199998</v>
      </c>
      <c r="K2911" s="21">
        <f t="shared" si="532"/>
        <v>438494.72227199998</v>
      </c>
      <c r="L2911" s="22">
        <f t="shared" si="530"/>
        <v>1096236.80568</v>
      </c>
      <c r="M2911" s="22"/>
      <c r="N2911" s="22">
        <f t="shared" si="533"/>
        <v>9383.7870566207985</v>
      </c>
      <c r="O2911" s="9"/>
      <c r="P2911" s="23">
        <f t="shared" si="534"/>
        <v>438494.72227199998</v>
      </c>
      <c r="Q2911" s="24"/>
      <c r="R2911" s="24"/>
      <c r="S2911" s="107">
        <v>46021</v>
      </c>
      <c r="T2911" s="25"/>
      <c r="U2911" s="26"/>
      <c r="V2911" s="25"/>
    </row>
    <row r="2912" spans="1:22" s="1" customFormat="1" ht="30" customHeight="1" x14ac:dyDescent="0.35">
      <c r="A2912" s="11">
        <f t="shared" si="528"/>
        <v>2908</v>
      </c>
      <c r="B2912" s="11">
        <v>2025</v>
      </c>
      <c r="C2912" s="9" t="s">
        <v>3327</v>
      </c>
      <c r="D2912" s="9" t="s">
        <v>3452</v>
      </c>
      <c r="E2912" s="9" t="s">
        <v>3602</v>
      </c>
      <c r="F2912" s="10" t="s">
        <v>3603</v>
      </c>
      <c r="G2912" s="11" t="s">
        <v>4</v>
      </c>
      <c r="H2912" s="10" t="s">
        <v>9212</v>
      </c>
      <c r="I2912" s="20">
        <v>19219035.546752401</v>
      </c>
      <c r="J2912" s="21">
        <f t="shared" si="531"/>
        <v>7687614.2187009603</v>
      </c>
      <c r="K2912" s="21">
        <f t="shared" si="532"/>
        <v>7687614.2187009603</v>
      </c>
      <c r="L2912" s="22">
        <f t="shared" si="530"/>
        <v>19219035.546752401</v>
      </c>
      <c r="M2912" s="22"/>
      <c r="N2912" s="22">
        <f t="shared" si="533"/>
        <v>164514.94428020055</v>
      </c>
      <c r="O2912" s="9"/>
      <c r="P2912" s="23">
        <f t="shared" si="534"/>
        <v>7687614.2187009603</v>
      </c>
      <c r="Q2912" s="24"/>
      <c r="R2912" s="24"/>
      <c r="S2912" s="107">
        <v>46021</v>
      </c>
      <c r="T2912" s="25"/>
      <c r="U2912" s="26"/>
      <c r="V2912" s="25"/>
    </row>
    <row r="2913" spans="1:22" s="1" customFormat="1" ht="30" customHeight="1" x14ac:dyDescent="0.35">
      <c r="A2913" s="11">
        <f t="shared" si="528"/>
        <v>2909</v>
      </c>
      <c r="B2913" s="11">
        <v>2025</v>
      </c>
      <c r="C2913" s="9" t="s">
        <v>3327</v>
      </c>
      <c r="D2913" s="9" t="s">
        <v>3452</v>
      </c>
      <c r="E2913" s="9" t="s">
        <v>3604</v>
      </c>
      <c r="F2913" s="10" t="s">
        <v>3605</v>
      </c>
      <c r="G2913" s="11" t="s">
        <v>4</v>
      </c>
      <c r="H2913" s="10" t="s">
        <v>9200</v>
      </c>
      <c r="I2913" s="20">
        <v>3522652.3258475992</v>
      </c>
      <c r="J2913" s="21">
        <f t="shared" si="531"/>
        <v>1409060.9303390398</v>
      </c>
      <c r="K2913" s="21">
        <f t="shared" si="532"/>
        <v>1409060.9303390398</v>
      </c>
      <c r="L2913" s="22">
        <f t="shared" si="530"/>
        <v>3522652.3258475992</v>
      </c>
      <c r="M2913" s="22"/>
      <c r="N2913" s="22">
        <f t="shared" si="533"/>
        <v>30153.903909255449</v>
      </c>
      <c r="O2913" s="9"/>
      <c r="P2913" s="23">
        <f t="shared" si="534"/>
        <v>1409060.9303390398</v>
      </c>
      <c r="Q2913" s="24"/>
      <c r="R2913" s="24"/>
      <c r="S2913" s="107">
        <v>46021</v>
      </c>
      <c r="T2913" s="25"/>
      <c r="U2913" s="26"/>
      <c r="V2913" s="25"/>
    </row>
    <row r="2914" spans="1:22" s="1" customFormat="1" ht="30" customHeight="1" x14ac:dyDescent="0.35">
      <c r="A2914" s="11">
        <f t="shared" si="528"/>
        <v>2910</v>
      </c>
      <c r="B2914" s="11">
        <v>2025</v>
      </c>
      <c r="C2914" s="9" t="s">
        <v>3327</v>
      </c>
      <c r="D2914" s="9" t="s">
        <v>3452</v>
      </c>
      <c r="E2914" s="9" t="s">
        <v>3606</v>
      </c>
      <c r="F2914" s="10" t="s">
        <v>3607</v>
      </c>
      <c r="G2914" s="11" t="s">
        <v>4</v>
      </c>
      <c r="H2914" s="10" t="s">
        <v>9212</v>
      </c>
      <c r="I2914" s="20">
        <v>12514092.301276978</v>
      </c>
      <c r="J2914" s="21">
        <f t="shared" si="531"/>
        <v>5005636.9205107912</v>
      </c>
      <c r="K2914" s="21">
        <f t="shared" si="532"/>
        <v>5005636.9205107912</v>
      </c>
      <c r="L2914" s="22">
        <f t="shared" si="530"/>
        <v>12514092.301276978</v>
      </c>
      <c r="M2914" s="22"/>
      <c r="N2914" s="22">
        <f t="shared" si="533"/>
        <v>107120.63009893092</v>
      </c>
      <c r="O2914" s="9"/>
      <c r="P2914" s="23">
        <f t="shared" si="534"/>
        <v>5005636.9205107912</v>
      </c>
      <c r="Q2914" s="24"/>
      <c r="R2914" s="24"/>
      <c r="S2914" s="107">
        <v>46021</v>
      </c>
      <c r="T2914" s="25"/>
      <c r="U2914" s="26"/>
      <c r="V2914" s="25"/>
    </row>
    <row r="2915" spans="1:22" s="1" customFormat="1" ht="30" customHeight="1" x14ac:dyDescent="0.35">
      <c r="A2915" s="11">
        <f t="shared" si="528"/>
        <v>2911</v>
      </c>
      <c r="B2915" s="11">
        <v>2025</v>
      </c>
      <c r="C2915" s="9" t="s">
        <v>3327</v>
      </c>
      <c r="D2915" s="9" t="s">
        <v>3452</v>
      </c>
      <c r="E2915" s="9" t="s">
        <v>3606</v>
      </c>
      <c r="F2915" s="10" t="s">
        <v>3607</v>
      </c>
      <c r="G2915" s="11" t="s">
        <v>4</v>
      </c>
      <c r="H2915" s="10" t="s">
        <v>9204</v>
      </c>
      <c r="I2915" s="20">
        <v>19274133.609089963</v>
      </c>
      <c r="J2915" s="21">
        <f t="shared" si="531"/>
        <v>7709653.4436359853</v>
      </c>
      <c r="K2915" s="21">
        <f t="shared" si="532"/>
        <v>7709653.4436359853</v>
      </c>
      <c r="L2915" s="22">
        <f t="shared" si="530"/>
        <v>19274133.609089963</v>
      </c>
      <c r="M2915" s="22"/>
      <c r="N2915" s="22">
        <f t="shared" si="533"/>
        <v>164986.58369381007</v>
      </c>
      <c r="O2915" s="9"/>
      <c r="P2915" s="23">
        <f t="shared" si="534"/>
        <v>7709653.4436359853</v>
      </c>
      <c r="Q2915" s="24"/>
      <c r="R2915" s="24"/>
      <c r="S2915" s="107">
        <v>46021</v>
      </c>
      <c r="T2915" s="25"/>
      <c r="U2915" s="26"/>
      <c r="V2915" s="25"/>
    </row>
    <row r="2916" spans="1:22" s="1" customFormat="1" ht="30" customHeight="1" x14ac:dyDescent="0.35">
      <c r="A2916" s="11">
        <f t="shared" si="528"/>
        <v>2912</v>
      </c>
      <c r="B2916" s="11">
        <v>2025</v>
      </c>
      <c r="C2916" s="9" t="s">
        <v>3327</v>
      </c>
      <c r="D2916" s="9" t="s">
        <v>3452</v>
      </c>
      <c r="E2916" s="9" t="s">
        <v>3608</v>
      </c>
      <c r="F2916" s="10" t="s">
        <v>3609</v>
      </c>
      <c r="G2916" s="11" t="s">
        <v>4</v>
      </c>
      <c r="H2916" s="10" t="s">
        <v>9202</v>
      </c>
      <c r="I2916" s="20">
        <v>3936963.9530543992</v>
      </c>
      <c r="J2916" s="21">
        <f t="shared" si="531"/>
        <v>1574785.5812217598</v>
      </c>
      <c r="K2916" s="21">
        <f t="shared" si="532"/>
        <v>1574785.5812217598</v>
      </c>
      <c r="L2916" s="22">
        <f t="shared" si="530"/>
        <v>3936963.9530543992</v>
      </c>
      <c r="M2916" s="22"/>
      <c r="N2916" s="22">
        <f t="shared" si="533"/>
        <v>33700.41143814566</v>
      </c>
      <c r="O2916" s="9"/>
      <c r="P2916" s="23">
        <f t="shared" si="534"/>
        <v>1574785.5812217598</v>
      </c>
      <c r="Q2916" s="24"/>
      <c r="R2916" s="24"/>
      <c r="S2916" s="107">
        <v>46021</v>
      </c>
      <c r="T2916" s="25"/>
      <c r="U2916" s="26"/>
      <c r="V2916" s="25"/>
    </row>
    <row r="2917" spans="1:22" s="1" customFormat="1" ht="30" customHeight="1" x14ac:dyDescent="0.35">
      <c r="A2917" s="11">
        <f t="shared" si="528"/>
        <v>2913</v>
      </c>
      <c r="B2917" s="11">
        <v>2025</v>
      </c>
      <c r="C2917" s="9" t="s">
        <v>3327</v>
      </c>
      <c r="D2917" s="9" t="s">
        <v>3452</v>
      </c>
      <c r="E2917" s="9" t="s">
        <v>3610</v>
      </c>
      <c r="F2917" s="10" t="s">
        <v>3611</v>
      </c>
      <c r="G2917" s="11" t="s">
        <v>4</v>
      </c>
      <c r="H2917" s="10" t="s">
        <v>9210</v>
      </c>
      <c r="I2917" s="20">
        <v>886575.89384879975</v>
      </c>
      <c r="J2917" s="21">
        <f t="shared" si="531"/>
        <v>354630.3575395199</v>
      </c>
      <c r="K2917" s="21">
        <f t="shared" si="532"/>
        <v>354630.3575395199</v>
      </c>
      <c r="L2917" s="22">
        <f t="shared" si="530"/>
        <v>886575.89384879975</v>
      </c>
      <c r="M2917" s="22"/>
      <c r="N2917" s="22">
        <f t="shared" si="533"/>
        <v>7589.0896513457255</v>
      </c>
      <c r="O2917" s="9"/>
      <c r="P2917" s="23">
        <f t="shared" si="534"/>
        <v>354630.3575395199</v>
      </c>
      <c r="Q2917" s="24"/>
      <c r="R2917" s="24"/>
      <c r="S2917" s="107">
        <v>46021</v>
      </c>
      <c r="T2917" s="25"/>
      <c r="U2917" s="26"/>
      <c r="V2917" s="25"/>
    </row>
    <row r="2918" spans="1:22" s="1" customFormat="1" ht="30" customHeight="1" x14ac:dyDescent="0.35">
      <c r="A2918" s="11">
        <f t="shared" si="528"/>
        <v>2914</v>
      </c>
      <c r="B2918" s="11">
        <v>2025</v>
      </c>
      <c r="C2918" s="9" t="s">
        <v>3327</v>
      </c>
      <c r="D2918" s="9" t="s">
        <v>3452</v>
      </c>
      <c r="E2918" s="9" t="s">
        <v>3610</v>
      </c>
      <c r="F2918" s="10" t="s">
        <v>3611</v>
      </c>
      <c r="G2918" s="11" t="s">
        <v>4</v>
      </c>
      <c r="H2918" s="10" t="s">
        <v>9205</v>
      </c>
      <c r="I2918" s="20">
        <v>961989.47144639981</v>
      </c>
      <c r="J2918" s="21">
        <f t="shared" si="531"/>
        <v>384795.78857855994</v>
      </c>
      <c r="K2918" s="21">
        <f t="shared" si="532"/>
        <v>384795.78857855994</v>
      </c>
      <c r="L2918" s="22">
        <f t="shared" si="530"/>
        <v>961989.47144639981</v>
      </c>
      <c r="M2918" s="22"/>
      <c r="N2918" s="22">
        <f t="shared" si="533"/>
        <v>8234.6298755811822</v>
      </c>
      <c r="O2918" s="9"/>
      <c r="P2918" s="23">
        <f t="shared" si="534"/>
        <v>384795.78857855994</v>
      </c>
      <c r="Q2918" s="24"/>
      <c r="R2918" s="24"/>
      <c r="S2918" s="107">
        <v>46021</v>
      </c>
      <c r="T2918" s="25"/>
      <c r="U2918" s="26"/>
      <c r="V2918" s="25"/>
    </row>
    <row r="2919" spans="1:22" s="1" customFormat="1" ht="30" customHeight="1" x14ac:dyDescent="0.35">
      <c r="A2919" s="11">
        <f t="shared" si="528"/>
        <v>2915</v>
      </c>
      <c r="B2919" s="11">
        <v>2025</v>
      </c>
      <c r="C2919" s="9" t="s">
        <v>3327</v>
      </c>
      <c r="D2919" s="9" t="s">
        <v>3452</v>
      </c>
      <c r="E2919" s="9" t="s">
        <v>3612</v>
      </c>
      <c r="F2919" s="10" t="s">
        <v>3613</v>
      </c>
      <c r="G2919" s="11" t="s">
        <v>4</v>
      </c>
      <c r="H2919" s="10" t="s">
        <v>9210</v>
      </c>
      <c r="I2919" s="20">
        <v>744717.34751879983</v>
      </c>
      <c r="J2919" s="21">
        <f t="shared" si="531"/>
        <v>297886.93900751992</v>
      </c>
      <c r="K2919" s="21">
        <f t="shared" si="532"/>
        <v>297886.93900751992</v>
      </c>
      <c r="L2919" s="22">
        <f t="shared" si="530"/>
        <v>744717.34751879983</v>
      </c>
      <c r="M2919" s="22"/>
      <c r="N2919" s="22">
        <f t="shared" si="533"/>
        <v>6374.7804947609256</v>
      </c>
      <c r="O2919" s="9"/>
      <c r="P2919" s="23">
        <f t="shared" si="534"/>
        <v>297886.93900751992</v>
      </c>
      <c r="Q2919" s="24"/>
      <c r="R2919" s="24"/>
      <c r="S2919" s="107">
        <v>46021</v>
      </c>
      <c r="T2919" s="25"/>
      <c r="U2919" s="26"/>
      <c r="V2919" s="25"/>
    </row>
    <row r="2920" spans="1:22" s="1" customFormat="1" ht="30" customHeight="1" x14ac:dyDescent="0.35">
      <c r="A2920" s="11">
        <f t="shared" si="528"/>
        <v>2916</v>
      </c>
      <c r="B2920" s="11">
        <v>2025</v>
      </c>
      <c r="C2920" s="9" t="s">
        <v>3327</v>
      </c>
      <c r="D2920" s="9" t="s">
        <v>3452</v>
      </c>
      <c r="E2920" s="9" t="s">
        <v>3612</v>
      </c>
      <c r="F2920" s="10" t="s">
        <v>3613</v>
      </c>
      <c r="G2920" s="11" t="s">
        <v>4</v>
      </c>
      <c r="H2920" s="10" t="s">
        <v>9205</v>
      </c>
      <c r="I2920" s="20">
        <v>907983.33743159985</v>
      </c>
      <c r="J2920" s="21">
        <f t="shared" si="531"/>
        <v>363193.33497263992</v>
      </c>
      <c r="K2920" s="21">
        <f t="shared" si="532"/>
        <v>363193.33497263992</v>
      </c>
      <c r="L2920" s="22">
        <f t="shared" si="530"/>
        <v>907983.33743159985</v>
      </c>
      <c r="M2920" s="22"/>
      <c r="N2920" s="22">
        <f t="shared" si="533"/>
        <v>7772.3373684144935</v>
      </c>
      <c r="O2920" s="9"/>
      <c r="P2920" s="23">
        <f t="shared" si="534"/>
        <v>363193.33497263992</v>
      </c>
      <c r="Q2920" s="24"/>
      <c r="R2920" s="24"/>
      <c r="S2920" s="107">
        <v>46021</v>
      </c>
      <c r="T2920" s="25"/>
      <c r="U2920" s="26"/>
      <c r="V2920" s="25"/>
    </row>
    <row r="2921" spans="1:22" s="1" customFormat="1" ht="30" customHeight="1" x14ac:dyDescent="0.35">
      <c r="A2921" s="11">
        <f t="shared" si="528"/>
        <v>2917</v>
      </c>
      <c r="B2921" s="11">
        <v>2025</v>
      </c>
      <c r="C2921" s="9" t="s">
        <v>3327</v>
      </c>
      <c r="D2921" s="9" t="s">
        <v>3452</v>
      </c>
      <c r="E2921" s="9" t="s">
        <v>3612</v>
      </c>
      <c r="F2921" s="10" t="s">
        <v>3613</v>
      </c>
      <c r="G2921" s="11" t="s">
        <v>4</v>
      </c>
      <c r="H2921" s="10" t="s">
        <v>9212</v>
      </c>
      <c r="I2921" s="20">
        <v>10538893.184743101</v>
      </c>
      <c r="J2921" s="21">
        <f t="shared" si="531"/>
        <v>4215557.2738972399</v>
      </c>
      <c r="K2921" s="21">
        <f t="shared" si="532"/>
        <v>4215557.2738972399</v>
      </c>
      <c r="L2921" s="22">
        <f t="shared" si="530"/>
        <v>10538893.184743101</v>
      </c>
      <c r="M2921" s="22"/>
      <c r="N2921" s="22">
        <f t="shared" si="533"/>
        <v>90212.925661400935</v>
      </c>
      <c r="O2921" s="9"/>
      <c r="P2921" s="23">
        <f t="shared" si="534"/>
        <v>4215557.2738972399</v>
      </c>
      <c r="Q2921" s="24"/>
      <c r="R2921" s="24"/>
      <c r="S2921" s="107">
        <v>46021</v>
      </c>
      <c r="T2921" s="25"/>
      <c r="U2921" s="26"/>
      <c r="V2921" s="25"/>
    </row>
    <row r="2922" spans="1:22" s="1" customFormat="1" ht="30" customHeight="1" x14ac:dyDescent="0.35">
      <c r="A2922" s="11">
        <f t="shared" si="528"/>
        <v>2918</v>
      </c>
      <c r="B2922" s="11">
        <v>2025</v>
      </c>
      <c r="C2922" s="9" t="s">
        <v>3327</v>
      </c>
      <c r="D2922" s="9" t="s">
        <v>3452</v>
      </c>
      <c r="E2922" s="9" t="s">
        <v>3612</v>
      </c>
      <c r="F2922" s="10" t="s">
        <v>3613</v>
      </c>
      <c r="G2922" s="11" t="s">
        <v>4</v>
      </c>
      <c r="H2922" s="10" t="s">
        <v>9204</v>
      </c>
      <c r="I2922" s="20">
        <v>4961379.9578498006</v>
      </c>
      <c r="J2922" s="21">
        <f t="shared" si="531"/>
        <v>1984551.9831399203</v>
      </c>
      <c r="K2922" s="21">
        <f t="shared" si="532"/>
        <v>1984551.9831399203</v>
      </c>
      <c r="L2922" s="22">
        <f t="shared" si="530"/>
        <v>4961379.9578498006</v>
      </c>
      <c r="M2922" s="22"/>
      <c r="N2922" s="22">
        <f t="shared" si="533"/>
        <v>42469.41243919429</v>
      </c>
      <c r="O2922" s="9"/>
      <c r="P2922" s="23">
        <f t="shared" si="534"/>
        <v>1984551.9831399203</v>
      </c>
      <c r="Q2922" s="24"/>
      <c r="R2922" s="24"/>
      <c r="S2922" s="107">
        <v>46021</v>
      </c>
      <c r="T2922" s="25"/>
      <c r="U2922" s="26"/>
      <c r="V2922" s="25"/>
    </row>
    <row r="2923" spans="1:22" s="1" customFormat="1" ht="30" customHeight="1" x14ac:dyDescent="0.35">
      <c r="A2923" s="11">
        <f t="shared" si="528"/>
        <v>2919</v>
      </c>
      <c r="B2923" s="11">
        <v>2024</v>
      </c>
      <c r="C2923" s="9" t="s">
        <v>3327</v>
      </c>
      <c r="D2923" s="9" t="s">
        <v>3452</v>
      </c>
      <c r="E2923" s="9" t="s">
        <v>3614</v>
      </c>
      <c r="F2923" s="10" t="s">
        <v>3615</v>
      </c>
      <c r="G2923" s="11" t="s">
        <v>4</v>
      </c>
      <c r="H2923" s="10" t="s">
        <v>9211</v>
      </c>
      <c r="I2923" s="20">
        <v>753234.81379320007</v>
      </c>
      <c r="J2923" s="21">
        <f t="shared" si="531"/>
        <v>753234.81379320007</v>
      </c>
      <c r="K2923" s="21">
        <f t="shared" si="532"/>
        <v>753234.81379320007</v>
      </c>
      <c r="L2923" s="22">
        <f t="shared" si="530"/>
        <v>753234.81379320007</v>
      </c>
      <c r="M2923" s="22"/>
      <c r="N2923" s="22">
        <f t="shared" si="533"/>
        <v>16119.225015174481</v>
      </c>
      <c r="O2923" s="9"/>
      <c r="P2923" s="24"/>
      <c r="Q2923" s="24"/>
      <c r="R2923" s="24"/>
      <c r="S2923" s="107">
        <v>46021</v>
      </c>
      <c r="T2923" s="25"/>
      <c r="U2923" s="26"/>
      <c r="V2923" s="25"/>
    </row>
    <row r="2924" spans="1:22" s="1" customFormat="1" ht="30" customHeight="1" x14ac:dyDescent="0.35">
      <c r="A2924" s="11">
        <f t="shared" si="528"/>
        <v>2920</v>
      </c>
      <c r="B2924" s="11">
        <v>2024</v>
      </c>
      <c r="C2924" s="9" t="s">
        <v>3327</v>
      </c>
      <c r="D2924" s="9" t="s">
        <v>3452</v>
      </c>
      <c r="E2924" s="9" t="s">
        <v>3614</v>
      </c>
      <c r="F2924" s="10" t="s">
        <v>3615</v>
      </c>
      <c r="G2924" s="11" t="s">
        <v>4</v>
      </c>
      <c r="H2924" s="10" t="s">
        <v>9205</v>
      </c>
      <c r="I2924" s="20">
        <v>748280</v>
      </c>
      <c r="J2924" s="21">
        <v>1151157</v>
      </c>
      <c r="K2924" s="21">
        <v>1151157</v>
      </c>
      <c r="L2924" s="22">
        <f t="shared" si="530"/>
        <v>748280</v>
      </c>
      <c r="M2924" s="22"/>
      <c r="N2924" s="22">
        <f t="shared" si="533"/>
        <v>24634.7598</v>
      </c>
      <c r="O2924" s="9"/>
      <c r="P2924" s="24"/>
      <c r="Q2924" s="24"/>
      <c r="R2924" s="24"/>
      <c r="S2924" s="107">
        <v>46021</v>
      </c>
      <c r="T2924" s="25"/>
      <c r="U2924" s="26"/>
      <c r="V2924" s="25"/>
    </row>
    <row r="2925" spans="1:22" s="1" customFormat="1" ht="30" customHeight="1" x14ac:dyDescent="0.35">
      <c r="A2925" s="11">
        <f t="shared" si="528"/>
        <v>2921</v>
      </c>
      <c r="B2925" s="11">
        <v>2024</v>
      </c>
      <c r="C2925" s="9" t="s">
        <v>3327</v>
      </c>
      <c r="D2925" s="9" t="s">
        <v>3452</v>
      </c>
      <c r="E2925" s="9" t="s">
        <v>3614</v>
      </c>
      <c r="F2925" s="10" t="s">
        <v>3615</v>
      </c>
      <c r="G2925" s="11" t="s">
        <v>4</v>
      </c>
      <c r="H2925" s="10" t="s">
        <v>9215</v>
      </c>
      <c r="I2925" s="20">
        <v>309396</v>
      </c>
      <c r="J2925" s="21">
        <v>741501</v>
      </c>
      <c r="K2925" s="21">
        <v>741501</v>
      </c>
      <c r="L2925" s="22">
        <f t="shared" si="530"/>
        <v>309396</v>
      </c>
      <c r="M2925" s="22"/>
      <c r="N2925" s="22"/>
      <c r="O2925" s="9"/>
      <c r="P2925" s="24"/>
      <c r="Q2925" s="24"/>
      <c r="R2925" s="24"/>
      <c r="S2925" s="107">
        <v>46021</v>
      </c>
      <c r="T2925" s="25"/>
      <c r="U2925" s="26"/>
      <c r="V2925" s="25"/>
    </row>
    <row r="2926" spans="1:22" s="1" customFormat="1" ht="30" customHeight="1" x14ac:dyDescent="0.35">
      <c r="A2926" s="11">
        <f t="shared" si="528"/>
        <v>2922</v>
      </c>
      <c r="B2926" s="11">
        <v>2024</v>
      </c>
      <c r="C2926" s="9" t="s">
        <v>3327</v>
      </c>
      <c r="D2926" s="9" t="s">
        <v>3452</v>
      </c>
      <c r="E2926" s="9" t="s">
        <v>3616</v>
      </c>
      <c r="F2926" s="10" t="s">
        <v>3617</v>
      </c>
      <c r="G2926" s="11" t="s">
        <v>4</v>
      </c>
      <c r="H2926" s="10" t="s">
        <v>9219</v>
      </c>
      <c r="I2926" s="20">
        <v>44000</v>
      </c>
      <c r="J2926" s="21">
        <v>911120</v>
      </c>
      <c r="K2926" s="21">
        <v>911120</v>
      </c>
      <c r="L2926" s="22">
        <f t="shared" si="530"/>
        <v>44000</v>
      </c>
      <c r="M2926" s="22"/>
      <c r="N2926" s="22"/>
      <c r="O2926" s="9"/>
      <c r="P2926" s="24"/>
      <c r="Q2926" s="24"/>
      <c r="R2926" s="24"/>
      <c r="S2926" s="107">
        <v>46021</v>
      </c>
      <c r="T2926" s="25"/>
      <c r="U2926" s="26"/>
      <c r="V2926" s="25"/>
    </row>
    <row r="2927" spans="1:22" s="1" customFormat="1" ht="30" customHeight="1" x14ac:dyDescent="0.35">
      <c r="A2927" s="11">
        <f t="shared" si="528"/>
        <v>2923</v>
      </c>
      <c r="B2927" s="11">
        <v>2024</v>
      </c>
      <c r="C2927" s="9" t="s">
        <v>3327</v>
      </c>
      <c r="D2927" s="9" t="s">
        <v>3452</v>
      </c>
      <c r="E2927" s="9" t="s">
        <v>3616</v>
      </c>
      <c r="F2927" s="10" t="s">
        <v>3617</v>
      </c>
      <c r="G2927" s="11" t="s">
        <v>4</v>
      </c>
      <c r="H2927" s="10" t="s">
        <v>9201</v>
      </c>
      <c r="I2927" s="20">
        <v>44000</v>
      </c>
      <c r="J2927" s="21">
        <v>968065</v>
      </c>
      <c r="K2927" s="21">
        <v>968065</v>
      </c>
      <c r="L2927" s="22">
        <f t="shared" si="530"/>
        <v>44000</v>
      </c>
      <c r="M2927" s="22"/>
      <c r="N2927" s="22"/>
      <c r="O2927" s="9"/>
      <c r="P2927" s="24"/>
      <c r="Q2927" s="24"/>
      <c r="R2927" s="24"/>
      <c r="S2927" s="107">
        <v>46021</v>
      </c>
      <c r="T2927" s="25"/>
      <c r="U2927" s="26"/>
      <c r="V2927" s="25"/>
    </row>
    <row r="2928" spans="1:22" s="1" customFormat="1" ht="30" customHeight="1" x14ac:dyDescent="0.35">
      <c r="A2928" s="11">
        <f t="shared" si="528"/>
        <v>2924</v>
      </c>
      <c r="B2928" s="11">
        <v>2025</v>
      </c>
      <c r="C2928" s="9" t="s">
        <v>3327</v>
      </c>
      <c r="D2928" s="9" t="s">
        <v>3452</v>
      </c>
      <c r="E2928" s="9" t="s">
        <v>3618</v>
      </c>
      <c r="F2928" s="10" t="s">
        <v>3619</v>
      </c>
      <c r="G2928" s="11" t="s">
        <v>4</v>
      </c>
      <c r="H2928" s="10" t="s">
        <v>9212</v>
      </c>
      <c r="I2928" s="20">
        <v>10623145.911539724</v>
      </c>
      <c r="J2928" s="21">
        <f t="shared" ref="J2928:J2961" si="535">IF(P2928&gt;0,P2928,L2928)</f>
        <v>4249258.3646158893</v>
      </c>
      <c r="K2928" s="21">
        <f t="shared" ref="K2928:K2961" si="536">IF(P2928&gt;0,P2928,L2928)</f>
        <v>4249258.3646158893</v>
      </c>
      <c r="L2928" s="22">
        <f t="shared" si="530"/>
        <v>10623145.911539724</v>
      </c>
      <c r="M2928" s="22"/>
      <c r="N2928" s="22">
        <f>J2928*0.0214</f>
        <v>90934.129002780028</v>
      </c>
      <c r="O2928" s="9"/>
      <c r="P2928" s="23">
        <f t="shared" ref="P2928:P2958" si="537">L2928/2.5</f>
        <v>4249258.3646158893</v>
      </c>
      <c r="Q2928" s="24"/>
      <c r="R2928" s="24"/>
      <c r="S2928" s="107">
        <v>46021</v>
      </c>
      <c r="T2928" s="25"/>
      <c r="U2928" s="26"/>
      <c r="V2928" s="25"/>
    </row>
    <row r="2929" spans="1:22" s="1" customFormat="1" ht="30" customHeight="1" x14ac:dyDescent="0.35">
      <c r="A2929" s="11">
        <f t="shared" si="528"/>
        <v>2925</v>
      </c>
      <c r="B2929" s="11">
        <v>2025</v>
      </c>
      <c r="C2929" s="9" t="s">
        <v>3327</v>
      </c>
      <c r="D2929" s="9" t="s">
        <v>3452</v>
      </c>
      <c r="E2929" s="9" t="s">
        <v>3620</v>
      </c>
      <c r="F2929" s="10" t="s">
        <v>3621</v>
      </c>
      <c r="G2929" s="11" t="s">
        <v>4</v>
      </c>
      <c r="H2929" s="10" t="s">
        <v>9200</v>
      </c>
      <c r="I2929" s="20">
        <v>6679503.8624875993</v>
      </c>
      <c r="J2929" s="21">
        <f t="shared" si="535"/>
        <v>2671801.5449950397</v>
      </c>
      <c r="K2929" s="21">
        <f t="shared" si="536"/>
        <v>2671801.5449950397</v>
      </c>
      <c r="L2929" s="22">
        <f t="shared" si="530"/>
        <v>6679503.8624875993</v>
      </c>
      <c r="M2929" s="22"/>
      <c r="N2929" s="22">
        <f>J2929*0.0214</f>
        <v>57176.553062893843</v>
      </c>
      <c r="O2929" s="9"/>
      <c r="P2929" s="23">
        <f t="shared" si="537"/>
        <v>2671801.5449950397</v>
      </c>
      <c r="Q2929" s="24"/>
      <c r="R2929" s="24"/>
      <c r="S2929" s="107">
        <v>46021</v>
      </c>
      <c r="T2929" s="25"/>
      <c r="U2929" s="26"/>
      <c r="V2929" s="25"/>
    </row>
    <row r="2930" spans="1:22" s="1" customFormat="1" ht="30" customHeight="1" x14ac:dyDescent="0.35">
      <c r="A2930" s="11">
        <f t="shared" si="528"/>
        <v>2926</v>
      </c>
      <c r="B2930" s="11">
        <v>2025</v>
      </c>
      <c r="C2930" s="9" t="s">
        <v>3327</v>
      </c>
      <c r="D2930" s="9" t="s">
        <v>3452</v>
      </c>
      <c r="E2930" s="9" t="s">
        <v>3622</v>
      </c>
      <c r="F2930" s="10" t="s">
        <v>3623</v>
      </c>
      <c r="G2930" s="11" t="s">
        <v>4</v>
      </c>
      <c r="H2930" s="10" t="s">
        <v>9200</v>
      </c>
      <c r="I2930" s="20">
        <v>7802745.2786735995</v>
      </c>
      <c r="J2930" s="21">
        <f t="shared" si="535"/>
        <v>3121098.1114694397</v>
      </c>
      <c r="K2930" s="21">
        <f t="shared" si="536"/>
        <v>3121098.1114694397</v>
      </c>
      <c r="L2930" s="22">
        <f t="shared" si="530"/>
        <v>7802745.2786735995</v>
      </c>
      <c r="M2930" s="22"/>
      <c r="N2930" s="22">
        <f>J2930*0.0214</f>
        <v>66791.499585445999</v>
      </c>
      <c r="O2930" s="9"/>
      <c r="P2930" s="23">
        <f t="shared" si="537"/>
        <v>3121098.1114694397</v>
      </c>
      <c r="Q2930" s="24"/>
      <c r="R2930" s="24"/>
      <c r="S2930" s="107">
        <v>46021</v>
      </c>
      <c r="T2930" s="25"/>
      <c r="U2930" s="26"/>
      <c r="V2930" s="25"/>
    </row>
    <row r="2931" spans="1:22" s="1" customFormat="1" ht="30" customHeight="1" x14ac:dyDescent="0.35">
      <c r="A2931" s="11">
        <f t="shared" si="528"/>
        <v>2927</v>
      </c>
      <c r="B2931" s="11">
        <v>2025</v>
      </c>
      <c r="C2931" s="9" t="s">
        <v>3327</v>
      </c>
      <c r="D2931" s="9" t="s">
        <v>3452</v>
      </c>
      <c r="E2931" s="9" t="s">
        <v>3624</v>
      </c>
      <c r="F2931" s="10" t="s">
        <v>3625</v>
      </c>
      <c r="G2931" s="11" t="s">
        <v>4</v>
      </c>
      <c r="H2931" s="10" t="s">
        <v>9200</v>
      </c>
      <c r="I2931" s="20">
        <v>7855038.1292423978</v>
      </c>
      <c r="J2931" s="21">
        <f t="shared" si="535"/>
        <v>3142015.2516969591</v>
      </c>
      <c r="K2931" s="21">
        <f t="shared" si="536"/>
        <v>3142015.2516969591</v>
      </c>
      <c r="L2931" s="22">
        <f t="shared" si="530"/>
        <v>7855038.1292423978</v>
      </c>
      <c r="M2931" s="22"/>
      <c r="N2931" s="22">
        <f>J2931*0.0214</f>
        <v>67239.126386314922</v>
      </c>
      <c r="O2931" s="9"/>
      <c r="P2931" s="23">
        <f t="shared" si="537"/>
        <v>3142015.2516969591</v>
      </c>
      <c r="Q2931" s="24"/>
      <c r="R2931" s="24"/>
      <c r="S2931" s="107">
        <v>46021</v>
      </c>
      <c r="T2931" s="25"/>
      <c r="U2931" s="26"/>
      <c r="V2931" s="25"/>
    </row>
    <row r="2932" spans="1:22" s="1" customFormat="1" ht="30" customHeight="1" x14ac:dyDescent="0.35">
      <c r="A2932" s="11">
        <f t="shared" si="528"/>
        <v>2928</v>
      </c>
      <c r="B2932" s="11">
        <v>2025</v>
      </c>
      <c r="C2932" s="9" t="s">
        <v>3327</v>
      </c>
      <c r="D2932" s="9" t="s">
        <v>3452</v>
      </c>
      <c r="E2932" s="9" t="s">
        <v>3626</v>
      </c>
      <c r="F2932" s="10" t="s">
        <v>3627</v>
      </c>
      <c r="G2932" s="11" t="s">
        <v>4</v>
      </c>
      <c r="H2932" s="10" t="s">
        <v>9200</v>
      </c>
      <c r="I2932" s="20">
        <v>7836461.9030916002</v>
      </c>
      <c r="J2932" s="21">
        <f t="shared" si="535"/>
        <v>3134584.7612366402</v>
      </c>
      <c r="K2932" s="21">
        <f t="shared" si="536"/>
        <v>3134584.7612366402</v>
      </c>
      <c r="L2932" s="22">
        <f t="shared" si="530"/>
        <v>7836461.9030916002</v>
      </c>
      <c r="M2932" s="22"/>
      <c r="N2932" s="22">
        <f>J2932*0.0214</f>
        <v>67080.113890464097</v>
      </c>
      <c r="O2932" s="9"/>
      <c r="P2932" s="23">
        <f t="shared" si="537"/>
        <v>3134584.7612366402</v>
      </c>
      <c r="Q2932" s="24"/>
      <c r="R2932" s="24"/>
      <c r="S2932" s="107">
        <v>46021</v>
      </c>
      <c r="T2932" s="25"/>
      <c r="U2932" s="26"/>
      <c r="V2932" s="25"/>
    </row>
    <row r="2933" spans="1:22" s="1" customFormat="1" ht="30" customHeight="1" x14ac:dyDescent="0.35">
      <c r="A2933" s="11">
        <f t="shared" si="528"/>
        <v>2929</v>
      </c>
      <c r="B2933" s="11">
        <v>2025</v>
      </c>
      <c r="C2933" s="9" t="s">
        <v>3327</v>
      </c>
      <c r="D2933" s="9" t="s">
        <v>3452</v>
      </c>
      <c r="E2933" s="9" t="s">
        <v>3628</v>
      </c>
      <c r="F2933" s="10" t="s">
        <v>3629</v>
      </c>
      <c r="G2933" s="11" t="s">
        <v>4</v>
      </c>
      <c r="H2933" s="10" t="s">
        <v>9206</v>
      </c>
      <c r="I2933" s="20">
        <v>495204</v>
      </c>
      <c r="J2933" s="21">
        <f t="shared" si="535"/>
        <v>198081.6</v>
      </c>
      <c r="K2933" s="21">
        <f t="shared" si="536"/>
        <v>198081.6</v>
      </c>
      <c r="L2933" s="22">
        <f t="shared" si="530"/>
        <v>495204</v>
      </c>
      <c r="M2933" s="22"/>
      <c r="N2933" s="22"/>
      <c r="O2933" s="9"/>
      <c r="P2933" s="23">
        <f t="shared" si="537"/>
        <v>198081.6</v>
      </c>
      <c r="Q2933" s="24"/>
      <c r="R2933" s="24"/>
      <c r="S2933" s="107">
        <v>46021</v>
      </c>
      <c r="T2933" s="25"/>
      <c r="U2933" s="26"/>
      <c r="V2933" s="25"/>
    </row>
    <row r="2934" spans="1:22" s="1" customFormat="1" ht="30" customHeight="1" x14ac:dyDescent="0.35">
      <c r="A2934" s="11">
        <f t="shared" si="528"/>
        <v>2930</v>
      </c>
      <c r="B2934" s="11">
        <v>2025</v>
      </c>
      <c r="C2934" s="9" t="s">
        <v>3327</v>
      </c>
      <c r="D2934" s="9" t="s">
        <v>3452</v>
      </c>
      <c r="E2934" s="9" t="s">
        <v>3630</v>
      </c>
      <c r="F2934" s="10" t="s">
        <v>3631</v>
      </c>
      <c r="G2934" s="11" t="s">
        <v>4</v>
      </c>
      <c r="H2934" s="10" t="s">
        <v>9200</v>
      </c>
      <c r="I2934" s="20">
        <v>9545692.2000000011</v>
      </c>
      <c r="J2934" s="21">
        <f t="shared" si="535"/>
        <v>3818276.8800000004</v>
      </c>
      <c r="K2934" s="21">
        <f t="shared" si="536"/>
        <v>3818276.8800000004</v>
      </c>
      <c r="L2934" s="22">
        <f t="shared" si="530"/>
        <v>9545692.2000000011</v>
      </c>
      <c r="M2934" s="22"/>
      <c r="N2934" s="22">
        <f t="shared" ref="N2934:N2947" si="538">J2934*0.0214</f>
        <v>81711.125232000006</v>
      </c>
      <c r="O2934" s="9"/>
      <c r="P2934" s="23">
        <f t="shared" si="537"/>
        <v>3818276.8800000004</v>
      </c>
      <c r="Q2934" s="24"/>
      <c r="R2934" s="24"/>
      <c r="S2934" s="107">
        <v>46021</v>
      </c>
      <c r="T2934" s="25"/>
      <c r="U2934" s="26"/>
      <c r="V2934" s="25"/>
    </row>
    <row r="2935" spans="1:22" s="1" customFormat="1" ht="30" customHeight="1" x14ac:dyDescent="0.35">
      <c r="A2935" s="11">
        <f t="shared" si="528"/>
        <v>2931</v>
      </c>
      <c r="B2935" s="11">
        <v>2025</v>
      </c>
      <c r="C2935" s="9" t="s">
        <v>3327</v>
      </c>
      <c r="D2935" s="9" t="s">
        <v>3452</v>
      </c>
      <c r="E2935" s="9" t="s">
        <v>3632</v>
      </c>
      <c r="F2935" s="10" t="s">
        <v>3633</v>
      </c>
      <c r="G2935" s="11" t="s">
        <v>4</v>
      </c>
      <c r="H2935" s="10" t="s">
        <v>9200</v>
      </c>
      <c r="I2935" s="20">
        <v>4376954.986969199</v>
      </c>
      <c r="J2935" s="21">
        <f t="shared" si="535"/>
        <v>1750781.9947876795</v>
      </c>
      <c r="K2935" s="21">
        <f t="shared" si="536"/>
        <v>1750781.9947876795</v>
      </c>
      <c r="L2935" s="22">
        <f t="shared" si="530"/>
        <v>4376954.986969199</v>
      </c>
      <c r="M2935" s="22"/>
      <c r="N2935" s="22">
        <f t="shared" si="538"/>
        <v>37466.734688456338</v>
      </c>
      <c r="O2935" s="9"/>
      <c r="P2935" s="23">
        <f t="shared" si="537"/>
        <v>1750781.9947876795</v>
      </c>
      <c r="Q2935" s="24"/>
      <c r="R2935" s="24"/>
      <c r="S2935" s="107">
        <v>46021</v>
      </c>
      <c r="T2935" s="25"/>
      <c r="U2935" s="26"/>
      <c r="V2935" s="25"/>
    </row>
    <row r="2936" spans="1:22" s="1" customFormat="1" ht="30" customHeight="1" x14ac:dyDescent="0.35">
      <c r="A2936" s="11">
        <f t="shared" si="528"/>
        <v>2932</v>
      </c>
      <c r="B2936" s="11">
        <v>2025</v>
      </c>
      <c r="C2936" s="9" t="s">
        <v>3327</v>
      </c>
      <c r="D2936" s="9" t="s">
        <v>3452</v>
      </c>
      <c r="E2936" s="9" t="s">
        <v>3634</v>
      </c>
      <c r="F2936" s="10" t="s">
        <v>3635</v>
      </c>
      <c r="G2936" s="11" t="s">
        <v>4</v>
      </c>
      <c r="H2936" s="10" t="s">
        <v>9210</v>
      </c>
      <c r="I2936" s="20">
        <v>1199508.7690091997</v>
      </c>
      <c r="J2936" s="21">
        <f t="shared" si="535"/>
        <v>479803.5076036799</v>
      </c>
      <c r="K2936" s="21">
        <f t="shared" si="536"/>
        <v>479803.5076036799</v>
      </c>
      <c r="L2936" s="22">
        <f t="shared" si="530"/>
        <v>1199508.7690091997</v>
      </c>
      <c r="M2936" s="22"/>
      <c r="N2936" s="22">
        <f t="shared" si="538"/>
        <v>10267.795062718749</v>
      </c>
      <c r="O2936" s="9"/>
      <c r="P2936" s="23">
        <f t="shared" si="537"/>
        <v>479803.5076036799</v>
      </c>
      <c r="Q2936" s="24"/>
      <c r="R2936" s="24"/>
      <c r="S2936" s="107">
        <v>46021</v>
      </c>
      <c r="T2936" s="25"/>
      <c r="U2936" s="26"/>
      <c r="V2936" s="25"/>
    </row>
    <row r="2937" spans="1:22" s="1" customFormat="1" ht="30" customHeight="1" x14ac:dyDescent="0.35">
      <c r="A2937" s="11">
        <f t="shared" si="528"/>
        <v>2933</v>
      </c>
      <c r="B2937" s="11">
        <v>2025</v>
      </c>
      <c r="C2937" s="9" t="s">
        <v>3327</v>
      </c>
      <c r="D2937" s="9" t="s">
        <v>3452</v>
      </c>
      <c r="E2937" s="9" t="s">
        <v>3634</v>
      </c>
      <c r="F2937" s="10" t="s">
        <v>3635</v>
      </c>
      <c r="G2937" s="11" t="s">
        <v>4</v>
      </c>
      <c r="H2937" s="10" t="s">
        <v>9205</v>
      </c>
      <c r="I2937" s="20">
        <v>1384653.1900775998</v>
      </c>
      <c r="J2937" s="21">
        <f t="shared" si="535"/>
        <v>553861.27603103989</v>
      </c>
      <c r="K2937" s="21">
        <f t="shared" si="536"/>
        <v>553861.27603103989</v>
      </c>
      <c r="L2937" s="22">
        <f t="shared" si="530"/>
        <v>1384653.1900775998</v>
      </c>
      <c r="M2937" s="22"/>
      <c r="N2937" s="22">
        <f t="shared" si="538"/>
        <v>11852.631307064254</v>
      </c>
      <c r="O2937" s="9"/>
      <c r="P2937" s="23">
        <f t="shared" si="537"/>
        <v>553861.27603103989</v>
      </c>
      <c r="Q2937" s="24"/>
      <c r="R2937" s="24"/>
      <c r="S2937" s="107">
        <v>46021</v>
      </c>
      <c r="T2937" s="25"/>
      <c r="U2937" s="26"/>
      <c r="V2937" s="25"/>
    </row>
    <row r="2938" spans="1:22" s="1" customFormat="1" ht="30" customHeight="1" x14ac:dyDescent="0.35">
      <c r="A2938" s="11">
        <f t="shared" si="528"/>
        <v>2934</v>
      </c>
      <c r="B2938" s="11">
        <v>2025</v>
      </c>
      <c r="C2938" s="9" t="s">
        <v>3327</v>
      </c>
      <c r="D2938" s="9" t="s">
        <v>3452</v>
      </c>
      <c r="E2938" s="9" t="s">
        <v>3636</v>
      </c>
      <c r="F2938" s="10" t="s">
        <v>3637</v>
      </c>
      <c r="G2938" s="11" t="s">
        <v>4</v>
      </c>
      <c r="H2938" s="10" t="s">
        <v>9208</v>
      </c>
      <c r="I2938" s="20">
        <v>6959801.8852487989</v>
      </c>
      <c r="J2938" s="21">
        <f t="shared" si="535"/>
        <v>2783920.7540995195</v>
      </c>
      <c r="K2938" s="21">
        <f t="shared" si="536"/>
        <v>2783920.7540995195</v>
      </c>
      <c r="L2938" s="22">
        <f t="shared" si="530"/>
        <v>6959801.8852487989</v>
      </c>
      <c r="M2938" s="22"/>
      <c r="N2938" s="22">
        <f t="shared" si="538"/>
        <v>59575.904137729711</v>
      </c>
      <c r="O2938" s="9"/>
      <c r="P2938" s="23">
        <f t="shared" si="537"/>
        <v>2783920.7540995195</v>
      </c>
      <c r="Q2938" s="24"/>
      <c r="R2938" s="24"/>
      <c r="S2938" s="107">
        <v>46021</v>
      </c>
      <c r="T2938" s="25"/>
      <c r="U2938" s="26"/>
      <c r="V2938" s="25"/>
    </row>
    <row r="2939" spans="1:22" s="1" customFormat="1" ht="30" customHeight="1" x14ac:dyDescent="0.35">
      <c r="A2939" s="11">
        <f t="shared" si="528"/>
        <v>2935</v>
      </c>
      <c r="B2939" s="11">
        <v>2025</v>
      </c>
      <c r="C2939" s="9" t="s">
        <v>3327</v>
      </c>
      <c r="D2939" s="9" t="s">
        <v>3452</v>
      </c>
      <c r="E2939" s="9" t="s">
        <v>3636</v>
      </c>
      <c r="F2939" s="10" t="s">
        <v>3637</v>
      </c>
      <c r="G2939" s="11" t="s">
        <v>4</v>
      </c>
      <c r="H2939" s="10" t="s">
        <v>9209</v>
      </c>
      <c r="I2939" s="20">
        <v>478826</v>
      </c>
      <c r="J2939" s="21">
        <f t="shared" si="535"/>
        <v>191530.4</v>
      </c>
      <c r="K2939" s="21">
        <f t="shared" si="536"/>
        <v>191530.4</v>
      </c>
      <c r="L2939" s="22">
        <f t="shared" si="530"/>
        <v>478826</v>
      </c>
      <c r="M2939" s="22"/>
      <c r="N2939" s="22">
        <f t="shared" si="538"/>
        <v>4098.7505599999995</v>
      </c>
      <c r="O2939" s="9"/>
      <c r="P2939" s="23">
        <f t="shared" si="537"/>
        <v>191530.4</v>
      </c>
      <c r="Q2939" s="24"/>
      <c r="R2939" s="24"/>
      <c r="S2939" s="107">
        <v>46021</v>
      </c>
      <c r="T2939" s="25"/>
      <c r="U2939" s="26"/>
      <c r="V2939" s="25"/>
    </row>
    <row r="2940" spans="1:22" s="1" customFormat="1" ht="30" customHeight="1" x14ac:dyDescent="0.35">
      <c r="A2940" s="11">
        <f t="shared" si="528"/>
        <v>2936</v>
      </c>
      <c r="B2940" s="11">
        <v>2025</v>
      </c>
      <c r="C2940" s="9" t="s">
        <v>3327</v>
      </c>
      <c r="D2940" s="9" t="s">
        <v>3452</v>
      </c>
      <c r="E2940" s="9" t="s">
        <v>3638</v>
      </c>
      <c r="F2940" s="10" t="s">
        <v>3639</v>
      </c>
      <c r="G2940" s="11" t="s">
        <v>4</v>
      </c>
      <c r="H2940" s="10" t="s">
        <v>9208</v>
      </c>
      <c r="I2940" s="20">
        <v>6513322.8652187996</v>
      </c>
      <c r="J2940" s="21">
        <f t="shared" si="535"/>
        <v>2605329.1460875198</v>
      </c>
      <c r="K2940" s="21">
        <f t="shared" si="536"/>
        <v>2605329.1460875198</v>
      </c>
      <c r="L2940" s="22">
        <f t="shared" si="530"/>
        <v>6513322.8652187996</v>
      </c>
      <c r="M2940" s="22"/>
      <c r="N2940" s="22">
        <f t="shared" si="538"/>
        <v>55754.043726272925</v>
      </c>
      <c r="O2940" s="9"/>
      <c r="P2940" s="23">
        <f t="shared" si="537"/>
        <v>2605329.1460875198</v>
      </c>
      <c r="Q2940" s="24"/>
      <c r="R2940" s="24"/>
      <c r="S2940" s="107">
        <v>46021</v>
      </c>
      <c r="T2940" s="25"/>
      <c r="U2940" s="26"/>
      <c r="V2940" s="25"/>
    </row>
    <row r="2941" spans="1:22" s="1" customFormat="1" ht="30" customHeight="1" x14ac:dyDescent="0.35">
      <c r="A2941" s="11">
        <f t="shared" si="528"/>
        <v>2937</v>
      </c>
      <c r="B2941" s="11">
        <v>2025</v>
      </c>
      <c r="C2941" s="9" t="s">
        <v>3327</v>
      </c>
      <c r="D2941" s="9" t="s">
        <v>3452</v>
      </c>
      <c r="E2941" s="9" t="s">
        <v>3638</v>
      </c>
      <c r="F2941" s="10" t="s">
        <v>3639</v>
      </c>
      <c r="G2941" s="11" t="s">
        <v>4</v>
      </c>
      <c r="H2941" s="10" t="s">
        <v>9209</v>
      </c>
      <c r="I2941" s="20">
        <v>478826</v>
      </c>
      <c r="J2941" s="21">
        <f t="shared" si="535"/>
        <v>191530.4</v>
      </c>
      <c r="K2941" s="21">
        <f t="shared" si="536"/>
        <v>191530.4</v>
      </c>
      <c r="L2941" s="22">
        <f t="shared" si="530"/>
        <v>478826</v>
      </c>
      <c r="M2941" s="22"/>
      <c r="N2941" s="22">
        <f t="shared" si="538"/>
        <v>4098.7505599999995</v>
      </c>
      <c r="O2941" s="9"/>
      <c r="P2941" s="23">
        <f t="shared" si="537"/>
        <v>191530.4</v>
      </c>
      <c r="Q2941" s="24"/>
      <c r="R2941" s="24"/>
      <c r="S2941" s="107">
        <v>46021</v>
      </c>
      <c r="T2941" s="25"/>
      <c r="U2941" s="26"/>
      <c r="V2941" s="25"/>
    </row>
    <row r="2942" spans="1:22" s="1" customFormat="1" ht="30" customHeight="1" x14ac:dyDescent="0.35">
      <c r="A2942" s="11">
        <f t="shared" si="528"/>
        <v>2938</v>
      </c>
      <c r="B2942" s="11">
        <v>2025</v>
      </c>
      <c r="C2942" s="9" t="s">
        <v>3327</v>
      </c>
      <c r="D2942" s="9" t="s">
        <v>3452</v>
      </c>
      <c r="E2942" s="9" t="s">
        <v>3640</v>
      </c>
      <c r="F2942" s="10" t="s">
        <v>3641</v>
      </c>
      <c r="G2942" s="11" t="s">
        <v>4</v>
      </c>
      <c r="H2942" s="10" t="s">
        <v>9200</v>
      </c>
      <c r="I2942" s="20">
        <v>5847403.3262279993</v>
      </c>
      <c r="J2942" s="21">
        <f t="shared" si="535"/>
        <v>2338961.3304911996</v>
      </c>
      <c r="K2942" s="21">
        <f t="shared" si="536"/>
        <v>2338961.3304911996</v>
      </c>
      <c r="L2942" s="22">
        <f t="shared" si="530"/>
        <v>5847403.3262279993</v>
      </c>
      <c r="M2942" s="22"/>
      <c r="N2942" s="22">
        <f t="shared" si="538"/>
        <v>50053.772472511671</v>
      </c>
      <c r="O2942" s="9"/>
      <c r="P2942" s="23">
        <f t="shared" si="537"/>
        <v>2338961.3304911996</v>
      </c>
      <c r="Q2942" s="24"/>
      <c r="R2942" s="24"/>
      <c r="S2942" s="107">
        <v>46021</v>
      </c>
      <c r="T2942" s="25"/>
      <c r="U2942" s="26"/>
      <c r="V2942" s="25"/>
    </row>
    <row r="2943" spans="1:22" s="1" customFormat="1" ht="30" customHeight="1" x14ac:dyDescent="0.35">
      <c r="A2943" s="11">
        <f t="shared" si="528"/>
        <v>2939</v>
      </c>
      <c r="B2943" s="11">
        <v>2025</v>
      </c>
      <c r="C2943" s="9" t="s">
        <v>3327</v>
      </c>
      <c r="D2943" s="9" t="s">
        <v>3452</v>
      </c>
      <c r="E2943" s="9" t="s">
        <v>3642</v>
      </c>
      <c r="F2943" s="10" t="s">
        <v>3643</v>
      </c>
      <c r="G2943" s="11" t="s">
        <v>4</v>
      </c>
      <c r="H2943" s="10" t="s">
        <v>9210</v>
      </c>
      <c r="I2943" s="20">
        <v>759709.56992039981</v>
      </c>
      <c r="J2943" s="21">
        <f t="shared" si="535"/>
        <v>303883.82796815992</v>
      </c>
      <c r="K2943" s="21">
        <f t="shared" si="536"/>
        <v>303883.82796815992</v>
      </c>
      <c r="L2943" s="22">
        <f t="shared" si="530"/>
        <v>759709.56992039981</v>
      </c>
      <c r="M2943" s="22"/>
      <c r="N2943" s="22">
        <f t="shared" si="538"/>
        <v>6503.1139185186221</v>
      </c>
      <c r="O2943" s="9"/>
      <c r="P2943" s="23">
        <f t="shared" si="537"/>
        <v>303883.82796815992</v>
      </c>
      <c r="Q2943" s="24"/>
      <c r="R2943" s="24"/>
      <c r="S2943" s="107">
        <v>46021</v>
      </c>
      <c r="T2943" s="25"/>
      <c r="U2943" s="26"/>
      <c r="V2943" s="25"/>
    </row>
    <row r="2944" spans="1:22" s="1" customFormat="1" ht="30" customHeight="1" x14ac:dyDescent="0.35">
      <c r="A2944" s="11">
        <f t="shared" si="528"/>
        <v>2940</v>
      </c>
      <c r="B2944" s="11">
        <v>2025</v>
      </c>
      <c r="C2944" s="9" t="s">
        <v>3327</v>
      </c>
      <c r="D2944" s="9" t="s">
        <v>3452</v>
      </c>
      <c r="E2944" s="9" t="s">
        <v>3642</v>
      </c>
      <c r="F2944" s="10" t="s">
        <v>3643</v>
      </c>
      <c r="G2944" s="11" t="s">
        <v>4</v>
      </c>
      <c r="H2944" s="10" t="s">
        <v>9205</v>
      </c>
      <c r="I2944" s="20">
        <v>729383.79142679984</v>
      </c>
      <c r="J2944" s="21">
        <f t="shared" si="535"/>
        <v>291753.51657071995</v>
      </c>
      <c r="K2944" s="21">
        <f t="shared" si="536"/>
        <v>291753.51657071995</v>
      </c>
      <c r="L2944" s="22">
        <f t="shared" si="530"/>
        <v>729383.79142679984</v>
      </c>
      <c r="M2944" s="22"/>
      <c r="N2944" s="22">
        <f t="shared" si="538"/>
        <v>6243.525254613407</v>
      </c>
      <c r="O2944" s="9"/>
      <c r="P2944" s="23">
        <f t="shared" si="537"/>
        <v>291753.51657071995</v>
      </c>
      <c r="Q2944" s="24"/>
      <c r="R2944" s="24"/>
      <c r="S2944" s="107">
        <v>46021</v>
      </c>
      <c r="T2944" s="25"/>
      <c r="U2944" s="26"/>
      <c r="V2944" s="25"/>
    </row>
    <row r="2945" spans="1:22" s="1" customFormat="1" ht="30" customHeight="1" x14ac:dyDescent="0.35">
      <c r="A2945" s="11">
        <f t="shared" si="528"/>
        <v>2941</v>
      </c>
      <c r="B2945" s="11">
        <v>2025</v>
      </c>
      <c r="C2945" s="9" t="s">
        <v>3327</v>
      </c>
      <c r="D2945" s="9" t="s">
        <v>3452</v>
      </c>
      <c r="E2945" s="9" t="s">
        <v>3644</v>
      </c>
      <c r="F2945" s="10" t="s">
        <v>3645</v>
      </c>
      <c r="G2945" s="11" t="s">
        <v>4</v>
      </c>
      <c r="H2945" s="10" t="s">
        <v>9210</v>
      </c>
      <c r="I2945" s="20">
        <v>702440.92086479976</v>
      </c>
      <c r="J2945" s="21">
        <f t="shared" si="535"/>
        <v>280976.36834591988</v>
      </c>
      <c r="K2945" s="21">
        <f t="shared" si="536"/>
        <v>280976.36834591988</v>
      </c>
      <c r="L2945" s="22">
        <f t="shared" si="530"/>
        <v>702440.92086479976</v>
      </c>
      <c r="M2945" s="22"/>
      <c r="N2945" s="22">
        <f t="shared" si="538"/>
        <v>6012.8942826026851</v>
      </c>
      <c r="O2945" s="9"/>
      <c r="P2945" s="23">
        <f t="shared" si="537"/>
        <v>280976.36834591988</v>
      </c>
      <c r="Q2945" s="24"/>
      <c r="R2945" s="24"/>
      <c r="S2945" s="107">
        <v>46021</v>
      </c>
      <c r="T2945" s="25"/>
      <c r="U2945" s="26"/>
      <c r="V2945" s="25"/>
    </row>
    <row r="2946" spans="1:22" s="1" customFormat="1" ht="30" customHeight="1" x14ac:dyDescent="0.35">
      <c r="A2946" s="11">
        <f t="shared" si="528"/>
        <v>2942</v>
      </c>
      <c r="B2946" s="11">
        <v>2025</v>
      </c>
      <c r="C2946" s="9" t="s">
        <v>3327</v>
      </c>
      <c r="D2946" s="9" t="s">
        <v>3452</v>
      </c>
      <c r="E2946" s="9" t="s">
        <v>3644</v>
      </c>
      <c r="F2946" s="10" t="s">
        <v>3645</v>
      </c>
      <c r="G2946" s="11" t="s">
        <v>4</v>
      </c>
      <c r="H2946" s="10" t="s">
        <v>9205</v>
      </c>
      <c r="I2946" s="20">
        <v>911179.70253239991</v>
      </c>
      <c r="J2946" s="21">
        <f t="shared" si="535"/>
        <v>364471.88101295999</v>
      </c>
      <c r="K2946" s="21">
        <f t="shared" si="536"/>
        <v>364471.88101295999</v>
      </c>
      <c r="L2946" s="22">
        <f t="shared" si="530"/>
        <v>911179.70253239991</v>
      </c>
      <c r="M2946" s="22"/>
      <c r="N2946" s="22">
        <f t="shared" si="538"/>
        <v>7799.698253677343</v>
      </c>
      <c r="O2946" s="9"/>
      <c r="P2946" s="23">
        <f t="shared" si="537"/>
        <v>364471.88101295999</v>
      </c>
      <c r="Q2946" s="24"/>
      <c r="R2946" s="24"/>
      <c r="S2946" s="107">
        <v>46021</v>
      </c>
      <c r="T2946" s="25"/>
      <c r="U2946" s="26"/>
      <c r="V2946" s="25"/>
    </row>
    <row r="2947" spans="1:22" s="1" customFormat="1" ht="30" customHeight="1" x14ac:dyDescent="0.35">
      <c r="A2947" s="11">
        <f t="shared" si="528"/>
        <v>2943</v>
      </c>
      <c r="B2947" s="11">
        <v>2025</v>
      </c>
      <c r="C2947" s="9" t="s">
        <v>3327</v>
      </c>
      <c r="D2947" s="9" t="s">
        <v>3452</v>
      </c>
      <c r="E2947" s="9" t="s">
        <v>3644</v>
      </c>
      <c r="F2947" s="10" t="s">
        <v>3645</v>
      </c>
      <c r="G2947" s="11" t="s">
        <v>4</v>
      </c>
      <c r="H2947" s="10" t="s">
        <v>9212</v>
      </c>
      <c r="I2947" s="20">
        <v>11823761.314114211</v>
      </c>
      <c r="J2947" s="21">
        <f t="shared" si="535"/>
        <v>4729504.5256456845</v>
      </c>
      <c r="K2947" s="21">
        <f t="shared" si="536"/>
        <v>4729504.5256456845</v>
      </c>
      <c r="L2947" s="22">
        <f t="shared" si="530"/>
        <v>11823761.314114211</v>
      </c>
      <c r="M2947" s="22"/>
      <c r="N2947" s="22">
        <f t="shared" si="538"/>
        <v>101211.39684881765</v>
      </c>
      <c r="O2947" s="9"/>
      <c r="P2947" s="23">
        <f t="shared" si="537"/>
        <v>4729504.5256456845</v>
      </c>
      <c r="Q2947" s="24"/>
      <c r="R2947" s="24"/>
      <c r="S2947" s="107">
        <v>46021</v>
      </c>
      <c r="T2947" s="25"/>
      <c r="U2947" s="26"/>
      <c r="V2947" s="25"/>
    </row>
    <row r="2948" spans="1:22" s="1" customFormat="1" ht="30" customHeight="1" x14ac:dyDescent="0.35">
      <c r="A2948" s="11">
        <f t="shared" si="528"/>
        <v>2944</v>
      </c>
      <c r="B2948" s="11">
        <v>2025</v>
      </c>
      <c r="C2948" s="9" t="s">
        <v>3327</v>
      </c>
      <c r="D2948" s="9" t="s">
        <v>3452</v>
      </c>
      <c r="E2948" s="9" t="s">
        <v>3646</v>
      </c>
      <c r="F2948" s="10" t="s">
        <v>3647</v>
      </c>
      <c r="G2948" s="11" t="s">
        <v>4</v>
      </c>
      <c r="H2948" s="10" t="s">
        <v>9201</v>
      </c>
      <c r="I2948" s="20">
        <v>1050510</v>
      </c>
      <c r="J2948" s="21">
        <f t="shared" si="535"/>
        <v>420204</v>
      </c>
      <c r="K2948" s="21">
        <f t="shared" si="536"/>
        <v>420204</v>
      </c>
      <c r="L2948" s="22">
        <f t="shared" si="530"/>
        <v>1050510</v>
      </c>
      <c r="M2948" s="22"/>
      <c r="N2948" s="22"/>
      <c r="O2948" s="9"/>
      <c r="P2948" s="23">
        <f t="shared" si="537"/>
        <v>420204</v>
      </c>
      <c r="Q2948" s="24"/>
      <c r="R2948" s="24"/>
      <c r="S2948" s="107">
        <v>46021</v>
      </c>
      <c r="T2948" s="25"/>
      <c r="U2948" s="26"/>
      <c r="V2948" s="25"/>
    </row>
    <row r="2949" spans="1:22" s="1" customFormat="1" ht="30" customHeight="1" x14ac:dyDescent="0.35">
      <c r="A2949" s="11">
        <f t="shared" si="528"/>
        <v>2945</v>
      </c>
      <c r="B2949" s="11">
        <v>2025</v>
      </c>
      <c r="C2949" s="9" t="s">
        <v>3327</v>
      </c>
      <c r="D2949" s="9" t="s">
        <v>3452</v>
      </c>
      <c r="E2949" s="9" t="s">
        <v>3646</v>
      </c>
      <c r="F2949" s="10" t="s">
        <v>3647</v>
      </c>
      <c r="G2949" s="11" t="s">
        <v>4</v>
      </c>
      <c r="H2949" s="10" t="s">
        <v>9231</v>
      </c>
      <c r="I2949" s="20">
        <v>297137</v>
      </c>
      <c r="J2949" s="21">
        <f t="shared" si="535"/>
        <v>118854.8</v>
      </c>
      <c r="K2949" s="21">
        <f t="shared" si="536"/>
        <v>118854.8</v>
      </c>
      <c r="L2949" s="22">
        <f t="shared" si="530"/>
        <v>297137</v>
      </c>
      <c r="M2949" s="22"/>
      <c r="N2949" s="22"/>
      <c r="O2949" s="9"/>
      <c r="P2949" s="23">
        <f t="shared" si="537"/>
        <v>118854.8</v>
      </c>
      <c r="Q2949" s="24"/>
      <c r="R2949" s="24"/>
      <c r="S2949" s="107">
        <v>46021</v>
      </c>
      <c r="T2949" s="25"/>
      <c r="U2949" s="26"/>
      <c r="V2949" s="25"/>
    </row>
    <row r="2950" spans="1:22" s="1" customFormat="1" ht="30" customHeight="1" x14ac:dyDescent="0.35">
      <c r="A2950" s="11">
        <f t="shared" si="528"/>
        <v>2946</v>
      </c>
      <c r="B2950" s="11">
        <v>2025</v>
      </c>
      <c r="C2950" s="9" t="s">
        <v>3327</v>
      </c>
      <c r="D2950" s="9" t="s">
        <v>3452</v>
      </c>
      <c r="E2950" s="9" t="s">
        <v>3646</v>
      </c>
      <c r="F2950" s="10" t="s">
        <v>3647</v>
      </c>
      <c r="G2950" s="11" t="s">
        <v>4</v>
      </c>
      <c r="H2950" s="10" t="s">
        <v>9232</v>
      </c>
      <c r="I2950" s="20">
        <v>3323514</v>
      </c>
      <c r="J2950" s="21">
        <f t="shared" si="535"/>
        <v>1329405.6000000001</v>
      </c>
      <c r="K2950" s="21">
        <f t="shared" si="536"/>
        <v>1329405.6000000001</v>
      </c>
      <c r="L2950" s="22">
        <f t="shared" si="530"/>
        <v>3323514</v>
      </c>
      <c r="M2950" s="22"/>
      <c r="N2950" s="22">
        <f>J2950*0.0214</f>
        <v>28449.279839999999</v>
      </c>
      <c r="O2950" s="9">
        <v>1</v>
      </c>
      <c r="P2950" s="23">
        <f t="shared" si="537"/>
        <v>1329405.6000000001</v>
      </c>
      <c r="Q2950" s="24"/>
      <c r="R2950" s="24"/>
      <c r="S2950" s="107">
        <v>46021</v>
      </c>
      <c r="T2950" s="25"/>
      <c r="U2950" s="26"/>
      <c r="V2950" s="25"/>
    </row>
    <row r="2951" spans="1:22" s="1" customFormat="1" ht="30" customHeight="1" x14ac:dyDescent="0.35">
      <c r="A2951" s="11">
        <f t="shared" ref="A2951:A3014" si="539">A2950+1</f>
        <v>2947</v>
      </c>
      <c r="B2951" s="11">
        <v>2025</v>
      </c>
      <c r="C2951" s="9" t="s">
        <v>3327</v>
      </c>
      <c r="D2951" s="9" t="s">
        <v>3452</v>
      </c>
      <c r="E2951" s="9" t="s">
        <v>3646</v>
      </c>
      <c r="F2951" s="10" t="s">
        <v>3647</v>
      </c>
      <c r="G2951" s="11" t="s">
        <v>4</v>
      </c>
      <c r="H2951" s="10" t="s">
        <v>9233</v>
      </c>
      <c r="I2951" s="20">
        <v>76048</v>
      </c>
      <c r="J2951" s="21">
        <f t="shared" si="535"/>
        <v>30419.200000000001</v>
      </c>
      <c r="K2951" s="21">
        <f t="shared" si="536"/>
        <v>30419.200000000001</v>
      </c>
      <c r="L2951" s="22">
        <f t="shared" si="530"/>
        <v>76048</v>
      </c>
      <c r="M2951" s="22"/>
      <c r="N2951" s="22"/>
      <c r="O2951" s="9"/>
      <c r="P2951" s="23">
        <f t="shared" si="537"/>
        <v>30419.200000000001</v>
      </c>
      <c r="Q2951" s="24"/>
      <c r="R2951" s="24"/>
      <c r="S2951" s="107">
        <v>46021</v>
      </c>
      <c r="T2951" s="25"/>
      <c r="U2951" s="26"/>
      <c r="V2951" s="25"/>
    </row>
    <row r="2952" spans="1:22" s="1" customFormat="1" ht="30" customHeight="1" x14ac:dyDescent="0.35">
      <c r="A2952" s="11">
        <f t="shared" si="539"/>
        <v>2948</v>
      </c>
      <c r="B2952" s="11">
        <v>2025</v>
      </c>
      <c r="C2952" s="9" t="s">
        <v>3327</v>
      </c>
      <c r="D2952" s="9" t="s">
        <v>3452</v>
      </c>
      <c r="E2952" s="9" t="s">
        <v>3648</v>
      </c>
      <c r="F2952" s="10" t="s">
        <v>3649</v>
      </c>
      <c r="G2952" s="11" t="s">
        <v>4</v>
      </c>
      <c r="H2952" s="10" t="s">
        <v>9202</v>
      </c>
      <c r="I2952" s="20">
        <v>848369.01150359982</v>
      </c>
      <c r="J2952" s="21">
        <f t="shared" si="535"/>
        <v>339347.6046014399</v>
      </c>
      <c r="K2952" s="21">
        <f t="shared" si="536"/>
        <v>339347.6046014399</v>
      </c>
      <c r="L2952" s="22">
        <f t="shared" si="530"/>
        <v>848369.01150359982</v>
      </c>
      <c r="M2952" s="22"/>
      <c r="N2952" s="22">
        <f t="shared" ref="N2952:N2961" si="540">J2952*0.0214</f>
        <v>7262.0387384708138</v>
      </c>
      <c r="O2952" s="9"/>
      <c r="P2952" s="23">
        <f t="shared" si="537"/>
        <v>339347.6046014399</v>
      </c>
      <c r="Q2952" s="24"/>
      <c r="R2952" s="24"/>
      <c r="S2952" s="107">
        <v>46021</v>
      </c>
      <c r="T2952" s="25"/>
      <c r="U2952" s="26"/>
      <c r="V2952" s="25"/>
    </row>
    <row r="2953" spans="1:22" s="1" customFormat="1" ht="30" customHeight="1" x14ac:dyDescent="0.35">
      <c r="A2953" s="11">
        <f t="shared" si="539"/>
        <v>2949</v>
      </c>
      <c r="B2953" s="11">
        <v>2025</v>
      </c>
      <c r="C2953" s="9" t="s">
        <v>3327</v>
      </c>
      <c r="D2953" s="9" t="s">
        <v>3452</v>
      </c>
      <c r="E2953" s="9" t="s">
        <v>3650</v>
      </c>
      <c r="F2953" s="10" t="s">
        <v>3651</v>
      </c>
      <c r="G2953" s="11" t="s">
        <v>4</v>
      </c>
      <c r="H2953" s="10" t="s">
        <v>9210</v>
      </c>
      <c r="I2953" s="20">
        <v>1246983.2579484</v>
      </c>
      <c r="J2953" s="21">
        <f t="shared" si="535"/>
        <v>498793.30317935999</v>
      </c>
      <c r="K2953" s="21">
        <f t="shared" si="536"/>
        <v>498793.30317935999</v>
      </c>
      <c r="L2953" s="22">
        <f t="shared" si="530"/>
        <v>1246983.2579484</v>
      </c>
      <c r="M2953" s="22"/>
      <c r="N2953" s="22">
        <f t="shared" si="540"/>
        <v>10674.176688038304</v>
      </c>
      <c r="O2953" s="9"/>
      <c r="P2953" s="23">
        <f t="shared" si="537"/>
        <v>498793.30317935999</v>
      </c>
      <c r="Q2953" s="24"/>
      <c r="R2953" s="24"/>
      <c r="S2953" s="107">
        <v>46021</v>
      </c>
      <c r="T2953" s="25"/>
      <c r="U2953" s="26"/>
      <c r="V2953" s="25"/>
    </row>
    <row r="2954" spans="1:22" s="1" customFormat="1" ht="30" customHeight="1" x14ac:dyDescent="0.35">
      <c r="A2954" s="11">
        <f t="shared" si="539"/>
        <v>2950</v>
      </c>
      <c r="B2954" s="11">
        <v>2025</v>
      </c>
      <c r="C2954" s="9" t="s">
        <v>3327</v>
      </c>
      <c r="D2954" s="9" t="s">
        <v>3452</v>
      </c>
      <c r="E2954" s="9" t="s">
        <v>3650</v>
      </c>
      <c r="F2954" s="10" t="s">
        <v>3651</v>
      </c>
      <c r="G2954" s="11" t="s">
        <v>4</v>
      </c>
      <c r="H2954" s="10" t="s">
        <v>9205</v>
      </c>
      <c r="I2954" s="20">
        <v>1174624.4845799999</v>
      </c>
      <c r="J2954" s="21">
        <f t="shared" si="535"/>
        <v>469849.793832</v>
      </c>
      <c r="K2954" s="21">
        <f t="shared" si="536"/>
        <v>469849.793832</v>
      </c>
      <c r="L2954" s="22">
        <f t="shared" ref="L2954:L2995" si="541">I2954</f>
        <v>1174624.4845799999</v>
      </c>
      <c r="M2954" s="22"/>
      <c r="N2954" s="22">
        <f t="shared" si="540"/>
        <v>10054.785588004799</v>
      </c>
      <c r="O2954" s="9"/>
      <c r="P2954" s="23">
        <f t="shared" si="537"/>
        <v>469849.793832</v>
      </c>
      <c r="Q2954" s="24"/>
      <c r="R2954" s="24"/>
      <c r="S2954" s="107">
        <v>46021</v>
      </c>
      <c r="T2954" s="25"/>
      <c r="U2954" s="26"/>
      <c r="V2954" s="25"/>
    </row>
    <row r="2955" spans="1:22" s="1" customFormat="1" ht="30" customHeight="1" x14ac:dyDescent="0.35">
      <c r="A2955" s="11">
        <f t="shared" si="539"/>
        <v>2951</v>
      </c>
      <c r="B2955" s="11">
        <v>2025</v>
      </c>
      <c r="C2955" s="9" t="s">
        <v>3327</v>
      </c>
      <c r="D2955" s="9" t="s">
        <v>3452</v>
      </c>
      <c r="E2955" s="9" t="s">
        <v>3652</v>
      </c>
      <c r="F2955" s="10" t="s">
        <v>3653</v>
      </c>
      <c r="G2955" s="11" t="s">
        <v>4</v>
      </c>
      <c r="H2955" s="10" t="s">
        <v>9210</v>
      </c>
      <c r="I2955" s="20">
        <v>263215.90325519996</v>
      </c>
      <c r="J2955" s="21">
        <f t="shared" si="535"/>
        <v>105286.36130207998</v>
      </c>
      <c r="K2955" s="21">
        <f t="shared" si="536"/>
        <v>105286.36130207998</v>
      </c>
      <c r="L2955" s="22">
        <f t="shared" si="541"/>
        <v>263215.90325519996</v>
      </c>
      <c r="M2955" s="22"/>
      <c r="N2955" s="22">
        <f t="shared" si="540"/>
        <v>2253.1281318645115</v>
      </c>
      <c r="O2955" s="9"/>
      <c r="P2955" s="23">
        <f t="shared" si="537"/>
        <v>105286.36130207998</v>
      </c>
      <c r="Q2955" s="24"/>
      <c r="R2955" s="24"/>
      <c r="S2955" s="107">
        <v>46021</v>
      </c>
      <c r="T2955" s="25"/>
      <c r="U2955" s="26"/>
      <c r="V2955" s="25"/>
    </row>
    <row r="2956" spans="1:22" s="1" customFormat="1" ht="30" customHeight="1" x14ac:dyDescent="0.35">
      <c r="A2956" s="11">
        <f t="shared" si="539"/>
        <v>2952</v>
      </c>
      <c r="B2956" s="11">
        <v>2025</v>
      </c>
      <c r="C2956" s="9" t="s">
        <v>3327</v>
      </c>
      <c r="D2956" s="9" t="s">
        <v>3452</v>
      </c>
      <c r="E2956" s="9" t="s">
        <v>3654</v>
      </c>
      <c r="F2956" s="10" t="s">
        <v>3655</v>
      </c>
      <c r="G2956" s="11" t="s">
        <v>4</v>
      </c>
      <c r="H2956" s="10" t="s">
        <v>9210</v>
      </c>
      <c r="I2956" s="20">
        <v>271308.68691479997</v>
      </c>
      <c r="J2956" s="21">
        <f t="shared" si="535"/>
        <v>108523.47476591999</v>
      </c>
      <c r="K2956" s="21">
        <f t="shared" si="536"/>
        <v>108523.47476591999</v>
      </c>
      <c r="L2956" s="22">
        <f t="shared" si="541"/>
        <v>271308.68691479997</v>
      </c>
      <c r="M2956" s="22"/>
      <c r="N2956" s="22">
        <f t="shared" si="540"/>
        <v>2322.4023599906877</v>
      </c>
      <c r="O2956" s="9"/>
      <c r="P2956" s="23">
        <f t="shared" si="537"/>
        <v>108523.47476591999</v>
      </c>
      <c r="Q2956" s="24"/>
      <c r="R2956" s="24"/>
      <c r="S2956" s="107">
        <v>46021</v>
      </c>
      <c r="T2956" s="25"/>
      <c r="U2956" s="26"/>
      <c r="V2956" s="25"/>
    </row>
    <row r="2957" spans="1:22" s="1" customFormat="1" ht="30" customHeight="1" x14ac:dyDescent="0.35">
      <c r="A2957" s="11">
        <f t="shared" si="539"/>
        <v>2953</v>
      </c>
      <c r="B2957" s="11">
        <v>2025</v>
      </c>
      <c r="C2957" s="9" t="s">
        <v>3327</v>
      </c>
      <c r="D2957" s="9" t="s">
        <v>3452</v>
      </c>
      <c r="E2957" s="9" t="s">
        <v>3656</v>
      </c>
      <c r="F2957" s="10" t="s">
        <v>3657</v>
      </c>
      <c r="G2957" s="11" t="s">
        <v>4</v>
      </c>
      <c r="H2957" s="10" t="s">
        <v>9208</v>
      </c>
      <c r="I2957" s="20">
        <v>12119018.279683201</v>
      </c>
      <c r="J2957" s="21">
        <f t="shared" si="535"/>
        <v>4847607.3118732804</v>
      </c>
      <c r="K2957" s="21">
        <f t="shared" si="536"/>
        <v>4847607.3118732804</v>
      </c>
      <c r="L2957" s="22">
        <f t="shared" si="541"/>
        <v>12119018.279683201</v>
      </c>
      <c r="M2957" s="22"/>
      <c r="N2957" s="22">
        <f t="shared" si="540"/>
        <v>103738.7964740882</v>
      </c>
      <c r="O2957" s="9"/>
      <c r="P2957" s="23">
        <f t="shared" si="537"/>
        <v>4847607.3118732804</v>
      </c>
      <c r="Q2957" s="24"/>
      <c r="R2957" s="24"/>
      <c r="S2957" s="107">
        <v>46021</v>
      </c>
      <c r="T2957" s="25"/>
      <c r="U2957" s="26"/>
      <c r="V2957" s="25"/>
    </row>
    <row r="2958" spans="1:22" s="1" customFormat="1" ht="30" customHeight="1" x14ac:dyDescent="0.35">
      <c r="A2958" s="11">
        <f t="shared" si="539"/>
        <v>2954</v>
      </c>
      <c r="B2958" s="11">
        <v>2025</v>
      </c>
      <c r="C2958" s="9" t="s">
        <v>3327</v>
      </c>
      <c r="D2958" s="9" t="s">
        <v>3452</v>
      </c>
      <c r="E2958" s="9" t="s">
        <v>3656</v>
      </c>
      <c r="F2958" s="10" t="s">
        <v>3657</v>
      </c>
      <c r="G2958" s="11" t="s">
        <v>4</v>
      </c>
      <c r="H2958" s="10" t="s">
        <v>9209</v>
      </c>
      <c r="I2958" s="20">
        <v>478826</v>
      </c>
      <c r="J2958" s="21">
        <f t="shared" si="535"/>
        <v>191530.4</v>
      </c>
      <c r="K2958" s="21">
        <f t="shared" si="536"/>
        <v>191530.4</v>
      </c>
      <c r="L2958" s="22">
        <f t="shared" si="541"/>
        <v>478826</v>
      </c>
      <c r="M2958" s="22"/>
      <c r="N2958" s="22">
        <f t="shared" si="540"/>
        <v>4098.7505599999995</v>
      </c>
      <c r="O2958" s="9"/>
      <c r="P2958" s="23">
        <f t="shared" si="537"/>
        <v>191530.4</v>
      </c>
      <c r="Q2958" s="24"/>
      <c r="R2958" s="24"/>
      <c r="S2958" s="107">
        <v>46021</v>
      </c>
      <c r="T2958" s="25"/>
      <c r="U2958" s="26"/>
      <c r="V2958" s="25"/>
    </row>
    <row r="2959" spans="1:22" s="1" customFormat="1" ht="30" customHeight="1" x14ac:dyDescent="0.35">
      <c r="A2959" s="11">
        <f t="shared" si="539"/>
        <v>2955</v>
      </c>
      <c r="B2959" s="11">
        <v>2024</v>
      </c>
      <c r="C2959" s="9" t="s">
        <v>3327</v>
      </c>
      <c r="D2959" s="9" t="s">
        <v>3452</v>
      </c>
      <c r="E2959" s="9" t="s">
        <v>3658</v>
      </c>
      <c r="F2959" s="10" t="s">
        <v>3659</v>
      </c>
      <c r="G2959" s="11" t="s">
        <v>4</v>
      </c>
      <c r="H2959" s="10" t="s">
        <v>9216</v>
      </c>
      <c r="I2959" s="20">
        <v>3343354.2364763995</v>
      </c>
      <c r="J2959" s="21">
        <f t="shared" si="535"/>
        <v>3343354.2364763995</v>
      </c>
      <c r="K2959" s="21">
        <f t="shared" si="536"/>
        <v>3343354.2364763995</v>
      </c>
      <c r="L2959" s="22">
        <f t="shared" si="541"/>
        <v>3343354.2364763995</v>
      </c>
      <c r="M2959" s="22"/>
      <c r="N2959" s="22">
        <f t="shared" si="540"/>
        <v>71547.780660594944</v>
      </c>
      <c r="O2959" s="9"/>
      <c r="P2959" s="24"/>
      <c r="Q2959" s="24"/>
      <c r="R2959" s="24"/>
      <c r="S2959" s="107">
        <v>46021</v>
      </c>
      <c r="T2959" s="25"/>
      <c r="U2959" s="26"/>
      <c r="V2959" s="25"/>
    </row>
    <row r="2960" spans="1:22" s="1" customFormat="1" ht="30" customHeight="1" x14ac:dyDescent="0.35">
      <c r="A2960" s="11">
        <f t="shared" si="539"/>
        <v>2956</v>
      </c>
      <c r="B2960" s="11">
        <v>2025</v>
      </c>
      <c r="C2960" s="9" t="s">
        <v>3327</v>
      </c>
      <c r="D2960" s="9" t="s">
        <v>3452</v>
      </c>
      <c r="E2960" s="9" t="s">
        <v>3660</v>
      </c>
      <c r="F2960" s="10" t="s">
        <v>3661</v>
      </c>
      <c r="G2960" s="11" t="s">
        <v>4</v>
      </c>
      <c r="H2960" s="10" t="s">
        <v>9202</v>
      </c>
      <c r="I2960" s="20">
        <v>2847421.5213023997</v>
      </c>
      <c r="J2960" s="21">
        <f t="shared" si="535"/>
        <v>1138968.60852096</v>
      </c>
      <c r="K2960" s="21">
        <f t="shared" si="536"/>
        <v>1138968.60852096</v>
      </c>
      <c r="L2960" s="22">
        <f t="shared" si="541"/>
        <v>2847421.5213023997</v>
      </c>
      <c r="M2960" s="22"/>
      <c r="N2960" s="22">
        <f t="shared" si="540"/>
        <v>24373.928222348542</v>
      </c>
      <c r="O2960" s="9"/>
      <c r="P2960" s="23">
        <f>L2960/2.5</f>
        <v>1138968.60852096</v>
      </c>
      <c r="Q2960" s="24"/>
      <c r="R2960" s="24"/>
      <c r="S2960" s="107">
        <v>46021</v>
      </c>
      <c r="T2960" s="25"/>
      <c r="U2960" s="26"/>
      <c r="V2960" s="25"/>
    </row>
    <row r="2961" spans="1:22" s="1" customFormat="1" ht="30" customHeight="1" x14ac:dyDescent="0.35">
      <c r="A2961" s="11">
        <f t="shared" si="539"/>
        <v>2957</v>
      </c>
      <c r="B2961" s="11">
        <v>2025</v>
      </c>
      <c r="C2961" s="9" t="s">
        <v>3327</v>
      </c>
      <c r="D2961" s="9" t="s">
        <v>3452</v>
      </c>
      <c r="E2961" s="9" t="s">
        <v>3662</v>
      </c>
      <c r="F2961" s="10" t="s">
        <v>3663</v>
      </c>
      <c r="G2961" s="11" t="s">
        <v>4</v>
      </c>
      <c r="H2961" s="10" t="s">
        <v>9208</v>
      </c>
      <c r="I2961" s="20">
        <v>9304737.8783207983</v>
      </c>
      <c r="J2961" s="21">
        <f t="shared" si="535"/>
        <v>3721895.1513283192</v>
      </c>
      <c r="K2961" s="21">
        <f t="shared" si="536"/>
        <v>3721895.1513283192</v>
      </c>
      <c r="L2961" s="22">
        <f t="shared" si="541"/>
        <v>9304737.8783207983</v>
      </c>
      <c r="M2961" s="22"/>
      <c r="N2961" s="22">
        <f t="shared" si="540"/>
        <v>79648.556238426027</v>
      </c>
      <c r="O2961" s="9"/>
      <c r="P2961" s="23">
        <f>L2961/2.5</f>
        <v>3721895.1513283192</v>
      </c>
      <c r="Q2961" s="24"/>
      <c r="R2961" s="24"/>
      <c r="S2961" s="107">
        <v>46021</v>
      </c>
      <c r="T2961" s="25"/>
      <c r="U2961" s="26"/>
      <c r="V2961" s="25"/>
    </row>
    <row r="2962" spans="1:22" s="1" customFormat="1" ht="30" customHeight="1" x14ac:dyDescent="0.35">
      <c r="A2962" s="11">
        <f t="shared" si="539"/>
        <v>2958</v>
      </c>
      <c r="B2962" s="11">
        <v>2025</v>
      </c>
      <c r="C2962" s="9" t="s">
        <v>3327</v>
      </c>
      <c r="D2962" s="9" t="s">
        <v>3452</v>
      </c>
      <c r="E2962" s="9" t="s">
        <v>3664</v>
      </c>
      <c r="F2962" s="10" t="s">
        <v>3665</v>
      </c>
      <c r="G2962" s="11" t="s">
        <v>4</v>
      </c>
      <c r="H2962" s="10" t="s">
        <v>9208</v>
      </c>
      <c r="I2962" s="20">
        <v>9050675.8037627991</v>
      </c>
      <c r="J2962" s="21">
        <f t="shared" ref="J2962:J2985" si="542">IF(P2962&gt;0,P2962,L2962)</f>
        <v>3620270.3215051196</v>
      </c>
      <c r="K2962" s="21">
        <f t="shared" ref="K2962:K2985" si="543">IF(P2962&gt;0,P2962,L2962)</f>
        <v>3620270.3215051196</v>
      </c>
      <c r="L2962" s="22">
        <f t="shared" si="541"/>
        <v>9050675.8037627991</v>
      </c>
      <c r="M2962" s="22"/>
      <c r="N2962" s="22">
        <f t="shared" ref="N2962:N2978" si="544">J2962*0.0214</f>
        <v>77473.784880209554</v>
      </c>
      <c r="O2962" s="9"/>
      <c r="P2962" s="23">
        <f t="shared" ref="P2962:P2983" si="545">L2962/2.5</f>
        <v>3620270.3215051196</v>
      </c>
      <c r="Q2962" s="24"/>
      <c r="R2962" s="24"/>
      <c r="S2962" s="107">
        <v>46021</v>
      </c>
      <c r="T2962" s="25"/>
      <c r="U2962" s="26"/>
      <c r="V2962" s="25"/>
    </row>
    <row r="2963" spans="1:22" s="1" customFormat="1" ht="30" customHeight="1" x14ac:dyDescent="0.35">
      <c r="A2963" s="11">
        <f t="shared" si="539"/>
        <v>2959</v>
      </c>
      <c r="B2963" s="11">
        <v>2025</v>
      </c>
      <c r="C2963" s="9" t="s">
        <v>3327</v>
      </c>
      <c r="D2963" s="9" t="s">
        <v>3452</v>
      </c>
      <c r="E2963" s="9" t="s">
        <v>3666</v>
      </c>
      <c r="F2963" s="10" t="s">
        <v>3667</v>
      </c>
      <c r="G2963" s="11" t="s">
        <v>4</v>
      </c>
      <c r="H2963" s="10" t="s">
        <v>9210</v>
      </c>
      <c r="I2963" s="20">
        <v>563540.59985160001</v>
      </c>
      <c r="J2963" s="21">
        <f t="shared" si="542"/>
        <v>225416.23994063999</v>
      </c>
      <c r="K2963" s="21">
        <f t="shared" si="543"/>
        <v>225416.23994063999</v>
      </c>
      <c r="L2963" s="22">
        <f t="shared" si="541"/>
        <v>563540.59985160001</v>
      </c>
      <c r="M2963" s="22"/>
      <c r="N2963" s="22">
        <f t="shared" si="544"/>
        <v>4823.9075347296957</v>
      </c>
      <c r="O2963" s="9"/>
      <c r="P2963" s="23">
        <f t="shared" si="545"/>
        <v>225416.23994063999</v>
      </c>
      <c r="Q2963" s="24"/>
      <c r="R2963" s="24"/>
      <c r="S2963" s="107">
        <v>46021</v>
      </c>
      <c r="T2963" s="25"/>
      <c r="U2963" s="26"/>
      <c r="V2963" s="25"/>
    </row>
    <row r="2964" spans="1:22" s="1" customFormat="1" ht="30" customHeight="1" x14ac:dyDescent="0.35">
      <c r="A2964" s="11">
        <f t="shared" si="539"/>
        <v>2960</v>
      </c>
      <c r="B2964" s="11">
        <v>2025</v>
      </c>
      <c r="C2964" s="9" t="s">
        <v>3327</v>
      </c>
      <c r="D2964" s="9" t="s">
        <v>3452</v>
      </c>
      <c r="E2964" s="9" t="s">
        <v>3666</v>
      </c>
      <c r="F2964" s="10" t="s">
        <v>3667</v>
      </c>
      <c r="G2964" s="11" t="s">
        <v>4</v>
      </c>
      <c r="H2964" s="10" t="s">
        <v>9205</v>
      </c>
      <c r="I2964" s="20">
        <v>693048.95238359994</v>
      </c>
      <c r="J2964" s="21">
        <f t="shared" si="542"/>
        <v>277219.58095343999</v>
      </c>
      <c r="K2964" s="21">
        <f t="shared" si="543"/>
        <v>277219.58095343999</v>
      </c>
      <c r="L2964" s="22">
        <f t="shared" si="541"/>
        <v>693048.95238359994</v>
      </c>
      <c r="M2964" s="22"/>
      <c r="N2964" s="22">
        <f t="shared" si="544"/>
        <v>5932.4990324036153</v>
      </c>
      <c r="O2964" s="9"/>
      <c r="P2964" s="23">
        <f t="shared" si="545"/>
        <v>277219.58095343999</v>
      </c>
      <c r="Q2964" s="24"/>
      <c r="R2964" s="24"/>
      <c r="S2964" s="107">
        <v>46021</v>
      </c>
      <c r="T2964" s="25"/>
      <c r="U2964" s="26"/>
      <c r="V2964" s="25"/>
    </row>
    <row r="2965" spans="1:22" s="1" customFormat="1" ht="30" customHeight="1" x14ac:dyDescent="0.35">
      <c r="A2965" s="11">
        <f t="shared" si="539"/>
        <v>2961</v>
      </c>
      <c r="B2965" s="11">
        <v>2025</v>
      </c>
      <c r="C2965" s="9" t="s">
        <v>3327</v>
      </c>
      <c r="D2965" s="9" t="s">
        <v>3452</v>
      </c>
      <c r="E2965" s="9" t="s">
        <v>3668</v>
      </c>
      <c r="F2965" s="10" t="s">
        <v>3669</v>
      </c>
      <c r="G2965" s="11" t="s">
        <v>4</v>
      </c>
      <c r="H2965" s="10" t="s">
        <v>9210</v>
      </c>
      <c r="I2965" s="20">
        <v>559590.12543480005</v>
      </c>
      <c r="J2965" s="21">
        <f t="shared" si="542"/>
        <v>223836.05017392003</v>
      </c>
      <c r="K2965" s="21">
        <f t="shared" si="543"/>
        <v>223836.05017392003</v>
      </c>
      <c r="L2965" s="22">
        <f t="shared" si="541"/>
        <v>559590.12543480005</v>
      </c>
      <c r="M2965" s="22"/>
      <c r="N2965" s="22">
        <f t="shared" si="544"/>
        <v>4790.0914737218882</v>
      </c>
      <c r="O2965" s="9"/>
      <c r="P2965" s="23">
        <f t="shared" si="545"/>
        <v>223836.05017392003</v>
      </c>
      <c r="Q2965" s="24"/>
      <c r="R2965" s="24"/>
      <c r="S2965" s="107">
        <v>46021</v>
      </c>
      <c r="T2965" s="25"/>
      <c r="U2965" s="26"/>
      <c r="V2965" s="25"/>
    </row>
    <row r="2966" spans="1:22" s="1" customFormat="1" ht="30" customHeight="1" x14ac:dyDescent="0.35">
      <c r="A2966" s="11">
        <f t="shared" si="539"/>
        <v>2962</v>
      </c>
      <c r="B2966" s="11">
        <v>2025</v>
      </c>
      <c r="C2966" s="9" t="s">
        <v>3327</v>
      </c>
      <c r="D2966" s="9" t="s">
        <v>3452</v>
      </c>
      <c r="E2966" s="9" t="s">
        <v>3668</v>
      </c>
      <c r="F2966" s="10" t="s">
        <v>3669</v>
      </c>
      <c r="G2966" s="11" t="s">
        <v>4</v>
      </c>
      <c r="H2966" s="10" t="s">
        <v>9205</v>
      </c>
      <c r="I2966" s="20">
        <v>670215.3160943999</v>
      </c>
      <c r="J2966" s="21">
        <f t="shared" si="542"/>
        <v>268086.12643775996</v>
      </c>
      <c r="K2966" s="21">
        <f t="shared" si="543"/>
        <v>268086.12643775996</v>
      </c>
      <c r="L2966" s="22">
        <f t="shared" si="541"/>
        <v>670215.3160943999</v>
      </c>
      <c r="M2966" s="22"/>
      <c r="N2966" s="22">
        <f t="shared" si="544"/>
        <v>5737.0431057680626</v>
      </c>
      <c r="O2966" s="9"/>
      <c r="P2966" s="23">
        <f t="shared" si="545"/>
        <v>268086.12643775996</v>
      </c>
      <c r="Q2966" s="24"/>
      <c r="R2966" s="24"/>
      <c r="S2966" s="107">
        <v>46021</v>
      </c>
      <c r="T2966" s="25"/>
      <c r="U2966" s="26"/>
      <c r="V2966" s="25"/>
    </row>
    <row r="2967" spans="1:22" s="1" customFormat="1" ht="30" customHeight="1" x14ac:dyDescent="0.35">
      <c r="A2967" s="11">
        <f t="shared" si="539"/>
        <v>2963</v>
      </c>
      <c r="B2967" s="11">
        <v>2025</v>
      </c>
      <c r="C2967" s="9" t="s">
        <v>3327</v>
      </c>
      <c r="D2967" s="9" t="s">
        <v>3452</v>
      </c>
      <c r="E2967" s="9" t="s">
        <v>3670</v>
      </c>
      <c r="F2967" s="10" t="s">
        <v>3671</v>
      </c>
      <c r="G2967" s="11" t="s">
        <v>4</v>
      </c>
      <c r="H2967" s="10" t="s">
        <v>9210</v>
      </c>
      <c r="I2967" s="20">
        <v>2453128.1889383998</v>
      </c>
      <c r="J2967" s="21">
        <f t="shared" si="542"/>
        <v>981251.27557535993</v>
      </c>
      <c r="K2967" s="21">
        <f t="shared" si="543"/>
        <v>981251.27557535993</v>
      </c>
      <c r="L2967" s="22">
        <f t="shared" si="541"/>
        <v>2453128.1889383998</v>
      </c>
      <c r="M2967" s="22"/>
      <c r="N2967" s="22">
        <f t="shared" si="544"/>
        <v>20998.777297312703</v>
      </c>
      <c r="O2967" s="9"/>
      <c r="P2967" s="23">
        <f t="shared" si="545"/>
        <v>981251.27557535993</v>
      </c>
      <c r="Q2967" s="24"/>
      <c r="R2967" s="24"/>
      <c r="S2967" s="107">
        <v>46021</v>
      </c>
      <c r="T2967" s="25"/>
      <c r="U2967" s="26"/>
      <c r="V2967" s="25"/>
    </row>
    <row r="2968" spans="1:22" s="1" customFormat="1" ht="30" customHeight="1" x14ac:dyDescent="0.35">
      <c r="A2968" s="11">
        <f t="shared" si="539"/>
        <v>2964</v>
      </c>
      <c r="B2968" s="11">
        <v>2025</v>
      </c>
      <c r="C2968" s="9" t="s">
        <v>3327</v>
      </c>
      <c r="D2968" s="9" t="s">
        <v>3452</v>
      </c>
      <c r="E2968" s="9" t="s">
        <v>3670</v>
      </c>
      <c r="F2968" s="10" t="s">
        <v>3671</v>
      </c>
      <c r="G2968" s="11" t="s">
        <v>4</v>
      </c>
      <c r="H2968" s="10" t="s">
        <v>9205</v>
      </c>
      <c r="I2968" s="20">
        <v>2709919.6100208</v>
      </c>
      <c r="J2968" s="21">
        <f t="shared" si="542"/>
        <v>1083967.84400832</v>
      </c>
      <c r="K2968" s="21">
        <f t="shared" si="543"/>
        <v>1083967.84400832</v>
      </c>
      <c r="L2968" s="22">
        <f t="shared" si="541"/>
        <v>2709919.6100208</v>
      </c>
      <c r="M2968" s="22"/>
      <c r="N2968" s="22">
        <f t="shared" si="544"/>
        <v>23196.911861778048</v>
      </c>
      <c r="O2968" s="9"/>
      <c r="P2968" s="23">
        <f t="shared" si="545"/>
        <v>1083967.84400832</v>
      </c>
      <c r="Q2968" s="24"/>
      <c r="R2968" s="24"/>
      <c r="S2968" s="107">
        <v>46021</v>
      </c>
      <c r="T2968" s="25"/>
      <c r="U2968" s="26"/>
      <c r="V2968" s="25"/>
    </row>
    <row r="2969" spans="1:22" s="1" customFormat="1" ht="30" customHeight="1" x14ac:dyDescent="0.35">
      <c r="A2969" s="11">
        <f t="shared" si="539"/>
        <v>2965</v>
      </c>
      <c r="B2969" s="11">
        <v>2025</v>
      </c>
      <c r="C2969" s="9" t="s">
        <v>3327</v>
      </c>
      <c r="D2969" s="9" t="s">
        <v>3452</v>
      </c>
      <c r="E2969" s="9" t="s">
        <v>3670</v>
      </c>
      <c r="F2969" s="10" t="s">
        <v>3671</v>
      </c>
      <c r="G2969" s="11" t="s">
        <v>4</v>
      </c>
      <c r="H2969" s="10" t="s">
        <v>9209</v>
      </c>
      <c r="I2969" s="20">
        <v>1436477.2757115839</v>
      </c>
      <c r="J2969" s="21">
        <f t="shared" si="542"/>
        <v>574590.91028463352</v>
      </c>
      <c r="K2969" s="21">
        <f t="shared" si="543"/>
        <v>574590.91028463352</v>
      </c>
      <c r="L2969" s="22">
        <f t="shared" si="541"/>
        <v>1436477.2757115839</v>
      </c>
      <c r="M2969" s="22"/>
      <c r="N2969" s="22">
        <f t="shared" si="544"/>
        <v>12296.245480091156</v>
      </c>
      <c r="O2969" s="9"/>
      <c r="P2969" s="23">
        <f t="shared" si="545"/>
        <v>574590.91028463352</v>
      </c>
      <c r="Q2969" s="24"/>
      <c r="R2969" s="24"/>
      <c r="S2969" s="107">
        <v>46021</v>
      </c>
      <c r="T2969" s="25"/>
      <c r="U2969" s="26"/>
      <c r="V2969" s="25"/>
    </row>
    <row r="2970" spans="1:22" s="1" customFormat="1" ht="30" customHeight="1" x14ac:dyDescent="0.35">
      <c r="A2970" s="11">
        <f t="shared" si="539"/>
        <v>2966</v>
      </c>
      <c r="B2970" s="11">
        <v>2025</v>
      </c>
      <c r="C2970" s="9" t="s">
        <v>3327</v>
      </c>
      <c r="D2970" s="9" t="s">
        <v>3452</v>
      </c>
      <c r="E2970" s="9" t="s">
        <v>3672</v>
      </c>
      <c r="F2970" s="10" t="s">
        <v>3673</v>
      </c>
      <c r="G2970" s="11" t="s">
        <v>4</v>
      </c>
      <c r="H2970" s="10" t="s">
        <v>9210</v>
      </c>
      <c r="I2970" s="20">
        <v>540577.30967999995</v>
      </c>
      <c r="J2970" s="21">
        <f t="shared" si="542"/>
        <v>216230.92387199998</v>
      </c>
      <c r="K2970" s="21">
        <f t="shared" si="543"/>
        <v>216230.92387199998</v>
      </c>
      <c r="L2970" s="22">
        <f t="shared" si="541"/>
        <v>540577.30967999995</v>
      </c>
      <c r="M2970" s="22"/>
      <c r="N2970" s="22">
        <f t="shared" si="544"/>
        <v>4627.3417708607994</v>
      </c>
      <c r="O2970" s="9"/>
      <c r="P2970" s="23">
        <f t="shared" si="545"/>
        <v>216230.92387199998</v>
      </c>
      <c r="Q2970" s="24"/>
      <c r="R2970" s="24"/>
      <c r="S2970" s="107">
        <v>46021</v>
      </c>
      <c r="T2970" s="25"/>
      <c r="U2970" s="26"/>
      <c r="V2970" s="25"/>
    </row>
    <row r="2971" spans="1:22" s="1" customFormat="1" ht="30" customHeight="1" x14ac:dyDescent="0.35">
      <c r="A2971" s="11">
        <f t="shared" si="539"/>
        <v>2967</v>
      </c>
      <c r="B2971" s="11">
        <v>2025</v>
      </c>
      <c r="C2971" s="9" t="s">
        <v>3327</v>
      </c>
      <c r="D2971" s="9" t="s">
        <v>3452</v>
      </c>
      <c r="E2971" s="9" t="s">
        <v>3672</v>
      </c>
      <c r="F2971" s="10" t="s">
        <v>3673</v>
      </c>
      <c r="G2971" s="11" t="s">
        <v>4</v>
      </c>
      <c r="H2971" s="10" t="s">
        <v>9205</v>
      </c>
      <c r="I2971" s="20">
        <v>596835.18765239988</v>
      </c>
      <c r="J2971" s="21">
        <f t="shared" si="542"/>
        <v>238734.07506095996</v>
      </c>
      <c r="K2971" s="21">
        <f t="shared" si="543"/>
        <v>238734.07506095996</v>
      </c>
      <c r="L2971" s="22">
        <f t="shared" si="541"/>
        <v>596835.18765239988</v>
      </c>
      <c r="M2971" s="22"/>
      <c r="N2971" s="22">
        <f t="shared" si="544"/>
        <v>5108.9092063045427</v>
      </c>
      <c r="O2971" s="9"/>
      <c r="P2971" s="23">
        <f t="shared" si="545"/>
        <v>238734.07506095996</v>
      </c>
      <c r="Q2971" s="24"/>
      <c r="R2971" s="24"/>
      <c r="S2971" s="107">
        <v>46021</v>
      </c>
      <c r="T2971" s="25"/>
      <c r="U2971" s="26"/>
      <c r="V2971" s="25"/>
    </row>
    <row r="2972" spans="1:22" s="1" customFormat="1" ht="30" customHeight="1" x14ac:dyDescent="0.35">
      <c r="A2972" s="11">
        <f t="shared" si="539"/>
        <v>2968</v>
      </c>
      <c r="B2972" s="11">
        <v>2025</v>
      </c>
      <c r="C2972" s="9" t="s">
        <v>3327</v>
      </c>
      <c r="D2972" s="9" t="s">
        <v>3452</v>
      </c>
      <c r="E2972" s="9" t="s">
        <v>3674</v>
      </c>
      <c r="F2972" s="10" t="s">
        <v>3675</v>
      </c>
      <c r="G2972" s="11" t="s">
        <v>4</v>
      </c>
      <c r="H2972" s="10" t="s">
        <v>9208</v>
      </c>
      <c r="I2972" s="20">
        <v>12270239.688520797</v>
      </c>
      <c r="J2972" s="21">
        <f t="shared" si="542"/>
        <v>4908095.8754083188</v>
      </c>
      <c r="K2972" s="21">
        <f t="shared" si="543"/>
        <v>4908095.8754083188</v>
      </c>
      <c r="L2972" s="22">
        <f t="shared" si="541"/>
        <v>12270239.688520797</v>
      </c>
      <c r="M2972" s="22"/>
      <c r="N2972" s="22">
        <f t="shared" si="544"/>
        <v>105033.25173373801</v>
      </c>
      <c r="O2972" s="9"/>
      <c r="P2972" s="23">
        <f t="shared" si="545"/>
        <v>4908095.8754083188</v>
      </c>
      <c r="Q2972" s="24"/>
      <c r="R2972" s="24"/>
      <c r="S2972" s="107">
        <v>46021</v>
      </c>
      <c r="T2972" s="25"/>
      <c r="U2972" s="26"/>
      <c r="V2972" s="25"/>
    </row>
    <row r="2973" spans="1:22" s="1" customFormat="1" ht="30" customHeight="1" x14ac:dyDescent="0.35">
      <c r="A2973" s="11">
        <f t="shared" si="539"/>
        <v>2969</v>
      </c>
      <c r="B2973" s="11">
        <v>2025</v>
      </c>
      <c r="C2973" s="9" t="s">
        <v>3327</v>
      </c>
      <c r="D2973" s="9" t="s">
        <v>3452</v>
      </c>
      <c r="E2973" s="9" t="s">
        <v>3676</v>
      </c>
      <c r="F2973" s="10" t="s">
        <v>3677</v>
      </c>
      <c r="G2973" s="11" t="s">
        <v>4</v>
      </c>
      <c r="H2973" s="10" t="s">
        <v>9200</v>
      </c>
      <c r="I2973" s="20">
        <v>8862136.5677735992</v>
      </c>
      <c r="J2973" s="21">
        <f t="shared" si="542"/>
        <v>3544854.6271094396</v>
      </c>
      <c r="K2973" s="21">
        <f t="shared" si="543"/>
        <v>3544854.6271094396</v>
      </c>
      <c r="L2973" s="22">
        <f t="shared" si="541"/>
        <v>8862136.5677735992</v>
      </c>
      <c r="M2973" s="22"/>
      <c r="N2973" s="22">
        <f t="shared" si="544"/>
        <v>75859.889020142</v>
      </c>
      <c r="O2973" s="9"/>
      <c r="P2973" s="23">
        <f t="shared" si="545"/>
        <v>3544854.6271094396</v>
      </c>
      <c r="Q2973" s="24"/>
      <c r="R2973" s="24"/>
      <c r="S2973" s="107">
        <v>46021</v>
      </c>
      <c r="T2973" s="25"/>
      <c r="U2973" s="26"/>
      <c r="V2973" s="25"/>
    </row>
    <row r="2974" spans="1:22" s="1" customFormat="1" ht="30" customHeight="1" x14ac:dyDescent="0.35">
      <c r="A2974" s="11">
        <f t="shared" si="539"/>
        <v>2970</v>
      </c>
      <c r="B2974" s="11">
        <v>2025</v>
      </c>
      <c r="C2974" s="9" t="s">
        <v>3327</v>
      </c>
      <c r="D2974" s="9" t="s">
        <v>3452</v>
      </c>
      <c r="E2974" s="9" t="s">
        <v>3678</v>
      </c>
      <c r="F2974" s="10" t="s">
        <v>3679</v>
      </c>
      <c r="G2974" s="11" t="s">
        <v>4</v>
      </c>
      <c r="H2974" s="10" t="s">
        <v>9208</v>
      </c>
      <c r="I2974" s="20">
        <v>11948551.207301999</v>
      </c>
      <c r="J2974" s="21">
        <f t="shared" si="542"/>
        <v>4779420.4829207994</v>
      </c>
      <c r="K2974" s="21">
        <f t="shared" si="543"/>
        <v>4779420.4829207994</v>
      </c>
      <c r="L2974" s="22">
        <f t="shared" si="541"/>
        <v>11948551.207301999</v>
      </c>
      <c r="M2974" s="22"/>
      <c r="N2974" s="22">
        <f t="shared" si="544"/>
        <v>102279.59833450511</v>
      </c>
      <c r="O2974" s="9"/>
      <c r="P2974" s="23">
        <f t="shared" si="545"/>
        <v>4779420.4829207994</v>
      </c>
      <c r="Q2974" s="24"/>
      <c r="R2974" s="24"/>
      <c r="S2974" s="107">
        <v>46021</v>
      </c>
      <c r="T2974" s="25"/>
      <c r="U2974" s="26"/>
      <c r="V2974" s="25"/>
    </row>
    <row r="2975" spans="1:22" s="1" customFormat="1" ht="30" customHeight="1" x14ac:dyDescent="0.35">
      <c r="A2975" s="11">
        <f t="shared" si="539"/>
        <v>2971</v>
      </c>
      <c r="B2975" s="11">
        <v>2025</v>
      </c>
      <c r="C2975" s="9" t="s">
        <v>3327</v>
      </c>
      <c r="D2975" s="9" t="s">
        <v>3452</v>
      </c>
      <c r="E2975" s="9" t="s">
        <v>3680</v>
      </c>
      <c r="F2975" s="10" t="s">
        <v>3681</v>
      </c>
      <c r="G2975" s="11" t="s">
        <v>4</v>
      </c>
      <c r="H2975" s="10" t="s">
        <v>9208</v>
      </c>
      <c r="I2975" s="20">
        <v>3482803.6019915994</v>
      </c>
      <c r="J2975" s="21">
        <f t="shared" si="542"/>
        <v>1393121.4407966398</v>
      </c>
      <c r="K2975" s="21">
        <f t="shared" si="543"/>
        <v>1393121.4407966398</v>
      </c>
      <c r="L2975" s="22">
        <f t="shared" si="541"/>
        <v>3482803.6019915994</v>
      </c>
      <c r="M2975" s="22"/>
      <c r="N2975" s="22">
        <f t="shared" si="544"/>
        <v>29812.798833048091</v>
      </c>
      <c r="O2975" s="9"/>
      <c r="P2975" s="23">
        <f t="shared" si="545"/>
        <v>1393121.4407966398</v>
      </c>
      <c r="Q2975" s="24"/>
      <c r="R2975" s="24"/>
      <c r="S2975" s="107">
        <v>46021</v>
      </c>
      <c r="T2975" s="25"/>
      <c r="U2975" s="26"/>
      <c r="V2975" s="25"/>
    </row>
    <row r="2976" spans="1:22" s="1" customFormat="1" ht="30" customHeight="1" x14ac:dyDescent="0.35">
      <c r="A2976" s="11">
        <f t="shared" si="539"/>
        <v>2972</v>
      </c>
      <c r="B2976" s="11">
        <v>2025</v>
      </c>
      <c r="C2976" s="9" t="s">
        <v>3327</v>
      </c>
      <c r="D2976" s="9" t="s">
        <v>3452</v>
      </c>
      <c r="E2976" s="9" t="s">
        <v>3680</v>
      </c>
      <c r="F2976" s="10" t="s">
        <v>3681</v>
      </c>
      <c r="G2976" s="11" t="s">
        <v>4</v>
      </c>
      <c r="H2976" s="10" t="s">
        <v>9209</v>
      </c>
      <c r="I2976" s="20">
        <v>478826</v>
      </c>
      <c r="J2976" s="21">
        <f t="shared" si="542"/>
        <v>191530.4</v>
      </c>
      <c r="K2976" s="21">
        <f t="shared" si="543"/>
        <v>191530.4</v>
      </c>
      <c r="L2976" s="22">
        <f t="shared" si="541"/>
        <v>478826</v>
      </c>
      <c r="M2976" s="22"/>
      <c r="N2976" s="22">
        <f t="shared" si="544"/>
        <v>4098.7505599999995</v>
      </c>
      <c r="O2976" s="9"/>
      <c r="P2976" s="23">
        <f t="shared" si="545"/>
        <v>191530.4</v>
      </c>
      <c r="Q2976" s="24"/>
      <c r="R2976" s="24"/>
      <c r="S2976" s="107">
        <v>46021</v>
      </c>
      <c r="T2976" s="25"/>
      <c r="U2976" s="26"/>
      <c r="V2976" s="25"/>
    </row>
    <row r="2977" spans="1:22" s="1" customFormat="1" ht="30" customHeight="1" x14ac:dyDescent="0.35">
      <c r="A2977" s="11">
        <f t="shared" si="539"/>
        <v>2973</v>
      </c>
      <c r="B2977" s="11">
        <v>2025</v>
      </c>
      <c r="C2977" s="9" t="s">
        <v>3327</v>
      </c>
      <c r="D2977" s="9" t="s">
        <v>3452</v>
      </c>
      <c r="E2977" s="9" t="s">
        <v>3682</v>
      </c>
      <c r="F2977" s="10" t="s">
        <v>3683</v>
      </c>
      <c r="G2977" s="11" t="s">
        <v>4</v>
      </c>
      <c r="H2977" s="10" t="s">
        <v>9211</v>
      </c>
      <c r="I2977" s="20">
        <v>520529.90886359994</v>
      </c>
      <c r="J2977" s="21">
        <f t="shared" si="542"/>
        <v>208211.96354543997</v>
      </c>
      <c r="K2977" s="21">
        <f t="shared" si="543"/>
        <v>208211.96354543997</v>
      </c>
      <c r="L2977" s="22">
        <f t="shared" si="541"/>
        <v>520529.90886359994</v>
      </c>
      <c r="M2977" s="22"/>
      <c r="N2977" s="22">
        <f t="shared" si="544"/>
        <v>4455.7360198724155</v>
      </c>
      <c r="O2977" s="9"/>
      <c r="P2977" s="23">
        <f t="shared" si="545"/>
        <v>208211.96354543997</v>
      </c>
      <c r="Q2977" s="24"/>
      <c r="R2977" s="24"/>
      <c r="S2977" s="107">
        <v>46021</v>
      </c>
      <c r="T2977" s="25"/>
      <c r="U2977" s="26"/>
      <c r="V2977" s="25"/>
    </row>
    <row r="2978" spans="1:22" s="1" customFormat="1" ht="30" customHeight="1" x14ac:dyDescent="0.35">
      <c r="A2978" s="11">
        <f t="shared" si="539"/>
        <v>2974</v>
      </c>
      <c r="B2978" s="11">
        <v>2025</v>
      </c>
      <c r="C2978" s="9" t="s">
        <v>3327</v>
      </c>
      <c r="D2978" s="9" t="s">
        <v>3452</v>
      </c>
      <c r="E2978" s="9" t="s">
        <v>3682</v>
      </c>
      <c r="F2978" s="10" t="s">
        <v>3683</v>
      </c>
      <c r="G2978" s="11" t="s">
        <v>4</v>
      </c>
      <c r="H2978" s="10" t="s">
        <v>9209</v>
      </c>
      <c r="I2978" s="20">
        <v>478826</v>
      </c>
      <c r="J2978" s="21">
        <f t="shared" si="542"/>
        <v>191530.4</v>
      </c>
      <c r="K2978" s="21">
        <f t="shared" si="543"/>
        <v>191530.4</v>
      </c>
      <c r="L2978" s="22">
        <f t="shared" si="541"/>
        <v>478826</v>
      </c>
      <c r="M2978" s="22"/>
      <c r="N2978" s="22">
        <f t="shared" si="544"/>
        <v>4098.7505599999995</v>
      </c>
      <c r="O2978" s="9"/>
      <c r="P2978" s="23">
        <f t="shared" si="545"/>
        <v>191530.4</v>
      </c>
      <c r="Q2978" s="24"/>
      <c r="R2978" s="24"/>
      <c r="S2978" s="107">
        <v>46021</v>
      </c>
      <c r="T2978" s="25"/>
      <c r="U2978" s="26"/>
      <c r="V2978" s="25"/>
    </row>
    <row r="2979" spans="1:22" s="1" customFormat="1" ht="30" customHeight="1" x14ac:dyDescent="0.35">
      <c r="A2979" s="11">
        <f t="shared" si="539"/>
        <v>2975</v>
      </c>
      <c r="B2979" s="11">
        <v>2025</v>
      </c>
      <c r="C2979" s="9" t="s">
        <v>3327</v>
      </c>
      <c r="D2979" s="9" t="s">
        <v>3452</v>
      </c>
      <c r="E2979" s="9" t="s">
        <v>3684</v>
      </c>
      <c r="F2979" s="10" t="s">
        <v>3685</v>
      </c>
      <c r="G2979" s="11" t="s">
        <v>4</v>
      </c>
      <c r="H2979" s="10" t="s">
        <v>9298</v>
      </c>
      <c r="I2979" s="20">
        <v>1807644.5499999998</v>
      </c>
      <c r="J2979" s="21">
        <f t="shared" si="542"/>
        <v>723057.82</v>
      </c>
      <c r="K2979" s="21">
        <f t="shared" si="543"/>
        <v>723057.82</v>
      </c>
      <c r="L2979" s="22">
        <f t="shared" si="541"/>
        <v>1807644.5499999998</v>
      </c>
      <c r="M2979" s="22"/>
      <c r="N2979" s="22"/>
      <c r="O2979" s="9"/>
      <c r="P2979" s="23">
        <f t="shared" si="545"/>
        <v>723057.82</v>
      </c>
      <c r="Q2979" s="24"/>
      <c r="R2979" s="24"/>
      <c r="S2979" s="107">
        <v>46021</v>
      </c>
      <c r="T2979" s="25"/>
      <c r="U2979" s="26"/>
      <c r="V2979" s="25"/>
    </row>
    <row r="2980" spans="1:22" s="1" customFormat="1" ht="30" customHeight="1" x14ac:dyDescent="0.35">
      <c r="A2980" s="11">
        <f t="shared" si="539"/>
        <v>2976</v>
      </c>
      <c r="B2980" s="11">
        <v>2025</v>
      </c>
      <c r="C2980" s="9" t="s">
        <v>3327</v>
      </c>
      <c r="D2980" s="9" t="s">
        <v>3452</v>
      </c>
      <c r="E2980" s="9" t="s">
        <v>3684</v>
      </c>
      <c r="F2980" s="10" t="s">
        <v>3685</v>
      </c>
      <c r="G2980" s="11" t="s">
        <v>4</v>
      </c>
      <c r="H2980" s="10" t="s">
        <v>9299</v>
      </c>
      <c r="I2980" s="20">
        <v>1807644.5499999998</v>
      </c>
      <c r="J2980" s="21">
        <f t="shared" si="542"/>
        <v>723057.82</v>
      </c>
      <c r="K2980" s="21">
        <f t="shared" si="543"/>
        <v>723057.82</v>
      </c>
      <c r="L2980" s="22">
        <f t="shared" si="541"/>
        <v>1807644.5499999998</v>
      </c>
      <c r="M2980" s="22"/>
      <c r="N2980" s="22"/>
      <c r="O2980" s="9"/>
      <c r="P2980" s="23">
        <f t="shared" si="545"/>
        <v>723057.82</v>
      </c>
      <c r="Q2980" s="24"/>
      <c r="R2980" s="24"/>
      <c r="S2980" s="107">
        <v>46021</v>
      </c>
      <c r="T2980" s="25"/>
      <c r="U2980" s="26"/>
      <c r="V2980" s="25"/>
    </row>
    <row r="2981" spans="1:22" s="1" customFormat="1" ht="30" customHeight="1" x14ac:dyDescent="0.35">
      <c r="A2981" s="11">
        <f t="shared" si="539"/>
        <v>2977</v>
      </c>
      <c r="B2981" s="11">
        <v>2025</v>
      </c>
      <c r="C2981" s="9" t="s">
        <v>3327</v>
      </c>
      <c r="D2981" s="9" t="s">
        <v>3452</v>
      </c>
      <c r="E2981" s="9" t="s">
        <v>3686</v>
      </c>
      <c r="F2981" s="10" t="s">
        <v>3687</v>
      </c>
      <c r="G2981" s="11" t="s">
        <v>4</v>
      </c>
      <c r="H2981" s="10" t="s">
        <v>9200</v>
      </c>
      <c r="I2981" s="20">
        <v>3210918.0875999997</v>
      </c>
      <c r="J2981" s="21">
        <f t="shared" si="542"/>
        <v>1284367.2350399999</v>
      </c>
      <c r="K2981" s="21">
        <f t="shared" si="543"/>
        <v>1284367.2350399999</v>
      </c>
      <c r="L2981" s="22">
        <f t="shared" si="541"/>
        <v>3210918.0875999997</v>
      </c>
      <c r="M2981" s="22"/>
      <c r="N2981" s="22">
        <f>J2981*0.0214</f>
        <v>27485.458829855997</v>
      </c>
      <c r="O2981" s="9"/>
      <c r="P2981" s="23">
        <f t="shared" si="545"/>
        <v>1284367.2350399999</v>
      </c>
      <c r="Q2981" s="24"/>
      <c r="R2981" s="24"/>
      <c r="S2981" s="107">
        <v>46021</v>
      </c>
      <c r="T2981" s="25"/>
      <c r="U2981" s="26"/>
      <c r="V2981" s="25"/>
    </row>
    <row r="2982" spans="1:22" s="1" customFormat="1" ht="30" customHeight="1" x14ac:dyDescent="0.35">
      <c r="A2982" s="11">
        <f t="shared" si="539"/>
        <v>2978</v>
      </c>
      <c r="B2982" s="11">
        <v>2025</v>
      </c>
      <c r="C2982" s="9" t="s">
        <v>3327</v>
      </c>
      <c r="D2982" s="9" t="s">
        <v>3452</v>
      </c>
      <c r="E2982" s="9" t="s">
        <v>3688</v>
      </c>
      <c r="F2982" s="10" t="s">
        <v>3689</v>
      </c>
      <c r="G2982" s="11" t="s">
        <v>4</v>
      </c>
      <c r="H2982" s="10" t="s">
        <v>9202</v>
      </c>
      <c r="I2982" s="20">
        <v>3187368.70896</v>
      </c>
      <c r="J2982" s="21">
        <f t="shared" si="542"/>
        <v>1274947.483584</v>
      </c>
      <c r="K2982" s="21">
        <f t="shared" si="543"/>
        <v>1274947.483584</v>
      </c>
      <c r="L2982" s="22">
        <f t="shared" si="541"/>
        <v>3187368.70896</v>
      </c>
      <c r="M2982" s="22"/>
      <c r="N2982" s="22">
        <f>J2982*0.0214</f>
        <v>27283.8761486976</v>
      </c>
      <c r="O2982" s="9"/>
      <c r="P2982" s="23">
        <f t="shared" si="545"/>
        <v>1274947.483584</v>
      </c>
      <c r="Q2982" s="24"/>
      <c r="R2982" s="24"/>
      <c r="S2982" s="107">
        <v>46021</v>
      </c>
      <c r="T2982" s="25"/>
      <c r="U2982" s="26"/>
      <c r="V2982" s="25"/>
    </row>
    <row r="2983" spans="1:22" s="1" customFormat="1" ht="30" customHeight="1" x14ac:dyDescent="0.35">
      <c r="A2983" s="11">
        <f t="shared" si="539"/>
        <v>2979</v>
      </c>
      <c r="B2983" s="11">
        <v>2025</v>
      </c>
      <c r="C2983" s="9" t="s">
        <v>3327</v>
      </c>
      <c r="D2983" s="9" t="s">
        <v>3452</v>
      </c>
      <c r="E2983" s="9" t="s">
        <v>3690</v>
      </c>
      <c r="F2983" s="10" t="s">
        <v>3691</v>
      </c>
      <c r="G2983" s="11" t="s">
        <v>4</v>
      </c>
      <c r="H2983" s="10" t="s">
        <v>9212</v>
      </c>
      <c r="I2983" s="20">
        <v>17900244</v>
      </c>
      <c r="J2983" s="21">
        <f t="shared" si="542"/>
        <v>7160097.5999999996</v>
      </c>
      <c r="K2983" s="21">
        <f t="shared" si="543"/>
        <v>7160097.5999999996</v>
      </c>
      <c r="L2983" s="22">
        <f t="shared" si="541"/>
        <v>17900244</v>
      </c>
      <c r="M2983" s="22"/>
      <c r="N2983" s="22">
        <f>J2983*0.0214</f>
        <v>153226.08863999997</v>
      </c>
      <c r="O2983" s="9"/>
      <c r="P2983" s="23">
        <f t="shared" si="545"/>
        <v>7160097.5999999996</v>
      </c>
      <c r="Q2983" s="24"/>
      <c r="R2983" s="24"/>
      <c r="S2983" s="107">
        <v>46021</v>
      </c>
      <c r="T2983" s="25"/>
      <c r="U2983" s="26"/>
      <c r="V2983" s="25"/>
    </row>
    <row r="2984" spans="1:22" s="1" customFormat="1" ht="30" customHeight="1" x14ac:dyDescent="0.35">
      <c r="A2984" s="11">
        <f t="shared" si="539"/>
        <v>2980</v>
      </c>
      <c r="B2984" s="11">
        <v>2024</v>
      </c>
      <c r="C2984" s="9" t="s">
        <v>3327</v>
      </c>
      <c r="D2984" s="9" t="s">
        <v>3452</v>
      </c>
      <c r="E2984" s="9" t="s">
        <v>3692</v>
      </c>
      <c r="F2984" s="10" t="s">
        <v>3693</v>
      </c>
      <c r="G2984" s="11" t="s">
        <v>4</v>
      </c>
      <c r="H2984" s="10" t="s">
        <v>9200</v>
      </c>
      <c r="I2984" s="20">
        <v>4271256.6438407991</v>
      </c>
      <c r="J2984" s="21">
        <f t="shared" si="542"/>
        <v>4271256.6438407991</v>
      </c>
      <c r="K2984" s="21">
        <f t="shared" si="543"/>
        <v>4271256.6438407991</v>
      </c>
      <c r="L2984" s="22">
        <f t="shared" si="541"/>
        <v>4271256.6438407991</v>
      </c>
      <c r="M2984" s="22"/>
      <c r="N2984" s="22">
        <f>J2984*0.0214</f>
        <v>91404.892178193099</v>
      </c>
      <c r="O2984" s="9"/>
      <c r="P2984" s="24"/>
      <c r="Q2984" s="24"/>
      <c r="R2984" s="24"/>
      <c r="S2984" s="107">
        <v>46021</v>
      </c>
      <c r="T2984" s="25"/>
      <c r="U2984" s="26"/>
      <c r="V2984" s="25"/>
    </row>
    <row r="2985" spans="1:22" s="1" customFormat="1" ht="30" customHeight="1" x14ac:dyDescent="0.35">
      <c r="A2985" s="11">
        <f t="shared" si="539"/>
        <v>2981</v>
      </c>
      <c r="B2985" s="11">
        <v>2024</v>
      </c>
      <c r="C2985" s="9" t="s">
        <v>3327</v>
      </c>
      <c r="D2985" s="9" t="s">
        <v>3452</v>
      </c>
      <c r="E2985" s="9" t="s">
        <v>3692</v>
      </c>
      <c r="F2985" s="10" t="s">
        <v>3693</v>
      </c>
      <c r="G2985" s="11" t="s">
        <v>4</v>
      </c>
      <c r="H2985" s="10" t="s">
        <v>9216</v>
      </c>
      <c r="I2985" s="20">
        <v>5464435.0800000001</v>
      </c>
      <c r="J2985" s="21">
        <f t="shared" si="542"/>
        <v>5464435.0800000001</v>
      </c>
      <c r="K2985" s="21">
        <f t="shared" si="543"/>
        <v>5464435.0800000001</v>
      </c>
      <c r="L2985" s="22">
        <f t="shared" si="541"/>
        <v>5464435.0800000001</v>
      </c>
      <c r="M2985" s="22"/>
      <c r="N2985" s="22">
        <f>J2985*0.0214</f>
        <v>116938.910712</v>
      </c>
      <c r="O2985" s="9"/>
      <c r="P2985" s="24"/>
      <c r="Q2985" s="24"/>
      <c r="R2985" s="24"/>
      <c r="S2985" s="107">
        <v>46021</v>
      </c>
      <c r="T2985" s="25"/>
      <c r="U2985" s="26"/>
      <c r="V2985" s="25"/>
    </row>
    <row r="2986" spans="1:22" s="1" customFormat="1" ht="30" customHeight="1" x14ac:dyDescent="0.35">
      <c r="A2986" s="11">
        <f t="shared" si="539"/>
        <v>2982</v>
      </c>
      <c r="B2986" s="11">
        <v>2024</v>
      </c>
      <c r="C2986" s="9" t="s">
        <v>3327</v>
      </c>
      <c r="D2986" s="9" t="s">
        <v>3452</v>
      </c>
      <c r="E2986" s="9" t="s">
        <v>3692</v>
      </c>
      <c r="F2986" s="10" t="s">
        <v>3693</v>
      </c>
      <c r="G2986" s="11" t="s">
        <v>4</v>
      </c>
      <c r="H2986" s="10" t="s">
        <v>9217</v>
      </c>
      <c r="I2986" s="20">
        <v>295792</v>
      </c>
      <c r="J2986" s="21">
        <v>308997</v>
      </c>
      <c r="K2986" s="21">
        <v>308997</v>
      </c>
      <c r="L2986" s="22">
        <f t="shared" si="541"/>
        <v>295792</v>
      </c>
      <c r="M2986" s="22"/>
      <c r="N2986" s="22"/>
      <c r="O2986" s="9"/>
      <c r="P2986" s="24"/>
      <c r="Q2986" s="24"/>
      <c r="R2986" s="24"/>
      <c r="S2986" s="107">
        <v>46021</v>
      </c>
      <c r="T2986" s="25"/>
      <c r="U2986" s="26"/>
      <c r="V2986" s="25"/>
    </row>
    <row r="2987" spans="1:22" s="1" customFormat="1" ht="30" customHeight="1" x14ac:dyDescent="0.35">
      <c r="A2987" s="11">
        <f t="shared" si="539"/>
        <v>2983</v>
      </c>
      <c r="B2987" s="11">
        <v>2025</v>
      </c>
      <c r="C2987" s="9" t="s">
        <v>3327</v>
      </c>
      <c r="D2987" s="9" t="s">
        <v>3452</v>
      </c>
      <c r="E2987" s="9" t="s">
        <v>3694</v>
      </c>
      <c r="F2987" s="10" t="s">
        <v>3695</v>
      </c>
      <c r="G2987" s="11" t="s">
        <v>4</v>
      </c>
      <c r="H2987" s="10" t="s">
        <v>9205</v>
      </c>
      <c r="I2987" s="20">
        <v>1459315.3043567999</v>
      </c>
      <c r="J2987" s="21">
        <f t="shared" ref="J2987:J2995" si="546">IF(P2987&gt;0,P2987,L2987)</f>
        <v>583726.12174272002</v>
      </c>
      <c r="K2987" s="21">
        <f t="shared" ref="K2987:K2995" si="547">IF(P2987&gt;0,P2987,L2987)</f>
        <v>583726.12174272002</v>
      </c>
      <c r="L2987" s="22">
        <f t="shared" si="541"/>
        <v>1459315.3043567999</v>
      </c>
      <c r="M2987" s="22"/>
      <c r="N2987" s="22">
        <f t="shared" ref="N2987:N2995" si="548">J2987*0.0214</f>
        <v>12491.739005294208</v>
      </c>
      <c r="O2987" s="9"/>
      <c r="P2987" s="23">
        <f>L2987/2.5</f>
        <v>583726.12174272002</v>
      </c>
      <c r="Q2987" s="24"/>
      <c r="R2987" s="24"/>
      <c r="S2987" s="107">
        <v>46021</v>
      </c>
      <c r="T2987" s="25"/>
      <c r="U2987" s="26"/>
      <c r="V2987" s="25"/>
    </row>
    <row r="2988" spans="1:22" s="1" customFormat="1" ht="30" customHeight="1" x14ac:dyDescent="0.35">
      <c r="A2988" s="11">
        <f t="shared" si="539"/>
        <v>2984</v>
      </c>
      <c r="B2988" s="11">
        <v>2025</v>
      </c>
      <c r="C2988" s="9" t="s">
        <v>3327</v>
      </c>
      <c r="D2988" s="9" t="s">
        <v>3452</v>
      </c>
      <c r="E2988" s="9" t="s">
        <v>3696</v>
      </c>
      <c r="F2988" s="10" t="s">
        <v>3697</v>
      </c>
      <c r="G2988" s="11" t="s">
        <v>4</v>
      </c>
      <c r="H2988" s="10" t="s">
        <v>9205</v>
      </c>
      <c r="I2988" s="20">
        <v>564973.40755200002</v>
      </c>
      <c r="J2988" s="21">
        <f t="shared" si="546"/>
        <v>225989.3630208</v>
      </c>
      <c r="K2988" s="21">
        <f t="shared" si="547"/>
        <v>225989.3630208</v>
      </c>
      <c r="L2988" s="22">
        <f t="shared" si="541"/>
        <v>564973.40755200002</v>
      </c>
      <c r="M2988" s="22"/>
      <c r="N2988" s="22">
        <f t="shared" si="548"/>
        <v>4836.1723686451196</v>
      </c>
      <c r="O2988" s="9"/>
      <c r="P2988" s="23">
        <f>L2988/2.5</f>
        <v>225989.3630208</v>
      </c>
      <c r="Q2988" s="24"/>
      <c r="R2988" s="24"/>
      <c r="S2988" s="107">
        <v>46021</v>
      </c>
      <c r="T2988" s="25"/>
      <c r="U2988" s="26"/>
      <c r="V2988" s="25"/>
    </row>
    <row r="2989" spans="1:22" s="1" customFormat="1" ht="30" customHeight="1" x14ac:dyDescent="0.35">
      <c r="A2989" s="11">
        <f t="shared" si="539"/>
        <v>2985</v>
      </c>
      <c r="B2989" s="11">
        <v>2025</v>
      </c>
      <c r="C2989" s="9" t="s">
        <v>3327</v>
      </c>
      <c r="D2989" s="9" t="s">
        <v>3452</v>
      </c>
      <c r="E2989" s="9" t="s">
        <v>3698</v>
      </c>
      <c r="F2989" s="10" t="s">
        <v>3699</v>
      </c>
      <c r="G2989" s="11" t="s">
        <v>4</v>
      </c>
      <c r="H2989" s="10" t="s">
        <v>9200</v>
      </c>
      <c r="I2989" s="20">
        <v>2874259.8749591992</v>
      </c>
      <c r="J2989" s="21">
        <f t="shared" si="546"/>
        <v>1149703.9499836797</v>
      </c>
      <c r="K2989" s="21">
        <f t="shared" si="547"/>
        <v>1149703.9499836797</v>
      </c>
      <c r="L2989" s="22">
        <f t="shared" si="541"/>
        <v>2874259.8749591992</v>
      </c>
      <c r="M2989" s="22"/>
      <c r="N2989" s="22">
        <f t="shared" si="548"/>
        <v>24603.664529650745</v>
      </c>
      <c r="O2989" s="9"/>
      <c r="P2989" s="23">
        <f>L2989/2.5</f>
        <v>1149703.9499836797</v>
      </c>
      <c r="Q2989" s="24"/>
      <c r="R2989" s="24"/>
      <c r="S2989" s="107">
        <v>46021</v>
      </c>
      <c r="T2989" s="25"/>
      <c r="U2989" s="26"/>
      <c r="V2989" s="25"/>
    </row>
    <row r="2990" spans="1:22" s="1" customFormat="1" ht="30" customHeight="1" x14ac:dyDescent="0.35">
      <c r="A2990" s="11">
        <f t="shared" si="539"/>
        <v>2986</v>
      </c>
      <c r="B2990" s="11">
        <v>2025</v>
      </c>
      <c r="C2990" s="9" t="s">
        <v>3327</v>
      </c>
      <c r="D2990" s="9" t="s">
        <v>3452</v>
      </c>
      <c r="E2990" s="9" t="s">
        <v>3700</v>
      </c>
      <c r="F2990" s="10" t="s">
        <v>3701</v>
      </c>
      <c r="G2990" s="11" t="s">
        <v>4</v>
      </c>
      <c r="H2990" s="10" t="s">
        <v>9212</v>
      </c>
      <c r="I2990" s="20">
        <v>8532128.2154431734</v>
      </c>
      <c r="J2990" s="21">
        <f t="shared" si="546"/>
        <v>3412851.2861772692</v>
      </c>
      <c r="K2990" s="21">
        <f t="shared" si="547"/>
        <v>3412851.2861772692</v>
      </c>
      <c r="L2990" s="22">
        <f t="shared" si="541"/>
        <v>8532128.2154431734</v>
      </c>
      <c r="M2990" s="22"/>
      <c r="N2990" s="22">
        <f t="shared" si="548"/>
        <v>73035.01752419355</v>
      </c>
      <c r="O2990" s="9"/>
      <c r="P2990" s="23">
        <f>L2990/2.5</f>
        <v>3412851.2861772692</v>
      </c>
      <c r="Q2990" s="24"/>
      <c r="R2990" s="24"/>
      <c r="S2990" s="107">
        <v>46021</v>
      </c>
      <c r="T2990" s="25"/>
      <c r="U2990" s="26"/>
      <c r="V2990" s="25"/>
    </row>
    <row r="2991" spans="1:22" s="1" customFormat="1" ht="30" customHeight="1" x14ac:dyDescent="0.35">
      <c r="A2991" s="11">
        <f t="shared" si="539"/>
        <v>2987</v>
      </c>
      <c r="B2991" s="11">
        <v>2025</v>
      </c>
      <c r="C2991" s="9" t="s">
        <v>3327</v>
      </c>
      <c r="D2991" s="9" t="s">
        <v>3452</v>
      </c>
      <c r="E2991" s="9" t="s">
        <v>3702</v>
      </c>
      <c r="F2991" s="10" t="s">
        <v>3703</v>
      </c>
      <c r="G2991" s="11" t="s">
        <v>4</v>
      </c>
      <c r="H2991" s="10" t="s">
        <v>9208</v>
      </c>
      <c r="I2991" s="20">
        <v>1654508.7627739306</v>
      </c>
      <c r="J2991" s="21">
        <f t="shared" si="546"/>
        <v>661803.5051095722</v>
      </c>
      <c r="K2991" s="21">
        <f t="shared" si="547"/>
        <v>661803.5051095722</v>
      </c>
      <c r="L2991" s="22">
        <f t="shared" si="541"/>
        <v>1654508.7627739306</v>
      </c>
      <c r="M2991" s="22"/>
      <c r="N2991" s="22">
        <f t="shared" si="548"/>
        <v>14162.595009344845</v>
      </c>
      <c r="O2991" s="9"/>
      <c r="P2991" s="23">
        <f>L2991/2.5</f>
        <v>661803.5051095722</v>
      </c>
      <c r="Q2991" s="24"/>
      <c r="R2991" s="24"/>
      <c r="S2991" s="107">
        <v>46021</v>
      </c>
      <c r="T2991" s="25"/>
      <c r="U2991" s="26"/>
      <c r="V2991" s="25"/>
    </row>
    <row r="2992" spans="1:22" s="1" customFormat="1" ht="30" customHeight="1" x14ac:dyDescent="0.35">
      <c r="A2992" s="11">
        <f t="shared" si="539"/>
        <v>2988</v>
      </c>
      <c r="B2992" s="11">
        <v>2024</v>
      </c>
      <c r="C2992" s="9" t="s">
        <v>3327</v>
      </c>
      <c r="D2992" s="9" t="s">
        <v>3452</v>
      </c>
      <c r="E2992" s="9" t="s">
        <v>3702</v>
      </c>
      <c r="F2992" s="10" t="s">
        <v>3703</v>
      </c>
      <c r="G2992" s="11" t="s">
        <v>4</v>
      </c>
      <c r="H2992" s="10" t="s">
        <v>9209</v>
      </c>
      <c r="I2992" s="20">
        <v>478826</v>
      </c>
      <c r="J2992" s="21">
        <f t="shared" si="546"/>
        <v>478826</v>
      </c>
      <c r="K2992" s="21">
        <f t="shared" si="547"/>
        <v>478826</v>
      </c>
      <c r="L2992" s="22">
        <f t="shared" si="541"/>
        <v>478826</v>
      </c>
      <c r="M2992" s="22"/>
      <c r="N2992" s="22">
        <f t="shared" si="548"/>
        <v>10246.876399999999</v>
      </c>
      <c r="O2992" s="9"/>
      <c r="P2992" s="24"/>
      <c r="Q2992" s="24"/>
      <c r="R2992" s="24"/>
      <c r="S2992" s="107">
        <v>46021</v>
      </c>
      <c r="T2992" s="25"/>
      <c r="U2992" s="26"/>
      <c r="V2992" s="25"/>
    </row>
    <row r="2993" spans="1:22" s="1" customFormat="1" ht="30" customHeight="1" x14ac:dyDescent="0.35">
      <c r="A2993" s="11">
        <f t="shared" si="539"/>
        <v>2989</v>
      </c>
      <c r="B2993" s="11">
        <v>2024</v>
      </c>
      <c r="C2993" s="9" t="s">
        <v>3327</v>
      </c>
      <c r="D2993" s="9" t="s">
        <v>3452</v>
      </c>
      <c r="E2993" s="9" t="s">
        <v>3702</v>
      </c>
      <c r="F2993" s="10" t="s">
        <v>3703</v>
      </c>
      <c r="G2993" s="11" t="s">
        <v>4</v>
      </c>
      <c r="H2993" s="10" t="s">
        <v>9210</v>
      </c>
      <c r="I2993" s="20">
        <v>338801.84486202861</v>
      </c>
      <c r="J2993" s="21">
        <f t="shared" si="546"/>
        <v>338801.84486202861</v>
      </c>
      <c r="K2993" s="21">
        <f t="shared" si="547"/>
        <v>338801.84486202861</v>
      </c>
      <c r="L2993" s="22">
        <f t="shared" si="541"/>
        <v>338801.84486202861</v>
      </c>
      <c r="M2993" s="22"/>
      <c r="N2993" s="22">
        <f t="shared" si="548"/>
        <v>7250.359480047412</v>
      </c>
      <c r="O2993" s="9"/>
      <c r="P2993" s="24"/>
      <c r="Q2993" s="24"/>
      <c r="R2993" s="24"/>
      <c r="S2993" s="107">
        <v>46021</v>
      </c>
      <c r="T2993" s="25"/>
      <c r="U2993" s="26"/>
      <c r="V2993" s="25"/>
    </row>
    <row r="2994" spans="1:22" s="1" customFormat="1" ht="30" customHeight="1" x14ac:dyDescent="0.35">
      <c r="A2994" s="11">
        <f t="shared" si="539"/>
        <v>2990</v>
      </c>
      <c r="B2994" s="11">
        <v>2024</v>
      </c>
      <c r="C2994" s="9" t="s">
        <v>3327</v>
      </c>
      <c r="D2994" s="9" t="s">
        <v>3452</v>
      </c>
      <c r="E2994" s="9" t="s">
        <v>3702</v>
      </c>
      <c r="F2994" s="10" t="s">
        <v>3703</v>
      </c>
      <c r="G2994" s="11" t="s">
        <v>4</v>
      </c>
      <c r="H2994" s="10" t="s">
        <v>9205</v>
      </c>
      <c r="I2994" s="20">
        <v>315577.13449873659</v>
      </c>
      <c r="J2994" s="21">
        <f t="shared" si="546"/>
        <v>315577.13449873659</v>
      </c>
      <c r="K2994" s="21">
        <f t="shared" si="547"/>
        <v>315577.13449873659</v>
      </c>
      <c r="L2994" s="22">
        <f t="shared" si="541"/>
        <v>315577.13449873659</v>
      </c>
      <c r="M2994" s="22"/>
      <c r="N2994" s="22">
        <f t="shared" si="548"/>
        <v>6753.3506782729628</v>
      </c>
      <c r="O2994" s="9"/>
      <c r="P2994" s="24"/>
      <c r="Q2994" s="24"/>
      <c r="R2994" s="24"/>
      <c r="S2994" s="107">
        <v>46021</v>
      </c>
      <c r="T2994" s="25"/>
      <c r="U2994" s="26"/>
      <c r="V2994" s="25"/>
    </row>
    <row r="2995" spans="1:22" s="1" customFormat="1" ht="30" customHeight="1" x14ac:dyDescent="0.35">
      <c r="A2995" s="11">
        <f t="shared" si="539"/>
        <v>2991</v>
      </c>
      <c r="B2995" s="11">
        <v>2024</v>
      </c>
      <c r="C2995" s="9" t="s">
        <v>3327</v>
      </c>
      <c r="D2995" s="9" t="s">
        <v>3452</v>
      </c>
      <c r="E2995" s="9" t="s">
        <v>3702</v>
      </c>
      <c r="F2995" s="10" t="s">
        <v>3703</v>
      </c>
      <c r="G2995" s="11" t="s">
        <v>4</v>
      </c>
      <c r="H2995" s="10" t="s">
        <v>9212</v>
      </c>
      <c r="I2995" s="20">
        <v>2955221.48</v>
      </c>
      <c r="J2995" s="21">
        <f t="shared" si="546"/>
        <v>2955221.48</v>
      </c>
      <c r="K2995" s="21">
        <f t="shared" si="547"/>
        <v>2955221.48</v>
      </c>
      <c r="L2995" s="22">
        <f t="shared" si="541"/>
        <v>2955221.48</v>
      </c>
      <c r="M2995" s="22"/>
      <c r="N2995" s="22">
        <f t="shared" si="548"/>
        <v>63241.739671999996</v>
      </c>
      <c r="O2995" s="9"/>
      <c r="P2995" s="24"/>
      <c r="Q2995" s="24"/>
      <c r="R2995" s="24"/>
      <c r="S2995" s="107">
        <v>46021</v>
      </c>
      <c r="T2995" s="25"/>
      <c r="U2995" s="26"/>
      <c r="V2995" s="25"/>
    </row>
    <row r="2996" spans="1:22" s="1" customFormat="1" ht="30" customHeight="1" x14ac:dyDescent="0.35">
      <c r="A2996" s="11">
        <f t="shared" si="539"/>
        <v>2992</v>
      </c>
      <c r="B2996" s="11">
        <v>2025</v>
      </c>
      <c r="C2996" s="9" t="s">
        <v>3327</v>
      </c>
      <c r="D2996" s="9" t="s">
        <v>3452</v>
      </c>
      <c r="E2996" s="9" t="s">
        <v>3704</v>
      </c>
      <c r="F2996" s="10" t="s">
        <v>3705</v>
      </c>
      <c r="G2996" s="11" t="s">
        <v>4</v>
      </c>
      <c r="H2996" s="10" t="s">
        <v>9212</v>
      </c>
      <c r="I2996" s="20">
        <v>12367605.785206798</v>
      </c>
      <c r="J2996" s="21">
        <f t="shared" ref="J2996:J3008" si="549">IF(P2996&gt;0,P2996,L2996)</f>
        <v>4947042.3140827194</v>
      </c>
      <c r="K2996" s="21">
        <f t="shared" ref="K2996:K3008" si="550">IF(P2996&gt;0,P2996,L2996)</f>
        <v>4947042.3140827194</v>
      </c>
      <c r="L2996" s="22">
        <f t="shared" ref="L2996:L3047" si="551">I2996</f>
        <v>12367605.785206798</v>
      </c>
      <c r="M2996" s="22"/>
      <c r="N2996" s="22">
        <f>J2996*0.0214</f>
        <v>105866.70552137018</v>
      </c>
      <c r="O2996" s="9"/>
      <c r="P2996" s="23">
        <f t="shared" ref="P2996:P3007" si="552">L2996/2.5</f>
        <v>4947042.3140827194</v>
      </c>
      <c r="Q2996" s="24"/>
      <c r="R2996" s="24"/>
      <c r="S2996" s="107">
        <v>46021</v>
      </c>
      <c r="T2996" s="25"/>
      <c r="U2996" s="26"/>
      <c r="V2996" s="25"/>
    </row>
    <row r="2997" spans="1:22" s="1" customFormat="1" ht="30" customHeight="1" x14ac:dyDescent="0.35">
      <c r="A2997" s="11">
        <f t="shared" si="539"/>
        <v>2993</v>
      </c>
      <c r="B2997" s="11">
        <v>2025</v>
      </c>
      <c r="C2997" s="9" t="s">
        <v>3327</v>
      </c>
      <c r="D2997" s="9" t="s">
        <v>3452</v>
      </c>
      <c r="E2997" s="9" t="s">
        <v>3706</v>
      </c>
      <c r="F2997" s="10" t="s">
        <v>3707</v>
      </c>
      <c r="G2997" s="11" t="s">
        <v>4</v>
      </c>
      <c r="H2997" s="10" t="s">
        <v>9204</v>
      </c>
      <c r="I2997" s="20">
        <v>20940984</v>
      </c>
      <c r="J2997" s="21">
        <f t="shared" si="549"/>
        <v>8376393.5999999996</v>
      </c>
      <c r="K2997" s="21">
        <f t="shared" si="550"/>
        <v>8376393.5999999996</v>
      </c>
      <c r="L2997" s="22">
        <f t="shared" si="551"/>
        <v>20940984</v>
      </c>
      <c r="M2997" s="22"/>
      <c r="N2997" s="22">
        <f>J2997*0.0214</f>
        <v>179254.82303999999</v>
      </c>
      <c r="O2997" s="9"/>
      <c r="P2997" s="23">
        <f t="shared" si="552"/>
        <v>8376393.5999999996</v>
      </c>
      <c r="Q2997" s="24"/>
      <c r="R2997" s="24"/>
      <c r="S2997" s="107">
        <v>46021</v>
      </c>
      <c r="T2997" s="25"/>
      <c r="U2997" s="26"/>
      <c r="V2997" s="25"/>
    </row>
    <row r="2998" spans="1:22" s="1" customFormat="1" ht="30" customHeight="1" x14ac:dyDescent="0.35">
      <c r="A2998" s="11">
        <f t="shared" si="539"/>
        <v>2994</v>
      </c>
      <c r="B2998" s="11">
        <v>2025</v>
      </c>
      <c r="C2998" s="9" t="s">
        <v>3327</v>
      </c>
      <c r="D2998" s="9" t="s">
        <v>3452</v>
      </c>
      <c r="E2998" s="9" t="s">
        <v>3708</v>
      </c>
      <c r="F2998" s="10" t="s">
        <v>3709</v>
      </c>
      <c r="G2998" s="11" t="s">
        <v>4</v>
      </c>
      <c r="H2998" s="10" t="s">
        <v>9204</v>
      </c>
      <c r="I2998" s="20">
        <v>12552230.267746797</v>
      </c>
      <c r="J2998" s="21">
        <f t="shared" si="549"/>
        <v>5020892.1070987191</v>
      </c>
      <c r="K2998" s="21">
        <f t="shared" si="550"/>
        <v>5020892.1070987191</v>
      </c>
      <c r="L2998" s="22">
        <f t="shared" si="551"/>
        <v>12552230.267746797</v>
      </c>
      <c r="M2998" s="22"/>
      <c r="N2998" s="22">
        <f>J2998*0.0214</f>
        <v>107447.09109191259</v>
      </c>
      <c r="O2998" s="9"/>
      <c r="P2998" s="23">
        <f t="shared" si="552"/>
        <v>5020892.1070987191</v>
      </c>
      <c r="Q2998" s="24"/>
      <c r="R2998" s="24"/>
      <c r="S2998" s="107">
        <v>46021</v>
      </c>
      <c r="T2998" s="25"/>
      <c r="U2998" s="26"/>
      <c r="V2998" s="25"/>
    </row>
    <row r="2999" spans="1:22" s="1" customFormat="1" ht="30" customHeight="1" x14ac:dyDescent="0.35">
      <c r="A2999" s="11">
        <f t="shared" si="539"/>
        <v>2995</v>
      </c>
      <c r="B2999" s="11">
        <v>2025</v>
      </c>
      <c r="C2999" s="9" t="s">
        <v>3327</v>
      </c>
      <c r="D2999" s="9" t="s">
        <v>3452</v>
      </c>
      <c r="E2999" s="9" t="s">
        <v>3710</v>
      </c>
      <c r="F2999" s="10" t="s">
        <v>3711</v>
      </c>
      <c r="G2999" s="11" t="s">
        <v>4</v>
      </c>
      <c r="H2999" s="10" t="s">
        <v>9216</v>
      </c>
      <c r="I2999" s="20">
        <v>2188295.5811495995</v>
      </c>
      <c r="J2999" s="21">
        <f t="shared" si="549"/>
        <v>875318.23245983978</v>
      </c>
      <c r="K2999" s="21">
        <f t="shared" si="550"/>
        <v>875318.23245983978</v>
      </c>
      <c r="L2999" s="22">
        <f t="shared" si="551"/>
        <v>2188295.5811495995</v>
      </c>
      <c r="M2999" s="22"/>
      <c r="N2999" s="22">
        <f>J2999*0.0214</f>
        <v>18731.81017464057</v>
      </c>
      <c r="O2999" s="9"/>
      <c r="P2999" s="23">
        <f t="shared" si="552"/>
        <v>875318.23245983978</v>
      </c>
      <c r="Q2999" s="24"/>
      <c r="R2999" s="24"/>
      <c r="S2999" s="107">
        <v>46021</v>
      </c>
      <c r="T2999" s="25"/>
      <c r="U2999" s="26"/>
      <c r="V2999" s="25"/>
    </row>
    <row r="3000" spans="1:22" s="1" customFormat="1" ht="30" customHeight="1" x14ac:dyDescent="0.35">
      <c r="A3000" s="11">
        <f t="shared" si="539"/>
        <v>2996</v>
      </c>
      <c r="B3000" s="11">
        <v>2025</v>
      </c>
      <c r="C3000" s="9" t="s">
        <v>3327</v>
      </c>
      <c r="D3000" s="9" t="s">
        <v>3452</v>
      </c>
      <c r="E3000" s="9" t="s">
        <v>3712</v>
      </c>
      <c r="F3000" s="10" t="s">
        <v>3713</v>
      </c>
      <c r="G3000" s="11" t="s">
        <v>4</v>
      </c>
      <c r="H3000" s="10" t="s">
        <v>9213</v>
      </c>
      <c r="I3000" s="20">
        <v>441062</v>
      </c>
      <c r="J3000" s="21">
        <f t="shared" si="549"/>
        <v>176424.8</v>
      </c>
      <c r="K3000" s="21">
        <f t="shared" si="550"/>
        <v>176424.8</v>
      </c>
      <c r="L3000" s="22">
        <f t="shared" si="551"/>
        <v>441062</v>
      </c>
      <c r="M3000" s="22"/>
      <c r="N3000" s="22"/>
      <c r="O3000" s="9"/>
      <c r="P3000" s="23">
        <f t="shared" si="552"/>
        <v>176424.8</v>
      </c>
      <c r="Q3000" s="24"/>
      <c r="R3000" s="24"/>
      <c r="S3000" s="107">
        <v>46021</v>
      </c>
      <c r="T3000" s="25"/>
      <c r="U3000" s="26"/>
      <c r="V3000" s="25"/>
    </row>
    <row r="3001" spans="1:22" s="1" customFormat="1" ht="30" customHeight="1" x14ac:dyDescent="0.35">
      <c r="A3001" s="11">
        <f t="shared" si="539"/>
        <v>2997</v>
      </c>
      <c r="B3001" s="11">
        <v>2025</v>
      </c>
      <c r="C3001" s="9" t="s">
        <v>3327</v>
      </c>
      <c r="D3001" s="9" t="s">
        <v>3452</v>
      </c>
      <c r="E3001" s="9" t="s">
        <v>3712</v>
      </c>
      <c r="F3001" s="10" t="s">
        <v>3713</v>
      </c>
      <c r="G3001" s="11" t="s">
        <v>4</v>
      </c>
      <c r="H3001" s="10" t="s">
        <v>9215</v>
      </c>
      <c r="I3001" s="20">
        <v>441062</v>
      </c>
      <c r="J3001" s="21">
        <f t="shared" si="549"/>
        <v>176424.8</v>
      </c>
      <c r="K3001" s="21">
        <f t="shared" si="550"/>
        <v>176424.8</v>
      </c>
      <c r="L3001" s="22">
        <f t="shared" si="551"/>
        <v>441062</v>
      </c>
      <c r="M3001" s="22"/>
      <c r="N3001" s="22"/>
      <c r="O3001" s="9"/>
      <c r="P3001" s="23">
        <f t="shared" si="552"/>
        <v>176424.8</v>
      </c>
      <c r="Q3001" s="24"/>
      <c r="R3001" s="24"/>
      <c r="S3001" s="107">
        <v>46021</v>
      </c>
      <c r="T3001" s="25"/>
      <c r="U3001" s="26"/>
      <c r="V3001" s="25"/>
    </row>
    <row r="3002" spans="1:22" s="1" customFormat="1" ht="30" customHeight="1" x14ac:dyDescent="0.35">
      <c r="A3002" s="11">
        <f t="shared" si="539"/>
        <v>2998</v>
      </c>
      <c r="B3002" s="11">
        <v>2025</v>
      </c>
      <c r="C3002" s="9" t="s">
        <v>3327</v>
      </c>
      <c r="D3002" s="9" t="s">
        <v>3452</v>
      </c>
      <c r="E3002" s="9" t="s">
        <v>3714</v>
      </c>
      <c r="F3002" s="10" t="s">
        <v>3715</v>
      </c>
      <c r="G3002" s="11" t="s">
        <v>4</v>
      </c>
      <c r="H3002" s="10" t="s">
        <v>9208</v>
      </c>
      <c r="I3002" s="20">
        <v>3840919.5321695996</v>
      </c>
      <c r="J3002" s="21">
        <f t="shared" si="549"/>
        <v>1536367.8128678398</v>
      </c>
      <c r="K3002" s="21">
        <f t="shared" si="550"/>
        <v>1536367.8128678398</v>
      </c>
      <c r="L3002" s="22">
        <f t="shared" si="551"/>
        <v>3840919.5321695996</v>
      </c>
      <c r="M3002" s="22"/>
      <c r="N3002" s="22">
        <f t="shared" ref="N3002:N3014" si="553">J3002*0.0214</f>
        <v>32878.271195371774</v>
      </c>
      <c r="O3002" s="9"/>
      <c r="P3002" s="23">
        <f t="shared" si="552"/>
        <v>1536367.8128678398</v>
      </c>
      <c r="Q3002" s="24"/>
      <c r="R3002" s="24"/>
      <c r="S3002" s="107">
        <v>46021</v>
      </c>
      <c r="T3002" s="25"/>
      <c r="U3002" s="26"/>
      <c r="V3002" s="25"/>
    </row>
    <row r="3003" spans="1:22" s="1" customFormat="1" ht="30" customHeight="1" x14ac:dyDescent="0.35">
      <c r="A3003" s="11">
        <f t="shared" si="539"/>
        <v>2999</v>
      </c>
      <c r="B3003" s="11">
        <v>2025</v>
      </c>
      <c r="C3003" s="9" t="s">
        <v>3327</v>
      </c>
      <c r="D3003" s="9" t="s">
        <v>3452</v>
      </c>
      <c r="E3003" s="9" t="s">
        <v>3714</v>
      </c>
      <c r="F3003" s="10" t="s">
        <v>3715</v>
      </c>
      <c r="G3003" s="11" t="s">
        <v>4</v>
      </c>
      <c r="H3003" s="10" t="s">
        <v>9209</v>
      </c>
      <c r="I3003" s="20">
        <v>478826</v>
      </c>
      <c r="J3003" s="21">
        <f t="shared" si="549"/>
        <v>191530.4</v>
      </c>
      <c r="K3003" s="21">
        <f t="shared" si="550"/>
        <v>191530.4</v>
      </c>
      <c r="L3003" s="22">
        <f t="shared" si="551"/>
        <v>478826</v>
      </c>
      <c r="M3003" s="22"/>
      <c r="N3003" s="22">
        <f t="shared" si="553"/>
        <v>4098.7505599999995</v>
      </c>
      <c r="O3003" s="9"/>
      <c r="P3003" s="23">
        <f t="shared" si="552"/>
        <v>191530.4</v>
      </c>
      <c r="Q3003" s="24"/>
      <c r="R3003" s="24"/>
      <c r="S3003" s="107">
        <v>46021</v>
      </c>
      <c r="T3003" s="25"/>
      <c r="U3003" s="26"/>
      <c r="V3003" s="25"/>
    </row>
    <row r="3004" spans="1:22" s="1" customFormat="1" ht="30" customHeight="1" x14ac:dyDescent="0.35">
      <c r="A3004" s="11">
        <f t="shared" si="539"/>
        <v>3000</v>
      </c>
      <c r="B3004" s="11">
        <v>2025</v>
      </c>
      <c r="C3004" s="9" t="s">
        <v>3327</v>
      </c>
      <c r="D3004" s="9" t="s">
        <v>3452</v>
      </c>
      <c r="E3004" s="9" t="s">
        <v>3716</v>
      </c>
      <c r="F3004" s="10" t="s">
        <v>3717</v>
      </c>
      <c r="G3004" s="11" t="s">
        <v>4</v>
      </c>
      <c r="H3004" s="10" t="s">
        <v>9210</v>
      </c>
      <c r="I3004" s="20">
        <v>578032.72870679991</v>
      </c>
      <c r="J3004" s="21">
        <f t="shared" si="549"/>
        <v>231213.09148271996</v>
      </c>
      <c r="K3004" s="21">
        <f t="shared" si="550"/>
        <v>231213.09148271996</v>
      </c>
      <c r="L3004" s="22">
        <f t="shared" si="551"/>
        <v>578032.72870679991</v>
      </c>
      <c r="M3004" s="22"/>
      <c r="N3004" s="22">
        <f t="shared" si="553"/>
        <v>4947.9601577302064</v>
      </c>
      <c r="O3004" s="9"/>
      <c r="P3004" s="23">
        <f t="shared" si="552"/>
        <v>231213.09148271996</v>
      </c>
      <c r="Q3004" s="24"/>
      <c r="R3004" s="24"/>
      <c r="S3004" s="107">
        <v>46021</v>
      </c>
      <c r="T3004" s="25"/>
      <c r="U3004" s="26"/>
      <c r="V3004" s="25"/>
    </row>
    <row r="3005" spans="1:22" s="1" customFormat="1" ht="30" customHeight="1" x14ac:dyDescent="0.35">
      <c r="A3005" s="11">
        <f t="shared" si="539"/>
        <v>3001</v>
      </c>
      <c r="B3005" s="11">
        <v>2025</v>
      </c>
      <c r="C3005" s="9" t="s">
        <v>3327</v>
      </c>
      <c r="D3005" s="9" t="s">
        <v>3452</v>
      </c>
      <c r="E3005" s="9" t="s">
        <v>3716</v>
      </c>
      <c r="F3005" s="10" t="s">
        <v>3717</v>
      </c>
      <c r="G3005" s="11" t="s">
        <v>4</v>
      </c>
      <c r="H3005" s="10" t="s">
        <v>9205</v>
      </c>
      <c r="I3005" s="20">
        <v>536822.63908559992</v>
      </c>
      <c r="J3005" s="21">
        <f t="shared" si="549"/>
        <v>214729.05563423998</v>
      </c>
      <c r="K3005" s="21">
        <f t="shared" si="550"/>
        <v>214729.05563423998</v>
      </c>
      <c r="L3005" s="22">
        <f t="shared" si="551"/>
        <v>536822.63908559992</v>
      </c>
      <c r="M3005" s="22"/>
      <c r="N3005" s="22">
        <f t="shared" si="553"/>
        <v>4595.2017905727353</v>
      </c>
      <c r="O3005" s="9"/>
      <c r="P3005" s="23">
        <f t="shared" si="552"/>
        <v>214729.05563423998</v>
      </c>
      <c r="Q3005" s="24"/>
      <c r="R3005" s="24"/>
      <c r="S3005" s="107">
        <v>46021</v>
      </c>
      <c r="T3005" s="25"/>
      <c r="U3005" s="26"/>
      <c r="V3005" s="25"/>
    </row>
    <row r="3006" spans="1:22" s="1" customFormat="1" ht="30" customHeight="1" x14ac:dyDescent="0.35">
      <c r="A3006" s="11">
        <f t="shared" si="539"/>
        <v>3002</v>
      </c>
      <c r="B3006" s="11">
        <v>2025</v>
      </c>
      <c r="C3006" s="9" t="s">
        <v>3327</v>
      </c>
      <c r="D3006" s="9" t="s">
        <v>3452</v>
      </c>
      <c r="E3006" s="9" t="s">
        <v>3718</v>
      </c>
      <c r="F3006" s="10" t="s">
        <v>3719</v>
      </c>
      <c r="G3006" s="11" t="s">
        <v>4</v>
      </c>
      <c r="H3006" s="10" t="s">
        <v>9210</v>
      </c>
      <c r="I3006" s="20">
        <v>1550533.4256191999</v>
      </c>
      <c r="J3006" s="21">
        <f t="shared" si="549"/>
        <v>620213.37024768</v>
      </c>
      <c r="K3006" s="21">
        <f t="shared" si="550"/>
        <v>620213.37024768</v>
      </c>
      <c r="L3006" s="22">
        <f t="shared" si="551"/>
        <v>1550533.4256191999</v>
      </c>
      <c r="M3006" s="22"/>
      <c r="N3006" s="22">
        <f t="shared" si="553"/>
        <v>13272.566123300352</v>
      </c>
      <c r="O3006" s="9"/>
      <c r="P3006" s="23">
        <f t="shared" si="552"/>
        <v>620213.37024768</v>
      </c>
      <c r="Q3006" s="24"/>
      <c r="R3006" s="24"/>
      <c r="S3006" s="107">
        <v>46021</v>
      </c>
      <c r="T3006" s="25"/>
      <c r="U3006" s="26"/>
      <c r="V3006" s="25"/>
    </row>
    <row r="3007" spans="1:22" s="1" customFormat="1" ht="30" customHeight="1" x14ac:dyDescent="0.35">
      <c r="A3007" s="11">
        <f t="shared" si="539"/>
        <v>3003</v>
      </c>
      <c r="B3007" s="11">
        <v>2025</v>
      </c>
      <c r="C3007" s="9" t="s">
        <v>3327</v>
      </c>
      <c r="D3007" s="9" t="s">
        <v>3452</v>
      </c>
      <c r="E3007" s="9" t="s">
        <v>3718</v>
      </c>
      <c r="F3007" s="10" t="s">
        <v>3719</v>
      </c>
      <c r="G3007" s="11" t="s">
        <v>4</v>
      </c>
      <c r="H3007" s="10" t="s">
        <v>9205</v>
      </c>
      <c r="I3007" s="20">
        <v>1170206.9915868</v>
      </c>
      <c r="J3007" s="21">
        <f t="shared" si="549"/>
        <v>468082.79663472</v>
      </c>
      <c r="K3007" s="21">
        <f t="shared" si="550"/>
        <v>468082.79663472</v>
      </c>
      <c r="L3007" s="22">
        <f t="shared" si="551"/>
        <v>1170206.9915868</v>
      </c>
      <c r="M3007" s="22"/>
      <c r="N3007" s="22">
        <f t="shared" si="553"/>
        <v>10016.971847983008</v>
      </c>
      <c r="O3007" s="9"/>
      <c r="P3007" s="23">
        <f t="shared" si="552"/>
        <v>468082.79663472</v>
      </c>
      <c r="Q3007" s="24"/>
      <c r="R3007" s="24"/>
      <c r="S3007" s="107">
        <v>46021</v>
      </c>
      <c r="T3007" s="25"/>
      <c r="U3007" s="26"/>
      <c r="V3007" s="25"/>
    </row>
    <row r="3008" spans="1:22" s="1" customFormat="1" ht="30" customHeight="1" x14ac:dyDescent="0.35">
      <c r="A3008" s="11">
        <f t="shared" si="539"/>
        <v>3004</v>
      </c>
      <c r="B3008" s="11">
        <v>2024</v>
      </c>
      <c r="C3008" s="9" t="s">
        <v>3327</v>
      </c>
      <c r="D3008" s="9" t="s">
        <v>3452</v>
      </c>
      <c r="E3008" s="9" t="s">
        <v>3720</v>
      </c>
      <c r="F3008" s="10" t="s">
        <v>3721</v>
      </c>
      <c r="G3008" s="11" t="s">
        <v>4</v>
      </c>
      <c r="H3008" s="10" t="s">
        <v>9202</v>
      </c>
      <c r="I3008" s="20">
        <v>997681</v>
      </c>
      <c r="J3008" s="21">
        <f t="shared" si="549"/>
        <v>997681</v>
      </c>
      <c r="K3008" s="21">
        <f t="shared" si="550"/>
        <v>997681</v>
      </c>
      <c r="L3008" s="22">
        <f t="shared" si="551"/>
        <v>997681</v>
      </c>
      <c r="M3008" s="22"/>
      <c r="N3008" s="22">
        <f t="shared" si="553"/>
        <v>21350.3734</v>
      </c>
      <c r="O3008" s="9"/>
      <c r="P3008" s="24"/>
      <c r="Q3008" s="24"/>
      <c r="R3008" s="24"/>
      <c r="S3008" s="107">
        <v>46021</v>
      </c>
      <c r="T3008" s="25"/>
      <c r="U3008" s="26"/>
      <c r="V3008" s="25"/>
    </row>
    <row r="3009" spans="1:22" s="1" customFormat="1" ht="30" customHeight="1" x14ac:dyDescent="0.35">
      <c r="A3009" s="11">
        <f t="shared" si="539"/>
        <v>3005</v>
      </c>
      <c r="B3009" s="11">
        <v>2024</v>
      </c>
      <c r="C3009" s="9" t="s">
        <v>3327</v>
      </c>
      <c r="D3009" s="9" t="s">
        <v>3452</v>
      </c>
      <c r="E3009" s="9" t="s">
        <v>3720</v>
      </c>
      <c r="F3009" s="10" t="s">
        <v>3721</v>
      </c>
      <c r="G3009" s="11" t="s">
        <v>4</v>
      </c>
      <c r="H3009" s="10" t="s">
        <v>9208</v>
      </c>
      <c r="I3009" s="20">
        <v>2870158</v>
      </c>
      <c r="J3009" s="21">
        <v>3059887</v>
      </c>
      <c r="K3009" s="21">
        <v>3059887</v>
      </c>
      <c r="L3009" s="22">
        <f t="shared" si="551"/>
        <v>2870158</v>
      </c>
      <c r="M3009" s="22"/>
      <c r="N3009" s="22">
        <f t="shared" si="553"/>
        <v>65481.5818</v>
      </c>
      <c r="O3009" s="9"/>
      <c r="P3009" s="24"/>
      <c r="Q3009" s="24"/>
      <c r="R3009" s="24"/>
      <c r="S3009" s="107">
        <v>46021</v>
      </c>
      <c r="T3009" s="25"/>
      <c r="U3009" s="26"/>
      <c r="V3009" s="25"/>
    </row>
    <row r="3010" spans="1:22" s="1" customFormat="1" ht="30" customHeight="1" x14ac:dyDescent="0.35">
      <c r="A3010" s="11">
        <f t="shared" si="539"/>
        <v>3006</v>
      </c>
      <c r="B3010" s="11">
        <v>2024</v>
      </c>
      <c r="C3010" s="9" t="s">
        <v>3327</v>
      </c>
      <c r="D3010" s="9" t="s">
        <v>3452</v>
      </c>
      <c r="E3010" s="9" t="s">
        <v>3720</v>
      </c>
      <c r="F3010" s="10" t="s">
        <v>3721</v>
      </c>
      <c r="G3010" s="11" t="s">
        <v>4</v>
      </c>
      <c r="H3010" s="10" t="s">
        <v>9210</v>
      </c>
      <c r="I3010" s="20">
        <v>513300</v>
      </c>
      <c r="J3010" s="21">
        <v>537500</v>
      </c>
      <c r="K3010" s="21">
        <v>537500</v>
      </c>
      <c r="L3010" s="22">
        <f t="shared" si="551"/>
        <v>513300</v>
      </c>
      <c r="M3010" s="22"/>
      <c r="N3010" s="22">
        <f t="shared" si="553"/>
        <v>11502.5</v>
      </c>
      <c r="O3010" s="9"/>
      <c r="P3010" s="24"/>
      <c r="Q3010" s="24"/>
      <c r="R3010" s="24"/>
      <c r="S3010" s="107">
        <v>46021</v>
      </c>
      <c r="T3010" s="25"/>
      <c r="U3010" s="26"/>
      <c r="V3010" s="25"/>
    </row>
    <row r="3011" spans="1:22" s="1" customFormat="1" ht="30" customHeight="1" x14ac:dyDescent="0.35">
      <c r="A3011" s="11">
        <f t="shared" si="539"/>
        <v>3007</v>
      </c>
      <c r="B3011" s="11">
        <v>2024</v>
      </c>
      <c r="C3011" s="9" t="s">
        <v>3327</v>
      </c>
      <c r="D3011" s="9" t="s">
        <v>3452</v>
      </c>
      <c r="E3011" s="9" t="s">
        <v>3720</v>
      </c>
      <c r="F3011" s="10" t="s">
        <v>3721</v>
      </c>
      <c r="G3011" s="11" t="s">
        <v>4</v>
      </c>
      <c r="H3011" s="10" t="s">
        <v>9205</v>
      </c>
      <c r="I3011" s="20">
        <v>575600</v>
      </c>
      <c r="J3011" s="21">
        <v>614754</v>
      </c>
      <c r="K3011" s="21">
        <v>614754</v>
      </c>
      <c r="L3011" s="22">
        <f t="shared" si="551"/>
        <v>575600</v>
      </c>
      <c r="M3011" s="22"/>
      <c r="N3011" s="22">
        <f t="shared" si="553"/>
        <v>13155.7356</v>
      </c>
      <c r="O3011" s="9"/>
      <c r="P3011" s="24"/>
      <c r="Q3011" s="24"/>
      <c r="R3011" s="24"/>
      <c r="S3011" s="107">
        <v>46021</v>
      </c>
      <c r="T3011" s="25"/>
      <c r="U3011" s="26"/>
      <c r="V3011" s="25"/>
    </row>
    <row r="3012" spans="1:22" s="1" customFormat="1" ht="30" customHeight="1" x14ac:dyDescent="0.35">
      <c r="A3012" s="11">
        <f t="shared" si="539"/>
        <v>3008</v>
      </c>
      <c r="B3012" s="11">
        <v>2024</v>
      </c>
      <c r="C3012" s="9" t="s">
        <v>3327</v>
      </c>
      <c r="D3012" s="9" t="s">
        <v>3452</v>
      </c>
      <c r="E3012" s="9" t="s">
        <v>3720</v>
      </c>
      <c r="F3012" s="10" t="s">
        <v>3721</v>
      </c>
      <c r="G3012" s="11" t="s">
        <v>4</v>
      </c>
      <c r="H3012" s="10" t="s">
        <v>9200</v>
      </c>
      <c r="I3012" s="20">
        <v>3210173.2392755998</v>
      </c>
      <c r="J3012" s="21">
        <f>IF(P3012&gt;0,P3012,L3012)</f>
        <v>3210173.2392755998</v>
      </c>
      <c r="K3012" s="21">
        <f>IF(P3012&gt;0,P3012,L3012)</f>
        <v>3210173.2392755998</v>
      </c>
      <c r="L3012" s="22">
        <f t="shared" si="551"/>
        <v>3210173.2392755998</v>
      </c>
      <c r="M3012" s="22"/>
      <c r="N3012" s="22">
        <f t="shared" si="553"/>
        <v>68697.707320497837</v>
      </c>
      <c r="O3012" s="9"/>
      <c r="P3012" s="24"/>
      <c r="Q3012" s="24"/>
      <c r="R3012" s="24"/>
      <c r="S3012" s="107">
        <v>46021</v>
      </c>
      <c r="T3012" s="25"/>
      <c r="U3012" s="26"/>
      <c r="V3012" s="25"/>
    </row>
    <row r="3013" spans="1:22" s="1" customFormat="1" ht="30" customHeight="1" x14ac:dyDescent="0.35">
      <c r="A3013" s="11">
        <f t="shared" si="539"/>
        <v>3009</v>
      </c>
      <c r="B3013" s="11">
        <v>2024</v>
      </c>
      <c r="C3013" s="9" t="s">
        <v>3327</v>
      </c>
      <c r="D3013" s="9" t="s">
        <v>3452</v>
      </c>
      <c r="E3013" s="9" t="s">
        <v>3720</v>
      </c>
      <c r="F3013" s="10" t="s">
        <v>3721</v>
      </c>
      <c r="G3013" s="11" t="s">
        <v>4</v>
      </c>
      <c r="H3013" s="10" t="s">
        <v>9204</v>
      </c>
      <c r="I3013" s="20">
        <v>7757843.8999999994</v>
      </c>
      <c r="J3013" s="21">
        <f>IF(P3013&gt;0,P3013,L3013)</f>
        <v>7757843.8999999994</v>
      </c>
      <c r="K3013" s="21">
        <f>IF(P3013&gt;0,P3013,L3013)</f>
        <v>7757843.8999999994</v>
      </c>
      <c r="L3013" s="22">
        <f t="shared" si="551"/>
        <v>7757843.8999999994</v>
      </c>
      <c r="M3013" s="22"/>
      <c r="N3013" s="22">
        <f t="shared" si="553"/>
        <v>166017.85945999998</v>
      </c>
      <c r="O3013" s="9"/>
      <c r="P3013" s="24"/>
      <c r="Q3013" s="24"/>
      <c r="R3013" s="24"/>
      <c r="S3013" s="107">
        <v>46021</v>
      </c>
      <c r="T3013" s="25"/>
      <c r="U3013" s="26"/>
      <c r="V3013" s="25"/>
    </row>
    <row r="3014" spans="1:22" s="1" customFormat="1" ht="30" customHeight="1" x14ac:dyDescent="0.35">
      <c r="A3014" s="11">
        <f t="shared" si="539"/>
        <v>3010</v>
      </c>
      <c r="B3014" s="11">
        <v>2024</v>
      </c>
      <c r="C3014" s="9" t="s">
        <v>3327</v>
      </c>
      <c r="D3014" s="9" t="s">
        <v>3452</v>
      </c>
      <c r="E3014" s="9" t="s">
        <v>3720</v>
      </c>
      <c r="F3014" s="10" t="s">
        <v>3721</v>
      </c>
      <c r="G3014" s="11" t="s">
        <v>4</v>
      </c>
      <c r="H3014" s="10" t="s">
        <v>9216</v>
      </c>
      <c r="I3014" s="20">
        <v>3996152.2299999995</v>
      </c>
      <c r="J3014" s="21">
        <v>4188858</v>
      </c>
      <c r="K3014" s="21">
        <v>4188858</v>
      </c>
      <c r="L3014" s="22">
        <f t="shared" si="551"/>
        <v>3996152.2299999995</v>
      </c>
      <c r="M3014" s="22"/>
      <c r="N3014" s="22">
        <f t="shared" si="553"/>
        <v>89641.561199999996</v>
      </c>
      <c r="O3014" s="9"/>
      <c r="P3014" s="24"/>
      <c r="Q3014" s="24"/>
      <c r="R3014" s="24"/>
      <c r="S3014" s="107">
        <v>46021</v>
      </c>
      <c r="T3014" s="25"/>
      <c r="U3014" s="26"/>
      <c r="V3014" s="25"/>
    </row>
    <row r="3015" spans="1:22" s="1" customFormat="1" ht="30" customHeight="1" x14ac:dyDescent="0.35">
      <c r="A3015" s="11">
        <f t="shared" ref="A3015:A3078" si="554">A3014+1</f>
        <v>3011</v>
      </c>
      <c r="B3015" s="11">
        <v>2024</v>
      </c>
      <c r="C3015" s="9" t="s">
        <v>3327</v>
      </c>
      <c r="D3015" s="9" t="s">
        <v>3452</v>
      </c>
      <c r="E3015" s="9" t="s">
        <v>3720</v>
      </c>
      <c r="F3015" s="10" t="s">
        <v>3721</v>
      </c>
      <c r="G3015" s="11" t="s">
        <v>4</v>
      </c>
      <c r="H3015" s="10" t="s">
        <v>9219</v>
      </c>
      <c r="I3015" s="20">
        <v>224400</v>
      </c>
      <c r="J3015" s="21">
        <v>389466</v>
      </c>
      <c r="K3015" s="21">
        <v>389466</v>
      </c>
      <c r="L3015" s="22">
        <f t="shared" si="551"/>
        <v>224400</v>
      </c>
      <c r="M3015" s="22"/>
      <c r="N3015" s="22"/>
      <c r="O3015" s="9"/>
      <c r="P3015" s="24"/>
      <c r="Q3015" s="24"/>
      <c r="R3015" s="24"/>
      <c r="S3015" s="107">
        <v>46021</v>
      </c>
      <c r="T3015" s="25"/>
      <c r="U3015" s="26"/>
      <c r="V3015" s="25"/>
    </row>
    <row r="3016" spans="1:22" s="1" customFormat="1" ht="30" customHeight="1" x14ac:dyDescent="0.35">
      <c r="A3016" s="11">
        <f t="shared" si="554"/>
        <v>3012</v>
      </c>
      <c r="B3016" s="11">
        <v>2024</v>
      </c>
      <c r="C3016" s="9" t="s">
        <v>3327</v>
      </c>
      <c r="D3016" s="9" t="s">
        <v>3452</v>
      </c>
      <c r="E3016" s="9" t="s">
        <v>3720</v>
      </c>
      <c r="F3016" s="10" t="s">
        <v>3721</v>
      </c>
      <c r="G3016" s="11" t="s">
        <v>4</v>
      </c>
      <c r="H3016" s="10" t="s">
        <v>9206</v>
      </c>
      <c r="I3016" s="20">
        <v>222000</v>
      </c>
      <c r="J3016" s="21">
        <v>327084</v>
      </c>
      <c r="K3016" s="21">
        <v>327084</v>
      </c>
      <c r="L3016" s="22">
        <f t="shared" si="551"/>
        <v>222000</v>
      </c>
      <c r="M3016" s="22"/>
      <c r="N3016" s="22"/>
      <c r="O3016" s="9"/>
      <c r="P3016" s="24"/>
      <c r="Q3016" s="24"/>
      <c r="R3016" s="24"/>
      <c r="S3016" s="107">
        <v>46021</v>
      </c>
      <c r="T3016" s="25"/>
      <c r="U3016" s="26"/>
      <c r="V3016" s="25"/>
    </row>
    <row r="3017" spans="1:22" s="1" customFormat="1" ht="30" customHeight="1" x14ac:dyDescent="0.35">
      <c r="A3017" s="11">
        <f t="shared" si="554"/>
        <v>3013</v>
      </c>
      <c r="B3017" s="11">
        <v>2024</v>
      </c>
      <c r="C3017" s="9" t="s">
        <v>3327</v>
      </c>
      <c r="D3017" s="9" t="s">
        <v>3452</v>
      </c>
      <c r="E3017" s="9" t="s">
        <v>3720</v>
      </c>
      <c r="F3017" s="10" t="s">
        <v>3721</v>
      </c>
      <c r="G3017" s="11" t="s">
        <v>4</v>
      </c>
      <c r="H3017" s="10" t="s">
        <v>9213</v>
      </c>
      <c r="I3017" s="20">
        <v>212400</v>
      </c>
      <c r="J3017" s="21">
        <v>311910</v>
      </c>
      <c r="K3017" s="21">
        <v>311910</v>
      </c>
      <c r="L3017" s="22">
        <f t="shared" si="551"/>
        <v>212400</v>
      </c>
      <c r="M3017" s="22"/>
      <c r="N3017" s="22"/>
      <c r="O3017" s="9"/>
      <c r="P3017" s="24"/>
      <c r="Q3017" s="24"/>
      <c r="R3017" s="24"/>
      <c r="S3017" s="107">
        <v>46021</v>
      </c>
      <c r="T3017" s="25"/>
      <c r="U3017" s="26"/>
      <c r="V3017" s="25"/>
    </row>
    <row r="3018" spans="1:22" s="1" customFormat="1" ht="30" customHeight="1" x14ac:dyDescent="0.35">
      <c r="A3018" s="11">
        <f t="shared" si="554"/>
        <v>3014</v>
      </c>
      <c r="B3018" s="11">
        <v>2024</v>
      </c>
      <c r="C3018" s="9" t="s">
        <v>3327</v>
      </c>
      <c r="D3018" s="9" t="s">
        <v>3452</v>
      </c>
      <c r="E3018" s="9" t="s">
        <v>3720</v>
      </c>
      <c r="F3018" s="10" t="s">
        <v>3721</v>
      </c>
      <c r="G3018" s="11" t="s">
        <v>4</v>
      </c>
      <c r="H3018" s="10" t="s">
        <v>9215</v>
      </c>
      <c r="I3018" s="20">
        <v>212400</v>
      </c>
      <c r="J3018" s="21">
        <v>311910</v>
      </c>
      <c r="K3018" s="21">
        <v>311910</v>
      </c>
      <c r="L3018" s="22">
        <f t="shared" si="551"/>
        <v>212400</v>
      </c>
      <c r="M3018" s="22"/>
      <c r="N3018" s="22"/>
      <c r="O3018" s="9"/>
      <c r="P3018" s="24"/>
      <c r="Q3018" s="24"/>
      <c r="R3018" s="24"/>
      <c r="S3018" s="107">
        <v>46021</v>
      </c>
      <c r="T3018" s="25"/>
      <c r="U3018" s="26"/>
      <c r="V3018" s="25"/>
    </row>
    <row r="3019" spans="1:22" s="1" customFormat="1" ht="30" customHeight="1" x14ac:dyDescent="0.35">
      <c r="A3019" s="11">
        <f t="shared" si="554"/>
        <v>3015</v>
      </c>
      <c r="B3019" s="11">
        <v>2024</v>
      </c>
      <c r="C3019" s="9" t="s">
        <v>3327</v>
      </c>
      <c r="D3019" s="9" t="s">
        <v>3452</v>
      </c>
      <c r="E3019" s="9" t="s">
        <v>3720</v>
      </c>
      <c r="F3019" s="10" t="s">
        <v>3721</v>
      </c>
      <c r="G3019" s="11" t="s">
        <v>4</v>
      </c>
      <c r="H3019" s="10" t="s">
        <v>9203</v>
      </c>
      <c r="I3019" s="20">
        <v>738000</v>
      </c>
      <c r="J3019" s="21">
        <v>1085784</v>
      </c>
      <c r="K3019" s="21">
        <v>1085784</v>
      </c>
      <c r="L3019" s="22">
        <f t="shared" si="551"/>
        <v>738000</v>
      </c>
      <c r="M3019" s="22"/>
      <c r="N3019" s="22"/>
      <c r="O3019" s="9"/>
      <c r="P3019" s="24"/>
      <c r="Q3019" s="24"/>
      <c r="R3019" s="24"/>
      <c r="S3019" s="107">
        <v>46021</v>
      </c>
      <c r="T3019" s="25"/>
      <c r="U3019" s="26"/>
      <c r="V3019" s="25"/>
    </row>
    <row r="3020" spans="1:22" s="1" customFormat="1" ht="30" customHeight="1" x14ac:dyDescent="0.35">
      <c r="A3020" s="11">
        <f t="shared" si="554"/>
        <v>3016</v>
      </c>
      <c r="B3020" s="11">
        <v>2024</v>
      </c>
      <c r="C3020" s="9" t="s">
        <v>3327</v>
      </c>
      <c r="D3020" s="9" t="s">
        <v>3452</v>
      </c>
      <c r="E3020" s="9" t="s">
        <v>3720</v>
      </c>
      <c r="F3020" s="10" t="s">
        <v>3721</v>
      </c>
      <c r="G3020" s="11" t="s">
        <v>4</v>
      </c>
      <c r="H3020" s="10" t="s">
        <v>9217</v>
      </c>
      <c r="I3020" s="20">
        <v>282000</v>
      </c>
      <c r="J3020" s="21">
        <v>414756</v>
      </c>
      <c r="K3020" s="21">
        <v>414756</v>
      </c>
      <c r="L3020" s="22">
        <f t="shared" si="551"/>
        <v>282000</v>
      </c>
      <c r="M3020" s="22"/>
      <c r="N3020" s="22"/>
      <c r="O3020" s="9"/>
      <c r="P3020" s="24"/>
      <c r="Q3020" s="24"/>
      <c r="R3020" s="24"/>
      <c r="S3020" s="107">
        <v>46021</v>
      </c>
      <c r="T3020" s="25"/>
      <c r="U3020" s="26"/>
      <c r="V3020" s="25"/>
    </row>
    <row r="3021" spans="1:22" s="1" customFormat="1" ht="30" customHeight="1" x14ac:dyDescent="0.35">
      <c r="A3021" s="11">
        <f t="shared" si="554"/>
        <v>3017</v>
      </c>
      <c r="B3021" s="11">
        <v>2025</v>
      </c>
      <c r="C3021" s="9" t="s">
        <v>3327</v>
      </c>
      <c r="D3021" s="9" t="s">
        <v>3452</v>
      </c>
      <c r="E3021" s="9" t="s">
        <v>3722</v>
      </c>
      <c r="F3021" s="10" t="s">
        <v>3723</v>
      </c>
      <c r="G3021" s="11" t="s">
        <v>4</v>
      </c>
      <c r="H3021" s="10" t="s">
        <v>9210</v>
      </c>
      <c r="I3021" s="20">
        <v>534541.19999999995</v>
      </c>
      <c r="J3021" s="21">
        <f t="shared" ref="J3021:J3028" si="555">IF(P3021&gt;0,P3021,L3021)</f>
        <v>213816.47999999998</v>
      </c>
      <c r="K3021" s="21">
        <f t="shared" ref="K3021:K3028" si="556">IF(P3021&gt;0,P3021,L3021)</f>
        <v>213816.47999999998</v>
      </c>
      <c r="L3021" s="22">
        <f t="shared" si="551"/>
        <v>534541.19999999995</v>
      </c>
      <c r="M3021" s="22"/>
      <c r="N3021" s="22">
        <f>J3021*0.0214</f>
        <v>4575.6726719999997</v>
      </c>
      <c r="O3021" s="9"/>
      <c r="P3021" s="23">
        <f t="shared" ref="P3021:P3028" si="557">L3021/2.5</f>
        <v>213816.47999999998</v>
      </c>
      <c r="Q3021" s="24"/>
      <c r="R3021" s="24"/>
      <c r="S3021" s="107">
        <v>46021</v>
      </c>
      <c r="T3021" s="25"/>
      <c r="U3021" s="26"/>
      <c r="V3021" s="25"/>
    </row>
    <row r="3022" spans="1:22" s="1" customFormat="1" ht="30" customHeight="1" x14ac:dyDescent="0.35">
      <c r="A3022" s="11">
        <f t="shared" si="554"/>
        <v>3018</v>
      </c>
      <c r="B3022" s="11">
        <v>2025</v>
      </c>
      <c r="C3022" s="9" t="s">
        <v>3327</v>
      </c>
      <c r="D3022" s="9" t="s">
        <v>3452</v>
      </c>
      <c r="E3022" s="9" t="s">
        <v>3722</v>
      </c>
      <c r="F3022" s="10" t="s">
        <v>3723</v>
      </c>
      <c r="G3022" s="11" t="s">
        <v>4</v>
      </c>
      <c r="H3022" s="10" t="s">
        <v>9205</v>
      </c>
      <c r="I3022" s="20">
        <v>484711.2</v>
      </c>
      <c r="J3022" s="21">
        <f t="shared" si="555"/>
        <v>193884.48</v>
      </c>
      <c r="K3022" s="21">
        <f t="shared" si="556"/>
        <v>193884.48</v>
      </c>
      <c r="L3022" s="22">
        <f t="shared" si="551"/>
        <v>484711.2</v>
      </c>
      <c r="M3022" s="22"/>
      <c r="N3022" s="22">
        <f>J3022*0.0214</f>
        <v>4149.127872</v>
      </c>
      <c r="O3022" s="9"/>
      <c r="P3022" s="23">
        <f t="shared" si="557"/>
        <v>193884.48</v>
      </c>
      <c r="Q3022" s="24"/>
      <c r="R3022" s="24"/>
      <c r="S3022" s="107">
        <v>46021</v>
      </c>
      <c r="T3022" s="25"/>
      <c r="U3022" s="26"/>
      <c r="V3022" s="25"/>
    </row>
    <row r="3023" spans="1:22" s="1" customFormat="1" ht="30" customHeight="1" x14ac:dyDescent="0.35">
      <c r="A3023" s="11">
        <f t="shared" si="554"/>
        <v>3019</v>
      </c>
      <c r="B3023" s="11">
        <v>2025</v>
      </c>
      <c r="C3023" s="9" t="s">
        <v>3327</v>
      </c>
      <c r="D3023" s="9" t="s">
        <v>3452</v>
      </c>
      <c r="E3023" s="9" t="s">
        <v>3724</v>
      </c>
      <c r="F3023" s="10" t="s">
        <v>3725</v>
      </c>
      <c r="G3023" s="11" t="s">
        <v>4</v>
      </c>
      <c r="H3023" s="10" t="s">
        <v>9208</v>
      </c>
      <c r="I3023" s="20">
        <v>3907318.1959439996</v>
      </c>
      <c r="J3023" s="21">
        <f t="shared" si="555"/>
        <v>1562927.2783775998</v>
      </c>
      <c r="K3023" s="21">
        <f t="shared" si="556"/>
        <v>1562927.2783775998</v>
      </c>
      <c r="L3023" s="22">
        <f t="shared" si="551"/>
        <v>3907318.1959439996</v>
      </c>
      <c r="M3023" s="22"/>
      <c r="N3023" s="22">
        <f>J3023*0.0214</f>
        <v>33446.643757280632</v>
      </c>
      <c r="O3023" s="9"/>
      <c r="P3023" s="23">
        <f t="shared" si="557"/>
        <v>1562927.2783775998</v>
      </c>
      <c r="Q3023" s="24"/>
      <c r="R3023" s="24"/>
      <c r="S3023" s="107">
        <v>46021</v>
      </c>
      <c r="T3023" s="25"/>
      <c r="U3023" s="26"/>
      <c r="V3023" s="25"/>
    </row>
    <row r="3024" spans="1:22" s="1" customFormat="1" ht="30" customHeight="1" x14ac:dyDescent="0.35">
      <c r="A3024" s="11">
        <f t="shared" si="554"/>
        <v>3020</v>
      </c>
      <c r="B3024" s="11">
        <v>2025</v>
      </c>
      <c r="C3024" s="9" t="s">
        <v>3327</v>
      </c>
      <c r="D3024" s="9" t="s">
        <v>3452</v>
      </c>
      <c r="E3024" s="9" t="s">
        <v>3726</v>
      </c>
      <c r="F3024" s="10" t="s">
        <v>3727</v>
      </c>
      <c r="G3024" s="11" t="s">
        <v>4</v>
      </c>
      <c r="H3024" s="10" t="s">
        <v>9204</v>
      </c>
      <c r="I3024" s="20">
        <v>6529565.4382278128</v>
      </c>
      <c r="J3024" s="21">
        <f t="shared" si="555"/>
        <v>2611826.1752911252</v>
      </c>
      <c r="K3024" s="21">
        <f t="shared" si="556"/>
        <v>2611826.1752911252</v>
      </c>
      <c r="L3024" s="22">
        <f t="shared" si="551"/>
        <v>6529565.4382278128</v>
      </c>
      <c r="M3024" s="22"/>
      <c r="N3024" s="22">
        <f>J3024*0.0214</f>
        <v>55893.080151230075</v>
      </c>
      <c r="O3024" s="9"/>
      <c r="P3024" s="23">
        <f t="shared" si="557"/>
        <v>2611826.1752911252</v>
      </c>
      <c r="Q3024" s="24"/>
      <c r="R3024" s="24"/>
      <c r="S3024" s="107">
        <v>46021</v>
      </c>
      <c r="T3024" s="25"/>
      <c r="U3024" s="26"/>
      <c r="V3024" s="25"/>
    </row>
    <row r="3025" spans="1:22" s="1" customFormat="1" ht="30" customHeight="1" x14ac:dyDescent="0.35">
      <c r="A3025" s="11">
        <f t="shared" si="554"/>
        <v>3021</v>
      </c>
      <c r="B3025" s="11">
        <v>2025</v>
      </c>
      <c r="C3025" s="9" t="s">
        <v>3327</v>
      </c>
      <c r="D3025" s="9" t="s">
        <v>3452</v>
      </c>
      <c r="E3025" s="9" t="s">
        <v>3726</v>
      </c>
      <c r="F3025" s="10" t="s">
        <v>3727</v>
      </c>
      <c r="G3025" s="11" t="s">
        <v>4</v>
      </c>
      <c r="H3025" s="10" t="s">
        <v>9212</v>
      </c>
      <c r="I3025" s="20">
        <v>3201479.7277954379</v>
      </c>
      <c r="J3025" s="21">
        <f t="shared" si="555"/>
        <v>1280591.8911181751</v>
      </c>
      <c r="K3025" s="21">
        <f t="shared" si="556"/>
        <v>1280591.8911181751</v>
      </c>
      <c r="L3025" s="22">
        <f t="shared" si="551"/>
        <v>3201479.7277954379</v>
      </c>
      <c r="M3025" s="22"/>
      <c r="N3025" s="22">
        <f>J3025*0.0214</f>
        <v>27404.666469928947</v>
      </c>
      <c r="O3025" s="9"/>
      <c r="P3025" s="23">
        <f t="shared" si="557"/>
        <v>1280591.8911181751</v>
      </c>
      <c r="Q3025" s="24"/>
      <c r="R3025" s="24"/>
      <c r="S3025" s="107">
        <v>46021</v>
      </c>
      <c r="T3025" s="25"/>
      <c r="U3025" s="26"/>
      <c r="V3025" s="25"/>
    </row>
    <row r="3026" spans="1:22" s="1" customFormat="1" ht="30" customHeight="1" x14ac:dyDescent="0.35">
      <c r="A3026" s="11">
        <f t="shared" si="554"/>
        <v>3022</v>
      </c>
      <c r="B3026" s="11">
        <v>2025</v>
      </c>
      <c r="C3026" s="9" t="s">
        <v>3327</v>
      </c>
      <c r="D3026" s="9" t="s">
        <v>3452</v>
      </c>
      <c r="E3026" s="9" t="s">
        <v>3728</v>
      </c>
      <c r="F3026" s="10" t="s">
        <v>3729</v>
      </c>
      <c r="G3026" s="11" t="s">
        <v>4</v>
      </c>
      <c r="H3026" s="10" t="s">
        <v>9243</v>
      </c>
      <c r="I3026" s="20">
        <v>1081758</v>
      </c>
      <c r="J3026" s="21">
        <f t="shared" si="555"/>
        <v>432703.2</v>
      </c>
      <c r="K3026" s="21">
        <f t="shared" si="556"/>
        <v>432703.2</v>
      </c>
      <c r="L3026" s="22">
        <f t="shared" si="551"/>
        <v>1081758</v>
      </c>
      <c r="M3026" s="22"/>
      <c r="N3026" s="22"/>
      <c r="O3026" s="9"/>
      <c r="P3026" s="23">
        <f t="shared" si="557"/>
        <v>432703.2</v>
      </c>
      <c r="Q3026" s="24"/>
      <c r="R3026" s="24"/>
      <c r="S3026" s="107">
        <v>46021</v>
      </c>
      <c r="T3026" s="25"/>
      <c r="U3026" s="26"/>
      <c r="V3026" s="25"/>
    </row>
    <row r="3027" spans="1:22" s="1" customFormat="1" ht="30" customHeight="1" x14ac:dyDescent="0.35">
      <c r="A3027" s="11">
        <f t="shared" si="554"/>
        <v>3023</v>
      </c>
      <c r="B3027" s="11">
        <v>2025</v>
      </c>
      <c r="C3027" s="9" t="s">
        <v>3327</v>
      </c>
      <c r="D3027" s="9" t="s">
        <v>3452</v>
      </c>
      <c r="E3027" s="9" t="s">
        <v>3730</v>
      </c>
      <c r="F3027" s="10" t="s">
        <v>3731</v>
      </c>
      <c r="G3027" s="11" t="s">
        <v>4</v>
      </c>
      <c r="H3027" s="10" t="s">
        <v>9200</v>
      </c>
      <c r="I3027" s="20">
        <v>6346857.5999999996</v>
      </c>
      <c r="J3027" s="21">
        <f t="shared" si="555"/>
        <v>2538743.04</v>
      </c>
      <c r="K3027" s="21">
        <f t="shared" si="556"/>
        <v>2538743.04</v>
      </c>
      <c r="L3027" s="22">
        <f t="shared" si="551"/>
        <v>6346857.5999999996</v>
      </c>
      <c r="M3027" s="22"/>
      <c r="N3027" s="22">
        <f t="shared" ref="N3027:N3029" si="558">J3027*0.0214</f>
        <v>54329.101056</v>
      </c>
      <c r="O3027" s="9"/>
      <c r="P3027" s="23">
        <f t="shared" si="557"/>
        <v>2538743.04</v>
      </c>
      <c r="Q3027" s="24"/>
      <c r="R3027" s="24"/>
      <c r="S3027" s="107">
        <v>46021</v>
      </c>
      <c r="T3027" s="25"/>
      <c r="U3027" s="26"/>
      <c r="V3027" s="25"/>
    </row>
    <row r="3028" spans="1:22" s="1" customFormat="1" ht="30" customHeight="1" x14ac:dyDescent="0.35">
      <c r="A3028" s="11">
        <f t="shared" si="554"/>
        <v>3024</v>
      </c>
      <c r="B3028" s="11">
        <v>2025</v>
      </c>
      <c r="C3028" s="9" t="s">
        <v>3327</v>
      </c>
      <c r="D3028" s="9" t="s">
        <v>3452</v>
      </c>
      <c r="E3028" s="9" t="s">
        <v>3732</v>
      </c>
      <c r="F3028" s="10" t="s">
        <v>3733</v>
      </c>
      <c r="G3028" s="11" t="s">
        <v>4</v>
      </c>
      <c r="H3028" s="10" t="s">
        <v>9212</v>
      </c>
      <c r="I3028" s="20">
        <v>4049116.7576142475</v>
      </c>
      <c r="J3028" s="21">
        <f t="shared" si="555"/>
        <v>1619646.703045699</v>
      </c>
      <c r="K3028" s="21">
        <f t="shared" si="556"/>
        <v>1619646.703045699</v>
      </c>
      <c r="L3028" s="22">
        <f t="shared" si="551"/>
        <v>4049116.7576142475</v>
      </c>
      <c r="M3028" s="22"/>
      <c r="N3028" s="22">
        <f t="shared" si="558"/>
        <v>34660.439445177959</v>
      </c>
      <c r="O3028" s="9"/>
      <c r="P3028" s="23">
        <f t="shared" si="557"/>
        <v>1619646.703045699</v>
      </c>
      <c r="Q3028" s="24"/>
      <c r="R3028" s="24"/>
      <c r="S3028" s="107">
        <v>46021</v>
      </c>
      <c r="T3028" s="25"/>
      <c r="U3028" s="26"/>
      <c r="V3028" s="25"/>
    </row>
    <row r="3029" spans="1:22" s="1" customFormat="1" ht="30" customHeight="1" x14ac:dyDescent="0.35">
      <c r="A3029" s="11">
        <f t="shared" si="554"/>
        <v>3025</v>
      </c>
      <c r="B3029" s="11">
        <v>2024</v>
      </c>
      <c r="C3029" s="9" t="s">
        <v>3327</v>
      </c>
      <c r="D3029" s="9" t="s">
        <v>3452</v>
      </c>
      <c r="E3029" s="9" t="s">
        <v>3734</v>
      </c>
      <c r="F3029" s="10" t="s">
        <v>3735</v>
      </c>
      <c r="G3029" s="11" t="s">
        <v>4</v>
      </c>
      <c r="H3029" s="10" t="s">
        <v>9205</v>
      </c>
      <c r="I3029" s="20">
        <v>281380.67677919997</v>
      </c>
      <c r="J3029" s="21">
        <f>IF(P3029&gt;0,P3029,L3029)</f>
        <v>281380.67677919997</v>
      </c>
      <c r="K3029" s="21">
        <f>IF(P3029&gt;0,P3029,L3029)</f>
        <v>281380.67677919997</v>
      </c>
      <c r="L3029" s="22">
        <f t="shared" si="551"/>
        <v>281380.67677919997</v>
      </c>
      <c r="M3029" s="22"/>
      <c r="N3029" s="22">
        <f t="shared" si="558"/>
        <v>6021.5464830748788</v>
      </c>
      <c r="O3029" s="9"/>
      <c r="P3029" s="24"/>
      <c r="Q3029" s="24"/>
      <c r="R3029" s="24"/>
      <c r="S3029" s="107">
        <v>46021</v>
      </c>
      <c r="T3029" s="25"/>
      <c r="U3029" s="26"/>
      <c r="V3029" s="25"/>
    </row>
    <row r="3030" spans="1:22" s="1" customFormat="1" ht="30" customHeight="1" x14ac:dyDescent="0.35">
      <c r="A3030" s="11">
        <f t="shared" si="554"/>
        <v>3026</v>
      </c>
      <c r="B3030" s="11">
        <v>2025</v>
      </c>
      <c r="C3030" s="9" t="s">
        <v>3327</v>
      </c>
      <c r="D3030" s="9" t="s">
        <v>3452</v>
      </c>
      <c r="E3030" s="9" t="s">
        <v>3736</v>
      </c>
      <c r="F3030" s="10" t="s">
        <v>3737</v>
      </c>
      <c r="G3030" s="11" t="s">
        <v>4</v>
      </c>
      <c r="H3030" s="10" t="s">
        <v>9200</v>
      </c>
      <c r="I3030" s="20">
        <v>6554440.3449239992</v>
      </c>
      <c r="J3030" s="21">
        <f t="shared" ref="J3030:J3061" si="559">IF(P3030&gt;0,P3030,L3030)</f>
        <v>2621776.1379695996</v>
      </c>
      <c r="K3030" s="21">
        <f t="shared" ref="K3030:K3061" si="560">IF(P3030&gt;0,P3030,L3030)</f>
        <v>2621776.1379695996</v>
      </c>
      <c r="L3030" s="22">
        <f t="shared" si="551"/>
        <v>6554440.3449239992</v>
      </c>
      <c r="M3030" s="22"/>
      <c r="N3030" s="22">
        <f t="shared" ref="N3030:N3061" si="561">J3030*0.0214</f>
        <v>56106.00935254943</v>
      </c>
      <c r="O3030" s="9"/>
      <c r="P3030" s="23">
        <f t="shared" ref="P3030:P3063" si="562">L3030/2.5</f>
        <v>2621776.1379695996</v>
      </c>
      <c r="Q3030" s="24"/>
      <c r="R3030" s="24"/>
      <c r="S3030" s="107">
        <v>46021</v>
      </c>
      <c r="T3030" s="25"/>
      <c r="U3030" s="26"/>
      <c r="V3030" s="25"/>
    </row>
    <row r="3031" spans="1:22" s="1" customFormat="1" ht="30" customHeight="1" x14ac:dyDescent="0.35">
      <c r="A3031" s="11">
        <f t="shared" si="554"/>
        <v>3027</v>
      </c>
      <c r="B3031" s="11">
        <v>2025</v>
      </c>
      <c r="C3031" s="9" t="s">
        <v>3327</v>
      </c>
      <c r="D3031" s="9" t="s">
        <v>3452</v>
      </c>
      <c r="E3031" s="9" t="s">
        <v>3738</v>
      </c>
      <c r="F3031" s="10" t="s">
        <v>3739</v>
      </c>
      <c r="G3031" s="11" t="s">
        <v>4</v>
      </c>
      <c r="H3031" s="10" t="s">
        <v>9200</v>
      </c>
      <c r="I3031" s="20">
        <v>4794738.163027199</v>
      </c>
      <c r="J3031" s="21">
        <f t="shared" si="559"/>
        <v>1917895.2652108795</v>
      </c>
      <c r="K3031" s="21">
        <f t="shared" si="560"/>
        <v>1917895.2652108795</v>
      </c>
      <c r="L3031" s="22">
        <f t="shared" si="551"/>
        <v>4794738.163027199</v>
      </c>
      <c r="M3031" s="22"/>
      <c r="N3031" s="22">
        <f t="shared" si="561"/>
        <v>41042.958675512818</v>
      </c>
      <c r="O3031" s="9"/>
      <c r="P3031" s="23">
        <f t="shared" si="562"/>
        <v>1917895.2652108795</v>
      </c>
      <c r="Q3031" s="24"/>
      <c r="R3031" s="24"/>
      <c r="S3031" s="107">
        <v>46021</v>
      </c>
      <c r="T3031" s="25"/>
      <c r="U3031" s="26"/>
      <c r="V3031" s="25"/>
    </row>
    <row r="3032" spans="1:22" s="1" customFormat="1" ht="30" customHeight="1" x14ac:dyDescent="0.35">
      <c r="A3032" s="11">
        <f t="shared" si="554"/>
        <v>3028</v>
      </c>
      <c r="B3032" s="11">
        <v>2025</v>
      </c>
      <c r="C3032" s="9" t="s">
        <v>3327</v>
      </c>
      <c r="D3032" s="9" t="s">
        <v>3452</v>
      </c>
      <c r="E3032" s="9" t="s">
        <v>3740</v>
      </c>
      <c r="F3032" s="10" t="s">
        <v>3741</v>
      </c>
      <c r="G3032" s="11" t="s">
        <v>4</v>
      </c>
      <c r="H3032" s="10" t="s">
        <v>9200</v>
      </c>
      <c r="I3032" s="20">
        <v>2647878.6987179997</v>
      </c>
      <c r="J3032" s="21">
        <f t="shared" si="559"/>
        <v>1059151.4794871998</v>
      </c>
      <c r="K3032" s="21">
        <f t="shared" si="560"/>
        <v>1059151.4794871998</v>
      </c>
      <c r="L3032" s="22">
        <f t="shared" si="551"/>
        <v>2647878.6987179997</v>
      </c>
      <c r="M3032" s="22"/>
      <c r="N3032" s="22">
        <f t="shared" si="561"/>
        <v>22665.841661026076</v>
      </c>
      <c r="O3032" s="9"/>
      <c r="P3032" s="23">
        <f t="shared" si="562"/>
        <v>1059151.4794871998</v>
      </c>
      <c r="Q3032" s="24"/>
      <c r="R3032" s="24"/>
      <c r="S3032" s="107">
        <v>46021</v>
      </c>
      <c r="T3032" s="25"/>
      <c r="U3032" s="26"/>
      <c r="V3032" s="25"/>
    </row>
    <row r="3033" spans="1:22" s="1" customFormat="1" ht="30" customHeight="1" x14ac:dyDescent="0.35">
      <c r="A3033" s="11">
        <f t="shared" si="554"/>
        <v>3029</v>
      </c>
      <c r="B3033" s="11">
        <v>2025</v>
      </c>
      <c r="C3033" s="9" t="s">
        <v>3327</v>
      </c>
      <c r="D3033" s="9" t="s">
        <v>3452</v>
      </c>
      <c r="E3033" s="9" t="s">
        <v>3742</v>
      </c>
      <c r="F3033" s="10" t="s">
        <v>3743</v>
      </c>
      <c r="G3033" s="11" t="s">
        <v>4</v>
      </c>
      <c r="H3033" s="10" t="s">
        <v>9212</v>
      </c>
      <c r="I3033" s="20">
        <v>7264675.3415092556</v>
      </c>
      <c r="J3033" s="21">
        <f t="shared" si="559"/>
        <v>2905870.1366037023</v>
      </c>
      <c r="K3033" s="21">
        <f t="shared" si="560"/>
        <v>2905870.1366037023</v>
      </c>
      <c r="L3033" s="22">
        <f t="shared" si="551"/>
        <v>7264675.3415092556</v>
      </c>
      <c r="M3033" s="22"/>
      <c r="N3033" s="22">
        <f t="shared" si="561"/>
        <v>62185.620923319228</v>
      </c>
      <c r="O3033" s="9"/>
      <c r="P3033" s="23">
        <f t="shared" si="562"/>
        <v>2905870.1366037023</v>
      </c>
      <c r="Q3033" s="24"/>
      <c r="R3033" s="24"/>
      <c r="S3033" s="107">
        <v>46021</v>
      </c>
      <c r="T3033" s="25"/>
      <c r="U3033" s="26"/>
      <c r="V3033" s="25"/>
    </row>
    <row r="3034" spans="1:22" s="1" customFormat="1" ht="30" customHeight="1" x14ac:dyDescent="0.35">
      <c r="A3034" s="11">
        <f t="shared" si="554"/>
        <v>3030</v>
      </c>
      <c r="B3034" s="11">
        <v>2025</v>
      </c>
      <c r="C3034" s="9" t="s">
        <v>3327</v>
      </c>
      <c r="D3034" s="9" t="s">
        <v>3452</v>
      </c>
      <c r="E3034" s="9" t="s">
        <v>3742</v>
      </c>
      <c r="F3034" s="10" t="s">
        <v>3743</v>
      </c>
      <c r="G3034" s="11" t="s">
        <v>4</v>
      </c>
      <c r="H3034" s="10" t="s">
        <v>9204</v>
      </c>
      <c r="I3034" s="20">
        <v>13234860.873519592</v>
      </c>
      <c r="J3034" s="21">
        <f t="shared" si="559"/>
        <v>5293944.3494078368</v>
      </c>
      <c r="K3034" s="21">
        <f t="shared" si="560"/>
        <v>5293944.3494078368</v>
      </c>
      <c r="L3034" s="22">
        <f t="shared" si="551"/>
        <v>13234860.873519592</v>
      </c>
      <c r="M3034" s="22"/>
      <c r="N3034" s="22">
        <f t="shared" si="561"/>
        <v>113290.4090773277</v>
      </c>
      <c r="O3034" s="9"/>
      <c r="P3034" s="23">
        <f t="shared" si="562"/>
        <v>5293944.3494078368</v>
      </c>
      <c r="Q3034" s="24"/>
      <c r="R3034" s="24"/>
      <c r="S3034" s="107">
        <v>46021</v>
      </c>
      <c r="T3034" s="25"/>
      <c r="U3034" s="26"/>
      <c r="V3034" s="25"/>
    </row>
    <row r="3035" spans="1:22" s="1" customFormat="1" ht="30" customHeight="1" x14ac:dyDescent="0.35">
      <c r="A3035" s="11">
        <f t="shared" si="554"/>
        <v>3031</v>
      </c>
      <c r="B3035" s="11">
        <v>2025</v>
      </c>
      <c r="C3035" s="9" t="s">
        <v>3327</v>
      </c>
      <c r="D3035" s="9" t="s">
        <v>3452</v>
      </c>
      <c r="E3035" s="9" t="s">
        <v>3744</v>
      </c>
      <c r="F3035" s="10" t="s">
        <v>3745</v>
      </c>
      <c r="G3035" s="11" t="s">
        <v>4</v>
      </c>
      <c r="H3035" s="10" t="s">
        <v>9200</v>
      </c>
      <c r="I3035" s="20">
        <v>5871332.4055235991</v>
      </c>
      <c r="J3035" s="21">
        <f t="shared" si="559"/>
        <v>2348532.9622094398</v>
      </c>
      <c r="K3035" s="21">
        <f t="shared" si="560"/>
        <v>2348532.9622094398</v>
      </c>
      <c r="L3035" s="22">
        <f t="shared" si="551"/>
        <v>5871332.4055235991</v>
      </c>
      <c r="M3035" s="22"/>
      <c r="N3035" s="22">
        <f t="shared" si="561"/>
        <v>50258.605391282013</v>
      </c>
      <c r="O3035" s="9"/>
      <c r="P3035" s="23">
        <f t="shared" si="562"/>
        <v>2348532.9622094398</v>
      </c>
      <c r="Q3035" s="24"/>
      <c r="R3035" s="24"/>
      <c r="S3035" s="107">
        <v>46021</v>
      </c>
      <c r="T3035" s="25"/>
      <c r="U3035" s="26"/>
      <c r="V3035" s="25"/>
    </row>
    <row r="3036" spans="1:22" s="1" customFormat="1" ht="30" customHeight="1" x14ac:dyDescent="0.35">
      <c r="A3036" s="11">
        <f t="shared" si="554"/>
        <v>3032</v>
      </c>
      <c r="B3036" s="11">
        <v>2025</v>
      </c>
      <c r="C3036" s="9" t="s">
        <v>3327</v>
      </c>
      <c r="D3036" s="9" t="s">
        <v>3452</v>
      </c>
      <c r="E3036" s="9" t="s">
        <v>3746</v>
      </c>
      <c r="F3036" s="10" t="s">
        <v>3747</v>
      </c>
      <c r="G3036" s="11" t="s">
        <v>4</v>
      </c>
      <c r="H3036" s="10" t="s">
        <v>9208</v>
      </c>
      <c r="I3036" s="20">
        <v>8931247.3790879995</v>
      </c>
      <c r="J3036" s="21">
        <f t="shared" si="559"/>
        <v>3572498.9516351996</v>
      </c>
      <c r="K3036" s="21">
        <f t="shared" si="560"/>
        <v>3572498.9516351996</v>
      </c>
      <c r="L3036" s="22">
        <f t="shared" si="551"/>
        <v>8931247.3790879995</v>
      </c>
      <c r="M3036" s="22"/>
      <c r="N3036" s="22">
        <f t="shared" si="561"/>
        <v>76451.477564993271</v>
      </c>
      <c r="O3036" s="9"/>
      <c r="P3036" s="23">
        <f t="shared" si="562"/>
        <v>3572498.9516351996</v>
      </c>
      <c r="Q3036" s="24"/>
      <c r="R3036" s="24"/>
      <c r="S3036" s="107">
        <v>46021</v>
      </c>
      <c r="T3036" s="25"/>
      <c r="U3036" s="26"/>
      <c r="V3036" s="25"/>
    </row>
    <row r="3037" spans="1:22" s="1" customFormat="1" ht="30" customHeight="1" x14ac:dyDescent="0.35">
      <c r="A3037" s="11">
        <f t="shared" si="554"/>
        <v>3033</v>
      </c>
      <c r="B3037" s="11">
        <v>2025</v>
      </c>
      <c r="C3037" s="9" t="s">
        <v>3327</v>
      </c>
      <c r="D3037" s="9" t="s">
        <v>3452</v>
      </c>
      <c r="E3037" s="9" t="s">
        <v>3746</v>
      </c>
      <c r="F3037" s="10" t="s">
        <v>3747</v>
      </c>
      <c r="G3037" s="11" t="s">
        <v>4</v>
      </c>
      <c r="H3037" s="10" t="s">
        <v>9209</v>
      </c>
      <c r="I3037" s="20">
        <v>478826</v>
      </c>
      <c r="J3037" s="21">
        <f t="shared" si="559"/>
        <v>191530.4</v>
      </c>
      <c r="K3037" s="21">
        <f t="shared" si="560"/>
        <v>191530.4</v>
      </c>
      <c r="L3037" s="22">
        <f t="shared" si="551"/>
        <v>478826</v>
      </c>
      <c r="M3037" s="22"/>
      <c r="N3037" s="22">
        <f t="shared" si="561"/>
        <v>4098.7505599999995</v>
      </c>
      <c r="O3037" s="9"/>
      <c r="P3037" s="23">
        <f t="shared" si="562"/>
        <v>191530.4</v>
      </c>
      <c r="Q3037" s="24"/>
      <c r="R3037" s="24"/>
      <c r="S3037" s="107">
        <v>46021</v>
      </c>
      <c r="T3037" s="25"/>
      <c r="U3037" s="26"/>
      <c r="V3037" s="25"/>
    </row>
    <row r="3038" spans="1:22" s="1" customFormat="1" ht="30" customHeight="1" x14ac:dyDescent="0.35">
      <c r="A3038" s="11">
        <f t="shared" si="554"/>
        <v>3034</v>
      </c>
      <c r="B3038" s="11">
        <v>2025</v>
      </c>
      <c r="C3038" s="9" t="s">
        <v>3327</v>
      </c>
      <c r="D3038" s="9" t="s">
        <v>3452</v>
      </c>
      <c r="E3038" s="9" t="s">
        <v>3748</v>
      </c>
      <c r="F3038" s="10" t="s">
        <v>3749</v>
      </c>
      <c r="G3038" s="11" t="s">
        <v>4</v>
      </c>
      <c r="H3038" s="10" t="s">
        <v>9202</v>
      </c>
      <c r="I3038" s="20">
        <v>1886952.8921015498</v>
      </c>
      <c r="J3038" s="21">
        <f t="shared" si="559"/>
        <v>754781.15684061986</v>
      </c>
      <c r="K3038" s="21">
        <f t="shared" si="560"/>
        <v>754781.15684061986</v>
      </c>
      <c r="L3038" s="22">
        <f t="shared" si="551"/>
        <v>1886952.8921015498</v>
      </c>
      <c r="M3038" s="22"/>
      <c r="N3038" s="22">
        <f t="shared" si="561"/>
        <v>16152.316756389264</v>
      </c>
      <c r="O3038" s="9"/>
      <c r="P3038" s="23">
        <f t="shared" si="562"/>
        <v>754781.15684061986</v>
      </c>
      <c r="Q3038" s="24"/>
      <c r="R3038" s="24"/>
      <c r="S3038" s="107">
        <v>46021</v>
      </c>
      <c r="T3038" s="25"/>
      <c r="U3038" s="26"/>
      <c r="V3038" s="25"/>
    </row>
    <row r="3039" spans="1:22" s="1" customFormat="1" ht="30" customHeight="1" x14ac:dyDescent="0.35">
      <c r="A3039" s="11">
        <f t="shared" si="554"/>
        <v>3035</v>
      </c>
      <c r="B3039" s="11">
        <v>2025</v>
      </c>
      <c r="C3039" s="9" t="s">
        <v>3327</v>
      </c>
      <c r="D3039" s="9" t="s">
        <v>3452</v>
      </c>
      <c r="E3039" s="9" t="s">
        <v>3750</v>
      </c>
      <c r="F3039" s="10" t="s">
        <v>3751</v>
      </c>
      <c r="G3039" s="11" t="s">
        <v>4</v>
      </c>
      <c r="H3039" s="10" t="s">
        <v>9200</v>
      </c>
      <c r="I3039" s="20">
        <v>5397815.2590179993</v>
      </c>
      <c r="J3039" s="21">
        <f t="shared" si="559"/>
        <v>2159126.1036071996</v>
      </c>
      <c r="K3039" s="21">
        <f t="shared" si="560"/>
        <v>2159126.1036071996</v>
      </c>
      <c r="L3039" s="22">
        <f t="shared" si="551"/>
        <v>5397815.2590179993</v>
      </c>
      <c r="M3039" s="22"/>
      <c r="N3039" s="22">
        <f t="shared" si="561"/>
        <v>46205.298617194072</v>
      </c>
      <c r="O3039" s="9"/>
      <c r="P3039" s="23">
        <f t="shared" si="562"/>
        <v>2159126.1036071996</v>
      </c>
      <c r="Q3039" s="24"/>
      <c r="R3039" s="24"/>
      <c r="S3039" s="107">
        <v>46021</v>
      </c>
      <c r="T3039" s="25"/>
      <c r="U3039" s="26"/>
      <c r="V3039" s="25"/>
    </row>
    <row r="3040" spans="1:22" s="1" customFormat="1" ht="30" customHeight="1" x14ac:dyDescent="0.35">
      <c r="A3040" s="11">
        <f t="shared" si="554"/>
        <v>3036</v>
      </c>
      <c r="B3040" s="11">
        <v>2025</v>
      </c>
      <c r="C3040" s="9" t="s">
        <v>3327</v>
      </c>
      <c r="D3040" s="9" t="s">
        <v>3452</v>
      </c>
      <c r="E3040" s="9" t="s">
        <v>3752</v>
      </c>
      <c r="F3040" s="10" t="s">
        <v>3753</v>
      </c>
      <c r="G3040" s="11" t="s">
        <v>4</v>
      </c>
      <c r="H3040" s="10" t="s">
        <v>9200</v>
      </c>
      <c r="I3040" s="20">
        <v>7482534.5871143993</v>
      </c>
      <c r="J3040" s="21">
        <f t="shared" si="559"/>
        <v>2993013.8348457599</v>
      </c>
      <c r="K3040" s="21">
        <f t="shared" si="560"/>
        <v>2993013.8348457599</v>
      </c>
      <c r="L3040" s="22">
        <f t="shared" si="551"/>
        <v>7482534.5871143993</v>
      </c>
      <c r="M3040" s="22"/>
      <c r="N3040" s="22">
        <f t="shared" si="561"/>
        <v>64050.496065699255</v>
      </c>
      <c r="O3040" s="9"/>
      <c r="P3040" s="23">
        <f t="shared" si="562"/>
        <v>2993013.8348457599</v>
      </c>
      <c r="Q3040" s="24"/>
      <c r="R3040" s="24"/>
      <c r="S3040" s="107">
        <v>46021</v>
      </c>
      <c r="T3040" s="25"/>
      <c r="U3040" s="26"/>
      <c r="V3040" s="25"/>
    </row>
    <row r="3041" spans="1:22" s="1" customFormat="1" ht="30" customHeight="1" x14ac:dyDescent="0.35">
      <c r="A3041" s="11">
        <f t="shared" si="554"/>
        <v>3037</v>
      </c>
      <c r="B3041" s="11">
        <v>2025</v>
      </c>
      <c r="C3041" s="9" t="s">
        <v>3327</v>
      </c>
      <c r="D3041" s="9" t="s">
        <v>3452</v>
      </c>
      <c r="E3041" s="9" t="s">
        <v>3754</v>
      </c>
      <c r="F3041" s="10" t="s">
        <v>3755</v>
      </c>
      <c r="G3041" s="11" t="s">
        <v>4</v>
      </c>
      <c r="H3041" s="10" t="s">
        <v>9200</v>
      </c>
      <c r="I3041" s="20">
        <v>3812382.4480535993</v>
      </c>
      <c r="J3041" s="21">
        <f t="shared" si="559"/>
        <v>1524952.9792214397</v>
      </c>
      <c r="K3041" s="21">
        <f t="shared" si="560"/>
        <v>1524952.9792214397</v>
      </c>
      <c r="L3041" s="22">
        <f t="shared" si="551"/>
        <v>3812382.4480535993</v>
      </c>
      <c r="M3041" s="22"/>
      <c r="N3041" s="22">
        <f t="shared" si="561"/>
        <v>32633.993755338808</v>
      </c>
      <c r="O3041" s="9"/>
      <c r="P3041" s="23">
        <f t="shared" si="562"/>
        <v>1524952.9792214397</v>
      </c>
      <c r="Q3041" s="24"/>
      <c r="R3041" s="24"/>
      <c r="S3041" s="107">
        <v>46021</v>
      </c>
      <c r="T3041" s="25"/>
      <c r="U3041" s="26"/>
      <c r="V3041" s="25"/>
    </row>
    <row r="3042" spans="1:22" s="1" customFormat="1" ht="30" customHeight="1" x14ac:dyDescent="0.35">
      <c r="A3042" s="11">
        <f t="shared" si="554"/>
        <v>3038</v>
      </c>
      <c r="B3042" s="11">
        <v>2025</v>
      </c>
      <c r="C3042" s="9" t="s">
        <v>3327</v>
      </c>
      <c r="D3042" s="9" t="s">
        <v>3452</v>
      </c>
      <c r="E3042" s="9" t="s">
        <v>3754</v>
      </c>
      <c r="F3042" s="10" t="s">
        <v>3755</v>
      </c>
      <c r="G3042" s="11" t="s">
        <v>4</v>
      </c>
      <c r="H3042" s="10" t="s">
        <v>9212</v>
      </c>
      <c r="I3042" s="20">
        <v>13785499.298225537</v>
      </c>
      <c r="J3042" s="21">
        <f t="shared" si="559"/>
        <v>5514199.7192902146</v>
      </c>
      <c r="K3042" s="21">
        <f t="shared" si="560"/>
        <v>5514199.7192902146</v>
      </c>
      <c r="L3042" s="22">
        <f t="shared" si="551"/>
        <v>13785499.298225537</v>
      </c>
      <c r="M3042" s="22"/>
      <c r="N3042" s="22">
        <f t="shared" si="561"/>
        <v>118003.87399281059</v>
      </c>
      <c r="O3042" s="9"/>
      <c r="P3042" s="23">
        <f t="shared" si="562"/>
        <v>5514199.7192902146</v>
      </c>
      <c r="Q3042" s="24"/>
      <c r="R3042" s="24"/>
      <c r="S3042" s="107">
        <v>46021</v>
      </c>
      <c r="T3042" s="25"/>
      <c r="U3042" s="26"/>
      <c r="V3042" s="25"/>
    </row>
    <row r="3043" spans="1:22" s="1" customFormat="1" ht="30" customHeight="1" x14ac:dyDescent="0.35">
      <c r="A3043" s="11">
        <f t="shared" si="554"/>
        <v>3039</v>
      </c>
      <c r="B3043" s="11">
        <v>2025</v>
      </c>
      <c r="C3043" s="9" t="s">
        <v>3327</v>
      </c>
      <c r="D3043" s="9" t="s">
        <v>3452</v>
      </c>
      <c r="E3043" s="9" t="s">
        <v>3756</v>
      </c>
      <c r="F3043" s="10" t="s">
        <v>3757</v>
      </c>
      <c r="G3043" s="11" t="s">
        <v>4</v>
      </c>
      <c r="H3043" s="10" t="s">
        <v>9212</v>
      </c>
      <c r="I3043" s="20">
        <v>1697675.5180555035</v>
      </c>
      <c r="J3043" s="21">
        <f t="shared" si="559"/>
        <v>679070.2072222014</v>
      </c>
      <c r="K3043" s="21">
        <f t="shared" si="560"/>
        <v>679070.2072222014</v>
      </c>
      <c r="L3043" s="22">
        <f t="shared" si="551"/>
        <v>1697675.5180555035</v>
      </c>
      <c r="M3043" s="22"/>
      <c r="N3043" s="22">
        <f t="shared" si="561"/>
        <v>14532.102434555109</v>
      </c>
      <c r="O3043" s="9"/>
      <c r="P3043" s="23">
        <f t="shared" si="562"/>
        <v>679070.2072222014</v>
      </c>
      <c r="Q3043" s="24"/>
      <c r="R3043" s="24"/>
      <c r="S3043" s="107">
        <v>46021</v>
      </c>
      <c r="T3043" s="25"/>
      <c r="U3043" s="26"/>
      <c r="V3043" s="25"/>
    </row>
    <row r="3044" spans="1:22" s="1" customFormat="1" ht="30" customHeight="1" x14ac:dyDescent="0.35">
      <c r="A3044" s="11">
        <f t="shared" si="554"/>
        <v>3040</v>
      </c>
      <c r="B3044" s="11">
        <v>2025</v>
      </c>
      <c r="C3044" s="9" t="s">
        <v>3327</v>
      </c>
      <c r="D3044" s="9" t="s">
        <v>3452</v>
      </c>
      <c r="E3044" s="9" t="s">
        <v>3756</v>
      </c>
      <c r="F3044" s="10" t="s">
        <v>3757</v>
      </c>
      <c r="G3044" s="11" t="s">
        <v>4</v>
      </c>
      <c r="H3044" s="10" t="s">
        <v>9216</v>
      </c>
      <c r="I3044" s="20">
        <v>2055999.6701459996</v>
      </c>
      <c r="J3044" s="21">
        <f t="shared" si="559"/>
        <v>822399.86805839988</v>
      </c>
      <c r="K3044" s="21">
        <f t="shared" si="560"/>
        <v>822399.86805839988</v>
      </c>
      <c r="L3044" s="22">
        <f t="shared" si="551"/>
        <v>2055999.6701459996</v>
      </c>
      <c r="M3044" s="22"/>
      <c r="N3044" s="22">
        <f t="shared" si="561"/>
        <v>17599.357176449757</v>
      </c>
      <c r="O3044" s="9"/>
      <c r="P3044" s="23">
        <f t="shared" si="562"/>
        <v>822399.86805839988</v>
      </c>
      <c r="Q3044" s="24"/>
      <c r="R3044" s="24"/>
      <c r="S3044" s="107">
        <v>46021</v>
      </c>
      <c r="T3044" s="25"/>
      <c r="U3044" s="26"/>
      <c r="V3044" s="25"/>
    </row>
    <row r="3045" spans="1:22" s="1" customFormat="1" ht="30" customHeight="1" x14ac:dyDescent="0.35">
      <c r="A3045" s="11">
        <f t="shared" si="554"/>
        <v>3041</v>
      </c>
      <c r="B3045" s="11">
        <v>2025</v>
      </c>
      <c r="C3045" s="9" t="s">
        <v>3327</v>
      </c>
      <c r="D3045" s="9" t="s">
        <v>3452</v>
      </c>
      <c r="E3045" s="9" t="s">
        <v>3758</v>
      </c>
      <c r="F3045" s="10" t="s">
        <v>3759</v>
      </c>
      <c r="G3045" s="11" t="s">
        <v>4</v>
      </c>
      <c r="H3045" s="10" t="s">
        <v>9202</v>
      </c>
      <c r="I3045" s="20">
        <v>1115494.3762127999</v>
      </c>
      <c r="J3045" s="21">
        <f t="shared" si="559"/>
        <v>446197.75048511999</v>
      </c>
      <c r="K3045" s="21">
        <f t="shared" si="560"/>
        <v>446197.75048511999</v>
      </c>
      <c r="L3045" s="22">
        <f t="shared" si="551"/>
        <v>1115494.3762127999</v>
      </c>
      <c r="M3045" s="22"/>
      <c r="N3045" s="22">
        <f t="shared" si="561"/>
        <v>9548.6318603815671</v>
      </c>
      <c r="O3045" s="9"/>
      <c r="P3045" s="23">
        <f t="shared" si="562"/>
        <v>446197.75048511999</v>
      </c>
      <c r="Q3045" s="24"/>
      <c r="R3045" s="24"/>
      <c r="S3045" s="107">
        <v>46021</v>
      </c>
      <c r="T3045" s="25"/>
      <c r="U3045" s="26"/>
      <c r="V3045" s="25"/>
    </row>
    <row r="3046" spans="1:22" s="1" customFormat="1" ht="30" customHeight="1" x14ac:dyDescent="0.35">
      <c r="A3046" s="11">
        <f t="shared" si="554"/>
        <v>3042</v>
      </c>
      <c r="B3046" s="11">
        <v>2025</v>
      </c>
      <c r="C3046" s="9" t="s">
        <v>3327</v>
      </c>
      <c r="D3046" s="9" t="s">
        <v>3452</v>
      </c>
      <c r="E3046" s="9" t="s">
        <v>3760</v>
      </c>
      <c r="F3046" s="10" t="s">
        <v>3761</v>
      </c>
      <c r="G3046" s="11" t="s">
        <v>4</v>
      </c>
      <c r="H3046" s="10" t="s">
        <v>9200</v>
      </c>
      <c r="I3046" s="20">
        <v>4142249.7078539995</v>
      </c>
      <c r="J3046" s="21">
        <f t="shared" si="559"/>
        <v>1656899.8831415998</v>
      </c>
      <c r="K3046" s="21">
        <f t="shared" si="560"/>
        <v>1656899.8831415998</v>
      </c>
      <c r="L3046" s="22">
        <f t="shared" si="551"/>
        <v>4142249.7078539995</v>
      </c>
      <c r="M3046" s="22"/>
      <c r="N3046" s="22">
        <f t="shared" si="561"/>
        <v>35457.657499230234</v>
      </c>
      <c r="O3046" s="9"/>
      <c r="P3046" s="23">
        <f t="shared" si="562"/>
        <v>1656899.8831415998</v>
      </c>
      <c r="Q3046" s="24"/>
      <c r="R3046" s="24"/>
      <c r="S3046" s="107">
        <v>46021</v>
      </c>
      <c r="T3046" s="25"/>
      <c r="U3046" s="26"/>
      <c r="V3046" s="25"/>
    </row>
    <row r="3047" spans="1:22" s="1" customFormat="1" ht="30" customHeight="1" x14ac:dyDescent="0.35">
      <c r="A3047" s="11">
        <f t="shared" si="554"/>
        <v>3043</v>
      </c>
      <c r="B3047" s="11">
        <v>2025</v>
      </c>
      <c r="C3047" s="9" t="s">
        <v>3327</v>
      </c>
      <c r="D3047" s="9" t="s">
        <v>3452</v>
      </c>
      <c r="E3047" s="9" t="s">
        <v>3762</v>
      </c>
      <c r="F3047" s="10" t="s">
        <v>3763</v>
      </c>
      <c r="G3047" s="11" t="s">
        <v>4</v>
      </c>
      <c r="H3047" s="10" t="s">
        <v>9202</v>
      </c>
      <c r="I3047" s="20">
        <v>3603380.3896248001</v>
      </c>
      <c r="J3047" s="21">
        <f t="shared" si="559"/>
        <v>1441352.1558499201</v>
      </c>
      <c r="K3047" s="21">
        <f t="shared" si="560"/>
        <v>1441352.1558499201</v>
      </c>
      <c r="L3047" s="22">
        <f t="shared" si="551"/>
        <v>3603380.3896248001</v>
      </c>
      <c r="M3047" s="22"/>
      <c r="N3047" s="22">
        <f t="shared" si="561"/>
        <v>30844.936135188287</v>
      </c>
      <c r="O3047" s="9"/>
      <c r="P3047" s="23">
        <f t="shared" si="562"/>
        <v>1441352.1558499201</v>
      </c>
      <c r="Q3047" s="24"/>
      <c r="R3047" s="24"/>
      <c r="S3047" s="107">
        <v>46021</v>
      </c>
      <c r="T3047" s="25"/>
      <c r="U3047" s="26"/>
      <c r="V3047" s="25"/>
    </row>
    <row r="3048" spans="1:22" s="1" customFormat="1" ht="30" customHeight="1" x14ac:dyDescent="0.35">
      <c r="A3048" s="11">
        <f t="shared" si="554"/>
        <v>3044</v>
      </c>
      <c r="B3048" s="11">
        <v>2025</v>
      </c>
      <c r="C3048" s="9" t="s">
        <v>3327</v>
      </c>
      <c r="D3048" s="9" t="s">
        <v>3452</v>
      </c>
      <c r="E3048" s="9" t="s">
        <v>3762</v>
      </c>
      <c r="F3048" s="10" t="s">
        <v>3763</v>
      </c>
      <c r="G3048" s="11" t="s">
        <v>4</v>
      </c>
      <c r="H3048" s="10" t="s">
        <v>9212</v>
      </c>
      <c r="I3048" s="20">
        <v>11950864.299243154</v>
      </c>
      <c r="J3048" s="21">
        <f t="shared" si="559"/>
        <v>4780345.7196972612</v>
      </c>
      <c r="K3048" s="21">
        <f t="shared" si="560"/>
        <v>4780345.7196972612</v>
      </c>
      <c r="L3048" s="22">
        <f t="shared" ref="L3048:L3091" si="563">I3048</f>
        <v>11950864.299243154</v>
      </c>
      <c r="M3048" s="22"/>
      <c r="N3048" s="22">
        <f t="shared" si="561"/>
        <v>102299.39840152138</v>
      </c>
      <c r="O3048" s="9"/>
      <c r="P3048" s="23">
        <f t="shared" si="562"/>
        <v>4780345.7196972612</v>
      </c>
      <c r="Q3048" s="24"/>
      <c r="R3048" s="24"/>
      <c r="S3048" s="107">
        <v>46021</v>
      </c>
      <c r="T3048" s="25"/>
      <c r="U3048" s="26"/>
      <c r="V3048" s="25"/>
    </row>
    <row r="3049" spans="1:22" s="1" customFormat="1" ht="30" customHeight="1" x14ac:dyDescent="0.35">
      <c r="A3049" s="11">
        <f t="shared" si="554"/>
        <v>3045</v>
      </c>
      <c r="B3049" s="11">
        <v>2025</v>
      </c>
      <c r="C3049" s="9" t="s">
        <v>3327</v>
      </c>
      <c r="D3049" s="9" t="s">
        <v>3452</v>
      </c>
      <c r="E3049" s="9" t="s">
        <v>3762</v>
      </c>
      <c r="F3049" s="10" t="s">
        <v>3763</v>
      </c>
      <c r="G3049" s="11" t="s">
        <v>4</v>
      </c>
      <c r="H3049" s="10" t="s">
        <v>9204</v>
      </c>
      <c r="I3049" s="20">
        <v>19604717.081969157</v>
      </c>
      <c r="J3049" s="21">
        <f t="shared" si="559"/>
        <v>7841886.8327876627</v>
      </c>
      <c r="K3049" s="21">
        <f t="shared" si="560"/>
        <v>7841886.8327876627</v>
      </c>
      <c r="L3049" s="22">
        <f t="shared" si="563"/>
        <v>19604717.081969157</v>
      </c>
      <c r="M3049" s="22"/>
      <c r="N3049" s="22">
        <f t="shared" si="561"/>
        <v>167816.37822165596</v>
      </c>
      <c r="O3049" s="9"/>
      <c r="P3049" s="23">
        <f t="shared" si="562"/>
        <v>7841886.8327876627</v>
      </c>
      <c r="Q3049" s="24"/>
      <c r="R3049" s="24"/>
      <c r="S3049" s="107">
        <v>46021</v>
      </c>
      <c r="T3049" s="25"/>
      <c r="U3049" s="26"/>
      <c r="V3049" s="25"/>
    </row>
    <row r="3050" spans="1:22" s="1" customFormat="1" ht="30" customHeight="1" x14ac:dyDescent="0.35">
      <c r="A3050" s="11">
        <f t="shared" si="554"/>
        <v>3046</v>
      </c>
      <c r="B3050" s="11">
        <v>2025</v>
      </c>
      <c r="C3050" s="9" t="s">
        <v>3327</v>
      </c>
      <c r="D3050" s="9" t="s">
        <v>3452</v>
      </c>
      <c r="E3050" s="9" t="s">
        <v>3764</v>
      </c>
      <c r="F3050" s="10" t="s">
        <v>3765</v>
      </c>
      <c r="G3050" s="11" t="s">
        <v>4</v>
      </c>
      <c r="H3050" s="10" t="s">
        <v>9200</v>
      </c>
      <c r="I3050" s="20">
        <v>3764517.6744684</v>
      </c>
      <c r="J3050" s="21">
        <f t="shared" si="559"/>
        <v>1505807.06978736</v>
      </c>
      <c r="K3050" s="21">
        <f t="shared" si="560"/>
        <v>1505807.06978736</v>
      </c>
      <c r="L3050" s="22">
        <f t="shared" si="563"/>
        <v>3764517.6744684</v>
      </c>
      <c r="M3050" s="22"/>
      <c r="N3050" s="22">
        <f t="shared" si="561"/>
        <v>32224.271293449503</v>
      </c>
      <c r="O3050" s="9"/>
      <c r="P3050" s="23">
        <f t="shared" si="562"/>
        <v>1505807.06978736</v>
      </c>
      <c r="Q3050" s="24"/>
      <c r="R3050" s="24"/>
      <c r="S3050" s="107">
        <v>46021</v>
      </c>
      <c r="T3050" s="25"/>
      <c r="U3050" s="26"/>
      <c r="V3050" s="25"/>
    </row>
    <row r="3051" spans="1:22" s="1" customFormat="1" ht="30" customHeight="1" x14ac:dyDescent="0.35">
      <c r="A3051" s="11">
        <f t="shared" si="554"/>
        <v>3047</v>
      </c>
      <c r="B3051" s="11">
        <v>2025</v>
      </c>
      <c r="C3051" s="9" t="s">
        <v>3327</v>
      </c>
      <c r="D3051" s="9" t="s">
        <v>3452</v>
      </c>
      <c r="E3051" s="9" t="s">
        <v>3766</v>
      </c>
      <c r="F3051" s="10" t="s">
        <v>3767</v>
      </c>
      <c r="G3051" s="11" t="s">
        <v>4</v>
      </c>
      <c r="H3051" s="10" t="s">
        <v>9200</v>
      </c>
      <c r="I3051" s="20">
        <v>13197196.968474457</v>
      </c>
      <c r="J3051" s="21">
        <f t="shared" si="559"/>
        <v>5278878.7873897832</v>
      </c>
      <c r="K3051" s="21">
        <f t="shared" si="560"/>
        <v>5278878.7873897832</v>
      </c>
      <c r="L3051" s="22">
        <f t="shared" si="563"/>
        <v>13197196.968474457</v>
      </c>
      <c r="M3051" s="22"/>
      <c r="N3051" s="22">
        <f t="shared" si="561"/>
        <v>112968.00605014135</v>
      </c>
      <c r="O3051" s="9"/>
      <c r="P3051" s="23">
        <f t="shared" si="562"/>
        <v>5278878.7873897832</v>
      </c>
      <c r="Q3051" s="24"/>
      <c r="R3051" s="24"/>
      <c r="S3051" s="107">
        <v>46021</v>
      </c>
      <c r="T3051" s="25"/>
      <c r="U3051" s="26"/>
      <c r="V3051" s="25"/>
    </row>
    <row r="3052" spans="1:22" s="1" customFormat="1" ht="30" customHeight="1" x14ac:dyDescent="0.35">
      <c r="A3052" s="11">
        <f t="shared" si="554"/>
        <v>3048</v>
      </c>
      <c r="B3052" s="11">
        <v>2025</v>
      </c>
      <c r="C3052" s="9" t="s">
        <v>3327</v>
      </c>
      <c r="D3052" s="9" t="s">
        <v>3452</v>
      </c>
      <c r="E3052" s="9" t="s">
        <v>3768</v>
      </c>
      <c r="F3052" s="10" t="s">
        <v>3769</v>
      </c>
      <c r="G3052" s="11" t="s">
        <v>4</v>
      </c>
      <c r="H3052" s="10" t="s">
        <v>9200</v>
      </c>
      <c r="I3052" s="20">
        <v>2947329.0986831994</v>
      </c>
      <c r="J3052" s="21">
        <f t="shared" si="559"/>
        <v>1178931.6394732797</v>
      </c>
      <c r="K3052" s="21">
        <f t="shared" si="560"/>
        <v>1178931.6394732797</v>
      </c>
      <c r="L3052" s="22">
        <f t="shared" si="563"/>
        <v>2947329.0986831994</v>
      </c>
      <c r="M3052" s="22"/>
      <c r="N3052" s="22">
        <f t="shared" si="561"/>
        <v>25229.137084728183</v>
      </c>
      <c r="O3052" s="9"/>
      <c r="P3052" s="23">
        <f t="shared" si="562"/>
        <v>1178931.6394732797</v>
      </c>
      <c r="Q3052" s="24"/>
      <c r="R3052" s="24"/>
      <c r="S3052" s="107">
        <v>46021</v>
      </c>
      <c r="T3052" s="25"/>
      <c r="U3052" s="26"/>
      <c r="V3052" s="25"/>
    </row>
    <row r="3053" spans="1:22" s="1" customFormat="1" ht="30" customHeight="1" x14ac:dyDescent="0.35">
      <c r="A3053" s="11">
        <f t="shared" si="554"/>
        <v>3049</v>
      </c>
      <c r="B3053" s="11">
        <v>2025</v>
      </c>
      <c r="C3053" s="9" t="s">
        <v>3327</v>
      </c>
      <c r="D3053" s="9" t="s">
        <v>3452</v>
      </c>
      <c r="E3053" s="9" t="s">
        <v>3770</v>
      </c>
      <c r="F3053" s="10" t="s">
        <v>3771</v>
      </c>
      <c r="G3053" s="11" t="s">
        <v>4</v>
      </c>
      <c r="H3053" s="10" t="s">
        <v>9208</v>
      </c>
      <c r="I3053" s="20">
        <v>8846318</v>
      </c>
      <c r="J3053" s="21">
        <f t="shared" si="559"/>
        <v>3538527.2</v>
      </c>
      <c r="K3053" s="21">
        <f t="shared" si="560"/>
        <v>3538527.2</v>
      </c>
      <c r="L3053" s="22">
        <f t="shared" si="563"/>
        <v>8846318</v>
      </c>
      <c r="M3053" s="22"/>
      <c r="N3053" s="22">
        <f t="shared" si="561"/>
        <v>75724.482080000002</v>
      </c>
      <c r="O3053" s="9"/>
      <c r="P3053" s="23">
        <f t="shared" si="562"/>
        <v>3538527.2</v>
      </c>
      <c r="Q3053" s="24"/>
      <c r="R3053" s="24"/>
      <c r="S3053" s="107">
        <v>46021</v>
      </c>
      <c r="T3053" s="25"/>
      <c r="U3053" s="26"/>
      <c r="V3053" s="25"/>
    </row>
    <row r="3054" spans="1:22" s="1" customFormat="1" ht="30" customHeight="1" x14ac:dyDescent="0.35">
      <c r="A3054" s="11">
        <f t="shared" si="554"/>
        <v>3050</v>
      </c>
      <c r="B3054" s="11">
        <v>2025</v>
      </c>
      <c r="C3054" s="9" t="s">
        <v>3327</v>
      </c>
      <c r="D3054" s="9" t="s">
        <v>3452</v>
      </c>
      <c r="E3054" s="9" t="s">
        <v>3770</v>
      </c>
      <c r="F3054" s="10" t="s">
        <v>3771</v>
      </c>
      <c r="G3054" s="11" t="s">
        <v>4</v>
      </c>
      <c r="H3054" s="10" t="s">
        <v>9209</v>
      </c>
      <c r="I3054" s="20">
        <v>478826</v>
      </c>
      <c r="J3054" s="21">
        <f t="shared" si="559"/>
        <v>191530.4</v>
      </c>
      <c r="K3054" s="21">
        <f t="shared" si="560"/>
        <v>191530.4</v>
      </c>
      <c r="L3054" s="22">
        <f t="shared" si="563"/>
        <v>478826</v>
      </c>
      <c r="M3054" s="22"/>
      <c r="N3054" s="22">
        <f t="shared" si="561"/>
        <v>4098.7505599999995</v>
      </c>
      <c r="O3054" s="9"/>
      <c r="P3054" s="23">
        <f t="shared" si="562"/>
        <v>191530.4</v>
      </c>
      <c r="Q3054" s="24"/>
      <c r="R3054" s="24"/>
      <c r="S3054" s="107">
        <v>46021</v>
      </c>
      <c r="T3054" s="25"/>
      <c r="U3054" s="26"/>
      <c r="V3054" s="25"/>
    </row>
    <row r="3055" spans="1:22" s="1" customFormat="1" ht="30" customHeight="1" x14ac:dyDescent="0.35">
      <c r="A3055" s="11">
        <f t="shared" si="554"/>
        <v>3051</v>
      </c>
      <c r="B3055" s="11">
        <v>2025</v>
      </c>
      <c r="C3055" s="9" t="s">
        <v>3327</v>
      </c>
      <c r="D3055" s="9" t="s">
        <v>3452</v>
      </c>
      <c r="E3055" s="9" t="s">
        <v>3772</v>
      </c>
      <c r="F3055" s="10" t="s">
        <v>3773</v>
      </c>
      <c r="G3055" s="11" t="s">
        <v>4</v>
      </c>
      <c r="H3055" s="10" t="s">
        <v>9208</v>
      </c>
      <c r="I3055" s="20">
        <v>32885595</v>
      </c>
      <c r="J3055" s="21">
        <f t="shared" si="559"/>
        <v>13154238</v>
      </c>
      <c r="K3055" s="21">
        <f t="shared" si="560"/>
        <v>13154238</v>
      </c>
      <c r="L3055" s="22">
        <f t="shared" si="563"/>
        <v>32885595</v>
      </c>
      <c r="M3055" s="22"/>
      <c r="N3055" s="22">
        <f t="shared" si="561"/>
        <v>281500.69319999998</v>
      </c>
      <c r="O3055" s="9"/>
      <c r="P3055" s="23">
        <f t="shared" si="562"/>
        <v>13154238</v>
      </c>
      <c r="Q3055" s="24"/>
      <c r="R3055" s="24"/>
      <c r="S3055" s="107">
        <v>46021</v>
      </c>
      <c r="T3055" s="25"/>
      <c r="U3055" s="26"/>
      <c r="V3055" s="25"/>
    </row>
    <row r="3056" spans="1:22" s="1" customFormat="1" ht="30" customHeight="1" x14ac:dyDescent="0.35">
      <c r="A3056" s="11">
        <f t="shared" si="554"/>
        <v>3052</v>
      </c>
      <c r="B3056" s="11">
        <v>2025</v>
      </c>
      <c r="C3056" s="9" t="s">
        <v>3327</v>
      </c>
      <c r="D3056" s="9" t="s">
        <v>3452</v>
      </c>
      <c r="E3056" s="9" t="s">
        <v>3772</v>
      </c>
      <c r="F3056" s="10" t="s">
        <v>3773</v>
      </c>
      <c r="G3056" s="11" t="s">
        <v>4</v>
      </c>
      <c r="H3056" s="10" t="s">
        <v>9209</v>
      </c>
      <c r="I3056" s="20">
        <v>478826</v>
      </c>
      <c r="J3056" s="21">
        <f t="shared" si="559"/>
        <v>191530.4</v>
      </c>
      <c r="K3056" s="21">
        <f t="shared" si="560"/>
        <v>191530.4</v>
      </c>
      <c r="L3056" s="22">
        <f t="shared" si="563"/>
        <v>478826</v>
      </c>
      <c r="M3056" s="22"/>
      <c r="N3056" s="22">
        <f t="shared" si="561"/>
        <v>4098.7505599999995</v>
      </c>
      <c r="O3056" s="9"/>
      <c r="P3056" s="23">
        <f t="shared" si="562"/>
        <v>191530.4</v>
      </c>
      <c r="Q3056" s="24"/>
      <c r="R3056" s="24"/>
      <c r="S3056" s="107">
        <v>46021</v>
      </c>
      <c r="T3056" s="25"/>
      <c r="U3056" s="26"/>
      <c r="V3056" s="25"/>
    </row>
    <row r="3057" spans="1:22" s="1" customFormat="1" ht="30" customHeight="1" x14ac:dyDescent="0.35">
      <c r="A3057" s="11">
        <f t="shared" si="554"/>
        <v>3053</v>
      </c>
      <c r="B3057" s="11">
        <v>2025</v>
      </c>
      <c r="C3057" s="9" t="s">
        <v>3327</v>
      </c>
      <c r="D3057" s="9" t="s">
        <v>3452</v>
      </c>
      <c r="E3057" s="9" t="s">
        <v>3774</v>
      </c>
      <c r="F3057" s="10" t="s">
        <v>3775</v>
      </c>
      <c r="G3057" s="11" t="s">
        <v>4</v>
      </c>
      <c r="H3057" s="10" t="s">
        <v>9210</v>
      </c>
      <c r="I3057" s="20">
        <v>1852386.1858295999</v>
      </c>
      <c r="J3057" s="21">
        <f t="shared" si="559"/>
        <v>740954.47433183994</v>
      </c>
      <c r="K3057" s="21">
        <f t="shared" si="560"/>
        <v>740954.47433183994</v>
      </c>
      <c r="L3057" s="22">
        <f t="shared" si="563"/>
        <v>1852386.1858295999</v>
      </c>
      <c r="M3057" s="22"/>
      <c r="N3057" s="22">
        <f t="shared" si="561"/>
        <v>15856.425750701374</v>
      </c>
      <c r="O3057" s="9"/>
      <c r="P3057" s="23">
        <f t="shared" si="562"/>
        <v>740954.47433183994</v>
      </c>
      <c r="Q3057" s="24"/>
      <c r="R3057" s="24"/>
      <c r="S3057" s="107">
        <v>46021</v>
      </c>
      <c r="T3057" s="25"/>
      <c r="U3057" s="26"/>
      <c r="V3057" s="25"/>
    </row>
    <row r="3058" spans="1:22" s="1" customFormat="1" ht="30" customHeight="1" x14ac:dyDescent="0.35">
      <c r="A3058" s="11">
        <f t="shared" si="554"/>
        <v>3054</v>
      </c>
      <c r="B3058" s="11">
        <v>2025</v>
      </c>
      <c r="C3058" s="9" t="s">
        <v>3327</v>
      </c>
      <c r="D3058" s="9" t="s">
        <v>3452</v>
      </c>
      <c r="E3058" s="9" t="s">
        <v>3774</v>
      </c>
      <c r="F3058" s="10" t="s">
        <v>3775</v>
      </c>
      <c r="G3058" s="11" t="s">
        <v>4</v>
      </c>
      <c r="H3058" s="10" t="s">
        <v>9205</v>
      </c>
      <c r="I3058" s="20">
        <v>1405605.5220731997</v>
      </c>
      <c r="J3058" s="21">
        <f t="shared" si="559"/>
        <v>562242.20882927987</v>
      </c>
      <c r="K3058" s="21">
        <f t="shared" si="560"/>
        <v>562242.20882927987</v>
      </c>
      <c r="L3058" s="22">
        <f t="shared" si="563"/>
        <v>1405605.5220731997</v>
      </c>
      <c r="M3058" s="22"/>
      <c r="N3058" s="22">
        <f t="shared" si="561"/>
        <v>12031.983268946589</v>
      </c>
      <c r="O3058" s="9"/>
      <c r="P3058" s="23">
        <f t="shared" si="562"/>
        <v>562242.20882927987</v>
      </c>
      <c r="Q3058" s="24"/>
      <c r="R3058" s="24"/>
      <c r="S3058" s="107">
        <v>46021</v>
      </c>
      <c r="T3058" s="25"/>
      <c r="U3058" s="26"/>
      <c r="V3058" s="25"/>
    </row>
    <row r="3059" spans="1:22" s="1" customFormat="1" ht="30" customHeight="1" x14ac:dyDescent="0.35">
      <c r="A3059" s="11">
        <f t="shared" si="554"/>
        <v>3055</v>
      </c>
      <c r="B3059" s="11">
        <v>2025</v>
      </c>
      <c r="C3059" s="9" t="s">
        <v>3327</v>
      </c>
      <c r="D3059" s="9" t="s">
        <v>3452</v>
      </c>
      <c r="E3059" s="9" t="s">
        <v>3776</v>
      </c>
      <c r="F3059" s="10" t="s">
        <v>3777</v>
      </c>
      <c r="G3059" s="11" t="s">
        <v>4</v>
      </c>
      <c r="H3059" s="10" t="s">
        <v>9200</v>
      </c>
      <c r="I3059" s="20">
        <v>3670559.6226911992</v>
      </c>
      <c r="J3059" s="21">
        <f t="shared" si="559"/>
        <v>1468223.8490764797</v>
      </c>
      <c r="K3059" s="21">
        <f t="shared" si="560"/>
        <v>1468223.8490764797</v>
      </c>
      <c r="L3059" s="22">
        <f t="shared" si="563"/>
        <v>3670559.6226911992</v>
      </c>
      <c r="M3059" s="22"/>
      <c r="N3059" s="22">
        <f t="shared" si="561"/>
        <v>31419.990370236665</v>
      </c>
      <c r="O3059" s="9"/>
      <c r="P3059" s="23">
        <f t="shared" si="562"/>
        <v>1468223.8490764797</v>
      </c>
      <c r="Q3059" s="24"/>
      <c r="R3059" s="24"/>
      <c r="S3059" s="107">
        <v>46021</v>
      </c>
      <c r="T3059" s="25"/>
      <c r="U3059" s="26"/>
      <c r="V3059" s="25"/>
    </row>
    <row r="3060" spans="1:22" s="1" customFormat="1" ht="30" customHeight="1" x14ac:dyDescent="0.35">
      <c r="A3060" s="11">
        <f t="shared" si="554"/>
        <v>3056</v>
      </c>
      <c r="B3060" s="11">
        <v>2025</v>
      </c>
      <c r="C3060" s="9" t="s">
        <v>3327</v>
      </c>
      <c r="D3060" s="9" t="s">
        <v>3452</v>
      </c>
      <c r="E3060" s="9" t="s">
        <v>3778</v>
      </c>
      <c r="F3060" s="10" t="s">
        <v>3779</v>
      </c>
      <c r="G3060" s="11" t="s">
        <v>4</v>
      </c>
      <c r="H3060" s="10" t="s">
        <v>9200</v>
      </c>
      <c r="I3060" s="20">
        <v>3036310.0289747999</v>
      </c>
      <c r="J3060" s="21">
        <f t="shared" si="559"/>
        <v>1214524.0115899199</v>
      </c>
      <c r="K3060" s="21">
        <f t="shared" si="560"/>
        <v>1214524.0115899199</v>
      </c>
      <c r="L3060" s="22">
        <f t="shared" si="563"/>
        <v>3036310.0289747999</v>
      </c>
      <c r="M3060" s="22"/>
      <c r="N3060" s="22">
        <f t="shared" si="561"/>
        <v>25990.813848024285</v>
      </c>
      <c r="O3060" s="9"/>
      <c r="P3060" s="23">
        <f t="shared" si="562"/>
        <v>1214524.0115899199</v>
      </c>
      <c r="Q3060" s="24"/>
      <c r="R3060" s="24"/>
      <c r="S3060" s="107">
        <v>46021</v>
      </c>
      <c r="T3060" s="25"/>
      <c r="U3060" s="26"/>
      <c r="V3060" s="25"/>
    </row>
    <row r="3061" spans="1:22" s="1" customFormat="1" ht="30" customHeight="1" x14ac:dyDescent="0.35">
      <c r="A3061" s="11">
        <f t="shared" si="554"/>
        <v>3057</v>
      </c>
      <c r="B3061" s="11">
        <v>2025</v>
      </c>
      <c r="C3061" s="9" t="s">
        <v>3327</v>
      </c>
      <c r="D3061" s="9" t="s">
        <v>3452</v>
      </c>
      <c r="E3061" s="9" t="s">
        <v>3781</v>
      </c>
      <c r="F3061" s="10" t="s">
        <v>3782</v>
      </c>
      <c r="G3061" s="11" t="s">
        <v>4</v>
      </c>
      <c r="H3061" s="10" t="s">
        <v>9200</v>
      </c>
      <c r="I3061" s="20">
        <v>6513038.4204767998</v>
      </c>
      <c r="J3061" s="21">
        <f t="shared" si="559"/>
        <v>2605215.3681907197</v>
      </c>
      <c r="K3061" s="21">
        <f t="shared" si="560"/>
        <v>2605215.3681907197</v>
      </c>
      <c r="L3061" s="22">
        <f t="shared" si="563"/>
        <v>6513038.4204767998</v>
      </c>
      <c r="M3061" s="22"/>
      <c r="N3061" s="22">
        <f t="shared" si="561"/>
        <v>55751.608879281397</v>
      </c>
      <c r="O3061" s="9"/>
      <c r="P3061" s="23">
        <f t="shared" si="562"/>
        <v>2605215.3681907197</v>
      </c>
      <c r="Q3061" s="24"/>
      <c r="R3061" s="24"/>
      <c r="S3061" s="107">
        <v>46021</v>
      </c>
      <c r="T3061" s="25"/>
      <c r="U3061" s="26"/>
      <c r="V3061" s="25"/>
    </row>
    <row r="3062" spans="1:22" s="1" customFormat="1" ht="30" customHeight="1" x14ac:dyDescent="0.35">
      <c r="A3062" s="11">
        <f t="shared" si="554"/>
        <v>3058</v>
      </c>
      <c r="B3062" s="11">
        <v>2025</v>
      </c>
      <c r="C3062" s="9" t="s">
        <v>3327</v>
      </c>
      <c r="D3062" s="9" t="s">
        <v>3452</v>
      </c>
      <c r="E3062" s="9" t="s">
        <v>3783</v>
      </c>
      <c r="F3062" s="10" t="s">
        <v>3784</v>
      </c>
      <c r="G3062" s="11" t="s">
        <v>4</v>
      </c>
      <c r="H3062" s="10" t="s">
        <v>9208</v>
      </c>
      <c r="I3062" s="20">
        <v>5333153.7403541692</v>
      </c>
      <c r="J3062" s="21">
        <f t="shared" ref="J3062:J3074" si="564">IF(P3062&gt;0,P3062,L3062)</f>
        <v>2133261.4961416675</v>
      </c>
      <c r="K3062" s="21">
        <f t="shared" ref="K3062:K3074" si="565">IF(P3062&gt;0,P3062,L3062)</f>
        <v>2133261.4961416675</v>
      </c>
      <c r="L3062" s="22">
        <f t="shared" si="563"/>
        <v>5333153.7403541692</v>
      </c>
      <c r="M3062" s="22"/>
      <c r="N3062" s="22">
        <f t="shared" ref="N3062:N3074" si="566">J3062*0.0214</f>
        <v>45651.796017431683</v>
      </c>
      <c r="O3062" s="9"/>
      <c r="P3062" s="23">
        <f t="shared" si="562"/>
        <v>2133261.4961416675</v>
      </c>
      <c r="Q3062" s="24"/>
      <c r="R3062" s="24"/>
      <c r="S3062" s="107">
        <v>46021</v>
      </c>
      <c r="T3062" s="25"/>
      <c r="U3062" s="26"/>
      <c r="V3062" s="25"/>
    </row>
    <row r="3063" spans="1:22" s="1" customFormat="1" ht="30" customHeight="1" x14ac:dyDescent="0.35">
      <c r="A3063" s="11">
        <f t="shared" si="554"/>
        <v>3059</v>
      </c>
      <c r="B3063" s="11">
        <v>2025</v>
      </c>
      <c r="C3063" s="9" t="s">
        <v>3327</v>
      </c>
      <c r="D3063" s="9" t="s">
        <v>3452</v>
      </c>
      <c r="E3063" s="9" t="s">
        <v>3783</v>
      </c>
      <c r="F3063" s="10" t="s">
        <v>3784</v>
      </c>
      <c r="G3063" s="11" t="s">
        <v>4</v>
      </c>
      <c r="H3063" s="10" t="s">
        <v>9209</v>
      </c>
      <c r="I3063" s="20">
        <v>478826</v>
      </c>
      <c r="J3063" s="21">
        <f t="shared" si="564"/>
        <v>191530.4</v>
      </c>
      <c r="K3063" s="21">
        <f t="shared" si="565"/>
        <v>191530.4</v>
      </c>
      <c r="L3063" s="22">
        <f t="shared" si="563"/>
        <v>478826</v>
      </c>
      <c r="M3063" s="22"/>
      <c r="N3063" s="22">
        <f t="shared" si="566"/>
        <v>4098.7505599999995</v>
      </c>
      <c r="O3063" s="9"/>
      <c r="P3063" s="23">
        <f t="shared" si="562"/>
        <v>191530.4</v>
      </c>
      <c r="Q3063" s="24"/>
      <c r="R3063" s="24"/>
      <c r="S3063" s="107">
        <v>46021</v>
      </c>
      <c r="T3063" s="25"/>
      <c r="U3063" s="26"/>
      <c r="V3063" s="25"/>
    </row>
    <row r="3064" spans="1:22" s="1" customFormat="1" ht="30" customHeight="1" x14ac:dyDescent="0.35">
      <c r="A3064" s="11">
        <f t="shared" si="554"/>
        <v>3060</v>
      </c>
      <c r="B3064" s="11">
        <v>2024</v>
      </c>
      <c r="C3064" s="9" t="s">
        <v>3327</v>
      </c>
      <c r="D3064" s="9" t="s">
        <v>3452</v>
      </c>
      <c r="E3064" s="9" t="s">
        <v>3783</v>
      </c>
      <c r="F3064" s="10" t="s">
        <v>3784</v>
      </c>
      <c r="G3064" s="11" t="s">
        <v>4</v>
      </c>
      <c r="H3064" s="10" t="s">
        <v>9210</v>
      </c>
      <c r="I3064" s="20">
        <v>742346.69174109655</v>
      </c>
      <c r="J3064" s="21">
        <f t="shared" si="564"/>
        <v>742346.69174109655</v>
      </c>
      <c r="K3064" s="21">
        <f t="shared" si="565"/>
        <v>742346.69174109655</v>
      </c>
      <c r="L3064" s="22">
        <f t="shared" si="563"/>
        <v>742346.69174109655</v>
      </c>
      <c r="M3064" s="22"/>
      <c r="N3064" s="22">
        <f t="shared" si="566"/>
        <v>15886.219203259465</v>
      </c>
      <c r="O3064" s="9"/>
      <c r="P3064" s="24"/>
      <c r="Q3064" s="24"/>
      <c r="R3064" s="24"/>
      <c r="S3064" s="107">
        <v>46021</v>
      </c>
      <c r="T3064" s="25"/>
      <c r="U3064" s="26"/>
      <c r="V3064" s="25"/>
    </row>
    <row r="3065" spans="1:22" s="1" customFormat="1" ht="30" customHeight="1" x14ac:dyDescent="0.35">
      <c r="A3065" s="11">
        <f t="shared" si="554"/>
        <v>3061</v>
      </c>
      <c r="B3065" s="11">
        <v>2025</v>
      </c>
      <c r="C3065" s="9" t="s">
        <v>3327</v>
      </c>
      <c r="D3065" s="9" t="s">
        <v>3452</v>
      </c>
      <c r="E3065" s="9" t="s">
        <v>3785</v>
      </c>
      <c r="F3065" s="10" t="s">
        <v>3786</v>
      </c>
      <c r="G3065" s="11" t="s">
        <v>4</v>
      </c>
      <c r="H3065" s="10" t="s">
        <v>9208</v>
      </c>
      <c r="I3065" s="20">
        <v>4937300.5472589582</v>
      </c>
      <c r="J3065" s="21">
        <f t="shared" si="564"/>
        <v>1974920.2189035832</v>
      </c>
      <c r="K3065" s="21">
        <f t="shared" si="565"/>
        <v>1974920.2189035832</v>
      </c>
      <c r="L3065" s="22">
        <f t="shared" si="563"/>
        <v>4937300.5472589582</v>
      </c>
      <c r="M3065" s="22"/>
      <c r="N3065" s="22">
        <f t="shared" si="566"/>
        <v>42263.292684536682</v>
      </c>
      <c r="O3065" s="9"/>
      <c r="P3065" s="23">
        <f>L3065/2.5</f>
        <v>1974920.2189035832</v>
      </c>
      <c r="Q3065" s="24"/>
      <c r="R3065" s="24"/>
      <c r="S3065" s="107">
        <v>46021</v>
      </c>
      <c r="T3065" s="25"/>
      <c r="U3065" s="26"/>
      <c r="V3065" s="25"/>
    </row>
    <row r="3066" spans="1:22" s="1" customFormat="1" ht="30" customHeight="1" x14ac:dyDescent="0.35">
      <c r="A3066" s="11">
        <f t="shared" si="554"/>
        <v>3062</v>
      </c>
      <c r="B3066" s="11">
        <v>2025</v>
      </c>
      <c r="C3066" s="9" t="s">
        <v>3327</v>
      </c>
      <c r="D3066" s="9" t="s">
        <v>3452</v>
      </c>
      <c r="E3066" s="9" t="s">
        <v>3785</v>
      </c>
      <c r="F3066" s="10" t="s">
        <v>3786</v>
      </c>
      <c r="G3066" s="11" t="s">
        <v>4</v>
      </c>
      <c r="H3066" s="10" t="s">
        <v>9209</v>
      </c>
      <c r="I3066" s="20">
        <v>478826</v>
      </c>
      <c r="J3066" s="21">
        <f t="shared" si="564"/>
        <v>191530.4</v>
      </c>
      <c r="K3066" s="21">
        <f t="shared" si="565"/>
        <v>191530.4</v>
      </c>
      <c r="L3066" s="22">
        <f t="shared" si="563"/>
        <v>478826</v>
      </c>
      <c r="M3066" s="22"/>
      <c r="N3066" s="22">
        <f t="shared" si="566"/>
        <v>4098.7505599999995</v>
      </c>
      <c r="O3066" s="9"/>
      <c r="P3066" s="23">
        <f>L3066/2.5</f>
        <v>191530.4</v>
      </c>
      <c r="Q3066" s="24"/>
      <c r="R3066" s="24"/>
      <c r="S3066" s="107">
        <v>46021</v>
      </c>
      <c r="T3066" s="25"/>
      <c r="U3066" s="26"/>
      <c r="V3066" s="25"/>
    </row>
    <row r="3067" spans="1:22" s="1" customFormat="1" ht="30" customHeight="1" x14ac:dyDescent="0.35">
      <c r="A3067" s="11">
        <f t="shared" si="554"/>
        <v>3063</v>
      </c>
      <c r="B3067" s="11">
        <v>2024</v>
      </c>
      <c r="C3067" s="9" t="s">
        <v>3327</v>
      </c>
      <c r="D3067" s="9" t="s">
        <v>3452</v>
      </c>
      <c r="E3067" s="9" t="s">
        <v>3785</v>
      </c>
      <c r="F3067" s="10" t="s">
        <v>3786</v>
      </c>
      <c r="G3067" s="11" t="s">
        <v>4</v>
      </c>
      <c r="H3067" s="10" t="s">
        <v>9210</v>
      </c>
      <c r="I3067" s="20">
        <v>634418.99913516396</v>
      </c>
      <c r="J3067" s="21">
        <f t="shared" si="564"/>
        <v>634418.99913516396</v>
      </c>
      <c r="K3067" s="21">
        <f t="shared" si="565"/>
        <v>634418.99913516396</v>
      </c>
      <c r="L3067" s="22">
        <f t="shared" si="563"/>
        <v>634418.99913516396</v>
      </c>
      <c r="M3067" s="22"/>
      <c r="N3067" s="22">
        <f t="shared" si="566"/>
        <v>13576.566581492509</v>
      </c>
      <c r="O3067" s="9"/>
      <c r="P3067" s="24"/>
      <c r="Q3067" s="24"/>
      <c r="R3067" s="24"/>
      <c r="S3067" s="107">
        <v>46021</v>
      </c>
      <c r="T3067" s="25"/>
      <c r="U3067" s="26"/>
      <c r="V3067" s="25"/>
    </row>
    <row r="3068" spans="1:22" s="1" customFormat="1" ht="30" customHeight="1" x14ac:dyDescent="0.35">
      <c r="A3068" s="11">
        <f t="shared" si="554"/>
        <v>3064</v>
      </c>
      <c r="B3068" s="11">
        <v>2024</v>
      </c>
      <c r="C3068" s="9" t="s">
        <v>3327</v>
      </c>
      <c r="D3068" s="9" t="s">
        <v>3452</v>
      </c>
      <c r="E3068" s="9" t="s">
        <v>3785</v>
      </c>
      <c r="F3068" s="10" t="s">
        <v>3786</v>
      </c>
      <c r="G3068" s="11" t="s">
        <v>4</v>
      </c>
      <c r="H3068" s="10" t="s">
        <v>9205</v>
      </c>
      <c r="I3068" s="20">
        <v>328798.91340231447</v>
      </c>
      <c r="J3068" s="21">
        <f t="shared" si="564"/>
        <v>328798.91340231447</v>
      </c>
      <c r="K3068" s="21">
        <f t="shared" si="565"/>
        <v>328798.91340231447</v>
      </c>
      <c r="L3068" s="22">
        <f t="shared" si="563"/>
        <v>328798.91340231447</v>
      </c>
      <c r="M3068" s="22"/>
      <c r="N3068" s="22">
        <f t="shared" si="566"/>
        <v>7036.2967468095294</v>
      </c>
      <c r="O3068" s="9"/>
      <c r="P3068" s="24"/>
      <c r="Q3068" s="24"/>
      <c r="R3068" s="24"/>
      <c r="S3068" s="107">
        <v>46021</v>
      </c>
      <c r="T3068" s="25"/>
      <c r="U3068" s="26"/>
      <c r="V3068" s="25"/>
    </row>
    <row r="3069" spans="1:22" s="1" customFormat="1" ht="30" customHeight="1" x14ac:dyDescent="0.35">
      <c r="A3069" s="11">
        <f t="shared" si="554"/>
        <v>3065</v>
      </c>
      <c r="B3069" s="11">
        <v>2025</v>
      </c>
      <c r="C3069" s="9" t="s">
        <v>3327</v>
      </c>
      <c r="D3069" s="9" t="s">
        <v>3452</v>
      </c>
      <c r="E3069" s="9" t="s">
        <v>3787</v>
      </c>
      <c r="F3069" s="10" t="s">
        <v>3788</v>
      </c>
      <c r="G3069" s="11" t="s">
        <v>4</v>
      </c>
      <c r="H3069" s="10" t="s">
        <v>9210</v>
      </c>
      <c r="I3069" s="20">
        <v>344682.20036279998</v>
      </c>
      <c r="J3069" s="21">
        <f t="shared" si="564"/>
        <v>137872.88014512</v>
      </c>
      <c r="K3069" s="21">
        <f t="shared" si="565"/>
        <v>137872.88014512</v>
      </c>
      <c r="L3069" s="22">
        <f t="shared" si="563"/>
        <v>344682.20036279998</v>
      </c>
      <c r="M3069" s="22"/>
      <c r="N3069" s="22">
        <f t="shared" si="566"/>
        <v>2950.4796351055679</v>
      </c>
      <c r="O3069" s="9"/>
      <c r="P3069" s="23">
        <f t="shared" ref="P3069:P3074" si="567">L3069/2.5</f>
        <v>137872.88014512</v>
      </c>
      <c r="Q3069" s="24"/>
      <c r="R3069" s="24"/>
      <c r="S3069" s="107">
        <v>46021</v>
      </c>
      <c r="T3069" s="25"/>
      <c r="U3069" s="26"/>
      <c r="V3069" s="25"/>
    </row>
    <row r="3070" spans="1:22" s="1" customFormat="1" ht="30" customHeight="1" x14ac:dyDescent="0.35">
      <c r="A3070" s="11">
        <f t="shared" si="554"/>
        <v>3066</v>
      </c>
      <c r="B3070" s="11">
        <v>2025</v>
      </c>
      <c r="C3070" s="9" t="s">
        <v>3327</v>
      </c>
      <c r="D3070" s="9" t="s">
        <v>3452</v>
      </c>
      <c r="E3070" s="9" t="s">
        <v>3787</v>
      </c>
      <c r="F3070" s="10" t="s">
        <v>3788</v>
      </c>
      <c r="G3070" s="11" t="s">
        <v>4</v>
      </c>
      <c r="H3070" s="10" t="s">
        <v>9205</v>
      </c>
      <c r="I3070" s="20">
        <v>367753.97643599997</v>
      </c>
      <c r="J3070" s="21">
        <f t="shared" si="564"/>
        <v>147101.59057439998</v>
      </c>
      <c r="K3070" s="21">
        <f t="shared" si="565"/>
        <v>147101.59057439998</v>
      </c>
      <c r="L3070" s="22">
        <f t="shared" si="563"/>
        <v>367753.97643599997</v>
      </c>
      <c r="M3070" s="22"/>
      <c r="N3070" s="22">
        <f t="shared" si="566"/>
        <v>3147.9740382921591</v>
      </c>
      <c r="O3070" s="9"/>
      <c r="P3070" s="23">
        <f t="shared" si="567"/>
        <v>147101.59057439998</v>
      </c>
      <c r="Q3070" s="24"/>
      <c r="R3070" s="24"/>
      <c r="S3070" s="107">
        <v>46021</v>
      </c>
      <c r="T3070" s="25"/>
      <c r="U3070" s="26"/>
      <c r="V3070" s="25"/>
    </row>
    <row r="3071" spans="1:22" s="1" customFormat="1" ht="30" customHeight="1" x14ac:dyDescent="0.35">
      <c r="A3071" s="11">
        <f t="shared" si="554"/>
        <v>3067</v>
      </c>
      <c r="B3071" s="11">
        <v>2025</v>
      </c>
      <c r="C3071" s="9" t="s">
        <v>3327</v>
      </c>
      <c r="D3071" s="9" t="s">
        <v>3452</v>
      </c>
      <c r="E3071" s="9" t="s">
        <v>3789</v>
      </c>
      <c r="F3071" s="10" t="s">
        <v>3790</v>
      </c>
      <c r="G3071" s="11" t="s">
        <v>4</v>
      </c>
      <c r="H3071" s="10" t="s">
        <v>9200</v>
      </c>
      <c r="I3071" s="20">
        <v>3655805.5400735992</v>
      </c>
      <c r="J3071" s="21">
        <f t="shared" si="564"/>
        <v>1462322.2160294396</v>
      </c>
      <c r="K3071" s="21">
        <f t="shared" si="565"/>
        <v>1462322.2160294396</v>
      </c>
      <c r="L3071" s="22">
        <f t="shared" si="563"/>
        <v>3655805.5400735992</v>
      </c>
      <c r="M3071" s="22"/>
      <c r="N3071" s="22">
        <f t="shared" si="566"/>
        <v>31293.695423030007</v>
      </c>
      <c r="O3071" s="9"/>
      <c r="P3071" s="23">
        <f t="shared" si="567"/>
        <v>1462322.2160294396</v>
      </c>
      <c r="Q3071" s="24"/>
      <c r="R3071" s="24"/>
      <c r="S3071" s="107">
        <v>46021</v>
      </c>
      <c r="T3071" s="25"/>
      <c r="U3071" s="26"/>
      <c r="V3071" s="25"/>
    </row>
    <row r="3072" spans="1:22" s="1" customFormat="1" ht="30" customHeight="1" x14ac:dyDescent="0.35">
      <c r="A3072" s="11">
        <f t="shared" si="554"/>
        <v>3068</v>
      </c>
      <c r="B3072" s="11">
        <v>2025</v>
      </c>
      <c r="C3072" s="9" t="s">
        <v>3327</v>
      </c>
      <c r="D3072" s="9" t="s">
        <v>3452</v>
      </c>
      <c r="E3072" s="9" t="s">
        <v>3791</v>
      </c>
      <c r="F3072" s="10" t="s">
        <v>3792</v>
      </c>
      <c r="G3072" s="11" t="s">
        <v>4</v>
      </c>
      <c r="H3072" s="10" t="s">
        <v>9205</v>
      </c>
      <c r="I3072" s="20">
        <v>261898</v>
      </c>
      <c r="J3072" s="21">
        <f t="shared" si="564"/>
        <v>104759.2</v>
      </c>
      <c r="K3072" s="21">
        <f t="shared" si="565"/>
        <v>104759.2</v>
      </c>
      <c r="L3072" s="22">
        <f t="shared" si="563"/>
        <v>261898</v>
      </c>
      <c r="M3072" s="22"/>
      <c r="N3072" s="22">
        <f t="shared" si="566"/>
        <v>2241.8468799999996</v>
      </c>
      <c r="O3072" s="9"/>
      <c r="P3072" s="23">
        <f t="shared" si="567"/>
        <v>104759.2</v>
      </c>
      <c r="Q3072" s="24"/>
      <c r="R3072" s="24"/>
      <c r="S3072" s="107">
        <v>46021</v>
      </c>
      <c r="T3072" s="25"/>
      <c r="U3072" s="26"/>
      <c r="V3072" s="25"/>
    </row>
    <row r="3073" spans="1:22" s="1" customFormat="1" ht="30" customHeight="1" x14ac:dyDescent="0.35">
      <c r="A3073" s="11">
        <f t="shared" si="554"/>
        <v>3069</v>
      </c>
      <c r="B3073" s="11">
        <v>2025</v>
      </c>
      <c r="C3073" s="9" t="s">
        <v>3327</v>
      </c>
      <c r="D3073" s="9" t="s">
        <v>3452</v>
      </c>
      <c r="E3073" s="9" t="s">
        <v>3791</v>
      </c>
      <c r="F3073" s="10" t="s">
        <v>3792</v>
      </c>
      <c r="G3073" s="11" t="s">
        <v>4</v>
      </c>
      <c r="H3073" s="10" t="s">
        <v>9210</v>
      </c>
      <c r="I3073" s="20">
        <v>342655.36620119994</v>
      </c>
      <c r="J3073" s="21">
        <f t="shared" si="564"/>
        <v>137062.14648047998</v>
      </c>
      <c r="K3073" s="21">
        <f t="shared" si="565"/>
        <v>137062.14648047998</v>
      </c>
      <c r="L3073" s="22">
        <f t="shared" si="563"/>
        <v>342655.36620119994</v>
      </c>
      <c r="M3073" s="22"/>
      <c r="N3073" s="22">
        <f t="shared" si="566"/>
        <v>2933.1299346822711</v>
      </c>
      <c r="O3073" s="9"/>
      <c r="P3073" s="23">
        <f t="shared" si="567"/>
        <v>137062.14648047998</v>
      </c>
      <c r="Q3073" s="24"/>
      <c r="R3073" s="24"/>
      <c r="S3073" s="107">
        <v>46021</v>
      </c>
      <c r="T3073" s="25"/>
      <c r="U3073" s="26"/>
      <c r="V3073" s="25"/>
    </row>
    <row r="3074" spans="1:22" s="1" customFormat="1" ht="30" customHeight="1" x14ac:dyDescent="0.35">
      <c r="A3074" s="11">
        <f t="shared" si="554"/>
        <v>3070</v>
      </c>
      <c r="B3074" s="11">
        <v>2025</v>
      </c>
      <c r="C3074" s="9" t="s">
        <v>3327</v>
      </c>
      <c r="D3074" s="9" t="s">
        <v>3452</v>
      </c>
      <c r="E3074" s="9" t="s">
        <v>3794</v>
      </c>
      <c r="F3074" s="10" t="s">
        <v>3795</v>
      </c>
      <c r="G3074" s="11" t="s">
        <v>4</v>
      </c>
      <c r="H3074" s="10" t="s">
        <v>9202</v>
      </c>
      <c r="I3074" s="20">
        <v>1090628.6137667999</v>
      </c>
      <c r="J3074" s="21">
        <f t="shared" si="564"/>
        <v>436251.44550671999</v>
      </c>
      <c r="K3074" s="21">
        <f t="shared" si="565"/>
        <v>436251.44550671999</v>
      </c>
      <c r="L3074" s="22">
        <f t="shared" si="563"/>
        <v>1090628.6137667999</v>
      </c>
      <c r="M3074" s="22"/>
      <c r="N3074" s="22">
        <f t="shared" si="566"/>
        <v>9335.7809338438074</v>
      </c>
      <c r="O3074" s="9"/>
      <c r="P3074" s="23">
        <f t="shared" si="567"/>
        <v>436251.44550671999</v>
      </c>
      <c r="Q3074" s="24"/>
      <c r="R3074" s="24"/>
      <c r="S3074" s="107">
        <v>46021</v>
      </c>
      <c r="T3074" s="25"/>
      <c r="U3074" s="26"/>
      <c r="V3074" s="25"/>
    </row>
    <row r="3075" spans="1:22" s="1" customFormat="1" ht="30" customHeight="1" x14ac:dyDescent="0.35">
      <c r="A3075" s="11">
        <f t="shared" si="554"/>
        <v>3071</v>
      </c>
      <c r="B3075" s="11">
        <v>2024</v>
      </c>
      <c r="C3075" s="9" t="s">
        <v>3327</v>
      </c>
      <c r="D3075" s="9" t="s">
        <v>3452</v>
      </c>
      <c r="E3075" s="9" t="s">
        <v>3797</v>
      </c>
      <c r="F3075" s="10" t="s">
        <v>3798</v>
      </c>
      <c r="G3075" s="11" t="s">
        <v>4</v>
      </c>
      <c r="H3075" s="10" t="s">
        <v>9206</v>
      </c>
      <c r="I3075" s="20">
        <v>219501</v>
      </c>
      <c r="J3075" s="21">
        <v>229593</v>
      </c>
      <c r="K3075" s="21">
        <v>229593</v>
      </c>
      <c r="L3075" s="22">
        <f t="shared" si="563"/>
        <v>219501</v>
      </c>
      <c r="M3075" s="22"/>
      <c r="N3075" s="22"/>
      <c r="O3075" s="9"/>
      <c r="P3075" s="24"/>
      <c r="Q3075" s="24"/>
      <c r="R3075" s="24"/>
      <c r="S3075" s="107">
        <v>46021</v>
      </c>
      <c r="T3075" s="25"/>
      <c r="U3075" s="26"/>
      <c r="V3075" s="25"/>
    </row>
    <row r="3076" spans="1:22" s="1" customFormat="1" ht="30" customHeight="1" x14ac:dyDescent="0.35">
      <c r="A3076" s="11">
        <f t="shared" si="554"/>
        <v>3072</v>
      </c>
      <c r="B3076" s="11">
        <v>2025</v>
      </c>
      <c r="C3076" s="9" t="s">
        <v>3327</v>
      </c>
      <c r="D3076" s="9" t="s">
        <v>3452</v>
      </c>
      <c r="E3076" s="9" t="s">
        <v>3800</v>
      </c>
      <c r="F3076" s="10" t="s">
        <v>3801</v>
      </c>
      <c r="G3076" s="11" t="s">
        <v>4</v>
      </c>
      <c r="H3076" s="10" t="s">
        <v>9205</v>
      </c>
      <c r="I3076" s="20">
        <v>1505559.4044119997</v>
      </c>
      <c r="J3076" s="21">
        <f t="shared" ref="J3076:J3107" si="568">IF(P3076&gt;0,P3076,L3076)</f>
        <v>602223.76176479994</v>
      </c>
      <c r="K3076" s="21">
        <f t="shared" ref="K3076:K3107" si="569">IF(P3076&gt;0,P3076,L3076)</f>
        <v>602223.76176479994</v>
      </c>
      <c r="L3076" s="22">
        <f t="shared" si="563"/>
        <v>1505559.4044119997</v>
      </c>
      <c r="M3076" s="22"/>
      <c r="N3076" s="22">
        <f t="shared" ref="N3076:N3108" si="570">J3076*0.0214</f>
        <v>12887.588501766719</v>
      </c>
      <c r="O3076" s="9"/>
      <c r="P3076" s="23">
        <f t="shared" ref="P3076:P3105" si="571">L3076/2.5</f>
        <v>602223.76176479994</v>
      </c>
      <c r="Q3076" s="24"/>
      <c r="R3076" s="24"/>
      <c r="S3076" s="107">
        <v>46021</v>
      </c>
      <c r="T3076" s="25"/>
      <c r="U3076" s="26"/>
      <c r="V3076" s="25"/>
    </row>
    <row r="3077" spans="1:22" s="1" customFormat="1" ht="30" customHeight="1" x14ac:dyDescent="0.35">
      <c r="A3077" s="11">
        <f t="shared" si="554"/>
        <v>3073</v>
      </c>
      <c r="B3077" s="11">
        <v>2025</v>
      </c>
      <c r="C3077" s="9" t="s">
        <v>3327</v>
      </c>
      <c r="D3077" s="9" t="s">
        <v>3452</v>
      </c>
      <c r="E3077" s="9" t="s">
        <v>3800</v>
      </c>
      <c r="F3077" s="10" t="s">
        <v>3801</v>
      </c>
      <c r="G3077" s="11" t="s">
        <v>4</v>
      </c>
      <c r="H3077" s="10" t="s">
        <v>9210</v>
      </c>
      <c r="I3077" s="20">
        <v>1868627.5</v>
      </c>
      <c r="J3077" s="21">
        <f t="shared" si="568"/>
        <v>747451</v>
      </c>
      <c r="K3077" s="21">
        <f t="shared" si="569"/>
        <v>747451</v>
      </c>
      <c r="L3077" s="22">
        <f t="shared" si="563"/>
        <v>1868627.5</v>
      </c>
      <c r="M3077" s="22"/>
      <c r="N3077" s="22">
        <f t="shared" si="570"/>
        <v>15995.4514</v>
      </c>
      <c r="O3077" s="9"/>
      <c r="P3077" s="23">
        <f t="shared" si="571"/>
        <v>747451</v>
      </c>
      <c r="Q3077" s="24"/>
      <c r="R3077" s="24"/>
      <c r="S3077" s="107">
        <v>46021</v>
      </c>
      <c r="T3077" s="25"/>
      <c r="U3077" s="26"/>
      <c r="V3077" s="25"/>
    </row>
    <row r="3078" spans="1:22" s="1" customFormat="1" ht="30" customHeight="1" x14ac:dyDescent="0.35">
      <c r="A3078" s="11">
        <f t="shared" si="554"/>
        <v>3074</v>
      </c>
      <c r="B3078" s="11">
        <v>2025</v>
      </c>
      <c r="C3078" s="9" t="s">
        <v>3327</v>
      </c>
      <c r="D3078" s="9" t="s">
        <v>3452</v>
      </c>
      <c r="E3078" s="9" t="s">
        <v>3803</v>
      </c>
      <c r="F3078" s="10" t="s">
        <v>3804</v>
      </c>
      <c r="G3078" s="11" t="s">
        <v>4</v>
      </c>
      <c r="H3078" s="10" t="s">
        <v>9200</v>
      </c>
      <c r="I3078" s="20">
        <v>5302366.1875931993</v>
      </c>
      <c r="J3078" s="21">
        <f t="shared" si="568"/>
        <v>2120946.4750372795</v>
      </c>
      <c r="K3078" s="21">
        <f t="shared" si="569"/>
        <v>2120946.4750372795</v>
      </c>
      <c r="L3078" s="22">
        <f t="shared" si="563"/>
        <v>5302366.1875931993</v>
      </c>
      <c r="M3078" s="22"/>
      <c r="N3078" s="22">
        <f t="shared" si="570"/>
        <v>45388.254565797783</v>
      </c>
      <c r="O3078" s="9"/>
      <c r="P3078" s="23">
        <f t="shared" si="571"/>
        <v>2120946.4750372795</v>
      </c>
      <c r="Q3078" s="24"/>
      <c r="R3078" s="24"/>
      <c r="S3078" s="107">
        <v>46021</v>
      </c>
      <c r="T3078" s="25"/>
      <c r="U3078" s="26"/>
      <c r="V3078" s="25"/>
    </row>
    <row r="3079" spans="1:22" s="1" customFormat="1" ht="30" customHeight="1" x14ac:dyDescent="0.35">
      <c r="A3079" s="11">
        <f t="shared" ref="A3079:A3142" si="572">A3078+1</f>
        <v>3075</v>
      </c>
      <c r="B3079" s="11">
        <v>2025</v>
      </c>
      <c r="C3079" s="9" t="s">
        <v>3327</v>
      </c>
      <c r="D3079" s="9" t="s">
        <v>3452</v>
      </c>
      <c r="E3079" s="9" t="s">
        <v>3805</v>
      </c>
      <c r="F3079" s="10" t="s">
        <v>3806</v>
      </c>
      <c r="G3079" s="11" t="s">
        <v>4</v>
      </c>
      <c r="H3079" s="10" t="s">
        <v>9200</v>
      </c>
      <c r="I3079" s="20">
        <v>15518749.464023998</v>
      </c>
      <c r="J3079" s="21">
        <f t="shared" si="568"/>
        <v>6207499.7856095992</v>
      </c>
      <c r="K3079" s="21">
        <f t="shared" si="569"/>
        <v>6207499.7856095992</v>
      </c>
      <c r="L3079" s="22">
        <f t="shared" si="563"/>
        <v>15518749.464023998</v>
      </c>
      <c r="M3079" s="22"/>
      <c r="N3079" s="22">
        <f t="shared" si="570"/>
        <v>132840.49541204542</v>
      </c>
      <c r="O3079" s="9"/>
      <c r="P3079" s="23">
        <f t="shared" si="571"/>
        <v>6207499.7856095992</v>
      </c>
      <c r="Q3079" s="24"/>
      <c r="R3079" s="24"/>
      <c r="S3079" s="107">
        <v>46021</v>
      </c>
      <c r="T3079" s="25"/>
      <c r="U3079" s="26"/>
      <c r="V3079" s="25"/>
    </row>
    <row r="3080" spans="1:22" s="1" customFormat="1" ht="30" customHeight="1" x14ac:dyDescent="0.35">
      <c r="A3080" s="11">
        <f t="shared" si="572"/>
        <v>3076</v>
      </c>
      <c r="B3080" s="11">
        <v>2025</v>
      </c>
      <c r="C3080" s="9" t="s">
        <v>3327</v>
      </c>
      <c r="D3080" s="9" t="s">
        <v>3452</v>
      </c>
      <c r="E3080" s="9" t="s">
        <v>3807</v>
      </c>
      <c r="F3080" s="10" t="s">
        <v>3808</v>
      </c>
      <c r="G3080" s="11" t="s">
        <v>4</v>
      </c>
      <c r="H3080" s="10" t="s">
        <v>9205</v>
      </c>
      <c r="I3080" s="20">
        <v>1011095.217906</v>
      </c>
      <c r="J3080" s="21">
        <f t="shared" si="568"/>
        <v>404438.08716240001</v>
      </c>
      <c r="K3080" s="21">
        <f t="shared" si="569"/>
        <v>404438.08716240001</v>
      </c>
      <c r="L3080" s="22">
        <f t="shared" si="563"/>
        <v>1011095.217906</v>
      </c>
      <c r="M3080" s="22"/>
      <c r="N3080" s="22">
        <f t="shared" si="570"/>
        <v>8654.9750652753592</v>
      </c>
      <c r="O3080" s="9"/>
      <c r="P3080" s="23">
        <f t="shared" si="571"/>
        <v>404438.08716240001</v>
      </c>
      <c r="Q3080" s="24"/>
      <c r="R3080" s="24"/>
      <c r="S3080" s="107">
        <v>46021</v>
      </c>
      <c r="T3080" s="25"/>
      <c r="U3080" s="26"/>
      <c r="V3080" s="25"/>
    </row>
    <row r="3081" spans="1:22" s="1" customFormat="1" ht="30" customHeight="1" x14ac:dyDescent="0.35">
      <c r="A3081" s="11">
        <f t="shared" si="572"/>
        <v>3077</v>
      </c>
      <c r="B3081" s="11">
        <v>2025</v>
      </c>
      <c r="C3081" s="9" t="s">
        <v>3327</v>
      </c>
      <c r="D3081" s="9" t="s">
        <v>3452</v>
      </c>
      <c r="E3081" s="9" t="s">
        <v>3807</v>
      </c>
      <c r="F3081" s="10" t="s">
        <v>3808</v>
      </c>
      <c r="G3081" s="11" t="s">
        <v>4</v>
      </c>
      <c r="H3081" s="10" t="s">
        <v>9210</v>
      </c>
      <c r="I3081" s="20">
        <v>1378968</v>
      </c>
      <c r="J3081" s="21">
        <f t="shared" si="568"/>
        <v>551587.19999999995</v>
      </c>
      <c r="K3081" s="21">
        <f t="shared" si="569"/>
        <v>551587.19999999995</v>
      </c>
      <c r="L3081" s="22">
        <f t="shared" si="563"/>
        <v>1378968</v>
      </c>
      <c r="M3081" s="22"/>
      <c r="N3081" s="22">
        <f t="shared" si="570"/>
        <v>11803.966079999998</v>
      </c>
      <c r="O3081" s="9"/>
      <c r="P3081" s="23">
        <f t="shared" si="571"/>
        <v>551587.19999999995</v>
      </c>
      <c r="Q3081" s="24"/>
      <c r="R3081" s="24"/>
      <c r="S3081" s="107">
        <v>46021</v>
      </c>
      <c r="T3081" s="25"/>
      <c r="U3081" s="26"/>
      <c r="V3081" s="25"/>
    </row>
    <row r="3082" spans="1:22" s="1" customFormat="1" ht="30" customHeight="1" x14ac:dyDescent="0.35">
      <c r="A3082" s="11">
        <f t="shared" si="572"/>
        <v>3078</v>
      </c>
      <c r="B3082" s="11">
        <v>2025</v>
      </c>
      <c r="C3082" s="9" t="s">
        <v>3327</v>
      </c>
      <c r="D3082" s="9" t="s">
        <v>3452</v>
      </c>
      <c r="E3082" s="9" t="s">
        <v>3809</v>
      </c>
      <c r="F3082" s="10" t="s">
        <v>3810</v>
      </c>
      <c r="G3082" s="11" t="s">
        <v>4</v>
      </c>
      <c r="H3082" s="10" t="s">
        <v>9200</v>
      </c>
      <c r="I3082" s="20">
        <v>5508884.9619170288</v>
      </c>
      <c r="J3082" s="21">
        <f t="shared" si="568"/>
        <v>2203553.9847668116</v>
      </c>
      <c r="K3082" s="21">
        <f t="shared" si="569"/>
        <v>2203553.9847668116</v>
      </c>
      <c r="L3082" s="22">
        <f t="shared" si="563"/>
        <v>5508884.9619170288</v>
      </c>
      <c r="M3082" s="22"/>
      <c r="N3082" s="22">
        <f t="shared" si="570"/>
        <v>47156.055274009763</v>
      </c>
      <c r="O3082" s="9"/>
      <c r="P3082" s="23">
        <f t="shared" si="571"/>
        <v>2203553.9847668116</v>
      </c>
      <c r="Q3082" s="24"/>
      <c r="R3082" s="24"/>
      <c r="S3082" s="107">
        <v>46021</v>
      </c>
      <c r="T3082" s="25"/>
      <c r="U3082" s="26"/>
      <c r="V3082" s="25"/>
    </row>
    <row r="3083" spans="1:22" s="1" customFormat="1" ht="30" customHeight="1" x14ac:dyDescent="0.35">
      <c r="A3083" s="11">
        <f t="shared" si="572"/>
        <v>3079</v>
      </c>
      <c r="B3083" s="11">
        <v>2025</v>
      </c>
      <c r="C3083" s="9" t="s">
        <v>3327</v>
      </c>
      <c r="D3083" s="9" t="s">
        <v>3452</v>
      </c>
      <c r="E3083" s="9" t="s">
        <v>3809</v>
      </c>
      <c r="F3083" s="10" t="s">
        <v>3810</v>
      </c>
      <c r="G3083" s="11" t="s">
        <v>4</v>
      </c>
      <c r="H3083" s="10" t="s">
        <v>9212</v>
      </c>
      <c r="I3083" s="20">
        <v>11693585.557056449</v>
      </c>
      <c r="J3083" s="21">
        <f t="shared" si="568"/>
        <v>4677434.2228225796</v>
      </c>
      <c r="K3083" s="21">
        <f t="shared" si="569"/>
        <v>4677434.2228225796</v>
      </c>
      <c r="L3083" s="22">
        <f t="shared" si="563"/>
        <v>11693585.557056449</v>
      </c>
      <c r="M3083" s="22"/>
      <c r="N3083" s="22">
        <f t="shared" si="570"/>
        <v>100097.0923684032</v>
      </c>
      <c r="O3083" s="9"/>
      <c r="P3083" s="23">
        <f t="shared" si="571"/>
        <v>4677434.2228225796</v>
      </c>
      <c r="Q3083" s="24"/>
      <c r="R3083" s="24"/>
      <c r="S3083" s="107">
        <v>46021</v>
      </c>
      <c r="T3083" s="25"/>
      <c r="U3083" s="26"/>
      <c r="V3083" s="25"/>
    </row>
    <row r="3084" spans="1:22" s="1" customFormat="1" ht="30" customHeight="1" x14ac:dyDescent="0.35">
      <c r="A3084" s="11">
        <f t="shared" si="572"/>
        <v>3080</v>
      </c>
      <c r="B3084" s="11">
        <v>2025</v>
      </c>
      <c r="C3084" s="9" t="s">
        <v>3327</v>
      </c>
      <c r="D3084" s="9" t="s">
        <v>3452</v>
      </c>
      <c r="E3084" s="9" t="s">
        <v>3809</v>
      </c>
      <c r="F3084" s="10" t="s">
        <v>3810</v>
      </c>
      <c r="G3084" s="11" t="s">
        <v>4</v>
      </c>
      <c r="H3084" s="10" t="s">
        <v>9204</v>
      </c>
      <c r="I3084" s="20">
        <v>16921467.398845654</v>
      </c>
      <c r="J3084" s="21">
        <f t="shared" si="568"/>
        <v>6768586.9595382614</v>
      </c>
      <c r="K3084" s="21">
        <f t="shared" si="569"/>
        <v>6768586.9595382614</v>
      </c>
      <c r="L3084" s="22">
        <f t="shared" si="563"/>
        <v>16921467.398845654</v>
      </c>
      <c r="M3084" s="22"/>
      <c r="N3084" s="22">
        <f t="shared" si="570"/>
        <v>144847.76093411879</v>
      </c>
      <c r="O3084" s="9"/>
      <c r="P3084" s="23">
        <f t="shared" si="571"/>
        <v>6768586.9595382614</v>
      </c>
      <c r="Q3084" s="24"/>
      <c r="R3084" s="24"/>
      <c r="S3084" s="107">
        <v>46021</v>
      </c>
      <c r="T3084" s="25"/>
      <c r="U3084" s="26"/>
      <c r="V3084" s="25"/>
    </row>
    <row r="3085" spans="1:22" s="1" customFormat="1" ht="30" customHeight="1" x14ac:dyDescent="0.35">
      <c r="A3085" s="11">
        <f t="shared" si="572"/>
        <v>3081</v>
      </c>
      <c r="B3085" s="11">
        <v>2025</v>
      </c>
      <c r="C3085" s="9" t="s">
        <v>3327</v>
      </c>
      <c r="D3085" s="9" t="s">
        <v>3452</v>
      </c>
      <c r="E3085" s="9" t="s">
        <v>3811</v>
      </c>
      <c r="F3085" s="10" t="s">
        <v>3812</v>
      </c>
      <c r="G3085" s="11" t="s">
        <v>4</v>
      </c>
      <c r="H3085" s="10" t="s">
        <v>9200</v>
      </c>
      <c r="I3085" s="20">
        <v>7228103.2999999998</v>
      </c>
      <c r="J3085" s="21">
        <f t="shared" si="568"/>
        <v>2891241.32</v>
      </c>
      <c r="K3085" s="21">
        <f t="shared" si="569"/>
        <v>2891241.32</v>
      </c>
      <c r="L3085" s="22">
        <f t="shared" si="563"/>
        <v>7228103.2999999998</v>
      </c>
      <c r="M3085" s="22"/>
      <c r="N3085" s="22">
        <f t="shared" si="570"/>
        <v>61872.564247999995</v>
      </c>
      <c r="O3085" s="9"/>
      <c r="P3085" s="23">
        <f t="shared" si="571"/>
        <v>2891241.32</v>
      </c>
      <c r="Q3085" s="24"/>
      <c r="R3085" s="24"/>
      <c r="S3085" s="107">
        <v>46021</v>
      </c>
      <c r="T3085" s="25"/>
      <c r="U3085" s="26"/>
      <c r="V3085" s="25"/>
    </row>
    <row r="3086" spans="1:22" s="1" customFormat="1" ht="30" customHeight="1" x14ac:dyDescent="0.35">
      <c r="A3086" s="11">
        <f t="shared" si="572"/>
        <v>3082</v>
      </c>
      <c r="B3086" s="11">
        <v>2025</v>
      </c>
      <c r="C3086" s="9" t="s">
        <v>3327</v>
      </c>
      <c r="D3086" s="9" t="s">
        <v>3452</v>
      </c>
      <c r="E3086" s="9" t="s">
        <v>3813</v>
      </c>
      <c r="F3086" s="10" t="s">
        <v>3814</v>
      </c>
      <c r="G3086" s="11" t="s">
        <v>4</v>
      </c>
      <c r="H3086" s="10" t="s">
        <v>9200</v>
      </c>
      <c r="I3086" s="20">
        <v>8932520.1039335988</v>
      </c>
      <c r="J3086" s="21">
        <f t="shared" si="568"/>
        <v>3573008.0415734397</v>
      </c>
      <c r="K3086" s="21">
        <f t="shared" si="569"/>
        <v>3573008.0415734397</v>
      </c>
      <c r="L3086" s="22">
        <f t="shared" si="563"/>
        <v>8932520.1039335988</v>
      </c>
      <c r="M3086" s="22"/>
      <c r="N3086" s="22">
        <f t="shared" si="570"/>
        <v>76462.372089671611</v>
      </c>
      <c r="O3086" s="9"/>
      <c r="P3086" s="23">
        <f t="shared" si="571"/>
        <v>3573008.0415734397</v>
      </c>
      <c r="Q3086" s="24"/>
      <c r="R3086" s="24"/>
      <c r="S3086" s="107">
        <v>46021</v>
      </c>
      <c r="T3086" s="25"/>
      <c r="U3086" s="26"/>
      <c r="V3086" s="25"/>
    </row>
    <row r="3087" spans="1:22" s="1" customFormat="1" ht="30" customHeight="1" x14ac:dyDescent="0.35">
      <c r="A3087" s="11">
        <f t="shared" si="572"/>
        <v>3083</v>
      </c>
      <c r="B3087" s="11">
        <v>2025</v>
      </c>
      <c r="C3087" s="9" t="s">
        <v>3327</v>
      </c>
      <c r="D3087" s="9" t="s">
        <v>3452</v>
      </c>
      <c r="E3087" s="9" t="s">
        <v>3815</v>
      </c>
      <c r="F3087" s="10" t="s">
        <v>3816</v>
      </c>
      <c r="G3087" s="11" t="s">
        <v>4</v>
      </c>
      <c r="H3087" s="10" t="s">
        <v>9200</v>
      </c>
      <c r="I3087" s="20">
        <v>7015648.3105943985</v>
      </c>
      <c r="J3087" s="21">
        <f t="shared" si="568"/>
        <v>2806259.3242377592</v>
      </c>
      <c r="K3087" s="21">
        <f t="shared" si="569"/>
        <v>2806259.3242377592</v>
      </c>
      <c r="L3087" s="22">
        <f t="shared" si="563"/>
        <v>7015648.3105943985</v>
      </c>
      <c r="M3087" s="22"/>
      <c r="N3087" s="22">
        <f t="shared" si="570"/>
        <v>60053.949538688044</v>
      </c>
      <c r="O3087" s="9"/>
      <c r="P3087" s="23">
        <f t="shared" si="571"/>
        <v>2806259.3242377592</v>
      </c>
      <c r="Q3087" s="24"/>
      <c r="R3087" s="24"/>
      <c r="S3087" s="107">
        <v>46021</v>
      </c>
      <c r="T3087" s="25"/>
      <c r="U3087" s="26"/>
      <c r="V3087" s="25"/>
    </row>
    <row r="3088" spans="1:22" s="1" customFormat="1" ht="30" customHeight="1" x14ac:dyDescent="0.35">
      <c r="A3088" s="11">
        <f t="shared" si="572"/>
        <v>3084</v>
      </c>
      <c r="B3088" s="11">
        <v>2025</v>
      </c>
      <c r="C3088" s="9" t="s">
        <v>3327</v>
      </c>
      <c r="D3088" s="9" t="s">
        <v>3452</v>
      </c>
      <c r="E3088" s="9" t="s">
        <v>3818</v>
      </c>
      <c r="F3088" s="10" t="s">
        <v>3819</v>
      </c>
      <c r="G3088" s="11" t="s">
        <v>4</v>
      </c>
      <c r="H3088" s="10" t="s">
        <v>9200</v>
      </c>
      <c r="I3088" s="20">
        <v>7499603.9176319987</v>
      </c>
      <c r="J3088" s="21">
        <f t="shared" si="568"/>
        <v>2999841.5670527993</v>
      </c>
      <c r="K3088" s="21">
        <f t="shared" si="569"/>
        <v>2999841.5670527993</v>
      </c>
      <c r="L3088" s="22">
        <f t="shared" si="563"/>
        <v>7499603.9176319987</v>
      </c>
      <c r="M3088" s="22"/>
      <c r="N3088" s="22">
        <f t="shared" si="570"/>
        <v>64196.609534929899</v>
      </c>
      <c r="O3088" s="9"/>
      <c r="P3088" s="23">
        <f t="shared" si="571"/>
        <v>2999841.5670527993</v>
      </c>
      <c r="Q3088" s="24"/>
      <c r="R3088" s="24"/>
      <c r="S3088" s="107">
        <v>46021</v>
      </c>
      <c r="T3088" s="25"/>
      <c r="U3088" s="26"/>
      <c r="V3088" s="25"/>
    </row>
    <row r="3089" spans="1:22" s="1" customFormat="1" ht="30" customHeight="1" x14ac:dyDescent="0.35">
      <c r="A3089" s="11">
        <f t="shared" si="572"/>
        <v>3085</v>
      </c>
      <c r="B3089" s="11">
        <v>2025</v>
      </c>
      <c r="C3089" s="9" t="s">
        <v>3327</v>
      </c>
      <c r="D3089" s="9" t="s">
        <v>3452</v>
      </c>
      <c r="E3089" s="9" t="s">
        <v>3820</v>
      </c>
      <c r="F3089" s="10" t="s">
        <v>3821</v>
      </c>
      <c r="G3089" s="11" t="s">
        <v>4</v>
      </c>
      <c r="H3089" s="10" t="s">
        <v>9202</v>
      </c>
      <c r="I3089" s="20">
        <v>2552604.4687103997</v>
      </c>
      <c r="J3089" s="21">
        <f t="shared" si="568"/>
        <v>1021041.7874841599</v>
      </c>
      <c r="K3089" s="21">
        <f t="shared" si="569"/>
        <v>1021041.7874841599</v>
      </c>
      <c r="L3089" s="22">
        <f t="shared" si="563"/>
        <v>2552604.4687103997</v>
      </c>
      <c r="M3089" s="22"/>
      <c r="N3089" s="22">
        <f t="shared" si="570"/>
        <v>21850.29425216102</v>
      </c>
      <c r="O3089" s="9"/>
      <c r="P3089" s="23">
        <f t="shared" si="571"/>
        <v>1021041.7874841599</v>
      </c>
      <c r="Q3089" s="24"/>
      <c r="R3089" s="24"/>
      <c r="S3089" s="107">
        <v>46021</v>
      </c>
      <c r="T3089" s="25"/>
      <c r="U3089" s="26"/>
      <c r="V3089" s="25"/>
    </row>
    <row r="3090" spans="1:22" s="1" customFormat="1" ht="30" customHeight="1" x14ac:dyDescent="0.35">
      <c r="A3090" s="11">
        <f t="shared" si="572"/>
        <v>3086</v>
      </c>
      <c r="B3090" s="11">
        <v>2025</v>
      </c>
      <c r="C3090" s="9" t="s">
        <v>3327</v>
      </c>
      <c r="D3090" s="9" t="s">
        <v>3452</v>
      </c>
      <c r="E3090" s="9" t="s">
        <v>3822</v>
      </c>
      <c r="F3090" s="10" t="s">
        <v>3823</v>
      </c>
      <c r="G3090" s="11" t="s">
        <v>4</v>
      </c>
      <c r="H3090" s="10" t="s">
        <v>9208</v>
      </c>
      <c r="I3090" s="20">
        <v>9117963.5227307994</v>
      </c>
      <c r="J3090" s="21">
        <f t="shared" si="568"/>
        <v>3647185.4090923197</v>
      </c>
      <c r="K3090" s="21">
        <f t="shared" si="569"/>
        <v>3647185.4090923197</v>
      </c>
      <c r="L3090" s="22">
        <f t="shared" si="563"/>
        <v>9117963.5227307994</v>
      </c>
      <c r="M3090" s="22"/>
      <c r="N3090" s="22">
        <f t="shared" si="570"/>
        <v>78049.767754575631</v>
      </c>
      <c r="O3090" s="9"/>
      <c r="P3090" s="23">
        <f t="shared" si="571"/>
        <v>3647185.4090923197</v>
      </c>
      <c r="Q3090" s="24"/>
      <c r="R3090" s="24"/>
      <c r="S3090" s="107">
        <v>46021</v>
      </c>
      <c r="T3090" s="25"/>
      <c r="U3090" s="26"/>
      <c r="V3090" s="25"/>
    </row>
    <row r="3091" spans="1:22" s="1" customFormat="1" ht="30" customHeight="1" x14ac:dyDescent="0.35">
      <c r="A3091" s="11">
        <f t="shared" si="572"/>
        <v>3087</v>
      </c>
      <c r="B3091" s="11">
        <v>2025</v>
      </c>
      <c r="C3091" s="9" t="s">
        <v>3327</v>
      </c>
      <c r="D3091" s="9" t="s">
        <v>3452</v>
      </c>
      <c r="E3091" s="9" t="s">
        <v>3822</v>
      </c>
      <c r="F3091" s="10" t="s">
        <v>3823</v>
      </c>
      <c r="G3091" s="11" t="s">
        <v>4</v>
      </c>
      <c r="H3091" s="10" t="s">
        <v>9209</v>
      </c>
      <c r="I3091" s="20">
        <v>478826</v>
      </c>
      <c r="J3091" s="21">
        <f t="shared" si="568"/>
        <v>191530.4</v>
      </c>
      <c r="K3091" s="21">
        <f t="shared" si="569"/>
        <v>191530.4</v>
      </c>
      <c r="L3091" s="22">
        <f t="shared" si="563"/>
        <v>478826</v>
      </c>
      <c r="M3091" s="22"/>
      <c r="N3091" s="22">
        <f t="shared" si="570"/>
        <v>4098.7505599999995</v>
      </c>
      <c r="O3091" s="9"/>
      <c r="P3091" s="23">
        <f t="shared" si="571"/>
        <v>191530.4</v>
      </c>
      <c r="Q3091" s="24"/>
      <c r="R3091" s="24"/>
      <c r="S3091" s="107">
        <v>46021</v>
      </c>
      <c r="T3091" s="25"/>
      <c r="U3091" s="26"/>
      <c r="V3091" s="25"/>
    </row>
    <row r="3092" spans="1:22" s="1" customFormat="1" ht="30" customHeight="1" x14ac:dyDescent="0.35">
      <c r="A3092" s="11">
        <f t="shared" si="572"/>
        <v>3088</v>
      </c>
      <c r="B3092" s="11">
        <v>2025</v>
      </c>
      <c r="C3092" s="9" t="s">
        <v>3327</v>
      </c>
      <c r="D3092" s="9" t="s">
        <v>3452</v>
      </c>
      <c r="E3092" s="9" t="s">
        <v>3824</v>
      </c>
      <c r="F3092" s="10" t="s">
        <v>3825</v>
      </c>
      <c r="G3092" s="11" t="s">
        <v>4</v>
      </c>
      <c r="H3092" s="10" t="s">
        <v>9208</v>
      </c>
      <c r="I3092" s="20">
        <v>11759616.394671598</v>
      </c>
      <c r="J3092" s="21">
        <f t="shared" si="568"/>
        <v>4703846.557868639</v>
      </c>
      <c r="K3092" s="21">
        <f t="shared" si="569"/>
        <v>4703846.557868639</v>
      </c>
      <c r="L3092" s="22">
        <f t="shared" ref="L3092:L3154" si="573">I3092</f>
        <v>11759616.394671598</v>
      </c>
      <c r="M3092" s="22"/>
      <c r="N3092" s="22">
        <f t="shared" si="570"/>
        <v>100662.31633838888</v>
      </c>
      <c r="O3092" s="9"/>
      <c r="P3092" s="23">
        <f t="shared" si="571"/>
        <v>4703846.557868639</v>
      </c>
      <c r="Q3092" s="24"/>
      <c r="R3092" s="24"/>
      <c r="S3092" s="107">
        <v>46021</v>
      </c>
      <c r="T3092" s="25"/>
      <c r="U3092" s="26"/>
      <c r="V3092" s="25"/>
    </row>
    <row r="3093" spans="1:22" s="1" customFormat="1" ht="30" customHeight="1" x14ac:dyDescent="0.35">
      <c r="A3093" s="11">
        <f t="shared" si="572"/>
        <v>3089</v>
      </c>
      <c r="B3093" s="11">
        <v>2025</v>
      </c>
      <c r="C3093" s="9" t="s">
        <v>3327</v>
      </c>
      <c r="D3093" s="9" t="s">
        <v>3452</v>
      </c>
      <c r="E3093" s="9" t="s">
        <v>3824</v>
      </c>
      <c r="F3093" s="10" t="s">
        <v>3825</v>
      </c>
      <c r="G3093" s="11" t="s">
        <v>4</v>
      </c>
      <c r="H3093" s="10" t="s">
        <v>9209</v>
      </c>
      <c r="I3093" s="20">
        <v>478826</v>
      </c>
      <c r="J3093" s="21">
        <f t="shared" si="568"/>
        <v>191530.4</v>
      </c>
      <c r="K3093" s="21">
        <f t="shared" si="569"/>
        <v>191530.4</v>
      </c>
      <c r="L3093" s="22">
        <f t="shared" si="573"/>
        <v>478826</v>
      </c>
      <c r="M3093" s="22"/>
      <c r="N3093" s="22">
        <f t="shared" si="570"/>
        <v>4098.7505599999995</v>
      </c>
      <c r="O3093" s="9"/>
      <c r="P3093" s="23">
        <f t="shared" si="571"/>
        <v>191530.4</v>
      </c>
      <c r="Q3093" s="24"/>
      <c r="R3093" s="24"/>
      <c r="S3093" s="107">
        <v>46021</v>
      </c>
      <c r="T3093" s="25"/>
      <c r="U3093" s="26"/>
      <c r="V3093" s="25"/>
    </row>
    <row r="3094" spans="1:22" s="1" customFormat="1" ht="30" customHeight="1" x14ac:dyDescent="0.35">
      <c r="A3094" s="11">
        <f t="shared" si="572"/>
        <v>3090</v>
      </c>
      <c r="B3094" s="11">
        <v>2025</v>
      </c>
      <c r="C3094" s="9" t="s">
        <v>3327</v>
      </c>
      <c r="D3094" s="9" t="s">
        <v>3452</v>
      </c>
      <c r="E3094" s="9" t="s">
        <v>3826</v>
      </c>
      <c r="F3094" s="10" t="s">
        <v>3827</v>
      </c>
      <c r="G3094" s="11" t="s">
        <v>814</v>
      </c>
      <c r="H3094" s="10" t="s">
        <v>9202</v>
      </c>
      <c r="I3094" s="20">
        <v>839947.68314199988</v>
      </c>
      <c r="J3094" s="21">
        <f t="shared" si="568"/>
        <v>335979.07325679995</v>
      </c>
      <c r="K3094" s="21">
        <f t="shared" si="569"/>
        <v>335979.07325679995</v>
      </c>
      <c r="L3094" s="22">
        <f t="shared" si="573"/>
        <v>839947.68314199988</v>
      </c>
      <c r="M3094" s="22"/>
      <c r="N3094" s="22">
        <f t="shared" si="570"/>
        <v>7189.9521676955183</v>
      </c>
      <c r="O3094" s="9"/>
      <c r="P3094" s="23">
        <f t="shared" si="571"/>
        <v>335979.07325679995</v>
      </c>
      <c r="Q3094" s="24"/>
      <c r="R3094" s="24"/>
      <c r="S3094" s="107">
        <v>46021</v>
      </c>
      <c r="T3094" s="25"/>
      <c r="U3094" s="26"/>
      <c r="V3094" s="25"/>
    </row>
    <row r="3095" spans="1:22" s="1" customFormat="1" ht="30" customHeight="1" x14ac:dyDescent="0.35">
      <c r="A3095" s="11">
        <f t="shared" si="572"/>
        <v>3091</v>
      </c>
      <c r="B3095" s="11">
        <v>2025</v>
      </c>
      <c r="C3095" s="9" t="s">
        <v>3327</v>
      </c>
      <c r="D3095" s="9" t="s">
        <v>3452</v>
      </c>
      <c r="E3095" s="9" t="s">
        <v>3828</v>
      </c>
      <c r="F3095" s="10" t="s">
        <v>3829</v>
      </c>
      <c r="G3095" s="11" t="s">
        <v>4</v>
      </c>
      <c r="H3095" s="10" t="s">
        <v>9210</v>
      </c>
      <c r="I3095" s="20">
        <v>1644831.4880879999</v>
      </c>
      <c r="J3095" s="21">
        <f t="shared" si="568"/>
        <v>657932.5952351999</v>
      </c>
      <c r="K3095" s="21">
        <f t="shared" si="569"/>
        <v>657932.5952351999</v>
      </c>
      <c r="L3095" s="22">
        <f t="shared" si="573"/>
        <v>1644831.4880879999</v>
      </c>
      <c r="M3095" s="22"/>
      <c r="N3095" s="22">
        <f t="shared" si="570"/>
        <v>14079.757538033276</v>
      </c>
      <c r="O3095" s="9"/>
      <c r="P3095" s="23">
        <f t="shared" si="571"/>
        <v>657932.5952351999</v>
      </c>
      <c r="Q3095" s="24"/>
      <c r="R3095" s="24"/>
      <c r="S3095" s="107">
        <v>46021</v>
      </c>
      <c r="T3095" s="25"/>
      <c r="U3095" s="26"/>
      <c r="V3095" s="25"/>
    </row>
    <row r="3096" spans="1:22" s="1" customFormat="1" ht="30" customHeight="1" x14ac:dyDescent="0.35">
      <c r="A3096" s="11">
        <f t="shared" si="572"/>
        <v>3092</v>
      </c>
      <c r="B3096" s="11">
        <v>2025</v>
      </c>
      <c r="C3096" s="9" t="s">
        <v>3327</v>
      </c>
      <c r="D3096" s="9" t="s">
        <v>3452</v>
      </c>
      <c r="E3096" s="9" t="s">
        <v>3828</v>
      </c>
      <c r="F3096" s="10" t="s">
        <v>3829</v>
      </c>
      <c r="G3096" s="11" t="s">
        <v>4</v>
      </c>
      <c r="H3096" s="10" t="s">
        <v>9205</v>
      </c>
      <c r="I3096" s="20">
        <v>957575.94744959997</v>
      </c>
      <c r="J3096" s="21">
        <f t="shared" si="568"/>
        <v>383030.37897983997</v>
      </c>
      <c r="K3096" s="21">
        <f t="shared" si="569"/>
        <v>383030.37897983997</v>
      </c>
      <c r="L3096" s="22">
        <f t="shared" si="573"/>
        <v>957575.94744959997</v>
      </c>
      <c r="M3096" s="22"/>
      <c r="N3096" s="22">
        <f t="shared" si="570"/>
        <v>8196.8501101685742</v>
      </c>
      <c r="O3096" s="9"/>
      <c r="P3096" s="23">
        <f t="shared" si="571"/>
        <v>383030.37897983997</v>
      </c>
      <c r="Q3096" s="24"/>
      <c r="R3096" s="24"/>
      <c r="S3096" s="107">
        <v>46021</v>
      </c>
      <c r="T3096" s="25"/>
      <c r="U3096" s="26"/>
      <c r="V3096" s="25"/>
    </row>
    <row r="3097" spans="1:22" s="1" customFormat="1" ht="30" customHeight="1" x14ac:dyDescent="0.35">
      <c r="A3097" s="11">
        <f t="shared" si="572"/>
        <v>3093</v>
      </c>
      <c r="B3097" s="11">
        <v>2025</v>
      </c>
      <c r="C3097" s="9" t="s">
        <v>3327</v>
      </c>
      <c r="D3097" s="9" t="s">
        <v>3452</v>
      </c>
      <c r="E3097" s="9" t="s">
        <v>3830</v>
      </c>
      <c r="F3097" s="10" t="s">
        <v>3831</v>
      </c>
      <c r="G3097" s="11" t="s">
        <v>4</v>
      </c>
      <c r="H3097" s="10" t="s">
        <v>9208</v>
      </c>
      <c r="I3097" s="20">
        <v>18072817.1694072</v>
      </c>
      <c r="J3097" s="21">
        <f t="shared" si="568"/>
        <v>7229126.8677628804</v>
      </c>
      <c r="K3097" s="21">
        <f t="shared" si="569"/>
        <v>7229126.8677628804</v>
      </c>
      <c r="L3097" s="22">
        <f t="shared" si="573"/>
        <v>18072817.1694072</v>
      </c>
      <c r="M3097" s="22"/>
      <c r="N3097" s="22">
        <f t="shared" si="570"/>
        <v>154703.31497012562</v>
      </c>
      <c r="O3097" s="9"/>
      <c r="P3097" s="23">
        <f t="shared" si="571"/>
        <v>7229126.8677628804</v>
      </c>
      <c r="Q3097" s="24"/>
      <c r="R3097" s="24"/>
      <c r="S3097" s="107">
        <v>46021</v>
      </c>
      <c r="T3097" s="25"/>
      <c r="U3097" s="26"/>
      <c r="V3097" s="25"/>
    </row>
    <row r="3098" spans="1:22" s="1" customFormat="1" ht="30" customHeight="1" x14ac:dyDescent="0.35">
      <c r="A3098" s="11">
        <f t="shared" si="572"/>
        <v>3094</v>
      </c>
      <c r="B3098" s="11">
        <v>2025</v>
      </c>
      <c r="C3098" s="9" t="s">
        <v>3327</v>
      </c>
      <c r="D3098" s="9" t="s">
        <v>3452</v>
      </c>
      <c r="E3098" s="9" t="s">
        <v>3832</v>
      </c>
      <c r="F3098" s="10" t="s">
        <v>3833</v>
      </c>
      <c r="G3098" s="11" t="s">
        <v>4</v>
      </c>
      <c r="H3098" s="10" t="s">
        <v>9200</v>
      </c>
      <c r="I3098" s="20">
        <v>4786067.2288919995</v>
      </c>
      <c r="J3098" s="21">
        <f t="shared" si="568"/>
        <v>1914426.8915567999</v>
      </c>
      <c r="K3098" s="21">
        <f t="shared" si="569"/>
        <v>1914426.8915567999</v>
      </c>
      <c r="L3098" s="22">
        <f t="shared" si="573"/>
        <v>4786067.2288919995</v>
      </c>
      <c r="M3098" s="22"/>
      <c r="N3098" s="22">
        <f t="shared" si="570"/>
        <v>40968.735479315517</v>
      </c>
      <c r="O3098" s="9"/>
      <c r="P3098" s="23">
        <f t="shared" si="571"/>
        <v>1914426.8915567999</v>
      </c>
      <c r="Q3098" s="24"/>
      <c r="R3098" s="24"/>
      <c r="S3098" s="107">
        <v>46021</v>
      </c>
      <c r="T3098" s="25"/>
      <c r="U3098" s="26"/>
      <c r="V3098" s="25"/>
    </row>
    <row r="3099" spans="1:22" s="1" customFormat="1" ht="30" customHeight="1" x14ac:dyDescent="0.35">
      <c r="A3099" s="11">
        <f t="shared" si="572"/>
        <v>3095</v>
      </c>
      <c r="B3099" s="11">
        <v>2025</v>
      </c>
      <c r="C3099" s="9" t="s">
        <v>3327</v>
      </c>
      <c r="D3099" s="9" t="s">
        <v>3452</v>
      </c>
      <c r="E3099" s="9" t="s">
        <v>3834</v>
      </c>
      <c r="F3099" s="10" t="s">
        <v>3835</v>
      </c>
      <c r="G3099" s="11" t="s">
        <v>4</v>
      </c>
      <c r="H3099" s="10" t="s">
        <v>9200</v>
      </c>
      <c r="I3099" s="20">
        <v>3742921.6</v>
      </c>
      <c r="J3099" s="21">
        <f t="shared" si="568"/>
        <v>1497168.6400000001</v>
      </c>
      <c r="K3099" s="21">
        <f t="shared" si="569"/>
        <v>1497168.6400000001</v>
      </c>
      <c r="L3099" s="22">
        <f t="shared" si="573"/>
        <v>3742921.6</v>
      </c>
      <c r="M3099" s="22"/>
      <c r="N3099" s="22">
        <f t="shared" si="570"/>
        <v>32039.408896000001</v>
      </c>
      <c r="O3099" s="9"/>
      <c r="P3099" s="23">
        <f t="shared" si="571"/>
        <v>1497168.6400000001</v>
      </c>
      <c r="Q3099" s="24"/>
      <c r="R3099" s="24"/>
      <c r="S3099" s="107">
        <v>46021</v>
      </c>
      <c r="T3099" s="25"/>
      <c r="U3099" s="26"/>
      <c r="V3099" s="25"/>
    </row>
    <row r="3100" spans="1:22" s="1" customFormat="1" ht="30" customHeight="1" x14ac:dyDescent="0.35">
      <c r="A3100" s="11">
        <f t="shared" si="572"/>
        <v>3096</v>
      </c>
      <c r="B3100" s="11">
        <v>2025</v>
      </c>
      <c r="C3100" s="9" t="s">
        <v>3327</v>
      </c>
      <c r="D3100" s="9" t="s">
        <v>3452</v>
      </c>
      <c r="E3100" s="9" t="s">
        <v>3836</v>
      </c>
      <c r="F3100" s="10" t="s">
        <v>3837</v>
      </c>
      <c r="G3100" s="11" t="s">
        <v>4</v>
      </c>
      <c r="H3100" s="10" t="s">
        <v>9200</v>
      </c>
      <c r="I3100" s="20">
        <v>3742921.6</v>
      </c>
      <c r="J3100" s="21">
        <f t="shared" si="568"/>
        <v>1497168.6400000001</v>
      </c>
      <c r="K3100" s="21">
        <f t="shared" si="569"/>
        <v>1497168.6400000001</v>
      </c>
      <c r="L3100" s="22">
        <f t="shared" si="573"/>
        <v>3742921.6</v>
      </c>
      <c r="M3100" s="22"/>
      <c r="N3100" s="22">
        <f t="shared" si="570"/>
        <v>32039.408896000001</v>
      </c>
      <c r="O3100" s="9"/>
      <c r="P3100" s="23">
        <f t="shared" si="571"/>
        <v>1497168.6400000001</v>
      </c>
      <c r="Q3100" s="24"/>
      <c r="R3100" s="24"/>
      <c r="S3100" s="107">
        <v>46021</v>
      </c>
      <c r="T3100" s="25"/>
      <c r="U3100" s="26"/>
      <c r="V3100" s="25"/>
    </row>
    <row r="3101" spans="1:22" s="1" customFormat="1" ht="30" customHeight="1" x14ac:dyDescent="0.35">
      <c r="A3101" s="11">
        <f t="shared" si="572"/>
        <v>3097</v>
      </c>
      <c r="B3101" s="11">
        <v>2025</v>
      </c>
      <c r="C3101" s="9" t="s">
        <v>3327</v>
      </c>
      <c r="D3101" s="9" t="s">
        <v>3452</v>
      </c>
      <c r="E3101" s="9" t="s">
        <v>3838</v>
      </c>
      <c r="F3101" s="10" t="s">
        <v>3839</v>
      </c>
      <c r="G3101" s="11" t="s">
        <v>4</v>
      </c>
      <c r="H3101" s="10" t="s">
        <v>9202</v>
      </c>
      <c r="I3101" s="20">
        <v>5126874.3657695996</v>
      </c>
      <c r="J3101" s="21">
        <f t="shared" si="568"/>
        <v>2050749.7463078399</v>
      </c>
      <c r="K3101" s="21">
        <f t="shared" si="569"/>
        <v>2050749.7463078399</v>
      </c>
      <c r="L3101" s="22">
        <f t="shared" si="573"/>
        <v>5126874.3657695996</v>
      </c>
      <c r="M3101" s="22"/>
      <c r="N3101" s="22">
        <f t="shared" si="570"/>
        <v>43886.044570987768</v>
      </c>
      <c r="O3101" s="9"/>
      <c r="P3101" s="23">
        <f t="shared" si="571"/>
        <v>2050749.7463078399</v>
      </c>
      <c r="Q3101" s="24"/>
      <c r="R3101" s="24"/>
      <c r="S3101" s="107">
        <v>46021</v>
      </c>
      <c r="T3101" s="25"/>
      <c r="U3101" s="26"/>
      <c r="V3101" s="25"/>
    </row>
    <row r="3102" spans="1:22" s="1" customFormat="1" ht="30" customHeight="1" x14ac:dyDescent="0.35">
      <c r="A3102" s="11">
        <f t="shared" si="572"/>
        <v>3098</v>
      </c>
      <c r="B3102" s="11">
        <v>2025</v>
      </c>
      <c r="C3102" s="9" t="s">
        <v>3327</v>
      </c>
      <c r="D3102" s="9" t="s">
        <v>3452</v>
      </c>
      <c r="E3102" s="9" t="s">
        <v>3840</v>
      </c>
      <c r="F3102" s="10" t="s">
        <v>3841</v>
      </c>
      <c r="G3102" s="11" t="s">
        <v>4</v>
      </c>
      <c r="H3102" s="10" t="s">
        <v>9200</v>
      </c>
      <c r="I3102" s="20">
        <v>6308452.5320423981</v>
      </c>
      <c r="J3102" s="21">
        <f t="shared" si="568"/>
        <v>2523381.0128169591</v>
      </c>
      <c r="K3102" s="21">
        <f t="shared" si="569"/>
        <v>2523381.0128169591</v>
      </c>
      <c r="L3102" s="22">
        <f t="shared" si="573"/>
        <v>6308452.5320423981</v>
      </c>
      <c r="M3102" s="22"/>
      <c r="N3102" s="22">
        <f t="shared" si="570"/>
        <v>54000.353674282924</v>
      </c>
      <c r="O3102" s="9"/>
      <c r="P3102" s="23">
        <f t="shared" si="571"/>
        <v>2523381.0128169591</v>
      </c>
      <c r="Q3102" s="24"/>
      <c r="R3102" s="24"/>
      <c r="S3102" s="107">
        <v>46021</v>
      </c>
      <c r="T3102" s="25"/>
      <c r="U3102" s="26"/>
      <c r="V3102" s="25"/>
    </row>
    <row r="3103" spans="1:22" s="1" customFormat="1" ht="30" customHeight="1" x14ac:dyDescent="0.35">
      <c r="A3103" s="11">
        <f t="shared" si="572"/>
        <v>3099</v>
      </c>
      <c r="B3103" s="11">
        <v>2025</v>
      </c>
      <c r="C3103" s="9" t="s">
        <v>3327</v>
      </c>
      <c r="D3103" s="9" t="s">
        <v>3452</v>
      </c>
      <c r="E3103" s="9" t="s">
        <v>3842</v>
      </c>
      <c r="F3103" s="10" t="s">
        <v>3843</v>
      </c>
      <c r="G3103" s="11" t="s">
        <v>4</v>
      </c>
      <c r="H3103" s="10" t="s">
        <v>9210</v>
      </c>
      <c r="I3103" s="20">
        <v>294297.11406359996</v>
      </c>
      <c r="J3103" s="21">
        <f t="shared" si="568"/>
        <v>117718.84562543998</v>
      </c>
      <c r="K3103" s="21">
        <f t="shared" si="569"/>
        <v>117718.84562543998</v>
      </c>
      <c r="L3103" s="22">
        <f t="shared" si="573"/>
        <v>294297.11406359996</v>
      </c>
      <c r="M3103" s="22"/>
      <c r="N3103" s="22">
        <f t="shared" si="570"/>
        <v>2519.1832963844154</v>
      </c>
      <c r="O3103" s="9"/>
      <c r="P3103" s="23">
        <f t="shared" si="571"/>
        <v>117718.84562543998</v>
      </c>
      <c r="Q3103" s="24"/>
      <c r="R3103" s="24"/>
      <c r="S3103" s="107">
        <v>46021</v>
      </c>
      <c r="T3103" s="25"/>
      <c r="U3103" s="26"/>
      <c r="V3103" s="25"/>
    </row>
    <row r="3104" spans="1:22" s="1" customFormat="1" ht="30" customHeight="1" x14ac:dyDescent="0.35">
      <c r="A3104" s="11">
        <f t="shared" si="572"/>
        <v>3100</v>
      </c>
      <c r="B3104" s="11">
        <v>2025</v>
      </c>
      <c r="C3104" s="9" t="s">
        <v>3327</v>
      </c>
      <c r="D3104" s="9" t="s">
        <v>3452</v>
      </c>
      <c r="E3104" s="9" t="s">
        <v>3842</v>
      </c>
      <c r="F3104" s="10" t="s">
        <v>3843</v>
      </c>
      <c r="G3104" s="11" t="s">
        <v>4</v>
      </c>
      <c r="H3104" s="10" t="s">
        <v>9205</v>
      </c>
      <c r="I3104" s="20">
        <v>240936.60346319998</v>
      </c>
      <c r="J3104" s="21">
        <f t="shared" si="568"/>
        <v>96374.641385279989</v>
      </c>
      <c r="K3104" s="21">
        <f t="shared" si="569"/>
        <v>96374.641385279989</v>
      </c>
      <c r="L3104" s="22">
        <f t="shared" si="573"/>
        <v>240936.60346319998</v>
      </c>
      <c r="M3104" s="22"/>
      <c r="N3104" s="22">
        <f t="shared" si="570"/>
        <v>2062.4173256449917</v>
      </c>
      <c r="O3104" s="9"/>
      <c r="P3104" s="23">
        <f t="shared" si="571"/>
        <v>96374.641385279989</v>
      </c>
      <c r="Q3104" s="24"/>
      <c r="R3104" s="24"/>
      <c r="S3104" s="107">
        <v>46021</v>
      </c>
      <c r="T3104" s="25"/>
      <c r="U3104" s="26"/>
      <c r="V3104" s="25"/>
    </row>
    <row r="3105" spans="1:22" s="1" customFormat="1" ht="30" customHeight="1" x14ac:dyDescent="0.35">
      <c r="A3105" s="11">
        <f t="shared" si="572"/>
        <v>3101</v>
      </c>
      <c r="B3105" s="11">
        <v>2025</v>
      </c>
      <c r="C3105" s="9" t="s">
        <v>3327</v>
      </c>
      <c r="D3105" s="9" t="s">
        <v>3452</v>
      </c>
      <c r="E3105" s="9" t="s">
        <v>3844</v>
      </c>
      <c r="F3105" s="10" t="s">
        <v>3845</v>
      </c>
      <c r="G3105" s="11" t="s">
        <v>4</v>
      </c>
      <c r="H3105" s="10" t="s">
        <v>9200</v>
      </c>
      <c r="I3105" s="20">
        <v>3884448.8386871992</v>
      </c>
      <c r="J3105" s="21">
        <f t="shared" si="568"/>
        <v>1553779.5354748797</v>
      </c>
      <c r="K3105" s="21">
        <f t="shared" si="569"/>
        <v>1553779.5354748797</v>
      </c>
      <c r="L3105" s="22">
        <f t="shared" si="573"/>
        <v>3884448.8386871992</v>
      </c>
      <c r="M3105" s="22"/>
      <c r="N3105" s="22">
        <f t="shared" si="570"/>
        <v>33250.882059162424</v>
      </c>
      <c r="O3105" s="9"/>
      <c r="P3105" s="23">
        <f t="shared" si="571"/>
        <v>1553779.5354748797</v>
      </c>
      <c r="Q3105" s="24"/>
      <c r="R3105" s="24"/>
      <c r="S3105" s="107">
        <v>46021</v>
      </c>
      <c r="T3105" s="25"/>
      <c r="U3105" s="26"/>
      <c r="V3105" s="25"/>
    </row>
    <row r="3106" spans="1:22" s="1" customFormat="1" ht="30" customHeight="1" x14ac:dyDescent="0.35">
      <c r="A3106" s="11">
        <f t="shared" si="572"/>
        <v>3102</v>
      </c>
      <c r="B3106" s="11">
        <v>2024</v>
      </c>
      <c r="C3106" s="9" t="s">
        <v>3327</v>
      </c>
      <c r="D3106" s="9" t="s">
        <v>3452</v>
      </c>
      <c r="E3106" s="9" t="s">
        <v>3846</v>
      </c>
      <c r="F3106" s="10" t="s">
        <v>3847</v>
      </c>
      <c r="G3106" s="11" t="s">
        <v>4</v>
      </c>
      <c r="H3106" s="10" t="s">
        <v>9210</v>
      </c>
      <c r="I3106" s="20">
        <v>252952.07856479997</v>
      </c>
      <c r="J3106" s="21">
        <f t="shared" si="568"/>
        <v>252952.07856479997</v>
      </c>
      <c r="K3106" s="21">
        <f t="shared" si="569"/>
        <v>252952.07856479997</v>
      </c>
      <c r="L3106" s="22">
        <f t="shared" si="573"/>
        <v>252952.07856479997</v>
      </c>
      <c r="M3106" s="22"/>
      <c r="N3106" s="22">
        <f t="shared" si="570"/>
        <v>5413.1744812867191</v>
      </c>
      <c r="O3106" s="9"/>
      <c r="P3106" s="24"/>
      <c r="Q3106" s="24"/>
      <c r="R3106" s="24"/>
      <c r="S3106" s="107">
        <v>46021</v>
      </c>
      <c r="T3106" s="25"/>
      <c r="U3106" s="26"/>
      <c r="V3106" s="25"/>
    </row>
    <row r="3107" spans="1:22" s="1" customFormat="1" ht="30" customHeight="1" x14ac:dyDescent="0.35">
      <c r="A3107" s="11">
        <f t="shared" si="572"/>
        <v>3103</v>
      </c>
      <c r="B3107" s="11">
        <v>2024</v>
      </c>
      <c r="C3107" s="9" t="s">
        <v>3327</v>
      </c>
      <c r="D3107" s="9" t="s">
        <v>3452</v>
      </c>
      <c r="E3107" s="9" t="s">
        <v>3846</v>
      </c>
      <c r="F3107" s="10" t="s">
        <v>3847</v>
      </c>
      <c r="G3107" s="11" t="s">
        <v>4</v>
      </c>
      <c r="H3107" s="10" t="s">
        <v>9205</v>
      </c>
      <c r="I3107" s="20">
        <v>227662.95650279999</v>
      </c>
      <c r="J3107" s="21">
        <f t="shared" si="568"/>
        <v>227662.95650279999</v>
      </c>
      <c r="K3107" s="21">
        <f t="shared" si="569"/>
        <v>227662.95650279999</v>
      </c>
      <c r="L3107" s="22">
        <f t="shared" si="573"/>
        <v>227662.95650279999</v>
      </c>
      <c r="M3107" s="22"/>
      <c r="N3107" s="22">
        <f t="shared" si="570"/>
        <v>4871.9872691599194</v>
      </c>
      <c r="O3107" s="9"/>
      <c r="P3107" s="24"/>
      <c r="Q3107" s="24"/>
      <c r="R3107" s="24"/>
      <c r="S3107" s="107">
        <v>46021</v>
      </c>
      <c r="T3107" s="25"/>
      <c r="U3107" s="26"/>
      <c r="V3107" s="25"/>
    </row>
    <row r="3108" spans="1:22" s="1" customFormat="1" ht="30" customHeight="1" x14ac:dyDescent="0.35">
      <c r="A3108" s="11">
        <f t="shared" si="572"/>
        <v>3104</v>
      </c>
      <c r="B3108" s="11">
        <v>2024</v>
      </c>
      <c r="C3108" s="9" t="s">
        <v>3327</v>
      </c>
      <c r="D3108" s="9" t="s">
        <v>3452</v>
      </c>
      <c r="E3108" s="9" t="s">
        <v>3846</v>
      </c>
      <c r="F3108" s="10" t="s">
        <v>3847</v>
      </c>
      <c r="G3108" s="11" t="s">
        <v>4</v>
      </c>
      <c r="H3108" s="10" t="s">
        <v>9216</v>
      </c>
      <c r="I3108" s="20">
        <v>4047521</v>
      </c>
      <c r="J3108" s="21">
        <v>4238023</v>
      </c>
      <c r="K3108" s="21">
        <v>4238023</v>
      </c>
      <c r="L3108" s="22">
        <f t="shared" si="573"/>
        <v>4047521</v>
      </c>
      <c r="M3108" s="22"/>
      <c r="N3108" s="22">
        <f t="shared" si="570"/>
        <v>90693.69219999999</v>
      </c>
      <c r="O3108" s="9"/>
      <c r="P3108" s="24"/>
      <c r="Q3108" s="24"/>
      <c r="R3108" s="24"/>
      <c r="S3108" s="107">
        <v>46021</v>
      </c>
      <c r="T3108" s="25"/>
      <c r="U3108" s="26"/>
      <c r="V3108" s="25"/>
    </row>
    <row r="3109" spans="1:22" s="1" customFormat="1" ht="30" customHeight="1" x14ac:dyDescent="0.35">
      <c r="A3109" s="11">
        <f t="shared" si="572"/>
        <v>3105</v>
      </c>
      <c r="B3109" s="11">
        <v>2024</v>
      </c>
      <c r="C3109" s="9" t="s">
        <v>3327</v>
      </c>
      <c r="D3109" s="9" t="s">
        <v>3452</v>
      </c>
      <c r="E3109" s="9" t="s">
        <v>3846</v>
      </c>
      <c r="F3109" s="10" t="s">
        <v>3847</v>
      </c>
      <c r="G3109" s="11" t="s">
        <v>4</v>
      </c>
      <c r="H3109" s="10" t="s">
        <v>9217</v>
      </c>
      <c r="I3109" s="20">
        <v>197120</v>
      </c>
      <c r="J3109" s="21">
        <v>234234</v>
      </c>
      <c r="K3109" s="21">
        <v>234234</v>
      </c>
      <c r="L3109" s="22">
        <f t="shared" si="573"/>
        <v>197120</v>
      </c>
      <c r="M3109" s="22"/>
      <c r="N3109" s="22"/>
      <c r="O3109" s="9"/>
      <c r="P3109" s="24"/>
      <c r="Q3109" s="24"/>
      <c r="R3109" s="24"/>
      <c r="S3109" s="107">
        <v>46021</v>
      </c>
      <c r="T3109" s="25"/>
      <c r="U3109" s="26"/>
      <c r="V3109" s="25"/>
    </row>
    <row r="3110" spans="1:22" s="1" customFormat="1" ht="30" customHeight="1" x14ac:dyDescent="0.35">
      <c r="A3110" s="11">
        <f t="shared" si="572"/>
        <v>3106</v>
      </c>
      <c r="B3110" s="11">
        <v>2025</v>
      </c>
      <c r="C3110" s="9" t="s">
        <v>3327</v>
      </c>
      <c r="D3110" s="9" t="s">
        <v>3452</v>
      </c>
      <c r="E3110" s="9" t="s">
        <v>3848</v>
      </c>
      <c r="F3110" s="10" t="s">
        <v>3849</v>
      </c>
      <c r="G3110" s="11" t="s">
        <v>4</v>
      </c>
      <c r="H3110" s="10" t="s">
        <v>9204</v>
      </c>
      <c r="I3110" s="20">
        <v>4353397.3856164739</v>
      </c>
      <c r="J3110" s="21">
        <f t="shared" ref="J3110:J3133" si="574">IF(P3110&gt;0,P3110,L3110)</f>
        <v>1741358.9542465894</v>
      </c>
      <c r="K3110" s="21">
        <f t="shared" ref="K3110:K3133" si="575">IF(P3110&gt;0,P3110,L3110)</f>
        <v>1741358.9542465894</v>
      </c>
      <c r="L3110" s="22">
        <f t="shared" si="573"/>
        <v>4353397.3856164739</v>
      </c>
      <c r="M3110" s="22"/>
      <c r="N3110" s="22">
        <f>J3110*0.0214</f>
        <v>37265.081620877012</v>
      </c>
      <c r="O3110" s="9"/>
      <c r="P3110" s="23">
        <f t="shared" ref="P3110:P3120" si="576">L3110/2.5</f>
        <v>1741358.9542465894</v>
      </c>
      <c r="Q3110" s="24"/>
      <c r="R3110" s="24"/>
      <c r="S3110" s="107">
        <v>46021</v>
      </c>
      <c r="T3110" s="25"/>
      <c r="U3110" s="26"/>
      <c r="V3110" s="25"/>
    </row>
    <row r="3111" spans="1:22" s="1" customFormat="1" ht="30" customHeight="1" x14ac:dyDescent="0.35">
      <c r="A3111" s="11">
        <f t="shared" si="572"/>
        <v>3107</v>
      </c>
      <c r="B3111" s="11">
        <v>2025</v>
      </c>
      <c r="C3111" s="9" t="s">
        <v>3327</v>
      </c>
      <c r="D3111" s="9" t="s">
        <v>3452</v>
      </c>
      <c r="E3111" s="9" t="s">
        <v>4074</v>
      </c>
      <c r="F3111" s="10" t="s">
        <v>9124</v>
      </c>
      <c r="G3111" s="11" t="s">
        <v>4</v>
      </c>
      <c r="H3111" s="10" t="s">
        <v>9231</v>
      </c>
      <c r="I3111" s="20">
        <v>1244408</v>
      </c>
      <c r="J3111" s="21">
        <f t="shared" si="574"/>
        <v>497763.2</v>
      </c>
      <c r="K3111" s="21">
        <f t="shared" si="575"/>
        <v>497763.2</v>
      </c>
      <c r="L3111" s="22">
        <f t="shared" si="573"/>
        <v>1244408</v>
      </c>
      <c r="M3111" s="22"/>
      <c r="N3111" s="22"/>
      <c r="O3111" s="9"/>
      <c r="P3111" s="23">
        <f t="shared" si="576"/>
        <v>497763.2</v>
      </c>
      <c r="Q3111" s="24"/>
      <c r="R3111" s="24"/>
      <c r="S3111" s="107">
        <v>46021</v>
      </c>
      <c r="T3111" s="25"/>
      <c r="U3111" s="26"/>
      <c r="V3111" s="25"/>
    </row>
    <row r="3112" spans="1:22" s="1" customFormat="1" ht="30" customHeight="1" x14ac:dyDescent="0.35">
      <c r="A3112" s="11">
        <f t="shared" si="572"/>
        <v>3108</v>
      </c>
      <c r="B3112" s="11">
        <v>2025</v>
      </c>
      <c r="C3112" s="9" t="s">
        <v>3327</v>
      </c>
      <c r="D3112" s="9" t="s">
        <v>3452</v>
      </c>
      <c r="E3112" s="9" t="s">
        <v>4074</v>
      </c>
      <c r="F3112" s="10" t="s">
        <v>9124</v>
      </c>
      <c r="G3112" s="11" t="s">
        <v>4</v>
      </c>
      <c r="H3112" s="10" t="s">
        <v>9232</v>
      </c>
      <c r="I3112" s="20">
        <v>15599488</v>
      </c>
      <c r="J3112" s="21">
        <f t="shared" si="574"/>
        <v>6239795.2000000002</v>
      </c>
      <c r="K3112" s="21">
        <f t="shared" si="575"/>
        <v>6239795.2000000002</v>
      </c>
      <c r="L3112" s="22">
        <f t="shared" si="573"/>
        <v>15599488</v>
      </c>
      <c r="M3112" s="22"/>
      <c r="N3112" s="22">
        <f>J3112*0.0214</f>
        <v>133531.61728000001</v>
      </c>
      <c r="O3112" s="9">
        <v>4</v>
      </c>
      <c r="P3112" s="23">
        <f t="shared" si="576"/>
        <v>6239795.2000000002</v>
      </c>
      <c r="Q3112" s="24"/>
      <c r="R3112" s="24"/>
      <c r="S3112" s="107">
        <v>46021</v>
      </c>
      <c r="T3112" s="25"/>
      <c r="U3112" s="26"/>
      <c r="V3112" s="25"/>
    </row>
    <row r="3113" spans="1:22" s="1" customFormat="1" ht="30" customHeight="1" x14ac:dyDescent="0.35">
      <c r="A3113" s="11">
        <f t="shared" si="572"/>
        <v>3109</v>
      </c>
      <c r="B3113" s="11">
        <v>2025</v>
      </c>
      <c r="C3113" s="9" t="s">
        <v>3327</v>
      </c>
      <c r="D3113" s="9" t="s">
        <v>3452</v>
      </c>
      <c r="E3113" s="9" t="s">
        <v>4074</v>
      </c>
      <c r="F3113" s="10" t="s">
        <v>9124</v>
      </c>
      <c r="G3113" s="11" t="s">
        <v>4</v>
      </c>
      <c r="H3113" s="10" t="s">
        <v>9233</v>
      </c>
      <c r="I3113" s="20">
        <v>360840</v>
      </c>
      <c r="J3113" s="21">
        <f t="shared" si="574"/>
        <v>144336</v>
      </c>
      <c r="K3113" s="21">
        <f t="shared" si="575"/>
        <v>144336</v>
      </c>
      <c r="L3113" s="22">
        <f t="shared" si="573"/>
        <v>360840</v>
      </c>
      <c r="M3113" s="22"/>
      <c r="N3113" s="22"/>
      <c r="O3113" s="9"/>
      <c r="P3113" s="23">
        <f t="shared" si="576"/>
        <v>144336</v>
      </c>
      <c r="Q3113" s="24"/>
      <c r="R3113" s="24"/>
      <c r="S3113" s="107">
        <v>46021</v>
      </c>
      <c r="T3113" s="25"/>
      <c r="U3113" s="26"/>
      <c r="V3113" s="25"/>
    </row>
    <row r="3114" spans="1:22" s="1" customFormat="1" ht="30" customHeight="1" x14ac:dyDescent="0.35">
      <c r="A3114" s="11">
        <f t="shared" si="572"/>
        <v>3110</v>
      </c>
      <c r="B3114" s="11">
        <v>2025</v>
      </c>
      <c r="C3114" s="9" t="s">
        <v>3327</v>
      </c>
      <c r="D3114" s="9" t="s">
        <v>3452</v>
      </c>
      <c r="E3114" s="9" t="s">
        <v>3850</v>
      </c>
      <c r="F3114" s="10" t="s">
        <v>3851</v>
      </c>
      <c r="G3114" s="11" t="s">
        <v>4</v>
      </c>
      <c r="H3114" s="10" t="s">
        <v>9201</v>
      </c>
      <c r="I3114" s="20">
        <v>4259724</v>
      </c>
      <c r="J3114" s="21">
        <f t="shared" si="574"/>
        <v>1703889.6</v>
      </c>
      <c r="K3114" s="21">
        <f t="shared" si="575"/>
        <v>1703889.6</v>
      </c>
      <c r="L3114" s="22">
        <f t="shared" si="573"/>
        <v>4259724</v>
      </c>
      <c r="M3114" s="22"/>
      <c r="N3114" s="22"/>
      <c r="O3114" s="9"/>
      <c r="P3114" s="23">
        <f t="shared" si="576"/>
        <v>1703889.6</v>
      </c>
      <c r="Q3114" s="24"/>
      <c r="R3114" s="24"/>
      <c r="S3114" s="107">
        <v>46021</v>
      </c>
      <c r="T3114" s="25"/>
      <c r="U3114" s="26"/>
      <c r="V3114" s="25"/>
    </row>
    <row r="3115" spans="1:22" s="1" customFormat="1" ht="30" customHeight="1" x14ac:dyDescent="0.35">
      <c r="A3115" s="11">
        <f t="shared" si="572"/>
        <v>3111</v>
      </c>
      <c r="B3115" s="11">
        <v>2025</v>
      </c>
      <c r="C3115" s="9" t="s">
        <v>3327</v>
      </c>
      <c r="D3115" s="9" t="s">
        <v>3452</v>
      </c>
      <c r="E3115" s="9" t="s">
        <v>3852</v>
      </c>
      <c r="F3115" s="10" t="s">
        <v>3853</v>
      </c>
      <c r="G3115" s="11" t="s">
        <v>4</v>
      </c>
      <c r="H3115" s="10" t="s">
        <v>9210</v>
      </c>
      <c r="I3115" s="20">
        <v>2153001.9421619996</v>
      </c>
      <c r="J3115" s="21">
        <f t="shared" si="574"/>
        <v>861200.7768647999</v>
      </c>
      <c r="K3115" s="21">
        <f t="shared" si="575"/>
        <v>861200.7768647999</v>
      </c>
      <c r="L3115" s="22">
        <f t="shared" si="573"/>
        <v>2153001.9421619996</v>
      </c>
      <c r="M3115" s="22"/>
      <c r="N3115" s="22">
        <f t="shared" ref="N3115:N3120" si="577">J3115*0.0214</f>
        <v>18429.696624906715</v>
      </c>
      <c r="O3115" s="9"/>
      <c r="P3115" s="23">
        <f t="shared" si="576"/>
        <v>861200.7768647999</v>
      </c>
      <c r="Q3115" s="24"/>
      <c r="R3115" s="24"/>
      <c r="S3115" s="107">
        <v>46021</v>
      </c>
      <c r="T3115" s="25"/>
      <c r="U3115" s="26"/>
      <c r="V3115" s="25"/>
    </row>
    <row r="3116" spans="1:22" s="1" customFormat="1" ht="30" customHeight="1" x14ac:dyDescent="0.35">
      <c r="A3116" s="11">
        <f t="shared" si="572"/>
        <v>3112</v>
      </c>
      <c r="B3116" s="11">
        <v>2025</v>
      </c>
      <c r="C3116" s="9" t="s">
        <v>3327</v>
      </c>
      <c r="D3116" s="9" t="s">
        <v>3452</v>
      </c>
      <c r="E3116" s="9" t="s">
        <v>3852</v>
      </c>
      <c r="F3116" s="10" t="s">
        <v>3853</v>
      </c>
      <c r="G3116" s="11" t="s">
        <v>4</v>
      </c>
      <c r="H3116" s="10" t="s">
        <v>9205</v>
      </c>
      <c r="I3116" s="20">
        <v>2033293.0417415996</v>
      </c>
      <c r="J3116" s="21">
        <f t="shared" si="574"/>
        <v>813317.21669663978</v>
      </c>
      <c r="K3116" s="21">
        <f t="shared" si="575"/>
        <v>813317.21669663978</v>
      </c>
      <c r="L3116" s="22">
        <f t="shared" si="573"/>
        <v>2033293.0417415996</v>
      </c>
      <c r="M3116" s="22"/>
      <c r="N3116" s="22">
        <f t="shared" si="577"/>
        <v>17404.988437308089</v>
      </c>
      <c r="O3116" s="9"/>
      <c r="P3116" s="23">
        <f t="shared" si="576"/>
        <v>813317.21669663978</v>
      </c>
      <c r="Q3116" s="24"/>
      <c r="R3116" s="24"/>
      <c r="S3116" s="107">
        <v>46021</v>
      </c>
      <c r="T3116" s="25"/>
      <c r="U3116" s="26"/>
      <c r="V3116" s="25"/>
    </row>
    <row r="3117" spans="1:22" s="1" customFormat="1" ht="30" customHeight="1" x14ac:dyDescent="0.35">
      <c r="A3117" s="11">
        <f t="shared" si="572"/>
        <v>3113</v>
      </c>
      <c r="B3117" s="11">
        <v>2025</v>
      </c>
      <c r="C3117" s="9" t="s">
        <v>3327</v>
      </c>
      <c r="D3117" s="9" t="s">
        <v>3452</v>
      </c>
      <c r="E3117" s="9" t="s">
        <v>3854</v>
      </c>
      <c r="F3117" s="10" t="s">
        <v>3855</v>
      </c>
      <c r="G3117" s="11" t="s">
        <v>4</v>
      </c>
      <c r="H3117" s="10" t="s">
        <v>9200</v>
      </c>
      <c r="I3117" s="20">
        <v>4429823.3420159994</v>
      </c>
      <c r="J3117" s="21">
        <f t="shared" si="574"/>
        <v>1771929.3368063997</v>
      </c>
      <c r="K3117" s="21">
        <f t="shared" si="575"/>
        <v>1771929.3368063997</v>
      </c>
      <c r="L3117" s="22">
        <f t="shared" si="573"/>
        <v>4429823.3420159994</v>
      </c>
      <c r="M3117" s="22"/>
      <c r="N3117" s="22">
        <f t="shared" si="577"/>
        <v>37919.287807656954</v>
      </c>
      <c r="O3117" s="9"/>
      <c r="P3117" s="23">
        <f t="shared" si="576"/>
        <v>1771929.3368063997</v>
      </c>
      <c r="Q3117" s="24"/>
      <c r="R3117" s="24"/>
      <c r="S3117" s="107">
        <v>46021</v>
      </c>
      <c r="T3117" s="25"/>
      <c r="U3117" s="26"/>
      <c r="V3117" s="25"/>
    </row>
    <row r="3118" spans="1:22" s="1" customFormat="1" ht="30" customHeight="1" x14ac:dyDescent="0.35">
      <c r="A3118" s="11">
        <f t="shared" si="572"/>
        <v>3114</v>
      </c>
      <c r="B3118" s="11">
        <v>2025</v>
      </c>
      <c r="C3118" s="9" t="s">
        <v>3327</v>
      </c>
      <c r="D3118" s="9" t="s">
        <v>3452</v>
      </c>
      <c r="E3118" s="9" t="s">
        <v>3856</v>
      </c>
      <c r="F3118" s="10" t="s">
        <v>3857</v>
      </c>
      <c r="G3118" s="11" t="s">
        <v>4</v>
      </c>
      <c r="H3118" s="10" t="s">
        <v>9204</v>
      </c>
      <c r="I3118" s="20">
        <v>32393732.780902795</v>
      </c>
      <c r="J3118" s="21">
        <f t="shared" si="574"/>
        <v>12957493.112361118</v>
      </c>
      <c r="K3118" s="21">
        <f t="shared" si="575"/>
        <v>12957493.112361118</v>
      </c>
      <c r="L3118" s="22">
        <f t="shared" si="573"/>
        <v>32393732.780902795</v>
      </c>
      <c r="M3118" s="22"/>
      <c r="N3118" s="22">
        <f t="shared" si="577"/>
        <v>277290.3526045279</v>
      </c>
      <c r="O3118" s="9"/>
      <c r="P3118" s="23">
        <f t="shared" si="576"/>
        <v>12957493.112361118</v>
      </c>
      <c r="Q3118" s="24"/>
      <c r="R3118" s="24"/>
      <c r="S3118" s="107">
        <v>46021</v>
      </c>
      <c r="T3118" s="25"/>
      <c r="U3118" s="26"/>
      <c r="V3118" s="25"/>
    </row>
    <row r="3119" spans="1:22" s="1" customFormat="1" ht="30" customHeight="1" x14ac:dyDescent="0.35">
      <c r="A3119" s="11">
        <f t="shared" si="572"/>
        <v>3115</v>
      </c>
      <c r="B3119" s="11">
        <v>2025</v>
      </c>
      <c r="C3119" s="9" t="s">
        <v>3327</v>
      </c>
      <c r="D3119" s="9" t="s">
        <v>3452</v>
      </c>
      <c r="E3119" s="9" t="s">
        <v>3858</v>
      </c>
      <c r="F3119" s="10" t="s">
        <v>3859</v>
      </c>
      <c r="G3119" s="11" t="s">
        <v>4</v>
      </c>
      <c r="H3119" s="10" t="s">
        <v>9210</v>
      </c>
      <c r="I3119" s="20">
        <v>2016584.8898964</v>
      </c>
      <c r="J3119" s="21">
        <f t="shared" si="574"/>
        <v>806633.95595855999</v>
      </c>
      <c r="K3119" s="21">
        <f t="shared" si="575"/>
        <v>806633.95595855999</v>
      </c>
      <c r="L3119" s="22">
        <f t="shared" si="573"/>
        <v>2016584.8898964</v>
      </c>
      <c r="M3119" s="22"/>
      <c r="N3119" s="22">
        <f t="shared" si="577"/>
        <v>17261.966657513181</v>
      </c>
      <c r="O3119" s="9"/>
      <c r="P3119" s="23">
        <f t="shared" si="576"/>
        <v>806633.95595855999</v>
      </c>
      <c r="Q3119" s="24"/>
      <c r="R3119" s="24"/>
      <c r="S3119" s="107">
        <v>46021</v>
      </c>
      <c r="T3119" s="25"/>
      <c r="U3119" s="26"/>
      <c r="V3119" s="25"/>
    </row>
    <row r="3120" spans="1:22" s="1" customFormat="1" ht="30" customHeight="1" x14ac:dyDescent="0.35">
      <c r="A3120" s="11">
        <f t="shared" si="572"/>
        <v>3116</v>
      </c>
      <c r="B3120" s="11">
        <v>2025</v>
      </c>
      <c r="C3120" s="9" t="s">
        <v>3327</v>
      </c>
      <c r="D3120" s="9" t="s">
        <v>3452</v>
      </c>
      <c r="E3120" s="9" t="s">
        <v>3858</v>
      </c>
      <c r="F3120" s="10" t="s">
        <v>3859</v>
      </c>
      <c r="G3120" s="11" t="s">
        <v>4</v>
      </c>
      <c r="H3120" s="10" t="s">
        <v>9205</v>
      </c>
      <c r="I3120" s="20">
        <v>1806238.6646867997</v>
      </c>
      <c r="J3120" s="21">
        <f t="shared" si="574"/>
        <v>722495.4658747199</v>
      </c>
      <c r="K3120" s="21">
        <f t="shared" si="575"/>
        <v>722495.4658747199</v>
      </c>
      <c r="L3120" s="22">
        <f t="shared" si="573"/>
        <v>1806238.6646867997</v>
      </c>
      <c r="M3120" s="22"/>
      <c r="N3120" s="22">
        <f t="shared" si="577"/>
        <v>15461.402969719005</v>
      </c>
      <c r="O3120" s="9"/>
      <c r="P3120" s="23">
        <f t="shared" si="576"/>
        <v>722495.4658747199</v>
      </c>
      <c r="Q3120" s="24"/>
      <c r="R3120" s="24"/>
      <c r="S3120" s="107">
        <v>46021</v>
      </c>
      <c r="T3120" s="25"/>
      <c r="U3120" s="26"/>
      <c r="V3120" s="25"/>
    </row>
    <row r="3121" spans="1:22" s="1" customFormat="1" ht="30" customHeight="1" x14ac:dyDescent="0.35">
      <c r="A3121" s="11">
        <f t="shared" si="572"/>
        <v>3117</v>
      </c>
      <c r="B3121" s="11">
        <v>2024</v>
      </c>
      <c r="C3121" s="9" t="s">
        <v>3327</v>
      </c>
      <c r="D3121" s="9" t="s">
        <v>3452</v>
      </c>
      <c r="E3121" s="9" t="s">
        <v>3860</v>
      </c>
      <c r="F3121" s="10" t="s">
        <v>3861</v>
      </c>
      <c r="G3121" s="11" t="s">
        <v>322</v>
      </c>
      <c r="H3121" s="10" t="s">
        <v>9218</v>
      </c>
      <c r="I3121" s="20">
        <v>130000</v>
      </c>
      <c r="J3121" s="21">
        <f t="shared" si="574"/>
        <v>130000</v>
      </c>
      <c r="K3121" s="21">
        <f t="shared" si="575"/>
        <v>130000</v>
      </c>
      <c r="L3121" s="22">
        <f t="shared" si="573"/>
        <v>130000</v>
      </c>
      <c r="M3121" s="22"/>
      <c r="N3121" s="22"/>
      <c r="O3121" s="9"/>
      <c r="P3121" s="24"/>
      <c r="Q3121" s="24"/>
      <c r="R3121" s="24"/>
      <c r="S3121" s="107">
        <v>45656</v>
      </c>
      <c r="T3121" s="25"/>
      <c r="U3121" s="26"/>
      <c r="V3121" s="25"/>
    </row>
    <row r="3122" spans="1:22" s="1" customFormat="1" ht="30" customHeight="1" x14ac:dyDescent="0.35">
      <c r="A3122" s="11">
        <f t="shared" si="572"/>
        <v>3118</v>
      </c>
      <c r="B3122" s="11">
        <v>2025</v>
      </c>
      <c r="C3122" s="9" t="s">
        <v>3327</v>
      </c>
      <c r="D3122" s="9" t="s">
        <v>3452</v>
      </c>
      <c r="E3122" s="9" t="s">
        <v>3862</v>
      </c>
      <c r="F3122" s="10" t="s">
        <v>3863</v>
      </c>
      <c r="G3122" s="11" t="s">
        <v>814</v>
      </c>
      <c r="H3122" s="10" t="s">
        <v>9203</v>
      </c>
      <c r="I3122" s="20">
        <v>130000</v>
      </c>
      <c r="J3122" s="21">
        <f t="shared" si="574"/>
        <v>52000</v>
      </c>
      <c r="K3122" s="21">
        <f t="shared" si="575"/>
        <v>52000</v>
      </c>
      <c r="L3122" s="22">
        <f t="shared" si="573"/>
        <v>130000</v>
      </c>
      <c r="M3122" s="22"/>
      <c r="N3122" s="22"/>
      <c r="O3122" s="9"/>
      <c r="P3122" s="23">
        <f t="shared" ref="P3122:P3133" si="578">L3122/2.5</f>
        <v>52000</v>
      </c>
      <c r="Q3122" s="24"/>
      <c r="R3122" s="24"/>
      <c r="S3122" s="107">
        <v>46021</v>
      </c>
      <c r="T3122" s="25"/>
      <c r="U3122" s="26"/>
      <c r="V3122" s="25"/>
    </row>
    <row r="3123" spans="1:22" s="1" customFormat="1" ht="30" customHeight="1" x14ac:dyDescent="0.35">
      <c r="A3123" s="11">
        <f t="shared" si="572"/>
        <v>3119</v>
      </c>
      <c r="B3123" s="11">
        <v>2025</v>
      </c>
      <c r="C3123" s="9" t="s">
        <v>3327</v>
      </c>
      <c r="D3123" s="9" t="s">
        <v>3452</v>
      </c>
      <c r="E3123" s="9" t="s">
        <v>3864</v>
      </c>
      <c r="F3123" s="10" t="s">
        <v>3865</v>
      </c>
      <c r="G3123" s="11" t="s">
        <v>4</v>
      </c>
      <c r="H3123" s="10" t="s">
        <v>9210</v>
      </c>
      <c r="I3123" s="20">
        <v>1096154.1182549999</v>
      </c>
      <c r="J3123" s="21">
        <f t="shared" si="574"/>
        <v>438461.64730199997</v>
      </c>
      <c r="K3123" s="21">
        <f t="shared" si="575"/>
        <v>438461.64730199997</v>
      </c>
      <c r="L3123" s="22">
        <f t="shared" si="573"/>
        <v>1096154.1182549999</v>
      </c>
      <c r="M3123" s="22"/>
      <c r="N3123" s="22">
        <f t="shared" ref="N3123:N3132" si="579">J3123*0.0214</f>
        <v>9383.079252262798</v>
      </c>
      <c r="O3123" s="9"/>
      <c r="P3123" s="23">
        <f t="shared" si="578"/>
        <v>438461.64730199997</v>
      </c>
      <c r="Q3123" s="24"/>
      <c r="R3123" s="24"/>
      <c r="S3123" s="107">
        <v>46021</v>
      </c>
      <c r="T3123" s="25"/>
      <c r="U3123" s="26"/>
      <c r="V3123" s="25"/>
    </row>
    <row r="3124" spans="1:22" s="1" customFormat="1" ht="30" customHeight="1" x14ac:dyDescent="0.35">
      <c r="A3124" s="11">
        <f t="shared" si="572"/>
        <v>3120</v>
      </c>
      <c r="B3124" s="11">
        <v>2025</v>
      </c>
      <c r="C3124" s="9" t="s">
        <v>3327</v>
      </c>
      <c r="D3124" s="9" t="s">
        <v>3452</v>
      </c>
      <c r="E3124" s="9" t="s">
        <v>3864</v>
      </c>
      <c r="F3124" s="10" t="s">
        <v>3865</v>
      </c>
      <c r="G3124" s="11" t="s">
        <v>4</v>
      </c>
      <c r="H3124" s="10" t="s">
        <v>9205</v>
      </c>
      <c r="I3124" s="20">
        <v>763265.12919539982</v>
      </c>
      <c r="J3124" s="21">
        <f t="shared" si="574"/>
        <v>305306.05167815991</v>
      </c>
      <c r="K3124" s="21">
        <f t="shared" si="575"/>
        <v>305306.05167815991</v>
      </c>
      <c r="L3124" s="22">
        <f t="shared" si="573"/>
        <v>763265.12919539982</v>
      </c>
      <c r="M3124" s="22"/>
      <c r="N3124" s="22">
        <f t="shared" si="579"/>
        <v>6533.5495059126215</v>
      </c>
      <c r="O3124" s="9"/>
      <c r="P3124" s="23">
        <f t="shared" si="578"/>
        <v>305306.05167815991</v>
      </c>
      <c r="Q3124" s="24"/>
      <c r="R3124" s="24"/>
      <c r="S3124" s="107">
        <v>46021</v>
      </c>
      <c r="T3124" s="25"/>
      <c r="U3124" s="26"/>
      <c r="V3124" s="25"/>
    </row>
    <row r="3125" spans="1:22" s="1" customFormat="1" ht="30" customHeight="1" x14ac:dyDescent="0.35">
      <c r="A3125" s="11">
        <f t="shared" si="572"/>
        <v>3121</v>
      </c>
      <c r="B3125" s="11">
        <v>2025</v>
      </c>
      <c r="C3125" s="9" t="s">
        <v>3327</v>
      </c>
      <c r="D3125" s="9" t="s">
        <v>3452</v>
      </c>
      <c r="E3125" s="9" t="s">
        <v>3866</v>
      </c>
      <c r="F3125" s="10" t="s">
        <v>3867</v>
      </c>
      <c r="G3125" s="11" t="s">
        <v>4</v>
      </c>
      <c r="H3125" s="10" t="s">
        <v>9212</v>
      </c>
      <c r="I3125" s="20">
        <v>18462805.236781705</v>
      </c>
      <c r="J3125" s="21">
        <f t="shared" si="574"/>
        <v>7385122.0947126821</v>
      </c>
      <c r="K3125" s="21">
        <f t="shared" si="575"/>
        <v>7385122.0947126821</v>
      </c>
      <c r="L3125" s="22">
        <f t="shared" si="573"/>
        <v>18462805.236781705</v>
      </c>
      <c r="M3125" s="22"/>
      <c r="N3125" s="22">
        <f t="shared" si="579"/>
        <v>158041.6128268514</v>
      </c>
      <c r="O3125" s="9"/>
      <c r="P3125" s="23">
        <f t="shared" si="578"/>
        <v>7385122.0947126821</v>
      </c>
      <c r="Q3125" s="24"/>
      <c r="R3125" s="24"/>
      <c r="S3125" s="107">
        <v>46021</v>
      </c>
      <c r="T3125" s="25"/>
      <c r="U3125" s="26"/>
      <c r="V3125" s="25"/>
    </row>
    <row r="3126" spans="1:22" s="1" customFormat="1" ht="30" customHeight="1" x14ac:dyDescent="0.35">
      <c r="A3126" s="11">
        <f t="shared" si="572"/>
        <v>3122</v>
      </c>
      <c r="B3126" s="11">
        <v>2025</v>
      </c>
      <c r="C3126" s="9" t="s">
        <v>3327</v>
      </c>
      <c r="D3126" s="9" t="s">
        <v>3452</v>
      </c>
      <c r="E3126" s="9" t="s">
        <v>3866</v>
      </c>
      <c r="F3126" s="10" t="s">
        <v>3867</v>
      </c>
      <c r="G3126" s="11" t="s">
        <v>4</v>
      </c>
      <c r="H3126" s="10" t="s">
        <v>9204</v>
      </c>
      <c r="I3126" s="20">
        <v>38126504.9702494</v>
      </c>
      <c r="J3126" s="21">
        <f t="shared" si="574"/>
        <v>15250601.988099759</v>
      </c>
      <c r="K3126" s="21">
        <f t="shared" si="575"/>
        <v>15250601.988099759</v>
      </c>
      <c r="L3126" s="22">
        <f t="shared" si="573"/>
        <v>38126504.9702494</v>
      </c>
      <c r="M3126" s="22"/>
      <c r="N3126" s="22">
        <f t="shared" si="579"/>
        <v>326362.88254533481</v>
      </c>
      <c r="O3126" s="9"/>
      <c r="P3126" s="23">
        <f t="shared" si="578"/>
        <v>15250601.988099759</v>
      </c>
      <c r="Q3126" s="24"/>
      <c r="R3126" s="24"/>
      <c r="S3126" s="107">
        <v>46021</v>
      </c>
      <c r="T3126" s="25"/>
      <c r="U3126" s="26"/>
      <c r="V3126" s="25"/>
    </row>
    <row r="3127" spans="1:22" s="1" customFormat="1" ht="30" customHeight="1" x14ac:dyDescent="0.35">
      <c r="A3127" s="11">
        <f t="shared" si="572"/>
        <v>3123</v>
      </c>
      <c r="B3127" s="11">
        <v>2025</v>
      </c>
      <c r="C3127" s="9" t="s">
        <v>3327</v>
      </c>
      <c r="D3127" s="9" t="s">
        <v>3452</v>
      </c>
      <c r="E3127" s="9" t="s">
        <v>3868</v>
      </c>
      <c r="F3127" s="10" t="s">
        <v>3869</v>
      </c>
      <c r="G3127" s="11" t="s">
        <v>4</v>
      </c>
      <c r="H3127" s="10" t="s">
        <v>9212</v>
      </c>
      <c r="I3127" s="20">
        <v>5287126.9158044802</v>
      </c>
      <c r="J3127" s="21">
        <f t="shared" si="574"/>
        <v>2114850.7663217923</v>
      </c>
      <c r="K3127" s="21">
        <f t="shared" si="575"/>
        <v>2114850.7663217923</v>
      </c>
      <c r="L3127" s="22">
        <f t="shared" si="573"/>
        <v>5287126.9158044802</v>
      </c>
      <c r="M3127" s="22"/>
      <c r="N3127" s="22">
        <f t="shared" si="579"/>
        <v>45257.806399286354</v>
      </c>
      <c r="O3127" s="9"/>
      <c r="P3127" s="23">
        <f t="shared" si="578"/>
        <v>2114850.7663217923</v>
      </c>
      <c r="Q3127" s="24"/>
      <c r="R3127" s="24"/>
      <c r="S3127" s="107">
        <v>46021</v>
      </c>
      <c r="T3127" s="25"/>
      <c r="U3127" s="26"/>
      <c r="V3127" s="25"/>
    </row>
    <row r="3128" spans="1:22" s="1" customFormat="1" ht="30" customHeight="1" x14ac:dyDescent="0.35">
      <c r="A3128" s="11">
        <f t="shared" si="572"/>
        <v>3124</v>
      </c>
      <c r="B3128" s="11">
        <v>2025</v>
      </c>
      <c r="C3128" s="9" t="s">
        <v>3327</v>
      </c>
      <c r="D3128" s="9" t="s">
        <v>3452</v>
      </c>
      <c r="E3128" s="9" t="s">
        <v>3868</v>
      </c>
      <c r="F3128" s="10" t="s">
        <v>3869</v>
      </c>
      <c r="G3128" s="11" t="s">
        <v>4</v>
      </c>
      <c r="H3128" s="10" t="s">
        <v>9204</v>
      </c>
      <c r="I3128" s="20">
        <v>10512085.662647236</v>
      </c>
      <c r="J3128" s="21">
        <f t="shared" si="574"/>
        <v>4204834.2650588946</v>
      </c>
      <c r="K3128" s="21">
        <f t="shared" si="575"/>
        <v>4204834.2650588946</v>
      </c>
      <c r="L3128" s="22">
        <f t="shared" si="573"/>
        <v>10512085.662647236</v>
      </c>
      <c r="M3128" s="22"/>
      <c r="N3128" s="22">
        <f t="shared" si="579"/>
        <v>89983.453272260347</v>
      </c>
      <c r="O3128" s="9"/>
      <c r="P3128" s="23">
        <f t="shared" si="578"/>
        <v>4204834.2650588946</v>
      </c>
      <c r="Q3128" s="24"/>
      <c r="R3128" s="24"/>
      <c r="S3128" s="107">
        <v>46021</v>
      </c>
      <c r="T3128" s="25"/>
      <c r="U3128" s="26"/>
      <c r="V3128" s="25"/>
    </row>
    <row r="3129" spans="1:22" s="1" customFormat="1" ht="30" customHeight="1" x14ac:dyDescent="0.35">
      <c r="A3129" s="11">
        <f t="shared" si="572"/>
        <v>3125</v>
      </c>
      <c r="B3129" s="11">
        <v>2025</v>
      </c>
      <c r="C3129" s="9" t="s">
        <v>3327</v>
      </c>
      <c r="D3129" s="9" t="s">
        <v>3452</v>
      </c>
      <c r="E3129" s="9" t="s">
        <v>3870</v>
      </c>
      <c r="F3129" s="10" t="s">
        <v>3871</v>
      </c>
      <c r="G3129" s="11" t="s">
        <v>4</v>
      </c>
      <c r="H3129" s="10" t="s">
        <v>9210</v>
      </c>
      <c r="I3129" s="20">
        <v>1670319.0599699996</v>
      </c>
      <c r="J3129" s="21">
        <f t="shared" si="574"/>
        <v>668127.62398799986</v>
      </c>
      <c r="K3129" s="21">
        <f t="shared" si="575"/>
        <v>668127.62398799986</v>
      </c>
      <c r="L3129" s="22">
        <f t="shared" si="573"/>
        <v>1670319.0599699996</v>
      </c>
      <c r="M3129" s="22"/>
      <c r="N3129" s="22">
        <f t="shared" si="579"/>
        <v>14297.931153343196</v>
      </c>
      <c r="O3129" s="9"/>
      <c r="P3129" s="23">
        <f t="shared" si="578"/>
        <v>668127.62398799986</v>
      </c>
      <c r="Q3129" s="24"/>
      <c r="R3129" s="24"/>
      <c r="S3129" s="107">
        <v>46021</v>
      </c>
      <c r="T3129" s="25"/>
      <c r="U3129" s="26"/>
      <c r="V3129" s="25"/>
    </row>
    <row r="3130" spans="1:22" s="1" customFormat="1" ht="30" customHeight="1" x14ac:dyDescent="0.35">
      <c r="A3130" s="11">
        <f t="shared" si="572"/>
        <v>3126</v>
      </c>
      <c r="B3130" s="11">
        <v>2025</v>
      </c>
      <c r="C3130" s="9" t="s">
        <v>3327</v>
      </c>
      <c r="D3130" s="9" t="s">
        <v>3452</v>
      </c>
      <c r="E3130" s="9" t="s">
        <v>3870</v>
      </c>
      <c r="F3130" s="10" t="s">
        <v>3871</v>
      </c>
      <c r="G3130" s="11" t="s">
        <v>4</v>
      </c>
      <c r="H3130" s="10" t="s">
        <v>9205</v>
      </c>
      <c r="I3130" s="20">
        <v>1235142.4186884</v>
      </c>
      <c r="J3130" s="21">
        <f t="shared" si="574"/>
        <v>494056.96747535997</v>
      </c>
      <c r="K3130" s="21">
        <f t="shared" si="575"/>
        <v>494056.96747535997</v>
      </c>
      <c r="L3130" s="22">
        <f t="shared" si="573"/>
        <v>1235142.4186884</v>
      </c>
      <c r="M3130" s="22"/>
      <c r="N3130" s="22">
        <f t="shared" si="579"/>
        <v>10572.819103972703</v>
      </c>
      <c r="O3130" s="9"/>
      <c r="P3130" s="23">
        <f t="shared" si="578"/>
        <v>494056.96747535997</v>
      </c>
      <c r="Q3130" s="24"/>
      <c r="R3130" s="24"/>
      <c r="S3130" s="107">
        <v>46021</v>
      </c>
      <c r="T3130" s="25"/>
      <c r="U3130" s="26"/>
      <c r="V3130" s="25"/>
    </row>
    <row r="3131" spans="1:22" s="1" customFormat="1" ht="30" customHeight="1" x14ac:dyDescent="0.35">
      <c r="A3131" s="11">
        <f t="shared" si="572"/>
        <v>3127</v>
      </c>
      <c r="B3131" s="11">
        <v>2025</v>
      </c>
      <c r="C3131" s="9" t="s">
        <v>3327</v>
      </c>
      <c r="D3131" s="9" t="s">
        <v>3452</v>
      </c>
      <c r="E3131" s="9" t="s">
        <v>3872</v>
      </c>
      <c r="F3131" s="10" t="s">
        <v>3873</v>
      </c>
      <c r="G3131" s="11" t="s">
        <v>4</v>
      </c>
      <c r="H3131" s="10" t="s">
        <v>9216</v>
      </c>
      <c r="I3131" s="20">
        <v>2246515.4663423998</v>
      </c>
      <c r="J3131" s="21">
        <f t="shared" si="574"/>
        <v>898606.18653695995</v>
      </c>
      <c r="K3131" s="21">
        <f t="shared" si="575"/>
        <v>898606.18653695995</v>
      </c>
      <c r="L3131" s="22">
        <f t="shared" si="573"/>
        <v>2246515.4663423998</v>
      </c>
      <c r="M3131" s="22"/>
      <c r="N3131" s="22">
        <f t="shared" si="579"/>
        <v>19230.172391890941</v>
      </c>
      <c r="O3131" s="9"/>
      <c r="P3131" s="23">
        <f t="shared" si="578"/>
        <v>898606.18653695995</v>
      </c>
      <c r="Q3131" s="24"/>
      <c r="R3131" s="24"/>
      <c r="S3131" s="107">
        <v>46021</v>
      </c>
      <c r="T3131" s="25"/>
      <c r="U3131" s="26"/>
      <c r="V3131" s="25"/>
    </row>
    <row r="3132" spans="1:22" s="1" customFormat="1" ht="30" customHeight="1" x14ac:dyDescent="0.35">
      <c r="A3132" s="11">
        <f t="shared" si="572"/>
        <v>3128</v>
      </c>
      <c r="B3132" s="11">
        <v>2025</v>
      </c>
      <c r="C3132" s="9" t="s">
        <v>3327</v>
      </c>
      <c r="D3132" s="9" t="s">
        <v>3452</v>
      </c>
      <c r="E3132" s="9" t="s">
        <v>3874</v>
      </c>
      <c r="F3132" s="10" t="s">
        <v>3875</v>
      </c>
      <c r="G3132" s="11" t="s">
        <v>4</v>
      </c>
      <c r="H3132" s="10" t="s">
        <v>9204</v>
      </c>
      <c r="I3132" s="20">
        <v>29695857.751957197</v>
      </c>
      <c r="J3132" s="21">
        <f t="shared" si="574"/>
        <v>11878343.100782879</v>
      </c>
      <c r="K3132" s="21">
        <f t="shared" si="575"/>
        <v>11878343.100782879</v>
      </c>
      <c r="L3132" s="22">
        <f t="shared" si="573"/>
        <v>29695857.751957197</v>
      </c>
      <c r="M3132" s="22"/>
      <c r="N3132" s="22">
        <f t="shared" si="579"/>
        <v>254196.54235675361</v>
      </c>
      <c r="O3132" s="9"/>
      <c r="P3132" s="23">
        <f t="shared" si="578"/>
        <v>11878343.100782879</v>
      </c>
      <c r="Q3132" s="24"/>
      <c r="R3132" s="24"/>
      <c r="S3132" s="107">
        <v>46021</v>
      </c>
      <c r="T3132" s="25"/>
      <c r="U3132" s="26"/>
      <c r="V3132" s="25"/>
    </row>
    <row r="3133" spans="1:22" s="1" customFormat="1" ht="30" customHeight="1" x14ac:dyDescent="0.35">
      <c r="A3133" s="11">
        <f t="shared" si="572"/>
        <v>3129</v>
      </c>
      <c r="B3133" s="11">
        <v>2025</v>
      </c>
      <c r="C3133" s="9" t="s">
        <v>3327</v>
      </c>
      <c r="D3133" s="9" t="s">
        <v>3452</v>
      </c>
      <c r="E3133" s="9" t="s">
        <v>3876</v>
      </c>
      <c r="F3133" s="10" t="s">
        <v>3877</v>
      </c>
      <c r="G3133" s="11" t="s">
        <v>322</v>
      </c>
      <c r="H3133" s="10" t="s">
        <v>9201</v>
      </c>
      <c r="I3133" s="20">
        <v>1427166</v>
      </c>
      <c r="J3133" s="21">
        <f t="shared" si="574"/>
        <v>570866.4</v>
      </c>
      <c r="K3133" s="21">
        <f t="shared" si="575"/>
        <v>570866.4</v>
      </c>
      <c r="L3133" s="22">
        <f t="shared" si="573"/>
        <v>1427166</v>
      </c>
      <c r="M3133" s="22"/>
      <c r="N3133" s="22"/>
      <c r="O3133" s="9"/>
      <c r="P3133" s="23">
        <f t="shared" si="578"/>
        <v>570866.4</v>
      </c>
      <c r="Q3133" s="24"/>
      <c r="R3133" s="24"/>
      <c r="S3133" s="107">
        <v>46021</v>
      </c>
      <c r="T3133" s="25"/>
      <c r="U3133" s="26"/>
      <c r="V3133" s="25"/>
    </row>
    <row r="3134" spans="1:22" s="1" customFormat="1" ht="30" customHeight="1" x14ac:dyDescent="0.35">
      <c r="A3134" s="11">
        <f t="shared" si="572"/>
        <v>3130</v>
      </c>
      <c r="B3134" s="11">
        <v>2024</v>
      </c>
      <c r="C3134" s="9" t="s">
        <v>3327</v>
      </c>
      <c r="D3134" s="9" t="s">
        <v>3452</v>
      </c>
      <c r="E3134" s="9" t="s">
        <v>3878</v>
      </c>
      <c r="F3134" s="10" t="s">
        <v>3879</v>
      </c>
      <c r="G3134" s="11" t="s">
        <v>4</v>
      </c>
      <c r="H3134" s="10" t="s">
        <v>9202</v>
      </c>
      <c r="I3134" s="20">
        <v>688181</v>
      </c>
      <c r="J3134" s="21">
        <v>942426</v>
      </c>
      <c r="K3134" s="21">
        <v>942426</v>
      </c>
      <c r="L3134" s="22">
        <f t="shared" si="573"/>
        <v>688181</v>
      </c>
      <c r="M3134" s="22"/>
      <c r="N3134" s="22">
        <f t="shared" ref="N3134:N3140" si="580">J3134*0.0214</f>
        <v>20167.916399999998</v>
      </c>
      <c r="O3134" s="9"/>
      <c r="P3134" s="24"/>
      <c r="Q3134" s="24"/>
      <c r="R3134" s="24"/>
      <c r="S3134" s="107">
        <v>46021</v>
      </c>
      <c r="T3134" s="25"/>
      <c r="U3134" s="26"/>
      <c r="V3134" s="25"/>
    </row>
    <row r="3135" spans="1:22" s="1" customFormat="1" ht="30" customHeight="1" x14ac:dyDescent="0.35">
      <c r="A3135" s="11">
        <f t="shared" si="572"/>
        <v>3131</v>
      </c>
      <c r="B3135" s="11">
        <v>2024</v>
      </c>
      <c r="C3135" s="9" t="s">
        <v>3327</v>
      </c>
      <c r="D3135" s="9" t="s">
        <v>3452</v>
      </c>
      <c r="E3135" s="9" t="s">
        <v>3878</v>
      </c>
      <c r="F3135" s="10" t="s">
        <v>3879</v>
      </c>
      <c r="G3135" s="11" t="s">
        <v>4</v>
      </c>
      <c r="H3135" s="10" t="s">
        <v>9208</v>
      </c>
      <c r="I3135" s="20">
        <v>2542158</v>
      </c>
      <c r="J3135" s="21">
        <f>IF(P3135&gt;0,P3135,L3135)</f>
        <v>2542158</v>
      </c>
      <c r="K3135" s="21">
        <f>IF(P3135&gt;0,P3135,L3135)</f>
        <v>2542158</v>
      </c>
      <c r="L3135" s="22">
        <f t="shared" si="573"/>
        <v>2542158</v>
      </c>
      <c r="M3135" s="22"/>
      <c r="N3135" s="22">
        <f t="shared" si="580"/>
        <v>54402.181199999999</v>
      </c>
      <c r="O3135" s="9"/>
      <c r="P3135" s="24"/>
      <c r="Q3135" s="24"/>
      <c r="R3135" s="24"/>
      <c r="S3135" s="107">
        <v>46021</v>
      </c>
      <c r="T3135" s="25"/>
      <c r="U3135" s="26"/>
      <c r="V3135" s="25"/>
    </row>
    <row r="3136" spans="1:22" s="1" customFormat="1" ht="30" customHeight="1" x14ac:dyDescent="0.35">
      <c r="A3136" s="11">
        <f t="shared" si="572"/>
        <v>3132</v>
      </c>
      <c r="B3136" s="11">
        <v>2024</v>
      </c>
      <c r="C3136" s="9" t="s">
        <v>3327</v>
      </c>
      <c r="D3136" s="9" t="s">
        <v>3452</v>
      </c>
      <c r="E3136" s="9" t="s">
        <v>3878</v>
      </c>
      <c r="F3136" s="10" t="s">
        <v>3879</v>
      </c>
      <c r="G3136" s="11" t="s">
        <v>4</v>
      </c>
      <c r="H3136" s="10" t="s">
        <v>9210</v>
      </c>
      <c r="I3136" s="20">
        <v>176536.99087559999</v>
      </c>
      <c r="J3136" s="21">
        <f>IF(P3136&gt;0,P3136,L3136)</f>
        <v>176536.99087559999</v>
      </c>
      <c r="K3136" s="21">
        <f>IF(P3136&gt;0,P3136,L3136)</f>
        <v>176536.99087559999</v>
      </c>
      <c r="L3136" s="22">
        <f t="shared" si="573"/>
        <v>176536.99087559999</v>
      </c>
      <c r="M3136" s="22"/>
      <c r="N3136" s="22">
        <f t="shared" si="580"/>
        <v>3777.8916047378398</v>
      </c>
      <c r="O3136" s="9"/>
      <c r="P3136" s="24"/>
      <c r="Q3136" s="24"/>
      <c r="R3136" s="24"/>
      <c r="S3136" s="107">
        <v>46021</v>
      </c>
      <c r="T3136" s="25"/>
      <c r="U3136" s="26"/>
      <c r="V3136" s="25"/>
    </row>
    <row r="3137" spans="1:22" s="1" customFormat="1" ht="30" customHeight="1" x14ac:dyDescent="0.35">
      <c r="A3137" s="11">
        <f t="shared" si="572"/>
        <v>3133</v>
      </c>
      <c r="B3137" s="11">
        <v>2024</v>
      </c>
      <c r="C3137" s="9" t="s">
        <v>3327</v>
      </c>
      <c r="D3137" s="9" t="s">
        <v>3452</v>
      </c>
      <c r="E3137" s="9" t="s">
        <v>3878</v>
      </c>
      <c r="F3137" s="10" t="s">
        <v>3879</v>
      </c>
      <c r="G3137" s="11" t="s">
        <v>4</v>
      </c>
      <c r="H3137" s="10" t="s">
        <v>9205</v>
      </c>
      <c r="I3137" s="20">
        <v>192009.46184159999</v>
      </c>
      <c r="J3137" s="21">
        <f>IF(P3137&gt;0,P3137,L3137)</f>
        <v>192009.46184159999</v>
      </c>
      <c r="K3137" s="21">
        <f>IF(P3137&gt;0,P3137,L3137)</f>
        <v>192009.46184159999</v>
      </c>
      <c r="L3137" s="22">
        <f t="shared" si="573"/>
        <v>192009.46184159999</v>
      </c>
      <c r="M3137" s="22"/>
      <c r="N3137" s="22">
        <f t="shared" si="580"/>
        <v>4109.0024834102396</v>
      </c>
      <c r="O3137" s="9"/>
      <c r="P3137" s="24"/>
      <c r="Q3137" s="24"/>
      <c r="R3137" s="24"/>
      <c r="S3137" s="107">
        <v>46021</v>
      </c>
      <c r="T3137" s="25"/>
      <c r="U3137" s="26"/>
      <c r="V3137" s="25"/>
    </row>
    <row r="3138" spans="1:22" s="1" customFormat="1" ht="30" customHeight="1" x14ac:dyDescent="0.35">
      <c r="A3138" s="11">
        <f t="shared" si="572"/>
        <v>3134</v>
      </c>
      <c r="B3138" s="11">
        <v>2024</v>
      </c>
      <c r="C3138" s="9" t="s">
        <v>3327</v>
      </c>
      <c r="D3138" s="9" t="s">
        <v>3452</v>
      </c>
      <c r="E3138" s="9" t="s">
        <v>3878</v>
      </c>
      <c r="F3138" s="10" t="s">
        <v>3879</v>
      </c>
      <c r="G3138" s="11" t="s">
        <v>4</v>
      </c>
      <c r="H3138" s="10" t="s">
        <v>9200</v>
      </c>
      <c r="I3138" s="20">
        <v>2309910</v>
      </c>
      <c r="J3138" s="21">
        <v>3900273</v>
      </c>
      <c r="K3138" s="21">
        <v>3900273</v>
      </c>
      <c r="L3138" s="22">
        <f t="shared" si="573"/>
        <v>2309910</v>
      </c>
      <c r="M3138" s="22"/>
      <c r="N3138" s="22">
        <f t="shared" si="580"/>
        <v>83465.842199999999</v>
      </c>
      <c r="O3138" s="9"/>
      <c r="P3138" s="24"/>
      <c r="Q3138" s="24"/>
      <c r="R3138" s="24"/>
      <c r="S3138" s="107">
        <v>46021</v>
      </c>
      <c r="T3138" s="25"/>
      <c r="U3138" s="26"/>
      <c r="V3138" s="25"/>
    </row>
    <row r="3139" spans="1:22" s="1" customFormat="1" ht="30" customHeight="1" x14ac:dyDescent="0.35">
      <c r="A3139" s="11">
        <f t="shared" si="572"/>
        <v>3135</v>
      </c>
      <c r="B3139" s="11">
        <v>2024</v>
      </c>
      <c r="C3139" s="9" t="s">
        <v>3327</v>
      </c>
      <c r="D3139" s="9" t="s">
        <v>3452</v>
      </c>
      <c r="E3139" s="9" t="s">
        <v>3878</v>
      </c>
      <c r="F3139" s="10" t="s">
        <v>3879</v>
      </c>
      <c r="G3139" s="11" t="s">
        <v>4</v>
      </c>
      <c r="H3139" s="10" t="s">
        <v>9204</v>
      </c>
      <c r="I3139" s="20">
        <v>4613030</v>
      </c>
      <c r="J3139" s="21">
        <v>5329280</v>
      </c>
      <c r="K3139" s="21">
        <v>5329280</v>
      </c>
      <c r="L3139" s="22">
        <f t="shared" si="573"/>
        <v>4613030</v>
      </c>
      <c r="M3139" s="22"/>
      <c r="N3139" s="22">
        <f t="shared" si="580"/>
        <v>114046.59199999999</v>
      </c>
      <c r="O3139" s="9"/>
      <c r="P3139" s="24"/>
      <c r="Q3139" s="24"/>
      <c r="R3139" s="24"/>
      <c r="S3139" s="107">
        <v>46021</v>
      </c>
      <c r="T3139" s="25"/>
      <c r="U3139" s="26"/>
      <c r="V3139" s="25"/>
    </row>
    <row r="3140" spans="1:22" s="1" customFormat="1" ht="30" customHeight="1" x14ac:dyDescent="0.35">
      <c r="A3140" s="11">
        <f t="shared" si="572"/>
        <v>3136</v>
      </c>
      <c r="B3140" s="11">
        <v>2024</v>
      </c>
      <c r="C3140" s="9" t="s">
        <v>3327</v>
      </c>
      <c r="D3140" s="9" t="s">
        <v>3452</v>
      </c>
      <c r="E3140" s="9" t="s">
        <v>3878</v>
      </c>
      <c r="F3140" s="10" t="s">
        <v>3879</v>
      </c>
      <c r="G3140" s="11" t="s">
        <v>4</v>
      </c>
      <c r="H3140" s="10" t="s">
        <v>9216</v>
      </c>
      <c r="I3140" s="20">
        <v>2441660</v>
      </c>
      <c r="J3140" s="21">
        <f>IF(P3140&gt;0,P3140,L3140)</f>
        <v>2441660</v>
      </c>
      <c r="K3140" s="21">
        <f>IF(P3140&gt;0,P3140,L3140)</f>
        <v>2441660</v>
      </c>
      <c r="L3140" s="22">
        <f t="shared" si="573"/>
        <v>2441660</v>
      </c>
      <c r="M3140" s="22"/>
      <c r="N3140" s="22">
        <f t="shared" si="580"/>
        <v>52251.523999999998</v>
      </c>
      <c r="O3140" s="9"/>
      <c r="P3140" s="24"/>
      <c r="Q3140" s="24"/>
      <c r="R3140" s="24"/>
      <c r="S3140" s="107">
        <v>46021</v>
      </c>
      <c r="T3140" s="25"/>
      <c r="U3140" s="26"/>
      <c r="V3140" s="25"/>
    </row>
    <row r="3141" spans="1:22" s="1" customFormat="1" ht="30" customHeight="1" x14ac:dyDescent="0.35">
      <c r="A3141" s="11">
        <f t="shared" si="572"/>
        <v>3137</v>
      </c>
      <c r="B3141" s="11">
        <v>2024</v>
      </c>
      <c r="C3141" s="9" t="s">
        <v>3327</v>
      </c>
      <c r="D3141" s="9" t="s">
        <v>3452</v>
      </c>
      <c r="E3141" s="9" t="s">
        <v>3878</v>
      </c>
      <c r="F3141" s="10" t="s">
        <v>3879</v>
      </c>
      <c r="G3141" s="11" t="s">
        <v>4</v>
      </c>
      <c r="H3141" s="10" t="s">
        <v>9219</v>
      </c>
      <c r="I3141" s="20">
        <v>140250</v>
      </c>
      <c r="J3141" s="21">
        <v>190344</v>
      </c>
      <c r="K3141" s="21">
        <v>190344</v>
      </c>
      <c r="L3141" s="22">
        <f t="shared" si="573"/>
        <v>140250</v>
      </c>
      <c r="M3141" s="22"/>
      <c r="N3141" s="22"/>
      <c r="O3141" s="9"/>
      <c r="P3141" s="24"/>
      <c r="Q3141" s="24"/>
      <c r="R3141" s="24"/>
      <c r="S3141" s="107">
        <v>46021</v>
      </c>
      <c r="T3141" s="25"/>
      <c r="U3141" s="26"/>
      <c r="V3141" s="25"/>
    </row>
    <row r="3142" spans="1:22" s="1" customFormat="1" ht="30" customHeight="1" x14ac:dyDescent="0.35">
      <c r="A3142" s="11">
        <f t="shared" si="572"/>
        <v>3138</v>
      </c>
      <c r="B3142" s="11">
        <v>2024</v>
      </c>
      <c r="C3142" s="9" t="s">
        <v>3327</v>
      </c>
      <c r="D3142" s="9" t="s">
        <v>3452</v>
      </c>
      <c r="E3142" s="9" t="s">
        <v>3878</v>
      </c>
      <c r="F3142" s="10" t="s">
        <v>3879</v>
      </c>
      <c r="G3142" s="11" t="s">
        <v>4</v>
      </c>
      <c r="H3142" s="10" t="s">
        <v>9206</v>
      </c>
      <c r="I3142" s="20">
        <v>138750</v>
      </c>
      <c r="J3142" s="21">
        <v>159856</v>
      </c>
      <c r="K3142" s="21">
        <v>159856</v>
      </c>
      <c r="L3142" s="22">
        <f t="shared" si="573"/>
        <v>138750</v>
      </c>
      <c r="M3142" s="22"/>
      <c r="N3142" s="22"/>
      <c r="O3142" s="9"/>
      <c r="P3142" s="24"/>
      <c r="Q3142" s="24"/>
      <c r="R3142" s="24"/>
      <c r="S3142" s="107">
        <v>46021</v>
      </c>
      <c r="T3142" s="25"/>
      <c r="U3142" s="26"/>
      <c r="V3142" s="25"/>
    </row>
    <row r="3143" spans="1:22" s="1" customFormat="1" ht="30" customHeight="1" x14ac:dyDescent="0.35">
      <c r="A3143" s="11">
        <f t="shared" ref="A3143:A3206" si="581">A3142+1</f>
        <v>3139</v>
      </c>
      <c r="B3143" s="11">
        <v>2024</v>
      </c>
      <c r="C3143" s="9" t="s">
        <v>3327</v>
      </c>
      <c r="D3143" s="9" t="s">
        <v>3452</v>
      </c>
      <c r="E3143" s="9" t="s">
        <v>3878</v>
      </c>
      <c r="F3143" s="10" t="s">
        <v>3879</v>
      </c>
      <c r="G3143" s="11" t="s">
        <v>4</v>
      </c>
      <c r="H3143" s="10" t="s">
        <v>9201</v>
      </c>
      <c r="I3143" s="20">
        <v>174000</v>
      </c>
      <c r="J3143" s="21">
        <v>200232</v>
      </c>
      <c r="K3143" s="21">
        <v>200232</v>
      </c>
      <c r="L3143" s="22">
        <f t="shared" si="573"/>
        <v>174000</v>
      </c>
      <c r="M3143" s="22"/>
      <c r="N3143" s="22"/>
      <c r="O3143" s="9"/>
      <c r="P3143" s="24"/>
      <c r="Q3143" s="24"/>
      <c r="R3143" s="24"/>
      <c r="S3143" s="107">
        <v>46021</v>
      </c>
      <c r="T3143" s="25"/>
      <c r="U3143" s="26"/>
      <c r="V3143" s="25"/>
    </row>
    <row r="3144" spans="1:22" s="1" customFormat="1" ht="30" customHeight="1" x14ac:dyDescent="0.35">
      <c r="A3144" s="11">
        <f t="shared" si="581"/>
        <v>3140</v>
      </c>
      <c r="B3144" s="11">
        <v>2024</v>
      </c>
      <c r="C3144" s="9" t="s">
        <v>3327</v>
      </c>
      <c r="D3144" s="9" t="s">
        <v>3452</v>
      </c>
      <c r="E3144" s="9" t="s">
        <v>3878</v>
      </c>
      <c r="F3144" s="10" t="s">
        <v>3879</v>
      </c>
      <c r="G3144" s="11" t="s">
        <v>4</v>
      </c>
      <c r="H3144" s="10" t="s">
        <v>9203</v>
      </c>
      <c r="I3144" s="20">
        <v>461250</v>
      </c>
      <c r="J3144" s="21">
        <v>530656</v>
      </c>
      <c r="K3144" s="21">
        <v>530656</v>
      </c>
      <c r="L3144" s="22">
        <f t="shared" si="573"/>
        <v>461250</v>
      </c>
      <c r="M3144" s="22"/>
      <c r="N3144" s="22"/>
      <c r="O3144" s="9"/>
      <c r="P3144" s="24"/>
      <c r="Q3144" s="24"/>
      <c r="R3144" s="24"/>
      <c r="S3144" s="107">
        <v>46021</v>
      </c>
      <c r="T3144" s="25"/>
      <c r="U3144" s="26"/>
      <c r="V3144" s="25"/>
    </row>
    <row r="3145" spans="1:22" s="1" customFormat="1" ht="30" customHeight="1" x14ac:dyDescent="0.35">
      <c r="A3145" s="11">
        <f t="shared" si="581"/>
        <v>3141</v>
      </c>
      <c r="B3145" s="11">
        <v>2024</v>
      </c>
      <c r="C3145" s="9" t="s">
        <v>3327</v>
      </c>
      <c r="D3145" s="9" t="s">
        <v>3452</v>
      </c>
      <c r="E3145" s="9" t="s">
        <v>3878</v>
      </c>
      <c r="F3145" s="10" t="s">
        <v>3879</v>
      </c>
      <c r="G3145" s="11" t="s">
        <v>4</v>
      </c>
      <c r="H3145" s="10" t="s">
        <v>9217</v>
      </c>
      <c r="I3145" s="20">
        <v>176250</v>
      </c>
      <c r="J3145" s="21">
        <v>202704</v>
      </c>
      <c r="K3145" s="21">
        <v>202704</v>
      </c>
      <c r="L3145" s="22">
        <f t="shared" si="573"/>
        <v>176250</v>
      </c>
      <c r="M3145" s="22"/>
      <c r="N3145" s="22"/>
      <c r="O3145" s="9"/>
      <c r="P3145" s="24"/>
      <c r="Q3145" s="24"/>
      <c r="R3145" s="24"/>
      <c r="S3145" s="107">
        <v>46021</v>
      </c>
      <c r="T3145" s="25"/>
      <c r="U3145" s="26"/>
      <c r="V3145" s="25"/>
    </row>
    <row r="3146" spans="1:22" s="1" customFormat="1" ht="30" customHeight="1" x14ac:dyDescent="0.35">
      <c r="A3146" s="11">
        <f t="shared" si="581"/>
        <v>3142</v>
      </c>
      <c r="B3146" s="11">
        <v>2025</v>
      </c>
      <c r="C3146" s="9" t="s">
        <v>3327</v>
      </c>
      <c r="D3146" s="9" t="s">
        <v>3452</v>
      </c>
      <c r="E3146" s="9" t="s">
        <v>3880</v>
      </c>
      <c r="F3146" s="10" t="s">
        <v>3881</v>
      </c>
      <c r="G3146" s="11" t="s">
        <v>4</v>
      </c>
      <c r="H3146" s="10" t="s">
        <v>9200</v>
      </c>
      <c r="I3146" s="20">
        <v>7993050.7180607999</v>
      </c>
      <c r="J3146" s="21">
        <f t="shared" ref="J3146:J3168" si="582">IF(P3146&gt;0,P3146,L3146)</f>
        <v>3197220.2872243198</v>
      </c>
      <c r="K3146" s="21">
        <f t="shared" ref="K3146:K3168" si="583">IF(P3146&gt;0,P3146,L3146)</f>
        <v>3197220.2872243198</v>
      </c>
      <c r="L3146" s="22">
        <f t="shared" si="573"/>
        <v>7993050.7180607999</v>
      </c>
      <c r="M3146" s="22"/>
      <c r="N3146" s="22">
        <f>J3146*0.0214</f>
        <v>68420.514146600442</v>
      </c>
      <c r="O3146" s="9"/>
      <c r="P3146" s="23">
        <f t="shared" ref="P3146:P3167" si="584">L3146/2.5</f>
        <v>3197220.2872243198</v>
      </c>
      <c r="Q3146" s="24"/>
      <c r="R3146" s="24"/>
      <c r="S3146" s="107">
        <v>46021</v>
      </c>
      <c r="T3146" s="25"/>
      <c r="U3146" s="26"/>
      <c r="V3146" s="25"/>
    </row>
    <row r="3147" spans="1:22" s="1" customFormat="1" ht="30" customHeight="1" x14ac:dyDescent="0.35">
      <c r="A3147" s="11">
        <f t="shared" si="581"/>
        <v>3143</v>
      </c>
      <c r="B3147" s="11">
        <v>2025</v>
      </c>
      <c r="C3147" s="9" t="s">
        <v>3327</v>
      </c>
      <c r="D3147" s="9" t="s">
        <v>3452</v>
      </c>
      <c r="E3147" s="9" t="s">
        <v>3882</v>
      </c>
      <c r="F3147" s="10" t="s">
        <v>3883</v>
      </c>
      <c r="G3147" s="11" t="s">
        <v>4</v>
      </c>
      <c r="H3147" s="10" t="s">
        <v>9213</v>
      </c>
      <c r="I3147" s="20">
        <v>421474</v>
      </c>
      <c r="J3147" s="21">
        <f t="shared" si="582"/>
        <v>168589.6</v>
      </c>
      <c r="K3147" s="21">
        <f t="shared" si="583"/>
        <v>168589.6</v>
      </c>
      <c r="L3147" s="22">
        <f t="shared" si="573"/>
        <v>421474</v>
      </c>
      <c r="M3147" s="22"/>
      <c r="N3147" s="22"/>
      <c r="O3147" s="9"/>
      <c r="P3147" s="23">
        <f t="shared" si="584"/>
        <v>168589.6</v>
      </c>
      <c r="Q3147" s="24"/>
      <c r="R3147" s="24"/>
      <c r="S3147" s="107">
        <v>46021</v>
      </c>
      <c r="T3147" s="25"/>
      <c r="U3147" s="26"/>
      <c r="V3147" s="25"/>
    </row>
    <row r="3148" spans="1:22" s="1" customFormat="1" ht="30" customHeight="1" x14ac:dyDescent="0.35">
      <c r="A3148" s="11">
        <f t="shared" si="581"/>
        <v>3144</v>
      </c>
      <c r="B3148" s="11">
        <v>2025</v>
      </c>
      <c r="C3148" s="9" t="s">
        <v>3327</v>
      </c>
      <c r="D3148" s="9" t="s">
        <v>3452</v>
      </c>
      <c r="E3148" s="9" t="s">
        <v>3882</v>
      </c>
      <c r="F3148" s="10" t="s">
        <v>3883</v>
      </c>
      <c r="G3148" s="11" t="s">
        <v>4</v>
      </c>
      <c r="H3148" s="10" t="s">
        <v>9215</v>
      </c>
      <c r="I3148" s="20">
        <v>421474</v>
      </c>
      <c r="J3148" s="21">
        <f t="shared" si="582"/>
        <v>168589.6</v>
      </c>
      <c r="K3148" s="21">
        <f t="shared" si="583"/>
        <v>168589.6</v>
      </c>
      <c r="L3148" s="22">
        <f t="shared" si="573"/>
        <v>421474</v>
      </c>
      <c r="M3148" s="22"/>
      <c r="N3148" s="22"/>
      <c r="O3148" s="9"/>
      <c r="P3148" s="23">
        <f t="shared" si="584"/>
        <v>168589.6</v>
      </c>
      <c r="Q3148" s="24"/>
      <c r="R3148" s="24"/>
      <c r="S3148" s="107">
        <v>46021</v>
      </c>
      <c r="T3148" s="25"/>
      <c r="U3148" s="26"/>
      <c r="V3148" s="25"/>
    </row>
    <row r="3149" spans="1:22" s="1" customFormat="1" ht="30" customHeight="1" x14ac:dyDescent="0.35">
      <c r="A3149" s="11">
        <f t="shared" si="581"/>
        <v>3145</v>
      </c>
      <c r="B3149" s="11">
        <v>2025</v>
      </c>
      <c r="C3149" s="9" t="s">
        <v>3327</v>
      </c>
      <c r="D3149" s="9" t="s">
        <v>3452</v>
      </c>
      <c r="E3149" s="9" t="s">
        <v>3884</v>
      </c>
      <c r="F3149" s="10" t="s">
        <v>3885</v>
      </c>
      <c r="G3149" s="11" t="s">
        <v>4</v>
      </c>
      <c r="H3149" s="10" t="s">
        <v>9213</v>
      </c>
      <c r="I3149" s="20">
        <v>635946</v>
      </c>
      <c r="J3149" s="21">
        <f t="shared" si="582"/>
        <v>254378.4</v>
      </c>
      <c r="K3149" s="21">
        <f t="shared" si="583"/>
        <v>254378.4</v>
      </c>
      <c r="L3149" s="22">
        <f t="shared" si="573"/>
        <v>635946</v>
      </c>
      <c r="M3149" s="22"/>
      <c r="N3149" s="22"/>
      <c r="O3149" s="9"/>
      <c r="P3149" s="23">
        <f t="shared" si="584"/>
        <v>254378.4</v>
      </c>
      <c r="Q3149" s="24"/>
      <c r="R3149" s="24"/>
      <c r="S3149" s="107">
        <v>46021</v>
      </c>
      <c r="T3149" s="25"/>
      <c r="U3149" s="26"/>
      <c r="V3149" s="25"/>
    </row>
    <row r="3150" spans="1:22" s="1" customFormat="1" ht="30" customHeight="1" x14ac:dyDescent="0.35">
      <c r="A3150" s="11">
        <f t="shared" si="581"/>
        <v>3146</v>
      </c>
      <c r="B3150" s="11">
        <v>2025</v>
      </c>
      <c r="C3150" s="9" t="s">
        <v>3327</v>
      </c>
      <c r="D3150" s="9" t="s">
        <v>3452</v>
      </c>
      <c r="E3150" s="9" t="s">
        <v>3884</v>
      </c>
      <c r="F3150" s="10" t="s">
        <v>3885</v>
      </c>
      <c r="G3150" s="11" t="s">
        <v>4</v>
      </c>
      <c r="H3150" s="10" t="s">
        <v>9215</v>
      </c>
      <c r="I3150" s="20">
        <v>635946</v>
      </c>
      <c r="J3150" s="21">
        <f t="shared" si="582"/>
        <v>254378.4</v>
      </c>
      <c r="K3150" s="21">
        <f t="shared" si="583"/>
        <v>254378.4</v>
      </c>
      <c r="L3150" s="22">
        <f t="shared" si="573"/>
        <v>635946</v>
      </c>
      <c r="M3150" s="22"/>
      <c r="N3150" s="22"/>
      <c r="O3150" s="9"/>
      <c r="P3150" s="23">
        <f t="shared" si="584"/>
        <v>254378.4</v>
      </c>
      <c r="Q3150" s="24"/>
      <c r="R3150" s="24"/>
      <c r="S3150" s="107">
        <v>46021</v>
      </c>
      <c r="T3150" s="25"/>
      <c r="U3150" s="26"/>
      <c r="V3150" s="25"/>
    </row>
    <row r="3151" spans="1:22" s="1" customFormat="1" ht="30" customHeight="1" x14ac:dyDescent="0.35">
      <c r="A3151" s="11">
        <f t="shared" si="581"/>
        <v>3147</v>
      </c>
      <c r="B3151" s="11">
        <v>2025</v>
      </c>
      <c r="C3151" s="9" t="s">
        <v>3327</v>
      </c>
      <c r="D3151" s="9" t="s">
        <v>3452</v>
      </c>
      <c r="E3151" s="9" t="s">
        <v>3886</v>
      </c>
      <c r="F3151" s="10" t="s">
        <v>3887</v>
      </c>
      <c r="G3151" s="11" t="s">
        <v>4</v>
      </c>
      <c r="H3151" s="10" t="s">
        <v>9213</v>
      </c>
      <c r="I3151" s="20">
        <v>421474</v>
      </c>
      <c r="J3151" s="21">
        <f t="shared" si="582"/>
        <v>168589.6</v>
      </c>
      <c r="K3151" s="21">
        <f t="shared" si="583"/>
        <v>168589.6</v>
      </c>
      <c r="L3151" s="22">
        <f t="shared" si="573"/>
        <v>421474</v>
      </c>
      <c r="M3151" s="22"/>
      <c r="N3151" s="22"/>
      <c r="O3151" s="9"/>
      <c r="P3151" s="23">
        <f t="shared" si="584"/>
        <v>168589.6</v>
      </c>
      <c r="Q3151" s="24"/>
      <c r="R3151" s="24"/>
      <c r="S3151" s="107">
        <v>46021</v>
      </c>
      <c r="T3151" s="25"/>
      <c r="U3151" s="26"/>
      <c r="V3151" s="25"/>
    </row>
    <row r="3152" spans="1:22" s="1" customFormat="1" ht="30" customHeight="1" x14ac:dyDescent="0.35">
      <c r="A3152" s="11">
        <f t="shared" si="581"/>
        <v>3148</v>
      </c>
      <c r="B3152" s="11">
        <v>2025</v>
      </c>
      <c r="C3152" s="9" t="s">
        <v>3327</v>
      </c>
      <c r="D3152" s="9" t="s">
        <v>3452</v>
      </c>
      <c r="E3152" s="9" t="s">
        <v>3886</v>
      </c>
      <c r="F3152" s="10" t="s">
        <v>3887</v>
      </c>
      <c r="G3152" s="11" t="s">
        <v>4</v>
      </c>
      <c r="H3152" s="10" t="s">
        <v>9215</v>
      </c>
      <c r="I3152" s="20">
        <v>421474</v>
      </c>
      <c r="J3152" s="21">
        <f t="shared" si="582"/>
        <v>168589.6</v>
      </c>
      <c r="K3152" s="21">
        <f t="shared" si="583"/>
        <v>168589.6</v>
      </c>
      <c r="L3152" s="22">
        <f t="shared" si="573"/>
        <v>421474</v>
      </c>
      <c r="M3152" s="22"/>
      <c r="N3152" s="22"/>
      <c r="O3152" s="9"/>
      <c r="P3152" s="23">
        <f t="shared" si="584"/>
        <v>168589.6</v>
      </c>
      <c r="Q3152" s="24"/>
      <c r="R3152" s="24"/>
      <c r="S3152" s="107">
        <v>46021</v>
      </c>
      <c r="T3152" s="25"/>
      <c r="U3152" s="26"/>
      <c r="V3152" s="25"/>
    </row>
    <row r="3153" spans="1:22" s="1" customFormat="1" ht="30" customHeight="1" x14ac:dyDescent="0.35">
      <c r="A3153" s="11">
        <f t="shared" si="581"/>
        <v>3149</v>
      </c>
      <c r="B3153" s="11">
        <v>2025</v>
      </c>
      <c r="C3153" s="9" t="s">
        <v>3327</v>
      </c>
      <c r="D3153" s="9" t="s">
        <v>3452</v>
      </c>
      <c r="E3153" s="9" t="s">
        <v>3888</v>
      </c>
      <c r="F3153" s="10" t="s">
        <v>3889</v>
      </c>
      <c r="G3153" s="11" t="s">
        <v>4</v>
      </c>
      <c r="H3153" s="10" t="s">
        <v>9215</v>
      </c>
      <c r="I3153" s="20">
        <v>571040</v>
      </c>
      <c r="J3153" s="21">
        <f t="shared" si="582"/>
        <v>228416</v>
      </c>
      <c r="K3153" s="21">
        <f t="shared" si="583"/>
        <v>228416</v>
      </c>
      <c r="L3153" s="22">
        <f t="shared" si="573"/>
        <v>571040</v>
      </c>
      <c r="M3153" s="22"/>
      <c r="N3153" s="22"/>
      <c r="O3153" s="9"/>
      <c r="P3153" s="23">
        <f t="shared" si="584"/>
        <v>228416</v>
      </c>
      <c r="Q3153" s="24"/>
      <c r="R3153" s="24"/>
      <c r="S3153" s="107">
        <v>46021</v>
      </c>
      <c r="T3153" s="25"/>
      <c r="U3153" s="26"/>
      <c r="V3153" s="25"/>
    </row>
    <row r="3154" spans="1:22" s="1" customFormat="1" ht="30" customHeight="1" x14ac:dyDescent="0.35">
      <c r="A3154" s="11">
        <f t="shared" si="581"/>
        <v>3150</v>
      </c>
      <c r="B3154" s="11">
        <v>2025</v>
      </c>
      <c r="C3154" s="9" t="s">
        <v>3327</v>
      </c>
      <c r="D3154" s="9" t="s">
        <v>3452</v>
      </c>
      <c r="E3154" s="9" t="s">
        <v>3890</v>
      </c>
      <c r="F3154" s="10" t="s">
        <v>3891</v>
      </c>
      <c r="G3154" s="11" t="s">
        <v>4</v>
      </c>
      <c r="H3154" s="10" t="s">
        <v>9212</v>
      </c>
      <c r="I3154" s="20">
        <v>7552762.8359991889</v>
      </c>
      <c r="J3154" s="21">
        <f t="shared" si="582"/>
        <v>3021105.1343996758</v>
      </c>
      <c r="K3154" s="21">
        <f t="shared" si="583"/>
        <v>3021105.1343996758</v>
      </c>
      <c r="L3154" s="22">
        <f t="shared" si="573"/>
        <v>7552762.8359991889</v>
      </c>
      <c r="M3154" s="22"/>
      <c r="N3154" s="22">
        <f t="shared" ref="N3154:N3175" si="585">J3154*0.0214</f>
        <v>64651.64987615306</v>
      </c>
      <c r="O3154" s="9"/>
      <c r="P3154" s="23">
        <f t="shared" si="584"/>
        <v>3021105.1343996758</v>
      </c>
      <c r="Q3154" s="24"/>
      <c r="R3154" s="24"/>
      <c r="S3154" s="107">
        <v>46021</v>
      </c>
      <c r="T3154" s="25"/>
      <c r="U3154" s="26"/>
      <c r="V3154" s="25"/>
    </row>
    <row r="3155" spans="1:22" s="1" customFormat="1" ht="30" customHeight="1" x14ac:dyDescent="0.35">
      <c r="A3155" s="11">
        <f t="shared" si="581"/>
        <v>3151</v>
      </c>
      <c r="B3155" s="11">
        <v>2025</v>
      </c>
      <c r="C3155" s="9" t="s">
        <v>3327</v>
      </c>
      <c r="D3155" s="9" t="s">
        <v>3452</v>
      </c>
      <c r="E3155" s="9" t="s">
        <v>3890</v>
      </c>
      <c r="F3155" s="10" t="s">
        <v>3891</v>
      </c>
      <c r="G3155" s="11" t="s">
        <v>4</v>
      </c>
      <c r="H3155" s="10" t="s">
        <v>9204</v>
      </c>
      <c r="I3155" s="20">
        <v>17644178.566553209</v>
      </c>
      <c r="J3155" s="21">
        <f t="shared" si="582"/>
        <v>7057671.4266212834</v>
      </c>
      <c r="K3155" s="21">
        <f t="shared" si="583"/>
        <v>7057671.4266212834</v>
      </c>
      <c r="L3155" s="22">
        <f t="shared" ref="L3155:L3190" si="586">I3155</f>
        <v>17644178.566553209</v>
      </c>
      <c r="M3155" s="22"/>
      <c r="N3155" s="22">
        <f t="shared" si="585"/>
        <v>151034.16852969545</v>
      </c>
      <c r="O3155" s="9"/>
      <c r="P3155" s="23">
        <f t="shared" si="584"/>
        <v>7057671.4266212834</v>
      </c>
      <c r="Q3155" s="24"/>
      <c r="R3155" s="24"/>
      <c r="S3155" s="107">
        <v>46021</v>
      </c>
      <c r="T3155" s="25"/>
      <c r="U3155" s="26"/>
      <c r="V3155" s="25"/>
    </row>
    <row r="3156" spans="1:22" s="1" customFormat="1" ht="30" customHeight="1" x14ac:dyDescent="0.35">
      <c r="A3156" s="11">
        <f t="shared" si="581"/>
        <v>3152</v>
      </c>
      <c r="B3156" s="11">
        <v>2025</v>
      </c>
      <c r="C3156" s="9" t="s">
        <v>3327</v>
      </c>
      <c r="D3156" s="9" t="s">
        <v>3452</v>
      </c>
      <c r="E3156" s="9" t="s">
        <v>3892</v>
      </c>
      <c r="F3156" s="10" t="s">
        <v>3893</v>
      </c>
      <c r="G3156" s="11" t="s">
        <v>4</v>
      </c>
      <c r="H3156" s="10" t="s">
        <v>9200</v>
      </c>
      <c r="I3156" s="20">
        <v>9396825.2097947989</v>
      </c>
      <c r="J3156" s="21">
        <f t="shared" si="582"/>
        <v>3758730.0839179195</v>
      </c>
      <c r="K3156" s="21">
        <f t="shared" si="583"/>
        <v>3758730.0839179195</v>
      </c>
      <c r="L3156" s="22">
        <f t="shared" si="586"/>
        <v>9396825.2097947989</v>
      </c>
      <c r="M3156" s="22"/>
      <c r="N3156" s="22">
        <f t="shared" si="585"/>
        <v>80436.823795843477</v>
      </c>
      <c r="O3156" s="9"/>
      <c r="P3156" s="23">
        <f t="shared" si="584"/>
        <v>3758730.0839179195</v>
      </c>
      <c r="Q3156" s="24"/>
      <c r="R3156" s="24"/>
      <c r="S3156" s="107">
        <v>46021</v>
      </c>
      <c r="T3156" s="25"/>
      <c r="U3156" s="26"/>
      <c r="V3156" s="25"/>
    </row>
    <row r="3157" spans="1:22" s="1" customFormat="1" ht="30" customHeight="1" x14ac:dyDescent="0.35">
      <c r="A3157" s="11">
        <f t="shared" si="581"/>
        <v>3153</v>
      </c>
      <c r="B3157" s="11">
        <v>2025</v>
      </c>
      <c r="C3157" s="9" t="s">
        <v>3327</v>
      </c>
      <c r="D3157" s="9" t="s">
        <v>3452</v>
      </c>
      <c r="E3157" s="9" t="s">
        <v>3894</v>
      </c>
      <c r="F3157" s="10" t="s">
        <v>3895</v>
      </c>
      <c r="G3157" s="11" t="s">
        <v>4</v>
      </c>
      <c r="H3157" s="10" t="s">
        <v>9200</v>
      </c>
      <c r="I3157" s="20">
        <v>4785557.8743539993</v>
      </c>
      <c r="J3157" s="21">
        <f t="shared" si="582"/>
        <v>1914223.1497415998</v>
      </c>
      <c r="K3157" s="21">
        <f t="shared" si="583"/>
        <v>1914223.1497415998</v>
      </c>
      <c r="L3157" s="22">
        <f t="shared" si="586"/>
        <v>4785557.8743539993</v>
      </c>
      <c r="M3157" s="22"/>
      <c r="N3157" s="22">
        <f t="shared" si="585"/>
        <v>40964.375404470236</v>
      </c>
      <c r="O3157" s="9"/>
      <c r="P3157" s="23">
        <f t="shared" si="584"/>
        <v>1914223.1497415998</v>
      </c>
      <c r="Q3157" s="24"/>
      <c r="R3157" s="24"/>
      <c r="S3157" s="107">
        <v>46021</v>
      </c>
      <c r="T3157" s="25"/>
      <c r="U3157" s="26"/>
      <c r="V3157" s="25"/>
    </row>
    <row r="3158" spans="1:22" s="1" customFormat="1" ht="30" customHeight="1" x14ac:dyDescent="0.35">
      <c r="A3158" s="11">
        <f t="shared" si="581"/>
        <v>3154</v>
      </c>
      <c r="B3158" s="11">
        <v>2025</v>
      </c>
      <c r="C3158" s="9" t="s">
        <v>3327</v>
      </c>
      <c r="D3158" s="9" t="s">
        <v>3452</v>
      </c>
      <c r="E3158" s="9" t="s">
        <v>3896</v>
      </c>
      <c r="F3158" s="10" t="s">
        <v>3897</v>
      </c>
      <c r="G3158" s="11" t="s">
        <v>4</v>
      </c>
      <c r="H3158" s="10" t="s">
        <v>9200</v>
      </c>
      <c r="I3158" s="20">
        <v>2207825.6894351998</v>
      </c>
      <c r="J3158" s="21">
        <f t="shared" si="582"/>
        <v>883130.27577407996</v>
      </c>
      <c r="K3158" s="21">
        <f t="shared" si="583"/>
        <v>883130.27577407996</v>
      </c>
      <c r="L3158" s="22">
        <f t="shared" si="586"/>
        <v>2207825.6894351998</v>
      </c>
      <c r="M3158" s="22"/>
      <c r="N3158" s="22">
        <f t="shared" si="585"/>
        <v>18898.98790156531</v>
      </c>
      <c r="O3158" s="9"/>
      <c r="P3158" s="23">
        <f t="shared" si="584"/>
        <v>883130.27577407996</v>
      </c>
      <c r="Q3158" s="24"/>
      <c r="R3158" s="24"/>
      <c r="S3158" s="107">
        <v>46021</v>
      </c>
      <c r="T3158" s="25"/>
      <c r="U3158" s="26"/>
      <c r="V3158" s="25"/>
    </row>
    <row r="3159" spans="1:22" s="1" customFormat="1" ht="30" customHeight="1" x14ac:dyDescent="0.35">
      <c r="A3159" s="11">
        <f t="shared" si="581"/>
        <v>3155</v>
      </c>
      <c r="B3159" s="11">
        <v>2025</v>
      </c>
      <c r="C3159" s="9" t="s">
        <v>3327</v>
      </c>
      <c r="D3159" s="9" t="s">
        <v>3452</v>
      </c>
      <c r="E3159" s="9" t="s">
        <v>3898</v>
      </c>
      <c r="F3159" s="10" t="s">
        <v>3899</v>
      </c>
      <c r="G3159" s="11" t="s">
        <v>4</v>
      </c>
      <c r="H3159" s="10" t="s">
        <v>9210</v>
      </c>
      <c r="I3159" s="20">
        <v>1513578.1001387998</v>
      </c>
      <c r="J3159" s="21">
        <f t="shared" si="582"/>
        <v>605431.24005551985</v>
      </c>
      <c r="K3159" s="21">
        <f t="shared" si="583"/>
        <v>605431.24005551985</v>
      </c>
      <c r="L3159" s="22">
        <f t="shared" si="586"/>
        <v>1513578.1001387998</v>
      </c>
      <c r="M3159" s="22"/>
      <c r="N3159" s="22">
        <f t="shared" si="585"/>
        <v>12956.228537188124</v>
      </c>
      <c r="O3159" s="9"/>
      <c r="P3159" s="23">
        <f t="shared" si="584"/>
        <v>605431.24005551985</v>
      </c>
      <c r="Q3159" s="24"/>
      <c r="R3159" s="24"/>
      <c r="S3159" s="107">
        <v>46021</v>
      </c>
      <c r="T3159" s="25"/>
      <c r="U3159" s="26"/>
      <c r="V3159" s="25"/>
    </row>
    <row r="3160" spans="1:22" s="1" customFormat="1" ht="30" customHeight="1" x14ac:dyDescent="0.35">
      <c r="A3160" s="11">
        <f t="shared" si="581"/>
        <v>3156</v>
      </c>
      <c r="B3160" s="11">
        <v>2025</v>
      </c>
      <c r="C3160" s="9" t="s">
        <v>3327</v>
      </c>
      <c r="D3160" s="9" t="s">
        <v>3452</v>
      </c>
      <c r="E3160" s="9" t="s">
        <v>3898</v>
      </c>
      <c r="F3160" s="10" t="s">
        <v>3899</v>
      </c>
      <c r="G3160" s="11" t="s">
        <v>4</v>
      </c>
      <c r="H3160" s="10" t="s">
        <v>9211</v>
      </c>
      <c r="I3160" s="20">
        <v>2752997.7739475998</v>
      </c>
      <c r="J3160" s="21">
        <f t="shared" si="582"/>
        <v>1101199.10957904</v>
      </c>
      <c r="K3160" s="21">
        <f t="shared" si="583"/>
        <v>1101199.10957904</v>
      </c>
      <c r="L3160" s="22">
        <f t="shared" si="586"/>
        <v>2752997.7739475998</v>
      </c>
      <c r="M3160" s="22"/>
      <c r="N3160" s="22">
        <f t="shared" si="585"/>
        <v>23565.660944991454</v>
      </c>
      <c r="O3160" s="9"/>
      <c r="P3160" s="23">
        <f t="shared" si="584"/>
        <v>1101199.10957904</v>
      </c>
      <c r="Q3160" s="24"/>
      <c r="R3160" s="24"/>
      <c r="S3160" s="107">
        <v>46021</v>
      </c>
      <c r="T3160" s="25"/>
      <c r="U3160" s="26"/>
      <c r="V3160" s="25"/>
    </row>
    <row r="3161" spans="1:22" s="1" customFormat="1" ht="30" customHeight="1" x14ac:dyDescent="0.35">
      <c r="A3161" s="11">
        <f t="shared" si="581"/>
        <v>3157</v>
      </c>
      <c r="B3161" s="11">
        <v>2025</v>
      </c>
      <c r="C3161" s="9" t="s">
        <v>3327</v>
      </c>
      <c r="D3161" s="9" t="s">
        <v>3452</v>
      </c>
      <c r="E3161" s="9" t="s">
        <v>3898</v>
      </c>
      <c r="F3161" s="10" t="s">
        <v>3899</v>
      </c>
      <c r="G3161" s="11" t="s">
        <v>4</v>
      </c>
      <c r="H3161" s="10" t="s">
        <v>9205</v>
      </c>
      <c r="I3161" s="20">
        <v>1413736.672698</v>
      </c>
      <c r="J3161" s="21">
        <f t="shared" si="582"/>
        <v>565494.66907920002</v>
      </c>
      <c r="K3161" s="21">
        <f t="shared" si="583"/>
        <v>565494.66907920002</v>
      </c>
      <c r="L3161" s="22">
        <f t="shared" si="586"/>
        <v>1413736.672698</v>
      </c>
      <c r="M3161" s="22"/>
      <c r="N3161" s="22">
        <f t="shared" si="585"/>
        <v>12101.585918294879</v>
      </c>
      <c r="O3161" s="9"/>
      <c r="P3161" s="23">
        <f t="shared" si="584"/>
        <v>565494.66907920002</v>
      </c>
      <c r="Q3161" s="24"/>
      <c r="R3161" s="24"/>
      <c r="S3161" s="107">
        <v>46021</v>
      </c>
      <c r="T3161" s="25"/>
      <c r="U3161" s="26"/>
      <c r="V3161" s="25"/>
    </row>
    <row r="3162" spans="1:22" s="1" customFormat="1" ht="30" customHeight="1" x14ac:dyDescent="0.35">
      <c r="A3162" s="11">
        <f t="shared" si="581"/>
        <v>3158</v>
      </c>
      <c r="B3162" s="11">
        <v>2025</v>
      </c>
      <c r="C3162" s="9" t="s">
        <v>3327</v>
      </c>
      <c r="D3162" s="9" t="s">
        <v>3452</v>
      </c>
      <c r="E3162" s="9" t="s">
        <v>3898</v>
      </c>
      <c r="F3162" s="10" t="s">
        <v>3899</v>
      </c>
      <c r="G3162" s="11" t="s">
        <v>4</v>
      </c>
      <c r="H3162" s="10" t="s">
        <v>9212</v>
      </c>
      <c r="I3162" s="20">
        <v>10320670.374979651</v>
      </c>
      <c r="J3162" s="21">
        <f t="shared" si="582"/>
        <v>4128268.1499918601</v>
      </c>
      <c r="K3162" s="21">
        <f t="shared" si="583"/>
        <v>4128268.1499918601</v>
      </c>
      <c r="L3162" s="22">
        <f t="shared" si="586"/>
        <v>10320670.374979651</v>
      </c>
      <c r="M3162" s="22"/>
      <c r="N3162" s="22">
        <f t="shared" si="585"/>
        <v>88344.938409825802</v>
      </c>
      <c r="O3162" s="9"/>
      <c r="P3162" s="23">
        <f t="shared" si="584"/>
        <v>4128268.1499918601</v>
      </c>
      <c r="Q3162" s="24"/>
      <c r="R3162" s="24"/>
      <c r="S3162" s="107">
        <v>46021</v>
      </c>
      <c r="T3162" s="25"/>
      <c r="U3162" s="26"/>
      <c r="V3162" s="25"/>
    </row>
    <row r="3163" spans="1:22" s="1" customFormat="1" ht="30" customHeight="1" x14ac:dyDescent="0.35">
      <c r="A3163" s="11">
        <f t="shared" si="581"/>
        <v>3159</v>
      </c>
      <c r="B3163" s="11">
        <v>2025</v>
      </c>
      <c r="C3163" s="9" t="s">
        <v>3327</v>
      </c>
      <c r="D3163" s="9" t="s">
        <v>3452</v>
      </c>
      <c r="E3163" s="9" t="s">
        <v>3900</v>
      </c>
      <c r="F3163" s="10" t="s">
        <v>3901</v>
      </c>
      <c r="G3163" s="11" t="s">
        <v>4</v>
      </c>
      <c r="H3163" s="10" t="s">
        <v>9216</v>
      </c>
      <c r="I3163" s="20">
        <v>2188295.5811495995</v>
      </c>
      <c r="J3163" s="21">
        <f t="shared" si="582"/>
        <v>875318.23245983978</v>
      </c>
      <c r="K3163" s="21">
        <f t="shared" si="583"/>
        <v>875318.23245983978</v>
      </c>
      <c r="L3163" s="22">
        <f t="shared" si="586"/>
        <v>2188295.5811495995</v>
      </c>
      <c r="M3163" s="22"/>
      <c r="N3163" s="22">
        <f t="shared" si="585"/>
        <v>18731.81017464057</v>
      </c>
      <c r="O3163" s="9"/>
      <c r="P3163" s="23">
        <f t="shared" si="584"/>
        <v>875318.23245983978</v>
      </c>
      <c r="Q3163" s="24"/>
      <c r="R3163" s="24"/>
      <c r="S3163" s="107">
        <v>46021</v>
      </c>
      <c r="T3163" s="25"/>
      <c r="U3163" s="26"/>
      <c r="V3163" s="25"/>
    </row>
    <row r="3164" spans="1:22" s="1" customFormat="1" ht="30" customHeight="1" x14ac:dyDescent="0.35">
      <c r="A3164" s="11">
        <f t="shared" si="581"/>
        <v>3160</v>
      </c>
      <c r="B3164" s="11">
        <v>2025</v>
      </c>
      <c r="C3164" s="9" t="s">
        <v>3327</v>
      </c>
      <c r="D3164" s="9" t="s">
        <v>3452</v>
      </c>
      <c r="E3164" s="9" t="s">
        <v>3902</v>
      </c>
      <c r="F3164" s="10" t="s">
        <v>3903</v>
      </c>
      <c r="G3164" s="11" t="s">
        <v>4</v>
      </c>
      <c r="H3164" s="10" t="s">
        <v>9212</v>
      </c>
      <c r="I3164" s="20">
        <v>13095935.279546088</v>
      </c>
      <c r="J3164" s="21">
        <f t="shared" si="582"/>
        <v>5238374.1118184347</v>
      </c>
      <c r="K3164" s="21">
        <f t="shared" si="583"/>
        <v>5238374.1118184347</v>
      </c>
      <c r="L3164" s="22">
        <f t="shared" si="586"/>
        <v>13095935.279546088</v>
      </c>
      <c r="M3164" s="22"/>
      <c r="N3164" s="22">
        <f t="shared" si="585"/>
        <v>112101.20599291449</v>
      </c>
      <c r="O3164" s="9"/>
      <c r="P3164" s="23">
        <f t="shared" si="584"/>
        <v>5238374.1118184347</v>
      </c>
      <c r="Q3164" s="24"/>
      <c r="R3164" s="24"/>
      <c r="S3164" s="107">
        <v>46021</v>
      </c>
      <c r="T3164" s="25"/>
      <c r="U3164" s="26"/>
      <c r="V3164" s="25"/>
    </row>
    <row r="3165" spans="1:22" s="1" customFormat="1" ht="30" customHeight="1" x14ac:dyDescent="0.35">
      <c r="A3165" s="11">
        <f t="shared" si="581"/>
        <v>3161</v>
      </c>
      <c r="B3165" s="11">
        <v>2025</v>
      </c>
      <c r="C3165" s="9" t="s">
        <v>3327</v>
      </c>
      <c r="D3165" s="9" t="s">
        <v>3452</v>
      </c>
      <c r="E3165" s="9" t="s">
        <v>3904</v>
      </c>
      <c r="F3165" s="10" t="s">
        <v>3905</v>
      </c>
      <c r="G3165" s="11" t="s">
        <v>4</v>
      </c>
      <c r="H3165" s="10" t="s">
        <v>9210</v>
      </c>
      <c r="I3165" s="20">
        <v>1919742</v>
      </c>
      <c r="J3165" s="21">
        <f t="shared" si="582"/>
        <v>767896.8</v>
      </c>
      <c r="K3165" s="21">
        <f t="shared" si="583"/>
        <v>767896.8</v>
      </c>
      <c r="L3165" s="22">
        <f t="shared" si="586"/>
        <v>1919742</v>
      </c>
      <c r="M3165" s="22"/>
      <c r="N3165" s="22">
        <f t="shared" si="585"/>
        <v>16432.99152</v>
      </c>
      <c r="O3165" s="9"/>
      <c r="P3165" s="23">
        <f t="shared" si="584"/>
        <v>767896.8</v>
      </c>
      <c r="Q3165" s="24"/>
      <c r="R3165" s="24"/>
      <c r="S3165" s="107">
        <v>46021</v>
      </c>
      <c r="T3165" s="25"/>
      <c r="U3165" s="26"/>
      <c r="V3165" s="25"/>
    </row>
    <row r="3166" spans="1:22" s="1" customFormat="1" ht="30" customHeight="1" x14ac:dyDescent="0.35">
      <c r="A3166" s="11">
        <f t="shared" si="581"/>
        <v>3162</v>
      </c>
      <c r="B3166" s="11">
        <v>2025</v>
      </c>
      <c r="C3166" s="9" t="s">
        <v>3327</v>
      </c>
      <c r="D3166" s="9" t="s">
        <v>3452</v>
      </c>
      <c r="E3166" s="9" t="s">
        <v>3904</v>
      </c>
      <c r="F3166" s="10" t="s">
        <v>3905</v>
      </c>
      <c r="G3166" s="11" t="s">
        <v>4</v>
      </c>
      <c r="H3166" s="10" t="s">
        <v>9205</v>
      </c>
      <c r="I3166" s="20">
        <v>1761336</v>
      </c>
      <c r="J3166" s="21">
        <f t="shared" si="582"/>
        <v>704534.4</v>
      </c>
      <c r="K3166" s="21">
        <f t="shared" si="583"/>
        <v>704534.4</v>
      </c>
      <c r="L3166" s="22">
        <f t="shared" si="586"/>
        <v>1761336</v>
      </c>
      <c r="M3166" s="22"/>
      <c r="N3166" s="22">
        <f t="shared" si="585"/>
        <v>15077.03616</v>
      </c>
      <c r="O3166" s="9"/>
      <c r="P3166" s="23">
        <f t="shared" si="584"/>
        <v>704534.4</v>
      </c>
      <c r="Q3166" s="24"/>
      <c r="R3166" s="24"/>
      <c r="S3166" s="107">
        <v>46021</v>
      </c>
      <c r="T3166" s="25"/>
      <c r="U3166" s="26"/>
      <c r="V3166" s="25"/>
    </row>
    <row r="3167" spans="1:22" s="1" customFormat="1" ht="30" customHeight="1" x14ac:dyDescent="0.35">
      <c r="A3167" s="11">
        <f t="shared" si="581"/>
        <v>3163</v>
      </c>
      <c r="B3167" s="11">
        <v>2025</v>
      </c>
      <c r="C3167" s="9" t="s">
        <v>3327</v>
      </c>
      <c r="D3167" s="9" t="s">
        <v>3452</v>
      </c>
      <c r="E3167" s="9" t="s">
        <v>3904</v>
      </c>
      <c r="F3167" s="10" t="s">
        <v>3905</v>
      </c>
      <c r="G3167" s="11" t="s">
        <v>4</v>
      </c>
      <c r="H3167" s="10" t="s">
        <v>9209</v>
      </c>
      <c r="I3167" s="20">
        <v>957652</v>
      </c>
      <c r="J3167" s="21">
        <f t="shared" si="582"/>
        <v>383060.8</v>
      </c>
      <c r="K3167" s="21">
        <f t="shared" si="583"/>
        <v>383060.8</v>
      </c>
      <c r="L3167" s="22">
        <f t="shared" si="586"/>
        <v>957652</v>
      </c>
      <c r="M3167" s="22"/>
      <c r="N3167" s="22">
        <f t="shared" si="585"/>
        <v>8197.501119999999</v>
      </c>
      <c r="O3167" s="9"/>
      <c r="P3167" s="23">
        <f t="shared" si="584"/>
        <v>383060.8</v>
      </c>
      <c r="Q3167" s="24"/>
      <c r="R3167" s="24"/>
      <c r="S3167" s="107">
        <v>46021</v>
      </c>
      <c r="T3167" s="25"/>
      <c r="U3167" s="26"/>
      <c r="V3167" s="25"/>
    </row>
    <row r="3168" spans="1:22" s="1" customFormat="1" ht="30" customHeight="1" x14ac:dyDescent="0.35">
      <c r="A3168" s="11">
        <f t="shared" si="581"/>
        <v>3164</v>
      </c>
      <c r="B3168" s="11">
        <v>2024</v>
      </c>
      <c r="C3168" s="9" t="s">
        <v>3327</v>
      </c>
      <c r="D3168" s="9" t="s">
        <v>3452</v>
      </c>
      <c r="E3168" s="9" t="s">
        <v>3906</v>
      </c>
      <c r="F3168" s="10" t="s">
        <v>3907</v>
      </c>
      <c r="G3168" s="11" t="s">
        <v>4</v>
      </c>
      <c r="H3168" s="10" t="s">
        <v>9210</v>
      </c>
      <c r="I3168" s="20">
        <v>269230.31957648013</v>
      </c>
      <c r="J3168" s="21">
        <f t="shared" si="582"/>
        <v>269230.31957648013</v>
      </c>
      <c r="K3168" s="21">
        <f t="shared" si="583"/>
        <v>269230.31957648013</v>
      </c>
      <c r="L3168" s="22">
        <f t="shared" si="586"/>
        <v>269230.31957648013</v>
      </c>
      <c r="M3168" s="22"/>
      <c r="N3168" s="22">
        <f t="shared" si="585"/>
        <v>5761.5288389366742</v>
      </c>
      <c r="O3168" s="9"/>
      <c r="P3168" s="24"/>
      <c r="Q3168" s="24"/>
      <c r="R3168" s="24"/>
      <c r="S3168" s="107">
        <v>46021</v>
      </c>
      <c r="T3168" s="25"/>
      <c r="U3168" s="26"/>
      <c r="V3168" s="25"/>
    </row>
    <row r="3169" spans="1:22" s="1" customFormat="1" ht="30" customHeight="1" x14ac:dyDescent="0.35">
      <c r="A3169" s="11">
        <f t="shared" si="581"/>
        <v>3165</v>
      </c>
      <c r="B3169" s="11">
        <v>2024</v>
      </c>
      <c r="C3169" s="9" t="s">
        <v>3327</v>
      </c>
      <c r="D3169" s="9" t="s">
        <v>3452</v>
      </c>
      <c r="E3169" s="9" t="s">
        <v>3908</v>
      </c>
      <c r="F3169" s="10" t="s">
        <v>3909</v>
      </c>
      <c r="G3169" s="11" t="s">
        <v>4</v>
      </c>
      <c r="H3169" s="10" t="s">
        <v>9202</v>
      </c>
      <c r="I3169" s="20">
        <v>1290793</v>
      </c>
      <c r="J3169" s="21">
        <v>1363756</v>
      </c>
      <c r="K3169" s="21">
        <v>1363756</v>
      </c>
      <c r="L3169" s="22">
        <f t="shared" si="586"/>
        <v>1290793</v>
      </c>
      <c r="M3169" s="22"/>
      <c r="N3169" s="22">
        <f t="shared" si="585"/>
        <v>29184.378399999998</v>
      </c>
      <c r="O3169" s="9"/>
      <c r="P3169" s="24"/>
      <c r="Q3169" s="24"/>
      <c r="R3169" s="24"/>
      <c r="S3169" s="107">
        <v>46021</v>
      </c>
      <c r="T3169" s="25"/>
      <c r="U3169" s="26"/>
      <c r="V3169" s="25"/>
    </row>
    <row r="3170" spans="1:22" s="1" customFormat="1" ht="30" customHeight="1" x14ac:dyDescent="0.35">
      <c r="A3170" s="11">
        <f t="shared" si="581"/>
        <v>3166</v>
      </c>
      <c r="B3170" s="11">
        <v>2024</v>
      </c>
      <c r="C3170" s="9" t="s">
        <v>3327</v>
      </c>
      <c r="D3170" s="9" t="s">
        <v>3452</v>
      </c>
      <c r="E3170" s="9" t="s">
        <v>3908</v>
      </c>
      <c r="F3170" s="10" t="s">
        <v>3909</v>
      </c>
      <c r="G3170" s="11" t="s">
        <v>4</v>
      </c>
      <c r="H3170" s="10" t="s">
        <v>9208</v>
      </c>
      <c r="I3170" s="20">
        <v>2870158</v>
      </c>
      <c r="J3170" s="21">
        <f>IF(P3170&gt;0,P3170,L3170)</f>
        <v>2870158</v>
      </c>
      <c r="K3170" s="21">
        <f>IF(P3170&gt;0,P3170,L3170)</f>
        <v>2870158</v>
      </c>
      <c r="L3170" s="22">
        <f t="shared" si="586"/>
        <v>2870158</v>
      </c>
      <c r="M3170" s="22"/>
      <c r="N3170" s="22">
        <f t="shared" si="585"/>
        <v>61421.381199999996</v>
      </c>
      <c r="O3170" s="9"/>
      <c r="P3170" s="24"/>
      <c r="Q3170" s="24"/>
      <c r="R3170" s="24"/>
      <c r="S3170" s="107">
        <v>46021</v>
      </c>
      <c r="T3170" s="25"/>
      <c r="U3170" s="26"/>
      <c r="V3170" s="25"/>
    </row>
    <row r="3171" spans="1:22" s="1" customFormat="1" ht="30" customHeight="1" x14ac:dyDescent="0.35">
      <c r="A3171" s="11">
        <f t="shared" si="581"/>
        <v>3167</v>
      </c>
      <c r="B3171" s="11">
        <v>2024</v>
      </c>
      <c r="C3171" s="9" t="s">
        <v>3327</v>
      </c>
      <c r="D3171" s="9" t="s">
        <v>3452</v>
      </c>
      <c r="E3171" s="9" t="s">
        <v>3908</v>
      </c>
      <c r="F3171" s="10" t="s">
        <v>3909</v>
      </c>
      <c r="G3171" s="11" t="s">
        <v>4</v>
      </c>
      <c r="H3171" s="10" t="s">
        <v>9210</v>
      </c>
      <c r="I3171" s="20">
        <v>513300</v>
      </c>
      <c r="J3171" s="21">
        <v>537500</v>
      </c>
      <c r="K3171" s="21">
        <v>537500</v>
      </c>
      <c r="L3171" s="22">
        <f t="shared" si="586"/>
        <v>513300</v>
      </c>
      <c r="M3171" s="22"/>
      <c r="N3171" s="22">
        <f t="shared" si="585"/>
        <v>11502.5</v>
      </c>
      <c r="O3171" s="9"/>
      <c r="P3171" s="24"/>
      <c r="Q3171" s="24"/>
      <c r="R3171" s="24"/>
      <c r="S3171" s="107">
        <v>46021</v>
      </c>
      <c r="T3171" s="25"/>
      <c r="U3171" s="26"/>
      <c r="V3171" s="25"/>
    </row>
    <row r="3172" spans="1:22" s="1" customFormat="1" ht="30" customHeight="1" x14ac:dyDescent="0.35">
      <c r="A3172" s="11">
        <f t="shared" si="581"/>
        <v>3168</v>
      </c>
      <c r="B3172" s="11">
        <v>2024</v>
      </c>
      <c r="C3172" s="9" t="s">
        <v>3327</v>
      </c>
      <c r="D3172" s="9" t="s">
        <v>3452</v>
      </c>
      <c r="E3172" s="9" t="s">
        <v>3908</v>
      </c>
      <c r="F3172" s="10" t="s">
        <v>3909</v>
      </c>
      <c r="G3172" s="11" t="s">
        <v>4</v>
      </c>
      <c r="H3172" s="10" t="s">
        <v>9205</v>
      </c>
      <c r="I3172" s="20">
        <v>575600</v>
      </c>
      <c r="J3172" s="21">
        <f>IF(P3172&gt;0,P3172,L3172)</f>
        <v>575600</v>
      </c>
      <c r="K3172" s="21">
        <f>IF(P3172&gt;0,P3172,L3172)</f>
        <v>575600</v>
      </c>
      <c r="L3172" s="22">
        <f t="shared" si="586"/>
        <v>575600</v>
      </c>
      <c r="M3172" s="22"/>
      <c r="N3172" s="22">
        <f t="shared" si="585"/>
        <v>12317.84</v>
      </c>
      <c r="O3172" s="9"/>
      <c r="P3172" s="24"/>
      <c r="Q3172" s="24"/>
      <c r="R3172" s="24"/>
      <c r="S3172" s="107">
        <v>46021</v>
      </c>
      <c r="T3172" s="25"/>
      <c r="U3172" s="26"/>
      <c r="V3172" s="25"/>
    </row>
    <row r="3173" spans="1:22" s="1" customFormat="1" ht="30" customHeight="1" x14ac:dyDescent="0.35">
      <c r="A3173" s="11">
        <f t="shared" si="581"/>
        <v>3169</v>
      </c>
      <c r="B3173" s="11">
        <v>2024</v>
      </c>
      <c r="C3173" s="9" t="s">
        <v>3327</v>
      </c>
      <c r="D3173" s="9" t="s">
        <v>3452</v>
      </c>
      <c r="E3173" s="9" t="s">
        <v>3908</v>
      </c>
      <c r="F3173" s="10" t="s">
        <v>3909</v>
      </c>
      <c r="G3173" s="11" t="s">
        <v>4</v>
      </c>
      <c r="H3173" s="10" t="s">
        <v>9200</v>
      </c>
      <c r="I3173" s="20">
        <v>1809949.6763207996</v>
      </c>
      <c r="J3173" s="21">
        <f>IF(P3173&gt;0,P3173,L3173)</f>
        <v>1809949.6763207996</v>
      </c>
      <c r="K3173" s="21">
        <f>IF(P3173&gt;0,P3173,L3173)</f>
        <v>1809949.6763207996</v>
      </c>
      <c r="L3173" s="22">
        <f t="shared" si="586"/>
        <v>1809949.6763207996</v>
      </c>
      <c r="M3173" s="22"/>
      <c r="N3173" s="22">
        <f t="shared" si="585"/>
        <v>38732.923073265112</v>
      </c>
      <c r="O3173" s="9"/>
      <c r="P3173" s="24"/>
      <c r="Q3173" s="24"/>
      <c r="R3173" s="24"/>
      <c r="S3173" s="107">
        <v>46021</v>
      </c>
      <c r="T3173" s="25"/>
      <c r="U3173" s="26"/>
      <c r="V3173" s="25"/>
    </row>
    <row r="3174" spans="1:22" s="1" customFormat="1" ht="30" customHeight="1" x14ac:dyDescent="0.35">
      <c r="A3174" s="11">
        <f t="shared" si="581"/>
        <v>3170</v>
      </c>
      <c r="B3174" s="11">
        <v>2024</v>
      </c>
      <c r="C3174" s="9" t="s">
        <v>3327</v>
      </c>
      <c r="D3174" s="9" t="s">
        <v>3452</v>
      </c>
      <c r="E3174" s="9" t="s">
        <v>3908</v>
      </c>
      <c r="F3174" s="10" t="s">
        <v>3909</v>
      </c>
      <c r="G3174" s="11" t="s">
        <v>4</v>
      </c>
      <c r="H3174" s="10" t="s">
        <v>9204</v>
      </c>
      <c r="I3174" s="20">
        <v>4226489.8999999994</v>
      </c>
      <c r="J3174" s="21">
        <v>5362588</v>
      </c>
      <c r="K3174" s="21">
        <v>5362588</v>
      </c>
      <c r="L3174" s="22">
        <f t="shared" si="586"/>
        <v>4226489.8999999994</v>
      </c>
      <c r="M3174" s="22"/>
      <c r="N3174" s="22">
        <f t="shared" si="585"/>
        <v>114759.3832</v>
      </c>
      <c r="O3174" s="9"/>
      <c r="P3174" s="24"/>
      <c r="Q3174" s="24"/>
      <c r="R3174" s="24"/>
      <c r="S3174" s="107">
        <v>46021</v>
      </c>
      <c r="T3174" s="25"/>
      <c r="U3174" s="26"/>
      <c r="V3174" s="25"/>
    </row>
    <row r="3175" spans="1:22" s="1" customFormat="1" ht="30" customHeight="1" x14ac:dyDescent="0.35">
      <c r="A3175" s="11">
        <f t="shared" si="581"/>
        <v>3171</v>
      </c>
      <c r="B3175" s="11">
        <v>2024</v>
      </c>
      <c r="C3175" s="9" t="s">
        <v>3327</v>
      </c>
      <c r="D3175" s="9" t="s">
        <v>3452</v>
      </c>
      <c r="E3175" s="9" t="s">
        <v>3908</v>
      </c>
      <c r="F3175" s="10" t="s">
        <v>3909</v>
      </c>
      <c r="G3175" s="11" t="s">
        <v>4</v>
      </c>
      <c r="H3175" s="10" t="s">
        <v>9216</v>
      </c>
      <c r="I3175" s="20">
        <v>2751563</v>
      </c>
      <c r="J3175" s="21">
        <f>IF(P3175&gt;0,P3175,L3175)</f>
        <v>2751563</v>
      </c>
      <c r="K3175" s="21">
        <f>IF(P3175&gt;0,P3175,L3175)</f>
        <v>2751563</v>
      </c>
      <c r="L3175" s="22">
        <f t="shared" si="586"/>
        <v>2751563</v>
      </c>
      <c r="M3175" s="22"/>
      <c r="N3175" s="22">
        <f t="shared" si="585"/>
        <v>58883.448199999999</v>
      </c>
      <c r="O3175" s="9"/>
      <c r="P3175" s="24"/>
      <c r="Q3175" s="24"/>
      <c r="R3175" s="24"/>
      <c r="S3175" s="107">
        <v>46021</v>
      </c>
      <c r="T3175" s="25"/>
      <c r="U3175" s="26"/>
      <c r="V3175" s="25"/>
    </row>
    <row r="3176" spans="1:22" s="1" customFormat="1" ht="30" customHeight="1" x14ac:dyDescent="0.35">
      <c r="A3176" s="11">
        <f t="shared" si="581"/>
        <v>3172</v>
      </c>
      <c r="B3176" s="11">
        <v>2024</v>
      </c>
      <c r="C3176" s="9" t="s">
        <v>3327</v>
      </c>
      <c r="D3176" s="9" t="s">
        <v>3452</v>
      </c>
      <c r="E3176" s="9" t="s">
        <v>3908</v>
      </c>
      <c r="F3176" s="10" t="s">
        <v>3909</v>
      </c>
      <c r="G3176" s="11" t="s">
        <v>4</v>
      </c>
      <c r="H3176" s="10" t="s">
        <v>9219</v>
      </c>
      <c r="I3176" s="20">
        <v>164560</v>
      </c>
      <c r="J3176" s="21">
        <v>203742</v>
      </c>
      <c r="K3176" s="21">
        <v>203742</v>
      </c>
      <c r="L3176" s="22">
        <f t="shared" si="586"/>
        <v>164560</v>
      </c>
      <c r="M3176" s="22"/>
      <c r="N3176" s="22"/>
      <c r="O3176" s="9"/>
      <c r="P3176" s="24"/>
      <c r="Q3176" s="24"/>
      <c r="R3176" s="24"/>
      <c r="S3176" s="107">
        <v>46021</v>
      </c>
      <c r="T3176" s="25"/>
      <c r="U3176" s="26"/>
      <c r="V3176" s="25"/>
    </row>
    <row r="3177" spans="1:22" s="1" customFormat="1" ht="30" customHeight="1" x14ac:dyDescent="0.35">
      <c r="A3177" s="11">
        <f t="shared" si="581"/>
        <v>3173</v>
      </c>
      <c r="B3177" s="11">
        <v>2024</v>
      </c>
      <c r="C3177" s="9" t="s">
        <v>3327</v>
      </c>
      <c r="D3177" s="9" t="s">
        <v>3452</v>
      </c>
      <c r="E3177" s="9" t="s">
        <v>3908</v>
      </c>
      <c r="F3177" s="10" t="s">
        <v>3909</v>
      </c>
      <c r="G3177" s="11" t="s">
        <v>4</v>
      </c>
      <c r="H3177" s="10" t="s">
        <v>9206</v>
      </c>
      <c r="I3177" s="20">
        <v>162800</v>
      </c>
      <c r="J3177" s="21">
        <v>171108</v>
      </c>
      <c r="K3177" s="21">
        <v>171108</v>
      </c>
      <c r="L3177" s="22">
        <f t="shared" si="586"/>
        <v>162800</v>
      </c>
      <c r="M3177" s="22"/>
      <c r="N3177" s="22"/>
      <c r="O3177" s="9"/>
      <c r="P3177" s="24"/>
      <c r="Q3177" s="24"/>
      <c r="R3177" s="24"/>
      <c r="S3177" s="107">
        <v>46021</v>
      </c>
      <c r="T3177" s="25"/>
      <c r="U3177" s="26"/>
      <c r="V3177" s="25"/>
    </row>
    <row r="3178" spans="1:22" s="1" customFormat="1" ht="30" customHeight="1" x14ac:dyDescent="0.35">
      <c r="A3178" s="11">
        <f t="shared" si="581"/>
        <v>3174</v>
      </c>
      <c r="B3178" s="11">
        <v>2024</v>
      </c>
      <c r="C3178" s="9" t="s">
        <v>3327</v>
      </c>
      <c r="D3178" s="9" t="s">
        <v>3452</v>
      </c>
      <c r="E3178" s="9" t="s">
        <v>3908</v>
      </c>
      <c r="F3178" s="10" t="s">
        <v>3909</v>
      </c>
      <c r="G3178" s="11" t="s">
        <v>4</v>
      </c>
      <c r="H3178" s="10" t="s">
        <v>9213</v>
      </c>
      <c r="I3178" s="20">
        <v>155760</v>
      </c>
      <c r="J3178" s="21">
        <v>163170</v>
      </c>
      <c r="K3178" s="21">
        <v>163170</v>
      </c>
      <c r="L3178" s="22">
        <f t="shared" si="586"/>
        <v>155760</v>
      </c>
      <c r="M3178" s="22"/>
      <c r="N3178" s="22"/>
      <c r="O3178" s="9"/>
      <c r="P3178" s="24"/>
      <c r="Q3178" s="24"/>
      <c r="R3178" s="24"/>
      <c r="S3178" s="107">
        <v>46021</v>
      </c>
      <c r="T3178" s="25"/>
      <c r="U3178" s="26"/>
      <c r="V3178" s="25"/>
    </row>
    <row r="3179" spans="1:22" s="1" customFormat="1" ht="30" customHeight="1" x14ac:dyDescent="0.35">
      <c r="A3179" s="11">
        <f t="shared" si="581"/>
        <v>3175</v>
      </c>
      <c r="B3179" s="11">
        <v>2024</v>
      </c>
      <c r="C3179" s="9" t="s">
        <v>3327</v>
      </c>
      <c r="D3179" s="9" t="s">
        <v>3452</v>
      </c>
      <c r="E3179" s="9" t="s">
        <v>3908</v>
      </c>
      <c r="F3179" s="10" t="s">
        <v>3909</v>
      </c>
      <c r="G3179" s="11" t="s">
        <v>4</v>
      </c>
      <c r="H3179" s="10" t="s">
        <v>9215</v>
      </c>
      <c r="I3179" s="20">
        <v>155760</v>
      </c>
      <c r="J3179" s="21">
        <v>163170</v>
      </c>
      <c r="K3179" s="21">
        <v>163170</v>
      </c>
      <c r="L3179" s="22">
        <f t="shared" si="586"/>
        <v>155760</v>
      </c>
      <c r="M3179" s="22"/>
      <c r="N3179" s="22"/>
      <c r="O3179" s="9"/>
      <c r="P3179" s="24"/>
      <c r="Q3179" s="24"/>
      <c r="R3179" s="24"/>
      <c r="S3179" s="107">
        <v>46021</v>
      </c>
      <c r="T3179" s="25"/>
      <c r="U3179" s="26"/>
      <c r="V3179" s="25"/>
    </row>
    <row r="3180" spans="1:22" s="1" customFormat="1" ht="30" customHeight="1" x14ac:dyDescent="0.35">
      <c r="A3180" s="11">
        <f t="shared" si="581"/>
        <v>3176</v>
      </c>
      <c r="B3180" s="11">
        <v>2024</v>
      </c>
      <c r="C3180" s="9" t="s">
        <v>3327</v>
      </c>
      <c r="D3180" s="9" t="s">
        <v>3452</v>
      </c>
      <c r="E3180" s="9" t="s">
        <v>3908</v>
      </c>
      <c r="F3180" s="10" t="s">
        <v>3909</v>
      </c>
      <c r="G3180" s="11" t="s">
        <v>4</v>
      </c>
      <c r="H3180" s="10" t="s">
        <v>9203</v>
      </c>
      <c r="I3180" s="20">
        <v>541200</v>
      </c>
      <c r="J3180" s="21">
        <v>568008</v>
      </c>
      <c r="K3180" s="21">
        <v>568008</v>
      </c>
      <c r="L3180" s="22">
        <f t="shared" si="586"/>
        <v>541200</v>
      </c>
      <c r="M3180" s="22"/>
      <c r="N3180" s="22"/>
      <c r="O3180" s="9"/>
      <c r="P3180" s="24"/>
      <c r="Q3180" s="24"/>
      <c r="R3180" s="24"/>
      <c r="S3180" s="107">
        <v>46021</v>
      </c>
      <c r="T3180" s="25"/>
      <c r="U3180" s="26"/>
      <c r="V3180" s="25"/>
    </row>
    <row r="3181" spans="1:22" s="1" customFormat="1" ht="30" customHeight="1" x14ac:dyDescent="0.35">
      <c r="A3181" s="11">
        <f t="shared" si="581"/>
        <v>3177</v>
      </c>
      <c r="B3181" s="11">
        <v>2024</v>
      </c>
      <c r="C3181" s="9" t="s">
        <v>3327</v>
      </c>
      <c r="D3181" s="9" t="s">
        <v>3452</v>
      </c>
      <c r="E3181" s="9" t="s">
        <v>3908</v>
      </c>
      <c r="F3181" s="10" t="s">
        <v>3909</v>
      </c>
      <c r="G3181" s="11" t="s">
        <v>4</v>
      </c>
      <c r="H3181" s="10" t="s">
        <v>9217</v>
      </c>
      <c r="I3181" s="20">
        <v>206800</v>
      </c>
      <c r="J3181" s="21">
        <v>216972</v>
      </c>
      <c r="K3181" s="21">
        <v>216972</v>
      </c>
      <c r="L3181" s="22">
        <f t="shared" si="586"/>
        <v>206800</v>
      </c>
      <c r="M3181" s="22"/>
      <c r="N3181" s="22"/>
      <c r="O3181" s="9"/>
      <c r="P3181" s="24"/>
      <c r="Q3181" s="24"/>
      <c r="R3181" s="24"/>
      <c r="S3181" s="107">
        <v>46021</v>
      </c>
      <c r="T3181" s="25"/>
      <c r="U3181" s="26"/>
      <c r="V3181" s="25"/>
    </row>
    <row r="3182" spans="1:22" s="1" customFormat="1" ht="30" customHeight="1" x14ac:dyDescent="0.35">
      <c r="A3182" s="11">
        <f t="shared" si="581"/>
        <v>3178</v>
      </c>
      <c r="B3182" s="11">
        <v>2025</v>
      </c>
      <c r="C3182" s="9" t="s">
        <v>3327</v>
      </c>
      <c r="D3182" s="9" t="s">
        <v>3452</v>
      </c>
      <c r="E3182" s="9" t="s">
        <v>3910</v>
      </c>
      <c r="F3182" s="10" t="s">
        <v>3911</v>
      </c>
      <c r="G3182" s="11" t="s">
        <v>4</v>
      </c>
      <c r="H3182" s="10" t="s">
        <v>9210</v>
      </c>
      <c r="I3182" s="20">
        <v>216363.22375199996</v>
      </c>
      <c r="J3182" s="21">
        <f>IF(P3182&gt;0,P3182,L3182)</f>
        <v>86545.28950079999</v>
      </c>
      <c r="K3182" s="21">
        <f>IF(P3182&gt;0,P3182,L3182)</f>
        <v>86545.28950079999</v>
      </c>
      <c r="L3182" s="22">
        <f t="shared" si="586"/>
        <v>216363.22375199996</v>
      </c>
      <c r="M3182" s="22"/>
      <c r="N3182" s="22">
        <f t="shared" ref="N3182:N3190" si="587">J3182*0.0214</f>
        <v>1852.0691953171197</v>
      </c>
      <c r="O3182" s="9"/>
      <c r="P3182" s="23">
        <f>L3182/2.5</f>
        <v>86545.28950079999</v>
      </c>
      <c r="Q3182" s="24"/>
      <c r="R3182" s="24"/>
      <c r="S3182" s="107">
        <v>46021</v>
      </c>
      <c r="T3182" s="25"/>
      <c r="U3182" s="26"/>
      <c r="V3182" s="25"/>
    </row>
    <row r="3183" spans="1:22" s="1" customFormat="1" ht="30" customHeight="1" x14ac:dyDescent="0.35">
      <c r="A3183" s="11">
        <f t="shared" si="581"/>
        <v>3179</v>
      </c>
      <c r="B3183" s="11">
        <v>2025</v>
      </c>
      <c r="C3183" s="9" t="s">
        <v>3327</v>
      </c>
      <c r="D3183" s="9" t="s">
        <v>3452</v>
      </c>
      <c r="E3183" s="9" t="s">
        <v>3910</v>
      </c>
      <c r="F3183" s="10" t="s">
        <v>3911</v>
      </c>
      <c r="G3183" s="11" t="s">
        <v>4</v>
      </c>
      <c r="H3183" s="10" t="s">
        <v>9205</v>
      </c>
      <c r="I3183" s="20">
        <v>237066.83197319997</v>
      </c>
      <c r="J3183" s="21">
        <f>IF(P3183&gt;0,P3183,L3183)</f>
        <v>94826.73278927998</v>
      </c>
      <c r="K3183" s="21">
        <f>IF(P3183&gt;0,P3183,L3183)</f>
        <v>94826.73278927998</v>
      </c>
      <c r="L3183" s="22">
        <f t="shared" si="586"/>
        <v>237066.83197319997</v>
      </c>
      <c r="M3183" s="22"/>
      <c r="N3183" s="22">
        <f t="shared" si="587"/>
        <v>2029.2920816905914</v>
      </c>
      <c r="O3183" s="9"/>
      <c r="P3183" s="23">
        <f>L3183/2.5</f>
        <v>94826.73278927998</v>
      </c>
      <c r="Q3183" s="24"/>
      <c r="R3183" s="24"/>
      <c r="S3183" s="107">
        <v>46021</v>
      </c>
      <c r="T3183" s="25"/>
      <c r="U3183" s="26"/>
      <c r="V3183" s="25"/>
    </row>
    <row r="3184" spans="1:22" s="1" customFormat="1" ht="30" customHeight="1" x14ac:dyDescent="0.35">
      <c r="A3184" s="11">
        <f t="shared" si="581"/>
        <v>3180</v>
      </c>
      <c r="B3184" s="11">
        <v>2024</v>
      </c>
      <c r="C3184" s="9" t="s">
        <v>3327</v>
      </c>
      <c r="D3184" s="9" t="s">
        <v>3452</v>
      </c>
      <c r="E3184" s="9" t="s">
        <v>3912</v>
      </c>
      <c r="F3184" s="10" t="s">
        <v>3913</v>
      </c>
      <c r="G3184" s="11" t="s">
        <v>4</v>
      </c>
      <c r="H3184" s="10" t="s">
        <v>9202</v>
      </c>
      <c r="I3184" s="20">
        <v>1755043</v>
      </c>
      <c r="J3184" s="21">
        <v>4402186</v>
      </c>
      <c r="K3184" s="21">
        <v>4402186</v>
      </c>
      <c r="L3184" s="22">
        <f t="shared" si="586"/>
        <v>1755043</v>
      </c>
      <c r="M3184" s="22"/>
      <c r="N3184" s="22">
        <f t="shared" si="587"/>
        <v>94206.780399999989</v>
      </c>
      <c r="O3184" s="9"/>
      <c r="P3184" s="24"/>
      <c r="Q3184" s="24"/>
      <c r="R3184" s="24"/>
      <c r="S3184" s="107">
        <v>46021</v>
      </c>
      <c r="T3184" s="25"/>
      <c r="U3184" s="26"/>
      <c r="V3184" s="25"/>
    </row>
    <row r="3185" spans="1:22" s="1" customFormat="1" ht="30" customHeight="1" x14ac:dyDescent="0.35">
      <c r="A3185" s="11">
        <f t="shared" si="581"/>
        <v>3181</v>
      </c>
      <c r="B3185" s="11">
        <v>2024</v>
      </c>
      <c r="C3185" s="9" t="s">
        <v>3327</v>
      </c>
      <c r="D3185" s="9" t="s">
        <v>3452</v>
      </c>
      <c r="E3185" s="9" t="s">
        <v>3912</v>
      </c>
      <c r="F3185" s="10" t="s">
        <v>3913</v>
      </c>
      <c r="G3185" s="11" t="s">
        <v>4</v>
      </c>
      <c r="H3185" s="10" t="s">
        <v>9208</v>
      </c>
      <c r="I3185" s="20">
        <v>3526158</v>
      </c>
      <c r="J3185" s="21">
        <v>6847782</v>
      </c>
      <c r="K3185" s="21">
        <v>6847782</v>
      </c>
      <c r="L3185" s="22">
        <f t="shared" si="586"/>
        <v>3526158</v>
      </c>
      <c r="M3185" s="22"/>
      <c r="N3185" s="22">
        <f t="shared" si="587"/>
        <v>146542.53479999999</v>
      </c>
      <c r="O3185" s="9"/>
      <c r="P3185" s="24"/>
      <c r="Q3185" s="24"/>
      <c r="R3185" s="24"/>
      <c r="S3185" s="107">
        <v>46021</v>
      </c>
      <c r="T3185" s="25"/>
      <c r="U3185" s="26"/>
      <c r="V3185" s="25"/>
    </row>
    <row r="3186" spans="1:22" s="1" customFormat="1" ht="30" customHeight="1" x14ac:dyDescent="0.35">
      <c r="A3186" s="11">
        <f t="shared" si="581"/>
        <v>3182</v>
      </c>
      <c r="B3186" s="11">
        <v>2024</v>
      </c>
      <c r="C3186" s="9" t="s">
        <v>3327</v>
      </c>
      <c r="D3186" s="9" t="s">
        <v>3452</v>
      </c>
      <c r="E3186" s="9" t="s">
        <v>3912</v>
      </c>
      <c r="F3186" s="10" t="s">
        <v>3913</v>
      </c>
      <c r="G3186" s="11" t="s">
        <v>4</v>
      </c>
      <c r="H3186" s="10" t="s">
        <v>9209</v>
      </c>
      <c r="I3186" s="20">
        <v>478826</v>
      </c>
      <c r="J3186" s="21">
        <v>1002661</v>
      </c>
      <c r="K3186" s="21">
        <v>1002661</v>
      </c>
      <c r="L3186" s="22">
        <f t="shared" si="586"/>
        <v>478826</v>
      </c>
      <c r="M3186" s="22"/>
      <c r="N3186" s="22">
        <f t="shared" si="587"/>
        <v>21456.945400000001</v>
      </c>
      <c r="O3186" s="9"/>
      <c r="P3186" s="24"/>
      <c r="Q3186" s="24"/>
      <c r="R3186" s="24"/>
      <c r="S3186" s="107">
        <v>46021</v>
      </c>
      <c r="T3186" s="25"/>
      <c r="U3186" s="26"/>
      <c r="V3186" s="25"/>
    </row>
    <row r="3187" spans="1:22" s="1" customFormat="1" ht="30" customHeight="1" x14ac:dyDescent="0.35">
      <c r="A3187" s="11">
        <f t="shared" si="581"/>
        <v>3183</v>
      </c>
      <c r="B3187" s="11">
        <v>2024</v>
      </c>
      <c r="C3187" s="9" t="s">
        <v>3327</v>
      </c>
      <c r="D3187" s="9" t="s">
        <v>3452</v>
      </c>
      <c r="E3187" s="9" t="s">
        <v>3912</v>
      </c>
      <c r="F3187" s="10" t="s">
        <v>3913</v>
      </c>
      <c r="G3187" s="11" t="s">
        <v>4</v>
      </c>
      <c r="H3187" s="10" t="s">
        <v>9210</v>
      </c>
      <c r="I3187" s="20">
        <v>707697.19509719999</v>
      </c>
      <c r="J3187" s="21">
        <f>IF(P3187&gt;0,P3187,L3187)</f>
        <v>707697.19509719999</v>
      </c>
      <c r="K3187" s="21">
        <f>IF(P3187&gt;0,P3187,L3187)</f>
        <v>707697.19509719999</v>
      </c>
      <c r="L3187" s="22">
        <f t="shared" si="586"/>
        <v>707697.19509719999</v>
      </c>
      <c r="M3187" s="22"/>
      <c r="N3187" s="22">
        <f t="shared" si="587"/>
        <v>15144.719975080079</v>
      </c>
      <c r="O3187" s="9"/>
      <c r="P3187" s="24"/>
      <c r="Q3187" s="24"/>
      <c r="R3187" s="24"/>
      <c r="S3187" s="107">
        <v>46021</v>
      </c>
      <c r="T3187" s="25"/>
      <c r="U3187" s="26"/>
      <c r="V3187" s="25"/>
    </row>
    <row r="3188" spans="1:22" s="1" customFormat="1" ht="30" customHeight="1" x14ac:dyDescent="0.35">
      <c r="A3188" s="11">
        <f t="shared" si="581"/>
        <v>3184</v>
      </c>
      <c r="B3188" s="11">
        <v>2024</v>
      </c>
      <c r="C3188" s="9" t="s">
        <v>3327</v>
      </c>
      <c r="D3188" s="9" t="s">
        <v>3452</v>
      </c>
      <c r="E3188" s="9" t="s">
        <v>3912</v>
      </c>
      <c r="F3188" s="10" t="s">
        <v>3913</v>
      </c>
      <c r="G3188" s="11" t="s">
        <v>4</v>
      </c>
      <c r="H3188" s="10" t="s">
        <v>9205</v>
      </c>
      <c r="I3188" s="20">
        <v>782646.40011599986</v>
      </c>
      <c r="J3188" s="21">
        <f>IF(P3188&gt;0,P3188,L3188)</f>
        <v>782646.40011599986</v>
      </c>
      <c r="K3188" s="21">
        <f>IF(P3188&gt;0,P3188,L3188)</f>
        <v>782646.40011599986</v>
      </c>
      <c r="L3188" s="22">
        <f t="shared" si="586"/>
        <v>782646.40011599986</v>
      </c>
      <c r="M3188" s="22"/>
      <c r="N3188" s="22">
        <f t="shared" si="587"/>
        <v>16748.632962482396</v>
      </c>
      <c r="O3188" s="9"/>
      <c r="P3188" s="24"/>
      <c r="Q3188" s="24"/>
      <c r="R3188" s="24"/>
      <c r="S3188" s="107">
        <v>46021</v>
      </c>
      <c r="T3188" s="25"/>
      <c r="U3188" s="26"/>
      <c r="V3188" s="25"/>
    </row>
    <row r="3189" spans="1:22" s="1" customFormat="1" ht="30" customHeight="1" x14ac:dyDescent="0.35">
      <c r="A3189" s="11">
        <f t="shared" si="581"/>
        <v>3185</v>
      </c>
      <c r="B3189" s="11">
        <v>2024</v>
      </c>
      <c r="C3189" s="9" t="s">
        <v>3327</v>
      </c>
      <c r="D3189" s="9" t="s">
        <v>3452</v>
      </c>
      <c r="E3189" s="9" t="s">
        <v>3912</v>
      </c>
      <c r="F3189" s="10" t="s">
        <v>3913</v>
      </c>
      <c r="G3189" s="11" t="s">
        <v>4</v>
      </c>
      <c r="H3189" s="10" t="s">
        <v>9204</v>
      </c>
      <c r="I3189" s="20">
        <v>23257812</v>
      </c>
      <c r="J3189" s="21">
        <v>25825600.539999999</v>
      </c>
      <c r="K3189" s="21">
        <v>25825600.539999999</v>
      </c>
      <c r="L3189" s="22">
        <f t="shared" si="586"/>
        <v>23257812</v>
      </c>
      <c r="M3189" s="22"/>
      <c r="N3189" s="22">
        <f t="shared" si="587"/>
        <v>552667.85155599995</v>
      </c>
      <c r="O3189" s="9"/>
      <c r="P3189" s="24"/>
      <c r="Q3189" s="24"/>
      <c r="R3189" s="24"/>
      <c r="S3189" s="107">
        <v>46021</v>
      </c>
      <c r="T3189" s="25"/>
      <c r="U3189" s="26"/>
      <c r="V3189" s="25"/>
    </row>
    <row r="3190" spans="1:22" s="1" customFormat="1" ht="30" customHeight="1" x14ac:dyDescent="0.35">
      <c r="A3190" s="11">
        <f t="shared" si="581"/>
        <v>3186</v>
      </c>
      <c r="B3190" s="11">
        <v>2024</v>
      </c>
      <c r="C3190" s="9" t="s">
        <v>3327</v>
      </c>
      <c r="D3190" s="9" t="s">
        <v>3452</v>
      </c>
      <c r="E3190" s="9" t="s">
        <v>3912</v>
      </c>
      <c r="F3190" s="10" t="s">
        <v>3913</v>
      </c>
      <c r="G3190" s="11" t="s">
        <v>4</v>
      </c>
      <c r="H3190" s="10" t="s">
        <v>9216</v>
      </c>
      <c r="I3190" s="20">
        <v>9451102.3999999985</v>
      </c>
      <c r="J3190" s="21">
        <f>IF(P3190&gt;0,P3190,L3190)</f>
        <v>9451102.3999999985</v>
      </c>
      <c r="K3190" s="21">
        <f>IF(P3190&gt;0,P3190,L3190)</f>
        <v>9451102.3999999985</v>
      </c>
      <c r="L3190" s="22">
        <f t="shared" si="586"/>
        <v>9451102.3999999985</v>
      </c>
      <c r="M3190" s="22"/>
      <c r="N3190" s="22">
        <f t="shared" si="587"/>
        <v>202253.59135999996</v>
      </c>
      <c r="O3190" s="9"/>
      <c r="P3190" s="24"/>
      <c r="Q3190" s="24"/>
      <c r="R3190" s="24"/>
      <c r="S3190" s="107">
        <v>46021</v>
      </c>
      <c r="T3190" s="25"/>
      <c r="U3190" s="26"/>
      <c r="V3190" s="25"/>
    </row>
    <row r="3191" spans="1:22" s="1" customFormat="1" ht="30" customHeight="1" x14ac:dyDescent="0.35">
      <c r="A3191" s="11">
        <f t="shared" si="581"/>
        <v>3187</v>
      </c>
      <c r="B3191" s="11">
        <v>2024</v>
      </c>
      <c r="C3191" s="9" t="s">
        <v>3327</v>
      </c>
      <c r="D3191" s="9" t="s">
        <v>3452</v>
      </c>
      <c r="E3191" s="9" t="s">
        <v>3912</v>
      </c>
      <c r="F3191" s="10" t="s">
        <v>3913</v>
      </c>
      <c r="G3191" s="11" t="s">
        <v>4</v>
      </c>
      <c r="H3191" s="10" t="s">
        <v>9200</v>
      </c>
      <c r="I3191" s="20"/>
      <c r="J3191" s="21">
        <v>13103336</v>
      </c>
      <c r="K3191" s="21">
        <v>13103336</v>
      </c>
      <c r="L3191" s="22"/>
      <c r="M3191" s="22"/>
      <c r="N3191" s="22">
        <f>K3191*0.0214</f>
        <v>280411.39039999997</v>
      </c>
      <c r="O3191" s="9"/>
      <c r="P3191" s="24"/>
      <c r="Q3191" s="24"/>
      <c r="R3191" s="24"/>
      <c r="S3191" s="107">
        <v>46021</v>
      </c>
      <c r="T3191" s="25"/>
      <c r="U3191" s="26"/>
      <c r="V3191" s="25"/>
    </row>
    <row r="3192" spans="1:22" s="1" customFormat="1" ht="30" customHeight="1" x14ac:dyDescent="0.35">
      <c r="A3192" s="11">
        <f t="shared" si="581"/>
        <v>3188</v>
      </c>
      <c r="B3192" s="11">
        <v>2024</v>
      </c>
      <c r="C3192" s="9" t="s">
        <v>3327</v>
      </c>
      <c r="D3192" s="9" t="s">
        <v>3452</v>
      </c>
      <c r="E3192" s="9" t="s">
        <v>3912</v>
      </c>
      <c r="F3192" s="10" t="s">
        <v>3913</v>
      </c>
      <c r="G3192" s="11" t="s">
        <v>4</v>
      </c>
      <c r="H3192" s="10" t="s">
        <v>9201</v>
      </c>
      <c r="I3192" s="20"/>
      <c r="J3192" s="21">
        <v>407813</v>
      </c>
      <c r="K3192" s="21">
        <v>407813</v>
      </c>
      <c r="L3192" s="22"/>
      <c r="M3192" s="22"/>
      <c r="N3192" s="22"/>
      <c r="O3192" s="9"/>
      <c r="P3192" s="24"/>
      <c r="Q3192" s="24"/>
      <c r="R3192" s="24"/>
      <c r="S3192" s="107">
        <v>46021</v>
      </c>
      <c r="T3192" s="25"/>
      <c r="U3192" s="26"/>
      <c r="V3192" s="25"/>
    </row>
    <row r="3193" spans="1:22" s="1" customFormat="1" ht="30" customHeight="1" x14ac:dyDescent="0.35">
      <c r="A3193" s="11">
        <f t="shared" si="581"/>
        <v>3189</v>
      </c>
      <c r="B3193" s="11">
        <v>2024</v>
      </c>
      <c r="C3193" s="9" t="s">
        <v>3327</v>
      </c>
      <c r="D3193" s="9" t="s">
        <v>3452</v>
      </c>
      <c r="E3193" s="9" t="s">
        <v>3912</v>
      </c>
      <c r="F3193" s="10" t="s">
        <v>3913</v>
      </c>
      <c r="G3193" s="11" t="s">
        <v>4</v>
      </c>
      <c r="H3193" s="10" t="s">
        <v>9219</v>
      </c>
      <c r="I3193" s="20">
        <v>615984</v>
      </c>
      <c r="J3193" s="21">
        <f t="shared" ref="J3193:J3224" si="588">IF(P3193&gt;0,P3193,L3193)</f>
        <v>615984</v>
      </c>
      <c r="K3193" s="21">
        <f t="shared" ref="K3193:K3224" si="589">IF(P3193&gt;0,P3193,L3193)</f>
        <v>615984</v>
      </c>
      <c r="L3193" s="22">
        <f t="shared" ref="L3193:L3240" si="590">I3193</f>
        <v>615984</v>
      </c>
      <c r="M3193" s="22"/>
      <c r="N3193" s="22"/>
      <c r="O3193" s="9"/>
      <c r="P3193" s="24"/>
      <c r="Q3193" s="24"/>
      <c r="R3193" s="24"/>
      <c r="S3193" s="107">
        <v>46021</v>
      </c>
      <c r="T3193" s="25"/>
      <c r="U3193" s="26"/>
      <c r="V3193" s="25"/>
    </row>
    <row r="3194" spans="1:22" s="1" customFormat="1" ht="30" customHeight="1" x14ac:dyDescent="0.35">
      <c r="A3194" s="11">
        <f t="shared" si="581"/>
        <v>3190</v>
      </c>
      <c r="B3194" s="11">
        <v>2024</v>
      </c>
      <c r="C3194" s="9" t="s">
        <v>3327</v>
      </c>
      <c r="D3194" s="9" t="s">
        <v>3452</v>
      </c>
      <c r="E3194" s="9" t="s">
        <v>3912</v>
      </c>
      <c r="F3194" s="10" t="s">
        <v>3913</v>
      </c>
      <c r="G3194" s="11" t="s">
        <v>4</v>
      </c>
      <c r="H3194" s="10" t="s">
        <v>9206</v>
      </c>
      <c r="I3194" s="20">
        <v>605804</v>
      </c>
      <c r="J3194" s="21">
        <f t="shared" si="588"/>
        <v>605804</v>
      </c>
      <c r="K3194" s="21">
        <f t="shared" si="589"/>
        <v>605804</v>
      </c>
      <c r="L3194" s="22">
        <f t="shared" si="590"/>
        <v>605804</v>
      </c>
      <c r="M3194" s="22"/>
      <c r="N3194" s="22"/>
      <c r="O3194" s="9"/>
      <c r="P3194" s="24"/>
      <c r="Q3194" s="24"/>
      <c r="R3194" s="24"/>
      <c r="S3194" s="107">
        <v>46021</v>
      </c>
      <c r="T3194" s="25"/>
      <c r="U3194" s="26"/>
      <c r="V3194" s="25"/>
    </row>
    <row r="3195" spans="1:22" s="1" customFormat="1" ht="30" customHeight="1" x14ac:dyDescent="0.35">
      <c r="A3195" s="11">
        <f t="shared" si="581"/>
        <v>3191</v>
      </c>
      <c r="B3195" s="11">
        <v>2024</v>
      </c>
      <c r="C3195" s="9" t="s">
        <v>3327</v>
      </c>
      <c r="D3195" s="9" t="s">
        <v>3452</v>
      </c>
      <c r="E3195" s="9" t="s">
        <v>3912</v>
      </c>
      <c r="F3195" s="10" t="s">
        <v>3913</v>
      </c>
      <c r="G3195" s="11" t="s">
        <v>4</v>
      </c>
      <c r="H3195" s="10" t="s">
        <v>9203</v>
      </c>
      <c r="I3195" s="20">
        <v>2064553</v>
      </c>
      <c r="J3195" s="21">
        <f t="shared" si="588"/>
        <v>2064553</v>
      </c>
      <c r="K3195" s="21">
        <f t="shared" si="589"/>
        <v>2064553</v>
      </c>
      <c r="L3195" s="22">
        <f t="shared" si="590"/>
        <v>2064553</v>
      </c>
      <c r="M3195" s="22"/>
      <c r="N3195" s="22"/>
      <c r="O3195" s="9"/>
      <c r="P3195" s="24"/>
      <c r="Q3195" s="24"/>
      <c r="R3195" s="24"/>
      <c r="S3195" s="107">
        <v>46021</v>
      </c>
      <c r="T3195" s="25"/>
      <c r="U3195" s="26"/>
      <c r="V3195" s="25"/>
    </row>
    <row r="3196" spans="1:22" s="1" customFormat="1" ht="30" customHeight="1" x14ac:dyDescent="0.35">
      <c r="A3196" s="11">
        <f t="shared" si="581"/>
        <v>3192</v>
      </c>
      <c r="B3196" s="11">
        <v>2024</v>
      </c>
      <c r="C3196" s="9" t="s">
        <v>3327</v>
      </c>
      <c r="D3196" s="9" t="s">
        <v>3452</v>
      </c>
      <c r="E3196" s="9" t="s">
        <v>3912</v>
      </c>
      <c r="F3196" s="10" t="s">
        <v>3913</v>
      </c>
      <c r="G3196" s="11" t="s">
        <v>4</v>
      </c>
      <c r="H3196" s="10" t="s">
        <v>9217</v>
      </c>
      <c r="I3196" s="20">
        <v>774629</v>
      </c>
      <c r="J3196" s="21">
        <f t="shared" si="588"/>
        <v>774629</v>
      </c>
      <c r="K3196" s="21">
        <f t="shared" si="589"/>
        <v>774629</v>
      </c>
      <c r="L3196" s="22">
        <f t="shared" si="590"/>
        <v>774629</v>
      </c>
      <c r="M3196" s="22"/>
      <c r="N3196" s="22"/>
      <c r="O3196" s="9"/>
      <c r="P3196" s="24"/>
      <c r="Q3196" s="24"/>
      <c r="R3196" s="24"/>
      <c r="S3196" s="107">
        <v>46021</v>
      </c>
      <c r="T3196" s="25"/>
      <c r="U3196" s="26"/>
      <c r="V3196" s="25"/>
    </row>
    <row r="3197" spans="1:22" s="1" customFormat="1" ht="30" customHeight="1" x14ac:dyDescent="0.35">
      <c r="A3197" s="11">
        <f t="shared" si="581"/>
        <v>3193</v>
      </c>
      <c r="B3197" s="11">
        <v>2025</v>
      </c>
      <c r="C3197" s="9" t="s">
        <v>3327</v>
      </c>
      <c r="D3197" s="9" t="s">
        <v>3452</v>
      </c>
      <c r="E3197" s="9" t="s">
        <v>3914</v>
      </c>
      <c r="F3197" s="10" t="s">
        <v>3915</v>
      </c>
      <c r="G3197" s="11" t="s">
        <v>4</v>
      </c>
      <c r="H3197" s="10" t="s">
        <v>9210</v>
      </c>
      <c r="I3197" s="20">
        <v>744070.40110559994</v>
      </c>
      <c r="J3197" s="21">
        <f t="shared" si="588"/>
        <v>297628.16044223995</v>
      </c>
      <c r="K3197" s="21">
        <f t="shared" si="589"/>
        <v>297628.16044223995</v>
      </c>
      <c r="L3197" s="22">
        <f t="shared" si="590"/>
        <v>744070.40110559994</v>
      </c>
      <c r="M3197" s="22"/>
      <c r="N3197" s="22">
        <f>J3197*0.0214</f>
        <v>6369.2426334639349</v>
      </c>
      <c r="O3197" s="9"/>
      <c r="P3197" s="23">
        <f>L3197/2.5</f>
        <v>297628.16044223995</v>
      </c>
      <c r="Q3197" s="24"/>
      <c r="R3197" s="24"/>
      <c r="S3197" s="107">
        <v>46021</v>
      </c>
      <c r="T3197" s="25"/>
      <c r="U3197" s="26"/>
      <c r="V3197" s="25"/>
    </row>
    <row r="3198" spans="1:22" s="1" customFormat="1" ht="30" customHeight="1" x14ac:dyDescent="0.35">
      <c r="A3198" s="11">
        <f t="shared" si="581"/>
        <v>3194</v>
      </c>
      <c r="B3198" s="11">
        <v>2025</v>
      </c>
      <c r="C3198" s="9" t="s">
        <v>3327</v>
      </c>
      <c r="D3198" s="9" t="s">
        <v>3452</v>
      </c>
      <c r="E3198" s="9" t="s">
        <v>3914</v>
      </c>
      <c r="F3198" s="10" t="s">
        <v>3915</v>
      </c>
      <c r="G3198" s="11" t="s">
        <v>4</v>
      </c>
      <c r="H3198" s="10" t="s">
        <v>9205</v>
      </c>
      <c r="I3198" s="20">
        <v>724523.09383559995</v>
      </c>
      <c r="J3198" s="21">
        <f t="shared" si="588"/>
        <v>289809.23753424</v>
      </c>
      <c r="K3198" s="21">
        <f t="shared" si="589"/>
        <v>289809.23753424</v>
      </c>
      <c r="L3198" s="22">
        <f t="shared" si="590"/>
        <v>724523.09383559995</v>
      </c>
      <c r="M3198" s="22"/>
      <c r="N3198" s="22">
        <f>J3198*0.0214</f>
        <v>6201.9176832327357</v>
      </c>
      <c r="O3198" s="9"/>
      <c r="P3198" s="23">
        <f>L3198/2.5</f>
        <v>289809.23753424</v>
      </c>
      <c r="Q3198" s="24"/>
      <c r="R3198" s="24"/>
      <c r="S3198" s="107">
        <v>46021</v>
      </c>
      <c r="T3198" s="25"/>
      <c r="U3198" s="26"/>
      <c r="V3198" s="25"/>
    </row>
    <row r="3199" spans="1:22" s="1" customFormat="1" ht="30" customHeight="1" x14ac:dyDescent="0.35">
      <c r="A3199" s="11">
        <f t="shared" si="581"/>
        <v>3195</v>
      </c>
      <c r="B3199" s="11">
        <v>2023</v>
      </c>
      <c r="C3199" s="9" t="s">
        <v>3327</v>
      </c>
      <c r="D3199" s="9" t="s">
        <v>3452</v>
      </c>
      <c r="E3199" s="9" t="s">
        <v>3916</v>
      </c>
      <c r="F3199" s="10" t="s">
        <v>3917</v>
      </c>
      <c r="G3199" s="11" t="s">
        <v>322</v>
      </c>
      <c r="H3199" s="10" t="s">
        <v>9203</v>
      </c>
      <c r="I3199" s="20">
        <v>130000</v>
      </c>
      <c r="J3199" s="21">
        <f t="shared" si="588"/>
        <v>130000</v>
      </c>
      <c r="K3199" s="21">
        <f t="shared" si="589"/>
        <v>130000</v>
      </c>
      <c r="L3199" s="22">
        <f t="shared" si="590"/>
        <v>130000</v>
      </c>
      <c r="M3199" s="22"/>
      <c r="N3199" s="22"/>
      <c r="O3199" s="9"/>
      <c r="P3199" s="24"/>
      <c r="Q3199" s="24"/>
      <c r="R3199" s="24"/>
      <c r="S3199" s="107">
        <v>45290</v>
      </c>
      <c r="T3199" s="25"/>
      <c r="U3199" s="26"/>
      <c r="V3199" s="25"/>
    </row>
    <row r="3200" spans="1:22" s="1" customFormat="1" ht="30" customHeight="1" x14ac:dyDescent="0.35">
      <c r="A3200" s="11">
        <f t="shared" si="581"/>
        <v>3196</v>
      </c>
      <c r="B3200" s="11">
        <v>2025</v>
      </c>
      <c r="C3200" s="9" t="s">
        <v>3327</v>
      </c>
      <c r="D3200" s="9" t="s">
        <v>3452</v>
      </c>
      <c r="E3200" s="9" t="s">
        <v>3918</v>
      </c>
      <c r="F3200" s="10" t="s">
        <v>3919</v>
      </c>
      <c r="G3200" s="11" t="s">
        <v>4</v>
      </c>
      <c r="H3200" s="10" t="s">
        <v>9200</v>
      </c>
      <c r="I3200" s="20">
        <v>8010407.1393179987</v>
      </c>
      <c r="J3200" s="21">
        <f t="shared" si="588"/>
        <v>3204162.8557271995</v>
      </c>
      <c r="K3200" s="21">
        <f t="shared" si="589"/>
        <v>3204162.8557271995</v>
      </c>
      <c r="L3200" s="22">
        <f t="shared" si="590"/>
        <v>8010407.1393179987</v>
      </c>
      <c r="M3200" s="22"/>
      <c r="N3200" s="22">
        <f t="shared" ref="N3200:N3211" si="591">J3200*0.0214</f>
        <v>68569.085112562068</v>
      </c>
      <c r="O3200" s="9"/>
      <c r="P3200" s="23">
        <f t="shared" ref="P3200:P3216" si="592">L3200/2.5</f>
        <v>3204162.8557271995</v>
      </c>
      <c r="Q3200" s="24"/>
      <c r="R3200" s="24"/>
      <c r="S3200" s="107">
        <v>46021</v>
      </c>
      <c r="T3200" s="25"/>
      <c r="U3200" s="26"/>
      <c r="V3200" s="25"/>
    </row>
    <row r="3201" spans="1:22" s="1" customFormat="1" ht="30" customHeight="1" x14ac:dyDescent="0.35">
      <c r="A3201" s="11">
        <f t="shared" si="581"/>
        <v>3197</v>
      </c>
      <c r="B3201" s="11">
        <v>2025</v>
      </c>
      <c r="C3201" s="9" t="s">
        <v>3327</v>
      </c>
      <c r="D3201" s="9" t="s">
        <v>3452</v>
      </c>
      <c r="E3201" s="9" t="s">
        <v>3920</v>
      </c>
      <c r="F3201" s="10" t="s">
        <v>3921</v>
      </c>
      <c r="G3201" s="11" t="s">
        <v>4</v>
      </c>
      <c r="H3201" s="10" t="s">
        <v>9200</v>
      </c>
      <c r="I3201" s="20">
        <v>7882848.8870171979</v>
      </c>
      <c r="J3201" s="21">
        <f t="shared" si="588"/>
        <v>3153139.5548068793</v>
      </c>
      <c r="K3201" s="21">
        <f t="shared" si="589"/>
        <v>3153139.5548068793</v>
      </c>
      <c r="L3201" s="22">
        <f t="shared" si="590"/>
        <v>7882848.8870171979</v>
      </c>
      <c r="M3201" s="22"/>
      <c r="N3201" s="22">
        <f t="shared" si="591"/>
        <v>67477.186472867208</v>
      </c>
      <c r="O3201" s="9"/>
      <c r="P3201" s="23">
        <f t="shared" si="592"/>
        <v>3153139.5548068793</v>
      </c>
      <c r="Q3201" s="24"/>
      <c r="R3201" s="24"/>
      <c r="S3201" s="107">
        <v>46021</v>
      </c>
      <c r="T3201" s="25"/>
      <c r="U3201" s="26"/>
      <c r="V3201" s="25"/>
    </row>
    <row r="3202" spans="1:22" s="1" customFormat="1" ht="30" customHeight="1" x14ac:dyDescent="0.35">
      <c r="A3202" s="11">
        <f t="shared" si="581"/>
        <v>3198</v>
      </c>
      <c r="B3202" s="11">
        <v>2025</v>
      </c>
      <c r="C3202" s="9" t="s">
        <v>3327</v>
      </c>
      <c r="D3202" s="9" t="s">
        <v>3452</v>
      </c>
      <c r="E3202" s="9" t="s">
        <v>3922</v>
      </c>
      <c r="F3202" s="10" t="s">
        <v>3923</v>
      </c>
      <c r="G3202" s="11" t="s">
        <v>4</v>
      </c>
      <c r="H3202" s="10" t="s">
        <v>9200</v>
      </c>
      <c r="I3202" s="20">
        <v>17803303.791864</v>
      </c>
      <c r="J3202" s="21">
        <f t="shared" si="588"/>
        <v>7121321.5167455999</v>
      </c>
      <c r="K3202" s="21">
        <f t="shared" si="589"/>
        <v>7121321.5167455999</v>
      </c>
      <c r="L3202" s="22">
        <f t="shared" si="590"/>
        <v>17803303.791864</v>
      </c>
      <c r="M3202" s="22"/>
      <c r="N3202" s="22">
        <f t="shared" si="591"/>
        <v>152396.28045835582</v>
      </c>
      <c r="O3202" s="9"/>
      <c r="P3202" s="23">
        <f t="shared" si="592"/>
        <v>7121321.5167455999</v>
      </c>
      <c r="Q3202" s="24"/>
      <c r="R3202" s="24"/>
      <c r="S3202" s="107">
        <v>46021</v>
      </c>
      <c r="T3202" s="25"/>
      <c r="U3202" s="26"/>
      <c r="V3202" s="25"/>
    </row>
    <row r="3203" spans="1:22" s="1" customFormat="1" ht="30" customHeight="1" x14ac:dyDescent="0.35">
      <c r="A3203" s="11">
        <f t="shared" si="581"/>
        <v>3199</v>
      </c>
      <c r="B3203" s="11">
        <v>2025</v>
      </c>
      <c r="C3203" s="9" t="s">
        <v>3327</v>
      </c>
      <c r="D3203" s="9" t="s">
        <v>3452</v>
      </c>
      <c r="E3203" s="9" t="s">
        <v>3924</v>
      </c>
      <c r="F3203" s="10" t="s">
        <v>3925</v>
      </c>
      <c r="G3203" s="11" t="s">
        <v>4</v>
      </c>
      <c r="H3203" s="10" t="s">
        <v>9210</v>
      </c>
      <c r="I3203" s="20">
        <v>1811531.9828855996</v>
      </c>
      <c r="J3203" s="21">
        <f t="shared" si="588"/>
        <v>724612.79315423989</v>
      </c>
      <c r="K3203" s="21">
        <f t="shared" si="589"/>
        <v>724612.79315423989</v>
      </c>
      <c r="L3203" s="22">
        <f t="shared" si="590"/>
        <v>1811531.9828855996</v>
      </c>
      <c r="M3203" s="22"/>
      <c r="N3203" s="22">
        <f t="shared" si="591"/>
        <v>15506.713773500733</v>
      </c>
      <c r="O3203" s="9"/>
      <c r="P3203" s="23">
        <f t="shared" si="592"/>
        <v>724612.79315423989</v>
      </c>
      <c r="Q3203" s="24"/>
      <c r="R3203" s="24"/>
      <c r="S3203" s="107">
        <v>46021</v>
      </c>
      <c r="T3203" s="25"/>
      <c r="U3203" s="26"/>
      <c r="V3203" s="25"/>
    </row>
    <row r="3204" spans="1:22" s="1" customFormat="1" ht="30" customHeight="1" x14ac:dyDescent="0.35">
      <c r="A3204" s="11">
        <f t="shared" si="581"/>
        <v>3200</v>
      </c>
      <c r="B3204" s="11">
        <v>2025</v>
      </c>
      <c r="C3204" s="9" t="s">
        <v>3327</v>
      </c>
      <c r="D3204" s="9" t="s">
        <v>3452</v>
      </c>
      <c r="E3204" s="9" t="s">
        <v>3924</v>
      </c>
      <c r="F3204" s="10" t="s">
        <v>3925</v>
      </c>
      <c r="G3204" s="11" t="s">
        <v>4</v>
      </c>
      <c r="H3204" s="10" t="s">
        <v>9211</v>
      </c>
      <c r="I3204" s="20">
        <v>1517376.4296935997</v>
      </c>
      <c r="J3204" s="21">
        <f t="shared" si="588"/>
        <v>606950.57187743986</v>
      </c>
      <c r="K3204" s="21">
        <f t="shared" si="589"/>
        <v>606950.57187743986</v>
      </c>
      <c r="L3204" s="22">
        <f t="shared" si="590"/>
        <v>1517376.4296935997</v>
      </c>
      <c r="M3204" s="22"/>
      <c r="N3204" s="22">
        <f t="shared" si="591"/>
        <v>12988.742238177212</v>
      </c>
      <c r="O3204" s="9"/>
      <c r="P3204" s="23">
        <f t="shared" si="592"/>
        <v>606950.57187743986</v>
      </c>
      <c r="Q3204" s="24"/>
      <c r="R3204" s="24"/>
      <c r="S3204" s="107">
        <v>46021</v>
      </c>
      <c r="T3204" s="25"/>
      <c r="U3204" s="26"/>
      <c r="V3204" s="25"/>
    </row>
    <row r="3205" spans="1:22" s="1" customFormat="1" ht="30" customHeight="1" x14ac:dyDescent="0.35">
      <c r="A3205" s="11">
        <f t="shared" si="581"/>
        <v>3201</v>
      </c>
      <c r="B3205" s="11">
        <v>2025</v>
      </c>
      <c r="C3205" s="9" t="s">
        <v>3327</v>
      </c>
      <c r="D3205" s="9" t="s">
        <v>3452</v>
      </c>
      <c r="E3205" s="9" t="s">
        <v>3924</v>
      </c>
      <c r="F3205" s="10" t="s">
        <v>3925</v>
      </c>
      <c r="G3205" s="11" t="s">
        <v>4</v>
      </c>
      <c r="H3205" s="10" t="s">
        <v>9205</v>
      </c>
      <c r="I3205" s="20">
        <v>1961214.7441187997</v>
      </c>
      <c r="J3205" s="21">
        <f t="shared" si="588"/>
        <v>784485.89764751983</v>
      </c>
      <c r="K3205" s="21">
        <f t="shared" si="589"/>
        <v>784485.89764751983</v>
      </c>
      <c r="L3205" s="22">
        <f t="shared" si="590"/>
        <v>1961214.7441187997</v>
      </c>
      <c r="M3205" s="22"/>
      <c r="N3205" s="22">
        <f t="shared" si="591"/>
        <v>16787.998209656922</v>
      </c>
      <c r="O3205" s="9"/>
      <c r="P3205" s="23">
        <f t="shared" si="592"/>
        <v>784485.89764751983</v>
      </c>
      <c r="Q3205" s="24"/>
      <c r="R3205" s="24"/>
      <c r="S3205" s="107">
        <v>46021</v>
      </c>
      <c r="T3205" s="25"/>
      <c r="U3205" s="26"/>
      <c r="V3205" s="25"/>
    </row>
    <row r="3206" spans="1:22" s="1" customFormat="1" ht="30" customHeight="1" x14ac:dyDescent="0.35">
      <c r="A3206" s="11">
        <f t="shared" si="581"/>
        <v>3202</v>
      </c>
      <c r="B3206" s="11">
        <v>2025</v>
      </c>
      <c r="C3206" s="9" t="s">
        <v>3327</v>
      </c>
      <c r="D3206" s="9" t="s">
        <v>3452</v>
      </c>
      <c r="E3206" s="9" t="s">
        <v>3926</v>
      </c>
      <c r="F3206" s="10" t="s">
        <v>3927</v>
      </c>
      <c r="G3206" s="11" t="s">
        <v>4</v>
      </c>
      <c r="H3206" s="10" t="s">
        <v>9212</v>
      </c>
      <c r="I3206" s="20">
        <v>14323581.207073722</v>
      </c>
      <c r="J3206" s="21">
        <f t="shared" si="588"/>
        <v>5729432.4828294888</v>
      </c>
      <c r="K3206" s="21">
        <f t="shared" si="589"/>
        <v>5729432.4828294888</v>
      </c>
      <c r="L3206" s="22">
        <f t="shared" si="590"/>
        <v>14323581.207073722</v>
      </c>
      <c r="M3206" s="22"/>
      <c r="N3206" s="22">
        <f t="shared" si="591"/>
        <v>122609.85513255105</v>
      </c>
      <c r="O3206" s="9"/>
      <c r="P3206" s="23">
        <f t="shared" si="592"/>
        <v>5729432.4828294888</v>
      </c>
      <c r="Q3206" s="24"/>
      <c r="R3206" s="24"/>
      <c r="S3206" s="107">
        <v>46021</v>
      </c>
      <c r="T3206" s="25"/>
      <c r="U3206" s="26"/>
      <c r="V3206" s="25"/>
    </row>
    <row r="3207" spans="1:22" s="1" customFormat="1" ht="30" customHeight="1" x14ac:dyDescent="0.35">
      <c r="A3207" s="11">
        <f t="shared" ref="A3207:A3270" si="593">A3206+1</f>
        <v>3203</v>
      </c>
      <c r="B3207" s="11">
        <v>2025</v>
      </c>
      <c r="C3207" s="9" t="s">
        <v>3327</v>
      </c>
      <c r="D3207" s="9" t="s">
        <v>3452</v>
      </c>
      <c r="E3207" s="9" t="s">
        <v>3928</v>
      </c>
      <c r="F3207" s="10" t="s">
        <v>3929</v>
      </c>
      <c r="G3207" s="11" t="s">
        <v>4</v>
      </c>
      <c r="H3207" s="10" t="s">
        <v>9200</v>
      </c>
      <c r="I3207" s="20">
        <v>13197525</v>
      </c>
      <c r="J3207" s="21">
        <f t="shared" si="588"/>
        <v>5279010</v>
      </c>
      <c r="K3207" s="21">
        <f t="shared" si="589"/>
        <v>5279010</v>
      </c>
      <c r="L3207" s="22">
        <f t="shared" si="590"/>
        <v>13197525</v>
      </c>
      <c r="M3207" s="22"/>
      <c r="N3207" s="22">
        <f t="shared" si="591"/>
        <v>112970.814</v>
      </c>
      <c r="O3207" s="9"/>
      <c r="P3207" s="23">
        <f t="shared" si="592"/>
        <v>5279010</v>
      </c>
      <c r="Q3207" s="24"/>
      <c r="R3207" s="24"/>
      <c r="S3207" s="107">
        <v>46021</v>
      </c>
      <c r="T3207" s="25"/>
      <c r="U3207" s="26"/>
      <c r="V3207" s="25"/>
    </row>
    <row r="3208" spans="1:22" s="1" customFormat="1" ht="30" customHeight="1" x14ac:dyDescent="0.35">
      <c r="A3208" s="11">
        <f t="shared" si="593"/>
        <v>3204</v>
      </c>
      <c r="B3208" s="11">
        <v>2025</v>
      </c>
      <c r="C3208" s="9" t="s">
        <v>3327</v>
      </c>
      <c r="D3208" s="9" t="s">
        <v>3452</v>
      </c>
      <c r="E3208" s="9" t="s">
        <v>3930</v>
      </c>
      <c r="F3208" s="10" t="s">
        <v>3931</v>
      </c>
      <c r="G3208" s="11" t="s">
        <v>4</v>
      </c>
      <c r="H3208" s="10" t="s">
        <v>9210</v>
      </c>
      <c r="I3208" s="20">
        <v>1517376.4296935997</v>
      </c>
      <c r="J3208" s="21">
        <f t="shared" si="588"/>
        <v>606950.57187743986</v>
      </c>
      <c r="K3208" s="21">
        <f t="shared" si="589"/>
        <v>606950.57187743986</v>
      </c>
      <c r="L3208" s="22">
        <f t="shared" si="590"/>
        <v>1517376.4296935997</v>
      </c>
      <c r="M3208" s="22"/>
      <c r="N3208" s="22">
        <f t="shared" si="591"/>
        <v>12988.742238177212</v>
      </c>
      <c r="O3208" s="9"/>
      <c r="P3208" s="23">
        <f t="shared" si="592"/>
        <v>606950.57187743986</v>
      </c>
      <c r="Q3208" s="24"/>
      <c r="R3208" s="24"/>
      <c r="S3208" s="107">
        <v>46021</v>
      </c>
      <c r="T3208" s="25"/>
      <c r="U3208" s="26"/>
      <c r="V3208" s="25"/>
    </row>
    <row r="3209" spans="1:22" s="1" customFormat="1" ht="30" customHeight="1" x14ac:dyDescent="0.35">
      <c r="A3209" s="11">
        <f t="shared" si="593"/>
        <v>3205</v>
      </c>
      <c r="B3209" s="11">
        <v>2025</v>
      </c>
      <c r="C3209" s="9" t="s">
        <v>3327</v>
      </c>
      <c r="D3209" s="9" t="s">
        <v>3452</v>
      </c>
      <c r="E3209" s="9" t="s">
        <v>3930</v>
      </c>
      <c r="F3209" s="10" t="s">
        <v>3931</v>
      </c>
      <c r="G3209" s="11" t="s">
        <v>4</v>
      </c>
      <c r="H3209" s="10" t="s">
        <v>9211</v>
      </c>
      <c r="I3209" s="20">
        <v>3490440</v>
      </c>
      <c r="J3209" s="21">
        <f t="shared" si="588"/>
        <v>1396176</v>
      </c>
      <c r="K3209" s="21">
        <f t="shared" si="589"/>
        <v>1396176</v>
      </c>
      <c r="L3209" s="22">
        <f t="shared" si="590"/>
        <v>3490440</v>
      </c>
      <c r="M3209" s="22"/>
      <c r="N3209" s="22">
        <f t="shared" si="591"/>
        <v>29878.166399999998</v>
      </c>
      <c r="O3209" s="9"/>
      <c r="P3209" s="23">
        <f t="shared" si="592"/>
        <v>1396176</v>
      </c>
      <c r="Q3209" s="24"/>
      <c r="R3209" s="24"/>
      <c r="S3209" s="107">
        <v>46021</v>
      </c>
      <c r="T3209" s="25"/>
      <c r="U3209" s="26"/>
      <c r="V3209" s="25"/>
    </row>
    <row r="3210" spans="1:22" s="1" customFormat="1" ht="30" customHeight="1" x14ac:dyDescent="0.35">
      <c r="A3210" s="11">
        <f t="shared" si="593"/>
        <v>3206</v>
      </c>
      <c r="B3210" s="11">
        <v>2025</v>
      </c>
      <c r="C3210" s="9" t="s">
        <v>3327</v>
      </c>
      <c r="D3210" s="9" t="s">
        <v>3452</v>
      </c>
      <c r="E3210" s="9" t="s">
        <v>3930</v>
      </c>
      <c r="F3210" s="10" t="s">
        <v>3931</v>
      </c>
      <c r="G3210" s="11" t="s">
        <v>4</v>
      </c>
      <c r="H3210" s="10" t="s">
        <v>9205</v>
      </c>
      <c r="I3210" s="20">
        <v>1785716.3073011998</v>
      </c>
      <c r="J3210" s="21">
        <f t="shared" si="588"/>
        <v>714286.52292047988</v>
      </c>
      <c r="K3210" s="21">
        <f t="shared" si="589"/>
        <v>714286.52292047988</v>
      </c>
      <c r="L3210" s="22">
        <f t="shared" si="590"/>
        <v>1785716.3073011998</v>
      </c>
      <c r="M3210" s="22"/>
      <c r="N3210" s="22">
        <f t="shared" si="591"/>
        <v>15285.731590498268</v>
      </c>
      <c r="O3210" s="9"/>
      <c r="P3210" s="23">
        <f t="shared" si="592"/>
        <v>714286.52292047988</v>
      </c>
      <c r="Q3210" s="24"/>
      <c r="R3210" s="24"/>
      <c r="S3210" s="107">
        <v>46021</v>
      </c>
      <c r="T3210" s="25"/>
      <c r="U3210" s="26"/>
      <c r="V3210" s="25"/>
    </row>
    <row r="3211" spans="1:22" s="1" customFormat="1" ht="30" customHeight="1" x14ac:dyDescent="0.35">
      <c r="A3211" s="11">
        <f t="shared" si="593"/>
        <v>3207</v>
      </c>
      <c r="B3211" s="11">
        <v>2025</v>
      </c>
      <c r="C3211" s="9" t="s">
        <v>3327</v>
      </c>
      <c r="D3211" s="9" t="s">
        <v>3452</v>
      </c>
      <c r="E3211" s="9" t="s">
        <v>3932</v>
      </c>
      <c r="F3211" s="10" t="s">
        <v>3933</v>
      </c>
      <c r="G3211" s="11" t="s">
        <v>4</v>
      </c>
      <c r="H3211" s="10" t="s">
        <v>9200</v>
      </c>
      <c r="I3211" s="20">
        <v>5513904.4347216003</v>
      </c>
      <c r="J3211" s="21">
        <f t="shared" si="588"/>
        <v>2205561.7738886401</v>
      </c>
      <c r="K3211" s="21">
        <f t="shared" si="589"/>
        <v>2205561.7738886401</v>
      </c>
      <c r="L3211" s="22">
        <f t="shared" si="590"/>
        <v>5513904.4347216003</v>
      </c>
      <c r="M3211" s="22"/>
      <c r="N3211" s="22">
        <f t="shared" si="591"/>
        <v>47199.021961216895</v>
      </c>
      <c r="O3211" s="9"/>
      <c r="P3211" s="23">
        <f t="shared" si="592"/>
        <v>2205561.7738886401</v>
      </c>
      <c r="Q3211" s="24"/>
      <c r="R3211" s="24"/>
      <c r="S3211" s="107">
        <v>46021</v>
      </c>
      <c r="T3211" s="25"/>
      <c r="U3211" s="26"/>
      <c r="V3211" s="25"/>
    </row>
    <row r="3212" spans="1:22" s="1" customFormat="1" ht="30" customHeight="1" x14ac:dyDescent="0.35">
      <c r="A3212" s="11">
        <f t="shared" si="593"/>
        <v>3208</v>
      </c>
      <c r="B3212" s="11">
        <v>2025</v>
      </c>
      <c r="C3212" s="9" t="s">
        <v>3327</v>
      </c>
      <c r="D3212" s="9" t="s">
        <v>3452</v>
      </c>
      <c r="E3212" s="9" t="s">
        <v>3934</v>
      </c>
      <c r="F3212" s="10" t="s">
        <v>3935</v>
      </c>
      <c r="G3212" s="11" t="s">
        <v>4</v>
      </c>
      <c r="H3212" s="10" t="s">
        <v>9213</v>
      </c>
      <c r="I3212" s="20">
        <v>727412</v>
      </c>
      <c r="J3212" s="21">
        <f t="shared" si="588"/>
        <v>290964.8</v>
      </c>
      <c r="K3212" s="21">
        <f t="shared" si="589"/>
        <v>290964.8</v>
      </c>
      <c r="L3212" s="22">
        <f t="shared" si="590"/>
        <v>727412</v>
      </c>
      <c r="M3212" s="22"/>
      <c r="N3212" s="22"/>
      <c r="O3212" s="9"/>
      <c r="P3212" s="23">
        <f t="shared" si="592"/>
        <v>290964.8</v>
      </c>
      <c r="Q3212" s="24"/>
      <c r="R3212" s="24"/>
      <c r="S3212" s="107">
        <v>46021</v>
      </c>
      <c r="T3212" s="25"/>
      <c r="U3212" s="26"/>
      <c r="V3212" s="25"/>
    </row>
    <row r="3213" spans="1:22" s="1" customFormat="1" ht="30" customHeight="1" x14ac:dyDescent="0.35">
      <c r="A3213" s="11">
        <f t="shared" si="593"/>
        <v>3209</v>
      </c>
      <c r="B3213" s="11">
        <v>2025</v>
      </c>
      <c r="C3213" s="9" t="s">
        <v>3327</v>
      </c>
      <c r="D3213" s="9" t="s">
        <v>3452</v>
      </c>
      <c r="E3213" s="9" t="s">
        <v>3934</v>
      </c>
      <c r="F3213" s="10" t="s">
        <v>3935</v>
      </c>
      <c r="G3213" s="11" t="s">
        <v>4</v>
      </c>
      <c r="H3213" s="10" t="s">
        <v>9215</v>
      </c>
      <c r="I3213" s="20">
        <v>727412</v>
      </c>
      <c r="J3213" s="21">
        <f t="shared" si="588"/>
        <v>290964.8</v>
      </c>
      <c r="K3213" s="21">
        <f t="shared" si="589"/>
        <v>290964.8</v>
      </c>
      <c r="L3213" s="22">
        <f t="shared" si="590"/>
        <v>727412</v>
      </c>
      <c r="M3213" s="22"/>
      <c r="N3213" s="22"/>
      <c r="O3213" s="9"/>
      <c r="P3213" s="23">
        <f t="shared" si="592"/>
        <v>290964.8</v>
      </c>
      <c r="Q3213" s="24"/>
      <c r="R3213" s="24"/>
      <c r="S3213" s="107">
        <v>46021</v>
      </c>
      <c r="T3213" s="25"/>
      <c r="U3213" s="26"/>
      <c r="V3213" s="25"/>
    </row>
    <row r="3214" spans="1:22" s="1" customFormat="1" ht="30" customHeight="1" x14ac:dyDescent="0.35">
      <c r="A3214" s="11">
        <f t="shared" si="593"/>
        <v>3210</v>
      </c>
      <c r="B3214" s="11">
        <v>2025</v>
      </c>
      <c r="C3214" s="9" t="s">
        <v>3327</v>
      </c>
      <c r="D3214" s="9" t="s">
        <v>3452</v>
      </c>
      <c r="E3214" s="9" t="s">
        <v>3936</v>
      </c>
      <c r="F3214" s="10" t="s">
        <v>3937</v>
      </c>
      <c r="G3214" s="11" t="s">
        <v>4</v>
      </c>
      <c r="H3214" s="10" t="s">
        <v>9200</v>
      </c>
      <c r="I3214" s="20">
        <v>5258839.5270731989</v>
      </c>
      <c r="J3214" s="21">
        <f t="shared" si="588"/>
        <v>2103535.8108292795</v>
      </c>
      <c r="K3214" s="21">
        <f t="shared" si="589"/>
        <v>2103535.8108292795</v>
      </c>
      <c r="L3214" s="22">
        <f t="shared" si="590"/>
        <v>5258839.5270731989</v>
      </c>
      <c r="M3214" s="22"/>
      <c r="N3214" s="22">
        <f>J3214*0.0214</f>
        <v>45015.666351746579</v>
      </c>
      <c r="O3214" s="9"/>
      <c r="P3214" s="23">
        <f t="shared" si="592"/>
        <v>2103535.8108292795</v>
      </c>
      <c r="Q3214" s="24"/>
      <c r="R3214" s="24"/>
      <c r="S3214" s="107">
        <v>46021</v>
      </c>
      <c r="T3214" s="25"/>
      <c r="U3214" s="26"/>
      <c r="V3214" s="25"/>
    </row>
    <row r="3215" spans="1:22" s="1" customFormat="1" ht="30" customHeight="1" x14ac:dyDescent="0.35">
      <c r="A3215" s="11">
        <f t="shared" si="593"/>
        <v>3211</v>
      </c>
      <c r="B3215" s="11">
        <v>2025</v>
      </c>
      <c r="C3215" s="9" t="s">
        <v>3327</v>
      </c>
      <c r="D3215" s="9" t="s">
        <v>3452</v>
      </c>
      <c r="E3215" s="9" t="s">
        <v>3938</v>
      </c>
      <c r="F3215" s="10" t="s">
        <v>3939</v>
      </c>
      <c r="G3215" s="11" t="s">
        <v>4</v>
      </c>
      <c r="H3215" s="10" t="s">
        <v>9206</v>
      </c>
      <c r="I3215" s="20">
        <v>1048350</v>
      </c>
      <c r="J3215" s="21">
        <f t="shared" si="588"/>
        <v>419340</v>
      </c>
      <c r="K3215" s="21">
        <f t="shared" si="589"/>
        <v>419340</v>
      </c>
      <c r="L3215" s="22">
        <f t="shared" si="590"/>
        <v>1048350</v>
      </c>
      <c r="M3215" s="22"/>
      <c r="N3215" s="22"/>
      <c r="O3215" s="9"/>
      <c r="P3215" s="23">
        <f t="shared" si="592"/>
        <v>419340</v>
      </c>
      <c r="Q3215" s="24"/>
      <c r="R3215" s="24"/>
      <c r="S3215" s="107">
        <v>46021</v>
      </c>
      <c r="T3215" s="25"/>
      <c r="U3215" s="26"/>
      <c r="V3215" s="25"/>
    </row>
    <row r="3216" spans="1:22" s="1" customFormat="1" ht="30" customHeight="1" x14ac:dyDescent="0.35">
      <c r="A3216" s="11">
        <f t="shared" si="593"/>
        <v>3212</v>
      </c>
      <c r="B3216" s="11">
        <v>2025</v>
      </c>
      <c r="C3216" s="9" t="s">
        <v>3327</v>
      </c>
      <c r="D3216" s="9" t="s">
        <v>3452</v>
      </c>
      <c r="E3216" s="9" t="s">
        <v>3940</v>
      </c>
      <c r="F3216" s="10" t="s">
        <v>3941</v>
      </c>
      <c r="G3216" s="11" t="s">
        <v>4</v>
      </c>
      <c r="H3216" s="10" t="s">
        <v>9200</v>
      </c>
      <c r="I3216" s="20">
        <v>11343821.685809998</v>
      </c>
      <c r="J3216" s="21">
        <f t="shared" si="588"/>
        <v>4537528.6743239993</v>
      </c>
      <c r="K3216" s="21">
        <f t="shared" si="589"/>
        <v>4537528.6743239993</v>
      </c>
      <c r="L3216" s="22">
        <f t="shared" si="590"/>
        <v>11343821.685809998</v>
      </c>
      <c r="M3216" s="22"/>
      <c r="N3216" s="22">
        <f t="shared" ref="N3216:N3224" si="594">J3216*0.0214</f>
        <v>97103.113630533582</v>
      </c>
      <c r="O3216" s="9"/>
      <c r="P3216" s="23">
        <f t="shared" si="592"/>
        <v>4537528.6743239993</v>
      </c>
      <c r="Q3216" s="24"/>
      <c r="R3216" s="24"/>
      <c r="S3216" s="107">
        <v>46021</v>
      </c>
      <c r="T3216" s="25"/>
      <c r="U3216" s="26"/>
      <c r="V3216" s="25"/>
    </row>
    <row r="3217" spans="1:22" s="1" customFormat="1" ht="30" customHeight="1" x14ac:dyDescent="0.35">
      <c r="A3217" s="11">
        <f t="shared" si="593"/>
        <v>3213</v>
      </c>
      <c r="B3217" s="11">
        <v>2024</v>
      </c>
      <c r="C3217" s="9" t="s">
        <v>3327</v>
      </c>
      <c r="D3217" s="9" t="s">
        <v>3452</v>
      </c>
      <c r="E3217" s="9" t="s">
        <v>3942</v>
      </c>
      <c r="F3217" s="10" t="s">
        <v>3943</v>
      </c>
      <c r="G3217" s="11" t="s">
        <v>4</v>
      </c>
      <c r="H3217" s="10" t="s">
        <v>9210</v>
      </c>
      <c r="I3217" s="20">
        <v>130319.45560436492</v>
      </c>
      <c r="J3217" s="21">
        <f t="shared" si="588"/>
        <v>130319.45560436492</v>
      </c>
      <c r="K3217" s="21">
        <f t="shared" si="589"/>
        <v>130319.45560436492</v>
      </c>
      <c r="L3217" s="22">
        <f t="shared" si="590"/>
        <v>130319.45560436492</v>
      </c>
      <c r="M3217" s="22"/>
      <c r="N3217" s="22">
        <f t="shared" si="594"/>
        <v>2788.8363499334091</v>
      </c>
      <c r="O3217" s="9"/>
      <c r="P3217" s="24"/>
      <c r="Q3217" s="24"/>
      <c r="R3217" s="24"/>
      <c r="S3217" s="107">
        <v>46021</v>
      </c>
      <c r="T3217" s="25"/>
      <c r="U3217" s="26"/>
      <c r="V3217" s="25"/>
    </row>
    <row r="3218" spans="1:22" s="1" customFormat="1" ht="30" customHeight="1" x14ac:dyDescent="0.35">
      <c r="A3218" s="11">
        <f t="shared" si="593"/>
        <v>3214</v>
      </c>
      <c r="B3218" s="11">
        <v>2024</v>
      </c>
      <c r="C3218" s="9" t="s">
        <v>3327</v>
      </c>
      <c r="D3218" s="9" t="s">
        <v>3452</v>
      </c>
      <c r="E3218" s="9" t="s">
        <v>3942</v>
      </c>
      <c r="F3218" s="10" t="s">
        <v>3943</v>
      </c>
      <c r="G3218" s="11" t="s">
        <v>4</v>
      </c>
      <c r="H3218" s="10" t="s">
        <v>9205</v>
      </c>
      <c r="I3218" s="20">
        <v>161011.95254207219</v>
      </c>
      <c r="J3218" s="21">
        <f t="shared" si="588"/>
        <v>161011.95254207219</v>
      </c>
      <c r="K3218" s="21">
        <f t="shared" si="589"/>
        <v>161011.95254207219</v>
      </c>
      <c r="L3218" s="22">
        <f t="shared" si="590"/>
        <v>161011.95254207219</v>
      </c>
      <c r="M3218" s="22"/>
      <c r="N3218" s="22">
        <f t="shared" si="594"/>
        <v>3445.6557844003446</v>
      </c>
      <c r="O3218" s="9"/>
      <c r="P3218" s="24"/>
      <c r="Q3218" s="24"/>
      <c r="R3218" s="24"/>
      <c r="S3218" s="107">
        <v>46021</v>
      </c>
      <c r="T3218" s="25"/>
      <c r="U3218" s="26"/>
      <c r="V3218" s="25"/>
    </row>
    <row r="3219" spans="1:22" s="1" customFormat="1" ht="30" customHeight="1" x14ac:dyDescent="0.35">
      <c r="A3219" s="11">
        <f t="shared" si="593"/>
        <v>3215</v>
      </c>
      <c r="B3219" s="11">
        <v>2025</v>
      </c>
      <c r="C3219" s="9" t="s">
        <v>3327</v>
      </c>
      <c r="D3219" s="9" t="s">
        <v>3452</v>
      </c>
      <c r="E3219" s="9" t="s">
        <v>3942</v>
      </c>
      <c r="F3219" s="10" t="s">
        <v>3943</v>
      </c>
      <c r="G3219" s="11" t="s">
        <v>4</v>
      </c>
      <c r="H3219" s="10" t="s">
        <v>9212</v>
      </c>
      <c r="I3219" s="20">
        <v>1535163.3382810466</v>
      </c>
      <c r="J3219" s="21">
        <f t="shared" si="588"/>
        <v>614065.33531241864</v>
      </c>
      <c r="K3219" s="21">
        <f t="shared" si="589"/>
        <v>614065.33531241864</v>
      </c>
      <c r="L3219" s="22">
        <f t="shared" si="590"/>
        <v>1535163.3382810466</v>
      </c>
      <c r="M3219" s="22"/>
      <c r="N3219" s="22">
        <f t="shared" si="594"/>
        <v>13140.998175685758</v>
      </c>
      <c r="O3219" s="9"/>
      <c r="P3219" s="23">
        <f t="shared" ref="P3219:P3224" si="595">L3219/2.5</f>
        <v>614065.33531241864</v>
      </c>
      <c r="Q3219" s="24"/>
      <c r="R3219" s="24"/>
      <c r="S3219" s="107">
        <v>46021</v>
      </c>
      <c r="T3219" s="25"/>
      <c r="U3219" s="26"/>
      <c r="V3219" s="25"/>
    </row>
    <row r="3220" spans="1:22" s="1" customFormat="1" ht="30" customHeight="1" x14ac:dyDescent="0.35">
      <c r="A3220" s="11">
        <f t="shared" si="593"/>
        <v>3216</v>
      </c>
      <c r="B3220" s="11">
        <v>2025</v>
      </c>
      <c r="C3220" s="9" t="s">
        <v>3327</v>
      </c>
      <c r="D3220" s="9" t="s">
        <v>3452</v>
      </c>
      <c r="E3220" s="9" t="s">
        <v>3942</v>
      </c>
      <c r="F3220" s="10" t="s">
        <v>3943</v>
      </c>
      <c r="G3220" s="11" t="s">
        <v>4</v>
      </c>
      <c r="H3220" s="10" t="s">
        <v>9204</v>
      </c>
      <c r="I3220" s="20">
        <v>8774995.6140660923</v>
      </c>
      <c r="J3220" s="21">
        <f t="shared" si="588"/>
        <v>3509998.245626437</v>
      </c>
      <c r="K3220" s="21">
        <f t="shared" si="589"/>
        <v>3509998.245626437</v>
      </c>
      <c r="L3220" s="22">
        <f t="shared" si="590"/>
        <v>8774995.6140660923</v>
      </c>
      <c r="M3220" s="22"/>
      <c r="N3220" s="22">
        <f t="shared" si="594"/>
        <v>75113.962456405745</v>
      </c>
      <c r="O3220" s="9"/>
      <c r="P3220" s="23">
        <f t="shared" si="595"/>
        <v>3509998.245626437</v>
      </c>
      <c r="Q3220" s="24"/>
      <c r="R3220" s="24"/>
      <c r="S3220" s="107">
        <v>46021</v>
      </c>
      <c r="T3220" s="25"/>
      <c r="U3220" s="26"/>
      <c r="V3220" s="25"/>
    </row>
    <row r="3221" spans="1:22" s="1" customFormat="1" ht="30" customHeight="1" x14ac:dyDescent="0.35">
      <c r="A3221" s="11">
        <f t="shared" si="593"/>
        <v>3217</v>
      </c>
      <c r="B3221" s="11">
        <v>2025</v>
      </c>
      <c r="C3221" s="9" t="s">
        <v>3327</v>
      </c>
      <c r="D3221" s="9" t="s">
        <v>3452</v>
      </c>
      <c r="E3221" s="9" t="s">
        <v>3944</v>
      </c>
      <c r="F3221" s="10" t="s">
        <v>3945</v>
      </c>
      <c r="G3221" s="11" t="s">
        <v>4</v>
      </c>
      <c r="H3221" s="10" t="s">
        <v>9200</v>
      </c>
      <c r="I3221" s="20">
        <v>8245509.3180731982</v>
      </c>
      <c r="J3221" s="21">
        <f t="shared" si="588"/>
        <v>3298203.7272292795</v>
      </c>
      <c r="K3221" s="21">
        <f t="shared" si="589"/>
        <v>3298203.7272292795</v>
      </c>
      <c r="L3221" s="22">
        <f t="shared" si="590"/>
        <v>8245509.3180731982</v>
      </c>
      <c r="M3221" s="22"/>
      <c r="N3221" s="22">
        <f t="shared" si="594"/>
        <v>70581.559762706573</v>
      </c>
      <c r="O3221" s="9"/>
      <c r="P3221" s="23">
        <f t="shared" si="595"/>
        <v>3298203.7272292795</v>
      </c>
      <c r="Q3221" s="24"/>
      <c r="R3221" s="24"/>
      <c r="S3221" s="107">
        <v>46021</v>
      </c>
      <c r="T3221" s="25"/>
      <c r="U3221" s="26"/>
      <c r="V3221" s="25"/>
    </row>
    <row r="3222" spans="1:22" s="1" customFormat="1" ht="30" customHeight="1" x14ac:dyDescent="0.35">
      <c r="A3222" s="11">
        <f t="shared" si="593"/>
        <v>3218</v>
      </c>
      <c r="B3222" s="11">
        <v>2025</v>
      </c>
      <c r="C3222" s="9" t="s">
        <v>3327</v>
      </c>
      <c r="D3222" s="9" t="s">
        <v>3452</v>
      </c>
      <c r="E3222" s="9" t="s">
        <v>3944</v>
      </c>
      <c r="F3222" s="10" t="s">
        <v>3945</v>
      </c>
      <c r="G3222" s="11" t="s">
        <v>4</v>
      </c>
      <c r="H3222" s="10" t="s">
        <v>9212</v>
      </c>
      <c r="I3222" s="20">
        <v>11683148.504724372</v>
      </c>
      <c r="J3222" s="21">
        <f t="shared" si="588"/>
        <v>4673259.4018897489</v>
      </c>
      <c r="K3222" s="21">
        <f t="shared" si="589"/>
        <v>4673259.4018897489</v>
      </c>
      <c r="L3222" s="22">
        <f t="shared" si="590"/>
        <v>11683148.504724372</v>
      </c>
      <c r="M3222" s="22"/>
      <c r="N3222" s="22">
        <f t="shared" si="594"/>
        <v>100007.75120044062</v>
      </c>
      <c r="O3222" s="9"/>
      <c r="P3222" s="23">
        <f t="shared" si="595"/>
        <v>4673259.4018897489</v>
      </c>
      <c r="Q3222" s="24"/>
      <c r="R3222" s="24"/>
      <c r="S3222" s="107">
        <v>46021</v>
      </c>
      <c r="T3222" s="25"/>
      <c r="U3222" s="26"/>
      <c r="V3222" s="25"/>
    </row>
    <row r="3223" spans="1:22" s="1" customFormat="1" ht="30" customHeight="1" x14ac:dyDescent="0.35">
      <c r="A3223" s="11">
        <f t="shared" si="593"/>
        <v>3219</v>
      </c>
      <c r="B3223" s="11">
        <v>2025</v>
      </c>
      <c r="C3223" s="9" t="s">
        <v>3327</v>
      </c>
      <c r="D3223" s="9" t="s">
        <v>3452</v>
      </c>
      <c r="E3223" s="9" t="s">
        <v>3944</v>
      </c>
      <c r="F3223" s="10" t="s">
        <v>3945</v>
      </c>
      <c r="G3223" s="11" t="s">
        <v>4</v>
      </c>
      <c r="H3223" s="10" t="s">
        <v>9204</v>
      </c>
      <c r="I3223" s="20">
        <v>22851774.819455199</v>
      </c>
      <c r="J3223" s="21">
        <f t="shared" si="588"/>
        <v>9140709.9277820792</v>
      </c>
      <c r="K3223" s="21">
        <f t="shared" si="589"/>
        <v>9140709.9277820792</v>
      </c>
      <c r="L3223" s="22">
        <f t="shared" si="590"/>
        <v>22851774.819455199</v>
      </c>
      <c r="M3223" s="22"/>
      <c r="N3223" s="22">
        <f t="shared" si="594"/>
        <v>195611.19245453647</v>
      </c>
      <c r="O3223" s="9"/>
      <c r="P3223" s="23">
        <f t="shared" si="595"/>
        <v>9140709.9277820792</v>
      </c>
      <c r="Q3223" s="24"/>
      <c r="R3223" s="24"/>
      <c r="S3223" s="107">
        <v>46021</v>
      </c>
      <c r="T3223" s="25"/>
      <c r="U3223" s="26"/>
      <c r="V3223" s="25"/>
    </row>
    <row r="3224" spans="1:22" s="1" customFormat="1" ht="30" customHeight="1" x14ac:dyDescent="0.35">
      <c r="A3224" s="11">
        <f t="shared" si="593"/>
        <v>3220</v>
      </c>
      <c r="B3224" s="11">
        <v>2025</v>
      </c>
      <c r="C3224" s="9" t="s">
        <v>3327</v>
      </c>
      <c r="D3224" s="9" t="s">
        <v>3452</v>
      </c>
      <c r="E3224" s="9" t="s">
        <v>3946</v>
      </c>
      <c r="F3224" s="10" t="s">
        <v>3947</v>
      </c>
      <c r="G3224" s="11" t="s">
        <v>4</v>
      </c>
      <c r="H3224" s="10" t="s">
        <v>9200</v>
      </c>
      <c r="I3224" s="20">
        <v>9349063.6301159989</v>
      </c>
      <c r="J3224" s="21">
        <f t="shared" si="588"/>
        <v>3739625.4520463995</v>
      </c>
      <c r="K3224" s="21">
        <f t="shared" si="589"/>
        <v>3739625.4520463995</v>
      </c>
      <c r="L3224" s="22">
        <f t="shared" si="590"/>
        <v>9349063.6301159989</v>
      </c>
      <c r="M3224" s="22"/>
      <c r="N3224" s="22">
        <f t="shared" si="594"/>
        <v>80027.984673792947</v>
      </c>
      <c r="O3224" s="9"/>
      <c r="P3224" s="23">
        <f t="shared" si="595"/>
        <v>3739625.4520463995</v>
      </c>
      <c r="Q3224" s="24"/>
      <c r="R3224" s="24"/>
      <c r="S3224" s="107">
        <v>46021</v>
      </c>
      <c r="T3224" s="25"/>
      <c r="U3224" s="26"/>
      <c r="V3224" s="25"/>
    </row>
    <row r="3225" spans="1:22" s="1" customFormat="1" ht="30" customHeight="1" x14ac:dyDescent="0.35">
      <c r="A3225" s="11">
        <f t="shared" si="593"/>
        <v>3221</v>
      </c>
      <c r="B3225" s="11">
        <v>2025</v>
      </c>
      <c r="C3225" s="9" t="s">
        <v>3327</v>
      </c>
      <c r="D3225" s="9" t="s">
        <v>3452</v>
      </c>
      <c r="E3225" s="9" t="s">
        <v>3948</v>
      </c>
      <c r="F3225" s="10" t="s">
        <v>3949</v>
      </c>
      <c r="G3225" s="11" t="s">
        <v>4</v>
      </c>
      <c r="H3225" s="10" t="s">
        <v>9200</v>
      </c>
      <c r="I3225" s="20">
        <v>6907927.1023007995</v>
      </c>
      <c r="J3225" s="21">
        <f t="shared" ref="J3225:J3230" si="596">IF(P3225&gt;0,P3225,L3225)</f>
        <v>2763170.8409203198</v>
      </c>
      <c r="K3225" s="21">
        <f t="shared" ref="K3225:K3230" si="597">IF(P3225&gt;0,P3225,L3225)</f>
        <v>2763170.8409203198</v>
      </c>
      <c r="L3225" s="22">
        <f t="shared" si="590"/>
        <v>6907927.1023007995</v>
      </c>
      <c r="M3225" s="22"/>
      <c r="N3225" s="22">
        <f>J3225*0.0214</f>
        <v>59131.855995694837</v>
      </c>
      <c r="O3225" s="9"/>
      <c r="P3225" s="23">
        <f t="shared" ref="P3225:P3230" si="598">L3225/2.5</f>
        <v>2763170.8409203198</v>
      </c>
      <c r="Q3225" s="24"/>
      <c r="R3225" s="24"/>
      <c r="S3225" s="107">
        <v>46021</v>
      </c>
      <c r="T3225" s="25"/>
      <c r="U3225" s="26"/>
      <c r="V3225" s="25"/>
    </row>
    <row r="3226" spans="1:22" s="1" customFormat="1" ht="30" customHeight="1" x14ac:dyDescent="0.35">
      <c r="A3226" s="11">
        <f t="shared" si="593"/>
        <v>3222</v>
      </c>
      <c r="B3226" s="11">
        <v>2025</v>
      </c>
      <c r="C3226" s="9" t="s">
        <v>3327</v>
      </c>
      <c r="D3226" s="9" t="s">
        <v>3452</v>
      </c>
      <c r="E3226" s="9" t="s">
        <v>3950</v>
      </c>
      <c r="F3226" s="10" t="s">
        <v>3951</v>
      </c>
      <c r="G3226" s="11" t="s">
        <v>4</v>
      </c>
      <c r="H3226" s="10" t="s">
        <v>9202</v>
      </c>
      <c r="I3226" s="20">
        <v>1094258.9224739999</v>
      </c>
      <c r="J3226" s="21">
        <f t="shared" si="596"/>
        <v>437703.56898959994</v>
      </c>
      <c r="K3226" s="21">
        <f t="shared" si="597"/>
        <v>437703.56898959994</v>
      </c>
      <c r="L3226" s="22">
        <f t="shared" si="590"/>
        <v>1094258.9224739999</v>
      </c>
      <c r="M3226" s="22"/>
      <c r="N3226" s="22">
        <f>J3226*0.0214</f>
        <v>9366.8563763774382</v>
      </c>
      <c r="O3226" s="9"/>
      <c r="P3226" s="23">
        <f t="shared" si="598"/>
        <v>437703.56898959994</v>
      </c>
      <c r="Q3226" s="24"/>
      <c r="R3226" s="24"/>
      <c r="S3226" s="107">
        <v>46021</v>
      </c>
      <c r="T3226" s="25"/>
      <c r="U3226" s="26"/>
      <c r="V3226" s="25"/>
    </row>
    <row r="3227" spans="1:22" s="1" customFormat="1" ht="30" customHeight="1" x14ac:dyDescent="0.35">
      <c r="A3227" s="11">
        <f t="shared" si="593"/>
        <v>3223</v>
      </c>
      <c r="B3227" s="11">
        <v>2025</v>
      </c>
      <c r="C3227" s="9" t="s">
        <v>3327</v>
      </c>
      <c r="D3227" s="9" t="s">
        <v>3452</v>
      </c>
      <c r="E3227" s="9" t="s">
        <v>3952</v>
      </c>
      <c r="F3227" s="10" t="s">
        <v>3953</v>
      </c>
      <c r="G3227" s="11" t="s">
        <v>4</v>
      </c>
      <c r="H3227" s="10" t="s">
        <v>9213</v>
      </c>
      <c r="I3227" s="20">
        <v>641341</v>
      </c>
      <c r="J3227" s="21">
        <f t="shared" si="596"/>
        <v>256536.4</v>
      </c>
      <c r="K3227" s="21">
        <f t="shared" si="597"/>
        <v>256536.4</v>
      </c>
      <c r="L3227" s="22">
        <f t="shared" si="590"/>
        <v>641341</v>
      </c>
      <c r="M3227" s="22"/>
      <c r="N3227" s="22"/>
      <c r="O3227" s="9"/>
      <c r="P3227" s="23">
        <f t="shared" si="598"/>
        <v>256536.4</v>
      </c>
      <c r="Q3227" s="24"/>
      <c r="R3227" s="24"/>
      <c r="S3227" s="107">
        <v>46021</v>
      </c>
      <c r="T3227" s="25"/>
      <c r="U3227" s="26"/>
      <c r="V3227" s="25"/>
    </row>
    <row r="3228" spans="1:22" s="1" customFormat="1" ht="30" customHeight="1" x14ac:dyDescent="0.35">
      <c r="A3228" s="11">
        <f t="shared" si="593"/>
        <v>3224</v>
      </c>
      <c r="B3228" s="11">
        <v>2025</v>
      </c>
      <c r="C3228" s="9" t="s">
        <v>3327</v>
      </c>
      <c r="D3228" s="9" t="s">
        <v>3452</v>
      </c>
      <c r="E3228" s="9" t="s">
        <v>3952</v>
      </c>
      <c r="F3228" s="10" t="s">
        <v>3953</v>
      </c>
      <c r="G3228" s="11" t="s">
        <v>4</v>
      </c>
      <c r="H3228" s="10" t="s">
        <v>9215</v>
      </c>
      <c r="I3228" s="20">
        <v>641341</v>
      </c>
      <c r="J3228" s="21">
        <f t="shared" si="596"/>
        <v>256536.4</v>
      </c>
      <c r="K3228" s="21">
        <f t="shared" si="597"/>
        <v>256536.4</v>
      </c>
      <c r="L3228" s="22">
        <f t="shared" si="590"/>
        <v>641341</v>
      </c>
      <c r="M3228" s="22"/>
      <c r="N3228" s="22"/>
      <c r="O3228" s="9"/>
      <c r="P3228" s="23">
        <f t="shared" si="598"/>
        <v>256536.4</v>
      </c>
      <c r="Q3228" s="24"/>
      <c r="R3228" s="24"/>
      <c r="S3228" s="107">
        <v>46021</v>
      </c>
      <c r="T3228" s="25"/>
      <c r="U3228" s="26"/>
      <c r="V3228" s="25"/>
    </row>
    <row r="3229" spans="1:22" s="1" customFormat="1" ht="30" customHeight="1" x14ac:dyDescent="0.35">
      <c r="A3229" s="11">
        <f t="shared" si="593"/>
        <v>3225</v>
      </c>
      <c r="B3229" s="11">
        <v>2025</v>
      </c>
      <c r="C3229" s="9" t="s">
        <v>3327</v>
      </c>
      <c r="D3229" s="9" t="s">
        <v>3452</v>
      </c>
      <c r="E3229" s="9" t="s">
        <v>3954</v>
      </c>
      <c r="F3229" s="10" t="s">
        <v>3955</v>
      </c>
      <c r="G3229" s="11" t="s">
        <v>4</v>
      </c>
      <c r="H3229" s="10" t="s">
        <v>9213</v>
      </c>
      <c r="I3229" s="20">
        <v>641341</v>
      </c>
      <c r="J3229" s="21">
        <f t="shared" si="596"/>
        <v>256536.4</v>
      </c>
      <c r="K3229" s="21">
        <f t="shared" si="597"/>
        <v>256536.4</v>
      </c>
      <c r="L3229" s="22">
        <f t="shared" si="590"/>
        <v>641341</v>
      </c>
      <c r="M3229" s="22"/>
      <c r="N3229" s="22"/>
      <c r="O3229" s="9"/>
      <c r="P3229" s="23">
        <f t="shared" si="598"/>
        <v>256536.4</v>
      </c>
      <c r="Q3229" s="24"/>
      <c r="R3229" s="24"/>
      <c r="S3229" s="107">
        <v>46021</v>
      </c>
      <c r="T3229" s="25"/>
      <c r="U3229" s="26"/>
      <c r="V3229" s="25"/>
    </row>
    <row r="3230" spans="1:22" s="1" customFormat="1" ht="30" customHeight="1" x14ac:dyDescent="0.35">
      <c r="A3230" s="11">
        <f t="shared" si="593"/>
        <v>3226</v>
      </c>
      <c r="B3230" s="11">
        <v>2025</v>
      </c>
      <c r="C3230" s="9" t="s">
        <v>3327</v>
      </c>
      <c r="D3230" s="9" t="s">
        <v>3452</v>
      </c>
      <c r="E3230" s="9" t="s">
        <v>3954</v>
      </c>
      <c r="F3230" s="10" t="s">
        <v>3955</v>
      </c>
      <c r="G3230" s="11" t="s">
        <v>4</v>
      </c>
      <c r="H3230" s="10" t="s">
        <v>9215</v>
      </c>
      <c r="I3230" s="20">
        <v>641341</v>
      </c>
      <c r="J3230" s="21">
        <f t="shared" si="596"/>
        <v>256536.4</v>
      </c>
      <c r="K3230" s="21">
        <f t="shared" si="597"/>
        <v>256536.4</v>
      </c>
      <c r="L3230" s="22">
        <f t="shared" si="590"/>
        <v>641341</v>
      </c>
      <c r="M3230" s="22"/>
      <c r="N3230" s="22"/>
      <c r="O3230" s="9"/>
      <c r="P3230" s="23">
        <f t="shared" si="598"/>
        <v>256536.4</v>
      </c>
      <c r="Q3230" s="24"/>
      <c r="R3230" s="24"/>
      <c r="S3230" s="107">
        <v>46021</v>
      </c>
      <c r="T3230" s="25"/>
      <c r="U3230" s="26"/>
      <c r="V3230" s="25"/>
    </row>
    <row r="3231" spans="1:22" s="1" customFormat="1" ht="30" customHeight="1" x14ac:dyDescent="0.35">
      <c r="A3231" s="11">
        <f t="shared" si="593"/>
        <v>3227</v>
      </c>
      <c r="B3231" s="11">
        <v>2023</v>
      </c>
      <c r="C3231" s="9" t="s">
        <v>3327</v>
      </c>
      <c r="D3231" s="9" t="s">
        <v>3452</v>
      </c>
      <c r="E3231" s="9" t="s">
        <v>3956</v>
      </c>
      <c r="F3231" s="10" t="s">
        <v>3957</v>
      </c>
      <c r="G3231" s="11" t="s">
        <v>4</v>
      </c>
      <c r="H3231" s="10" t="s">
        <v>9203</v>
      </c>
      <c r="I3231" s="20">
        <v>130000</v>
      </c>
      <c r="J3231" s="21">
        <v>1469199.67</v>
      </c>
      <c r="K3231" s="21">
        <v>1469199.67</v>
      </c>
      <c r="L3231" s="22">
        <f t="shared" si="590"/>
        <v>130000</v>
      </c>
      <c r="M3231" s="22"/>
      <c r="N3231" s="22"/>
      <c r="O3231" s="9"/>
      <c r="P3231" s="24"/>
      <c r="Q3231" s="24"/>
      <c r="R3231" s="24"/>
      <c r="S3231" s="107">
        <v>45290</v>
      </c>
      <c r="T3231" s="25"/>
      <c r="U3231" s="26"/>
      <c r="V3231" s="25"/>
    </row>
    <row r="3232" spans="1:22" s="1" customFormat="1" ht="30" customHeight="1" x14ac:dyDescent="0.35">
      <c r="A3232" s="11">
        <f t="shared" si="593"/>
        <v>3228</v>
      </c>
      <c r="B3232" s="11">
        <v>2025</v>
      </c>
      <c r="C3232" s="9" t="s">
        <v>3327</v>
      </c>
      <c r="D3232" s="9" t="s">
        <v>3452</v>
      </c>
      <c r="E3232" s="9" t="s">
        <v>3958</v>
      </c>
      <c r="F3232" s="10" t="s">
        <v>3959</v>
      </c>
      <c r="G3232" s="11" t="s">
        <v>4</v>
      </c>
      <c r="H3232" s="10" t="s">
        <v>9210</v>
      </c>
      <c r="I3232" s="20">
        <v>1624445.3995787997</v>
      </c>
      <c r="J3232" s="21">
        <f t="shared" ref="J3232:J3246" si="599">IF(P3232&gt;0,P3232,L3232)</f>
        <v>649778.15983151994</v>
      </c>
      <c r="K3232" s="21">
        <f t="shared" ref="K3232:K3246" si="600">IF(P3232&gt;0,P3232,L3232)</f>
        <v>649778.15983151994</v>
      </c>
      <c r="L3232" s="22">
        <f t="shared" si="590"/>
        <v>1624445.3995787997</v>
      </c>
      <c r="M3232" s="22"/>
      <c r="N3232" s="22">
        <f>J3232*0.0214</f>
        <v>13905.252620394525</v>
      </c>
      <c r="O3232" s="9"/>
      <c r="P3232" s="23">
        <f t="shared" ref="P3232:P3244" si="601">L3232/2.5</f>
        <v>649778.15983151994</v>
      </c>
      <c r="Q3232" s="24"/>
      <c r="R3232" s="24"/>
      <c r="S3232" s="107">
        <v>46021</v>
      </c>
      <c r="T3232" s="25"/>
      <c r="U3232" s="26"/>
      <c r="V3232" s="25"/>
    </row>
    <row r="3233" spans="1:22" s="1" customFormat="1" ht="30" customHeight="1" x14ac:dyDescent="0.35">
      <c r="A3233" s="11">
        <f t="shared" si="593"/>
        <v>3229</v>
      </c>
      <c r="B3233" s="11">
        <v>2025</v>
      </c>
      <c r="C3233" s="9" t="s">
        <v>3327</v>
      </c>
      <c r="D3233" s="9" t="s">
        <v>3452</v>
      </c>
      <c r="E3233" s="9" t="s">
        <v>3958</v>
      </c>
      <c r="F3233" s="10" t="s">
        <v>3959</v>
      </c>
      <c r="G3233" s="11" t="s">
        <v>4</v>
      </c>
      <c r="H3233" s="10" t="s">
        <v>9211</v>
      </c>
      <c r="I3233" s="20">
        <v>2770588.3659923999</v>
      </c>
      <c r="J3233" s="21">
        <f t="shared" si="599"/>
        <v>1108235.3463969599</v>
      </c>
      <c r="K3233" s="21">
        <f t="shared" si="600"/>
        <v>1108235.3463969599</v>
      </c>
      <c r="L3233" s="22">
        <f t="shared" si="590"/>
        <v>2770588.3659923999</v>
      </c>
      <c r="M3233" s="22"/>
      <c r="N3233" s="22">
        <f>J3233*0.0214</f>
        <v>23716.236412894941</v>
      </c>
      <c r="O3233" s="9"/>
      <c r="P3233" s="23">
        <f t="shared" si="601"/>
        <v>1108235.3463969599</v>
      </c>
      <c r="Q3233" s="24"/>
      <c r="R3233" s="24"/>
      <c r="S3233" s="107">
        <v>46021</v>
      </c>
      <c r="T3233" s="25"/>
      <c r="U3233" s="26"/>
      <c r="V3233" s="25"/>
    </row>
    <row r="3234" spans="1:22" s="1" customFormat="1" ht="30" customHeight="1" x14ac:dyDescent="0.35">
      <c r="A3234" s="11">
        <f t="shared" si="593"/>
        <v>3230</v>
      </c>
      <c r="B3234" s="11">
        <v>2025</v>
      </c>
      <c r="C3234" s="9" t="s">
        <v>3327</v>
      </c>
      <c r="D3234" s="9" t="s">
        <v>3452</v>
      </c>
      <c r="E3234" s="9" t="s">
        <v>3958</v>
      </c>
      <c r="F3234" s="10" t="s">
        <v>3959</v>
      </c>
      <c r="G3234" s="11" t="s">
        <v>4</v>
      </c>
      <c r="H3234" s="10" t="s">
        <v>9205</v>
      </c>
      <c r="I3234" s="20">
        <v>1316034.5343167998</v>
      </c>
      <c r="J3234" s="21">
        <f t="shared" si="599"/>
        <v>526413.81372671993</v>
      </c>
      <c r="K3234" s="21">
        <f t="shared" si="600"/>
        <v>526413.81372671993</v>
      </c>
      <c r="L3234" s="22">
        <f t="shared" si="590"/>
        <v>1316034.5343167998</v>
      </c>
      <c r="M3234" s="22"/>
      <c r="N3234" s="22">
        <f>J3234*0.0214</f>
        <v>11265.255613751806</v>
      </c>
      <c r="O3234" s="9"/>
      <c r="P3234" s="23">
        <f t="shared" si="601"/>
        <v>526413.81372671993</v>
      </c>
      <c r="Q3234" s="24"/>
      <c r="R3234" s="24"/>
      <c r="S3234" s="107">
        <v>46021</v>
      </c>
      <c r="T3234" s="25"/>
      <c r="U3234" s="26"/>
      <c r="V3234" s="25"/>
    </row>
    <row r="3235" spans="1:22" s="1" customFormat="1" ht="30" customHeight="1" x14ac:dyDescent="0.35">
      <c r="A3235" s="11">
        <f t="shared" si="593"/>
        <v>3231</v>
      </c>
      <c r="B3235" s="11">
        <v>2025</v>
      </c>
      <c r="C3235" s="9" t="s">
        <v>3327</v>
      </c>
      <c r="D3235" s="9" t="s">
        <v>3452</v>
      </c>
      <c r="E3235" s="9" t="s">
        <v>3960</v>
      </c>
      <c r="F3235" s="10" t="s">
        <v>3961</v>
      </c>
      <c r="G3235" s="11" t="s">
        <v>4</v>
      </c>
      <c r="H3235" s="10" t="s">
        <v>9203</v>
      </c>
      <c r="I3235" s="20">
        <v>16456128</v>
      </c>
      <c r="J3235" s="21">
        <f t="shared" si="599"/>
        <v>6582451.2000000002</v>
      </c>
      <c r="K3235" s="21">
        <f t="shared" si="600"/>
        <v>6582451.2000000002</v>
      </c>
      <c r="L3235" s="22">
        <f t="shared" si="590"/>
        <v>16456128</v>
      </c>
      <c r="M3235" s="22"/>
      <c r="N3235" s="22"/>
      <c r="O3235" s="9"/>
      <c r="P3235" s="23">
        <f t="shared" si="601"/>
        <v>6582451.2000000002</v>
      </c>
      <c r="Q3235" s="24"/>
      <c r="R3235" s="24"/>
      <c r="S3235" s="107">
        <v>46021</v>
      </c>
      <c r="T3235" s="25"/>
      <c r="U3235" s="26"/>
      <c r="V3235" s="25"/>
    </row>
    <row r="3236" spans="1:22" s="1" customFormat="1" ht="30" customHeight="1" x14ac:dyDescent="0.35">
      <c r="A3236" s="11">
        <f t="shared" si="593"/>
        <v>3232</v>
      </c>
      <c r="B3236" s="11">
        <v>2025</v>
      </c>
      <c r="C3236" s="9" t="s">
        <v>3327</v>
      </c>
      <c r="D3236" s="9" t="s">
        <v>3452</v>
      </c>
      <c r="E3236" s="9" t="s">
        <v>3962</v>
      </c>
      <c r="F3236" s="10" t="s">
        <v>3963</v>
      </c>
      <c r="G3236" s="11" t="s">
        <v>4</v>
      </c>
      <c r="H3236" s="10" t="s">
        <v>9200</v>
      </c>
      <c r="I3236" s="20">
        <v>13618624.1894952</v>
      </c>
      <c r="J3236" s="21">
        <f t="shared" si="599"/>
        <v>5447449.6757980799</v>
      </c>
      <c r="K3236" s="21">
        <f t="shared" si="600"/>
        <v>5447449.6757980799</v>
      </c>
      <c r="L3236" s="22">
        <f t="shared" si="590"/>
        <v>13618624.1894952</v>
      </c>
      <c r="M3236" s="22"/>
      <c r="N3236" s="22">
        <f>J3236*0.0214</f>
        <v>116575.4230620789</v>
      </c>
      <c r="O3236" s="9"/>
      <c r="P3236" s="23">
        <f t="shared" si="601"/>
        <v>5447449.6757980799</v>
      </c>
      <c r="Q3236" s="24"/>
      <c r="R3236" s="24"/>
      <c r="S3236" s="107">
        <v>46021</v>
      </c>
      <c r="T3236" s="25"/>
      <c r="U3236" s="26"/>
      <c r="V3236" s="25"/>
    </row>
    <row r="3237" spans="1:22" s="1" customFormat="1" ht="30" customHeight="1" x14ac:dyDescent="0.35">
      <c r="A3237" s="11">
        <f t="shared" si="593"/>
        <v>3233</v>
      </c>
      <c r="B3237" s="11">
        <v>2025</v>
      </c>
      <c r="C3237" s="9" t="s">
        <v>3327</v>
      </c>
      <c r="D3237" s="9" t="s">
        <v>3452</v>
      </c>
      <c r="E3237" s="9" t="s">
        <v>3964</v>
      </c>
      <c r="F3237" s="10" t="s">
        <v>3965</v>
      </c>
      <c r="G3237" s="11" t="s">
        <v>4</v>
      </c>
      <c r="H3237" s="10" t="s">
        <v>9245</v>
      </c>
      <c r="I3237" s="20">
        <v>3491022</v>
      </c>
      <c r="J3237" s="21">
        <f t="shared" si="599"/>
        <v>1396408.8</v>
      </c>
      <c r="K3237" s="21">
        <f t="shared" si="600"/>
        <v>1396408.8</v>
      </c>
      <c r="L3237" s="22">
        <f t="shared" si="590"/>
        <v>3491022</v>
      </c>
      <c r="M3237" s="22"/>
      <c r="N3237" s="22"/>
      <c r="O3237" s="9"/>
      <c r="P3237" s="23">
        <f t="shared" si="601"/>
        <v>1396408.8</v>
      </c>
      <c r="Q3237" s="24"/>
      <c r="R3237" s="24"/>
      <c r="S3237" s="107">
        <v>46021</v>
      </c>
      <c r="T3237" s="25"/>
      <c r="U3237" s="26"/>
      <c r="V3237" s="25"/>
    </row>
    <row r="3238" spans="1:22" s="1" customFormat="1" ht="30" customHeight="1" x14ac:dyDescent="0.35">
      <c r="A3238" s="11">
        <f t="shared" si="593"/>
        <v>3234</v>
      </c>
      <c r="B3238" s="11">
        <v>2025</v>
      </c>
      <c r="C3238" s="9" t="s">
        <v>3327</v>
      </c>
      <c r="D3238" s="9" t="s">
        <v>3452</v>
      </c>
      <c r="E3238" s="9" t="s">
        <v>3966</v>
      </c>
      <c r="F3238" s="10" t="s">
        <v>3967</v>
      </c>
      <c r="G3238" s="11" t="s">
        <v>4</v>
      </c>
      <c r="H3238" s="10" t="s">
        <v>9200</v>
      </c>
      <c r="I3238" s="20">
        <v>5427603.899998799</v>
      </c>
      <c r="J3238" s="21">
        <f t="shared" si="599"/>
        <v>2171041.5599995195</v>
      </c>
      <c r="K3238" s="21">
        <f t="shared" si="600"/>
        <v>2171041.5599995195</v>
      </c>
      <c r="L3238" s="22">
        <f t="shared" si="590"/>
        <v>5427603.899998799</v>
      </c>
      <c r="M3238" s="22"/>
      <c r="N3238" s="22">
        <f>J3238*0.0214</f>
        <v>46460.289383989715</v>
      </c>
      <c r="O3238" s="9"/>
      <c r="P3238" s="23">
        <f t="shared" si="601"/>
        <v>2171041.5599995195</v>
      </c>
      <c r="Q3238" s="24"/>
      <c r="R3238" s="24"/>
      <c r="S3238" s="107">
        <v>46021</v>
      </c>
      <c r="T3238" s="25"/>
      <c r="U3238" s="26"/>
      <c r="V3238" s="25"/>
    </row>
    <row r="3239" spans="1:22" s="1" customFormat="1" ht="30" customHeight="1" x14ac:dyDescent="0.35">
      <c r="A3239" s="11">
        <f t="shared" si="593"/>
        <v>3235</v>
      </c>
      <c r="B3239" s="11">
        <v>2025</v>
      </c>
      <c r="C3239" s="9" t="s">
        <v>3327</v>
      </c>
      <c r="D3239" s="9" t="s">
        <v>3452</v>
      </c>
      <c r="E3239" s="9" t="s">
        <v>3968</v>
      </c>
      <c r="F3239" s="10" t="s">
        <v>3969</v>
      </c>
      <c r="G3239" s="11" t="s">
        <v>4</v>
      </c>
      <c r="H3239" s="10" t="s">
        <v>9200</v>
      </c>
      <c r="I3239" s="20">
        <v>5427603.899998799</v>
      </c>
      <c r="J3239" s="21">
        <f t="shared" si="599"/>
        <v>2171041.5599995195</v>
      </c>
      <c r="K3239" s="21">
        <f t="shared" si="600"/>
        <v>2171041.5599995195</v>
      </c>
      <c r="L3239" s="22">
        <f t="shared" si="590"/>
        <v>5427603.899998799</v>
      </c>
      <c r="M3239" s="22"/>
      <c r="N3239" s="22">
        <f>J3239*0.0214</f>
        <v>46460.289383989715</v>
      </c>
      <c r="O3239" s="9"/>
      <c r="P3239" s="23">
        <f t="shared" si="601"/>
        <v>2171041.5599995195</v>
      </c>
      <c r="Q3239" s="24"/>
      <c r="R3239" s="24"/>
      <c r="S3239" s="107">
        <v>46021</v>
      </c>
      <c r="T3239" s="25"/>
      <c r="U3239" s="26"/>
      <c r="V3239" s="25"/>
    </row>
    <row r="3240" spans="1:22" s="1" customFormat="1" ht="30" customHeight="1" x14ac:dyDescent="0.35">
      <c r="A3240" s="11">
        <f t="shared" si="593"/>
        <v>3236</v>
      </c>
      <c r="B3240" s="11">
        <v>2025</v>
      </c>
      <c r="C3240" s="9" t="s">
        <v>3327</v>
      </c>
      <c r="D3240" s="9" t="s">
        <v>3452</v>
      </c>
      <c r="E3240" s="9" t="s">
        <v>3970</v>
      </c>
      <c r="F3240" s="10" t="s">
        <v>3971</v>
      </c>
      <c r="G3240" s="11" t="s">
        <v>4</v>
      </c>
      <c r="H3240" s="10" t="s">
        <v>9200</v>
      </c>
      <c r="I3240" s="20">
        <v>5441790.4161311993</v>
      </c>
      <c r="J3240" s="21">
        <f t="shared" si="599"/>
        <v>2176716.1664524795</v>
      </c>
      <c r="K3240" s="21">
        <f t="shared" si="600"/>
        <v>2176716.1664524795</v>
      </c>
      <c r="L3240" s="22">
        <f t="shared" si="590"/>
        <v>5441790.4161311993</v>
      </c>
      <c r="M3240" s="22"/>
      <c r="N3240" s="22">
        <f>J3240*0.0214</f>
        <v>46581.725962083059</v>
      </c>
      <c r="O3240" s="9"/>
      <c r="P3240" s="23">
        <f t="shared" si="601"/>
        <v>2176716.1664524795</v>
      </c>
      <c r="Q3240" s="24"/>
      <c r="R3240" s="24"/>
      <c r="S3240" s="107">
        <v>46021</v>
      </c>
      <c r="T3240" s="25"/>
      <c r="U3240" s="26"/>
      <c r="V3240" s="25"/>
    </row>
    <row r="3241" spans="1:22" s="1" customFormat="1" ht="30" customHeight="1" x14ac:dyDescent="0.35">
      <c r="A3241" s="11">
        <f t="shared" si="593"/>
        <v>3237</v>
      </c>
      <c r="B3241" s="11">
        <v>2025</v>
      </c>
      <c r="C3241" s="9" t="s">
        <v>3327</v>
      </c>
      <c r="D3241" s="9" t="s">
        <v>3452</v>
      </c>
      <c r="E3241" s="9" t="s">
        <v>3972</v>
      </c>
      <c r="F3241" s="10" t="s">
        <v>3973</v>
      </c>
      <c r="G3241" s="11" t="s">
        <v>322</v>
      </c>
      <c r="H3241" s="10" t="s">
        <v>9201</v>
      </c>
      <c r="I3241" s="20">
        <v>130000</v>
      </c>
      <c r="J3241" s="21">
        <f t="shared" si="599"/>
        <v>52000</v>
      </c>
      <c r="K3241" s="21">
        <f t="shared" si="600"/>
        <v>52000</v>
      </c>
      <c r="L3241" s="22">
        <f t="shared" ref="L3241:L3280" si="602">I3241</f>
        <v>130000</v>
      </c>
      <c r="M3241" s="22"/>
      <c r="N3241" s="22"/>
      <c r="O3241" s="9"/>
      <c r="P3241" s="23">
        <f t="shared" si="601"/>
        <v>52000</v>
      </c>
      <c r="Q3241" s="24"/>
      <c r="R3241" s="24"/>
      <c r="S3241" s="107">
        <v>46021</v>
      </c>
      <c r="T3241" s="25"/>
      <c r="U3241" s="26"/>
      <c r="V3241" s="25"/>
    </row>
    <row r="3242" spans="1:22" s="1" customFormat="1" ht="30" customHeight="1" x14ac:dyDescent="0.35">
      <c r="A3242" s="11">
        <f t="shared" si="593"/>
        <v>3238</v>
      </c>
      <c r="B3242" s="11">
        <v>2025</v>
      </c>
      <c r="C3242" s="9" t="s">
        <v>3327</v>
      </c>
      <c r="D3242" s="9" t="s">
        <v>3452</v>
      </c>
      <c r="E3242" s="9" t="s">
        <v>4198</v>
      </c>
      <c r="F3242" s="10" t="s">
        <v>9125</v>
      </c>
      <c r="G3242" s="11" t="s">
        <v>322</v>
      </c>
      <c r="H3242" s="10" t="s">
        <v>9231</v>
      </c>
      <c r="I3242" s="20">
        <v>933306</v>
      </c>
      <c r="J3242" s="21">
        <f t="shared" si="599"/>
        <v>373322.4</v>
      </c>
      <c r="K3242" s="21">
        <f t="shared" si="600"/>
        <v>373322.4</v>
      </c>
      <c r="L3242" s="22">
        <f t="shared" si="602"/>
        <v>933306</v>
      </c>
      <c r="M3242" s="22"/>
      <c r="N3242" s="22"/>
      <c r="O3242" s="9"/>
      <c r="P3242" s="23">
        <f t="shared" si="601"/>
        <v>373322.4</v>
      </c>
      <c r="Q3242" s="24"/>
      <c r="R3242" s="24"/>
      <c r="S3242" s="107">
        <v>46021</v>
      </c>
      <c r="T3242" s="25"/>
      <c r="U3242" s="26"/>
      <c r="V3242" s="25"/>
    </row>
    <row r="3243" spans="1:22" s="1" customFormat="1" ht="30" customHeight="1" x14ac:dyDescent="0.35">
      <c r="A3243" s="11">
        <f t="shared" si="593"/>
        <v>3239</v>
      </c>
      <c r="B3243" s="11">
        <v>2025</v>
      </c>
      <c r="C3243" s="9" t="s">
        <v>3327</v>
      </c>
      <c r="D3243" s="9" t="s">
        <v>3452</v>
      </c>
      <c r="E3243" s="9" t="s">
        <v>4198</v>
      </c>
      <c r="F3243" s="10" t="s">
        <v>9125</v>
      </c>
      <c r="G3243" s="11" t="s">
        <v>322</v>
      </c>
      <c r="H3243" s="10" t="s">
        <v>9232</v>
      </c>
      <c r="I3243" s="20">
        <v>11699616</v>
      </c>
      <c r="J3243" s="21">
        <f t="shared" si="599"/>
        <v>4679846.4000000004</v>
      </c>
      <c r="K3243" s="21">
        <f t="shared" si="600"/>
        <v>4679846.4000000004</v>
      </c>
      <c r="L3243" s="22">
        <f t="shared" si="602"/>
        <v>11699616</v>
      </c>
      <c r="M3243" s="22"/>
      <c r="N3243" s="22">
        <f>J3243*0.0214</f>
        <v>100148.71296</v>
      </c>
      <c r="O3243" s="9">
        <v>3</v>
      </c>
      <c r="P3243" s="23">
        <f t="shared" si="601"/>
        <v>4679846.4000000004</v>
      </c>
      <c r="Q3243" s="24"/>
      <c r="R3243" s="24"/>
      <c r="S3243" s="107">
        <v>46021</v>
      </c>
      <c r="T3243" s="25"/>
      <c r="U3243" s="26"/>
      <c r="V3243" s="25"/>
    </row>
    <row r="3244" spans="1:22" s="1" customFormat="1" ht="30" customHeight="1" x14ac:dyDescent="0.35">
      <c r="A3244" s="11">
        <f t="shared" si="593"/>
        <v>3240</v>
      </c>
      <c r="B3244" s="11">
        <v>2025</v>
      </c>
      <c r="C3244" s="9" t="s">
        <v>3327</v>
      </c>
      <c r="D3244" s="9" t="s">
        <v>3452</v>
      </c>
      <c r="E3244" s="9" t="s">
        <v>4198</v>
      </c>
      <c r="F3244" s="10" t="s">
        <v>9125</v>
      </c>
      <c r="G3244" s="11" t="s">
        <v>322</v>
      </c>
      <c r="H3244" s="10" t="s">
        <v>9233</v>
      </c>
      <c r="I3244" s="20">
        <v>270630</v>
      </c>
      <c r="J3244" s="21">
        <f t="shared" si="599"/>
        <v>108252</v>
      </c>
      <c r="K3244" s="21">
        <f t="shared" si="600"/>
        <v>108252</v>
      </c>
      <c r="L3244" s="22">
        <f t="shared" si="602"/>
        <v>270630</v>
      </c>
      <c r="M3244" s="22"/>
      <c r="N3244" s="22"/>
      <c r="O3244" s="9"/>
      <c r="P3244" s="23">
        <f t="shared" si="601"/>
        <v>108252</v>
      </c>
      <c r="Q3244" s="24"/>
      <c r="R3244" s="24"/>
      <c r="S3244" s="107">
        <v>46021</v>
      </c>
      <c r="T3244" s="25"/>
      <c r="U3244" s="26"/>
      <c r="V3244" s="25"/>
    </row>
    <row r="3245" spans="1:22" s="1" customFormat="1" ht="30" customHeight="1" x14ac:dyDescent="0.35">
      <c r="A3245" s="11">
        <f t="shared" si="593"/>
        <v>3241</v>
      </c>
      <c r="B3245" s="11" t="s">
        <v>9220</v>
      </c>
      <c r="C3245" s="9" t="s">
        <v>3327</v>
      </c>
      <c r="D3245" s="9" t="s">
        <v>3452</v>
      </c>
      <c r="E3245" s="9" t="s">
        <v>4201</v>
      </c>
      <c r="F3245" s="10" t="s">
        <v>9126</v>
      </c>
      <c r="G3245" s="11" t="s">
        <v>4</v>
      </c>
      <c r="H3245" s="10" t="s">
        <v>9200</v>
      </c>
      <c r="I3245" s="20">
        <v>26478090</v>
      </c>
      <c r="J3245" s="21">
        <f t="shared" si="599"/>
        <v>26478090</v>
      </c>
      <c r="K3245" s="21">
        <f t="shared" si="600"/>
        <v>26478090</v>
      </c>
      <c r="L3245" s="22">
        <f t="shared" si="602"/>
        <v>26478090</v>
      </c>
      <c r="M3245" s="22"/>
      <c r="N3245" s="22">
        <f t="shared" ref="N3245:N3247" si="603">J3245*0.0214</f>
        <v>566631.12599999993</v>
      </c>
      <c r="O3245" s="9"/>
      <c r="P3245" s="24"/>
      <c r="Q3245" s="24"/>
      <c r="R3245" s="24"/>
      <c r="S3245" s="107">
        <v>46021</v>
      </c>
      <c r="T3245" s="25"/>
      <c r="U3245" s="26"/>
      <c r="V3245" s="25"/>
    </row>
    <row r="3246" spans="1:22" s="1" customFormat="1" ht="30" customHeight="1" x14ac:dyDescent="0.35">
      <c r="A3246" s="11">
        <f t="shared" si="593"/>
        <v>3242</v>
      </c>
      <c r="B3246" s="11">
        <v>2025</v>
      </c>
      <c r="C3246" s="9" t="s">
        <v>3327</v>
      </c>
      <c r="D3246" s="9" t="s">
        <v>3452</v>
      </c>
      <c r="E3246" s="9" t="s">
        <v>3974</v>
      </c>
      <c r="F3246" s="10" t="s">
        <v>3975</v>
      </c>
      <c r="G3246" s="11" t="s">
        <v>4</v>
      </c>
      <c r="H3246" s="10" t="s">
        <v>9200</v>
      </c>
      <c r="I3246" s="20">
        <v>5502275.2752695996</v>
      </c>
      <c r="J3246" s="21">
        <f t="shared" si="599"/>
        <v>2200910.11010784</v>
      </c>
      <c r="K3246" s="21">
        <f t="shared" si="600"/>
        <v>2200910.11010784</v>
      </c>
      <c r="L3246" s="22">
        <f t="shared" si="602"/>
        <v>5502275.2752695996</v>
      </c>
      <c r="M3246" s="22"/>
      <c r="N3246" s="22">
        <f t="shared" si="603"/>
        <v>47099.476356307772</v>
      </c>
      <c r="O3246" s="9"/>
      <c r="P3246" s="23">
        <f>L3246/2.5</f>
        <v>2200910.11010784</v>
      </c>
      <c r="Q3246" s="24"/>
      <c r="R3246" s="24"/>
      <c r="S3246" s="107">
        <v>46021</v>
      </c>
      <c r="T3246" s="25"/>
      <c r="U3246" s="26"/>
      <c r="V3246" s="25"/>
    </row>
    <row r="3247" spans="1:22" s="1" customFormat="1" ht="30" customHeight="1" x14ac:dyDescent="0.35">
      <c r="A3247" s="11">
        <f t="shared" si="593"/>
        <v>3243</v>
      </c>
      <c r="B3247" s="11">
        <v>2024</v>
      </c>
      <c r="C3247" s="9" t="s">
        <v>3327</v>
      </c>
      <c r="D3247" s="9" t="s">
        <v>3452</v>
      </c>
      <c r="E3247" s="9" t="s">
        <v>3976</v>
      </c>
      <c r="F3247" s="10" t="s">
        <v>3977</v>
      </c>
      <c r="G3247" s="11" t="s">
        <v>4</v>
      </c>
      <c r="H3247" s="10" t="s">
        <v>9210</v>
      </c>
      <c r="I3247" s="20">
        <v>343885.7550851999</v>
      </c>
      <c r="J3247" s="21">
        <f>IF(P3247&gt;0,P3247,L3247)</f>
        <v>343885.7550851999</v>
      </c>
      <c r="K3247" s="21">
        <f>IF(P3247&gt;0,P3247,L3247)</f>
        <v>343885.7550851999</v>
      </c>
      <c r="L3247" s="22">
        <f t="shared" si="602"/>
        <v>343885.7550851999</v>
      </c>
      <c r="M3247" s="22"/>
      <c r="N3247" s="22">
        <f t="shared" si="603"/>
        <v>7359.1551588232778</v>
      </c>
      <c r="O3247" s="9"/>
      <c r="P3247" s="24"/>
      <c r="Q3247" s="24"/>
      <c r="R3247" s="24"/>
      <c r="S3247" s="107">
        <v>46021</v>
      </c>
      <c r="T3247" s="25"/>
      <c r="U3247" s="26"/>
      <c r="V3247" s="25"/>
    </row>
    <row r="3248" spans="1:22" s="1" customFormat="1" ht="30" customHeight="1" x14ac:dyDescent="0.35">
      <c r="A3248" s="11">
        <f t="shared" si="593"/>
        <v>3244</v>
      </c>
      <c r="B3248" s="11">
        <v>2024</v>
      </c>
      <c r="C3248" s="9" t="s">
        <v>3327</v>
      </c>
      <c r="D3248" s="9" t="s">
        <v>3452</v>
      </c>
      <c r="E3248" s="9" t="s">
        <v>3976</v>
      </c>
      <c r="F3248" s="10" t="s">
        <v>3977</v>
      </c>
      <c r="G3248" s="11" t="s">
        <v>4</v>
      </c>
      <c r="H3248" s="10" t="s">
        <v>9201</v>
      </c>
      <c r="I3248" s="20">
        <v>297996</v>
      </c>
      <c r="J3248" s="21">
        <v>311066</v>
      </c>
      <c r="K3248" s="21">
        <v>311066</v>
      </c>
      <c r="L3248" s="22">
        <f t="shared" si="602"/>
        <v>297996</v>
      </c>
      <c r="M3248" s="22"/>
      <c r="N3248" s="22"/>
      <c r="O3248" s="9"/>
      <c r="P3248" s="24"/>
      <c r="Q3248" s="24"/>
      <c r="R3248" s="24"/>
      <c r="S3248" s="107">
        <v>46021</v>
      </c>
      <c r="T3248" s="25"/>
      <c r="U3248" s="26"/>
      <c r="V3248" s="25"/>
    </row>
    <row r="3249" spans="1:22" s="1" customFormat="1" ht="30" customHeight="1" x14ac:dyDescent="0.35">
      <c r="A3249" s="11">
        <f t="shared" si="593"/>
        <v>3245</v>
      </c>
      <c r="B3249" s="11">
        <v>2025</v>
      </c>
      <c r="C3249" s="9" t="s">
        <v>3327</v>
      </c>
      <c r="D3249" s="9" t="s">
        <v>3452</v>
      </c>
      <c r="E3249" s="9" t="s">
        <v>3978</v>
      </c>
      <c r="F3249" s="10" t="s">
        <v>3979</v>
      </c>
      <c r="G3249" s="11" t="s">
        <v>4</v>
      </c>
      <c r="H3249" s="10" t="s">
        <v>9200</v>
      </c>
      <c r="I3249" s="20">
        <v>5466047.5991291991</v>
      </c>
      <c r="J3249" s="21">
        <f t="shared" ref="J3249:J3270" si="604">IF(P3249&gt;0,P3249,L3249)</f>
        <v>2186419.0396516798</v>
      </c>
      <c r="K3249" s="21">
        <f t="shared" ref="K3249:K3270" si="605">IF(P3249&gt;0,P3249,L3249)</f>
        <v>2186419.0396516798</v>
      </c>
      <c r="L3249" s="22">
        <f t="shared" si="602"/>
        <v>5466047.5991291991</v>
      </c>
      <c r="M3249" s="22"/>
      <c r="N3249" s="22">
        <f>J3249*0.0214</f>
        <v>46789.367448545949</v>
      </c>
      <c r="O3249" s="9"/>
      <c r="P3249" s="23">
        <f t="shared" ref="P3249:P3270" si="606">L3249/2.5</f>
        <v>2186419.0396516798</v>
      </c>
      <c r="Q3249" s="24"/>
      <c r="R3249" s="24"/>
      <c r="S3249" s="107">
        <v>46021</v>
      </c>
      <c r="T3249" s="25"/>
      <c r="U3249" s="26"/>
      <c r="V3249" s="25"/>
    </row>
    <row r="3250" spans="1:22" s="1" customFormat="1" ht="30" customHeight="1" x14ac:dyDescent="0.35">
      <c r="A3250" s="11">
        <f t="shared" si="593"/>
        <v>3246</v>
      </c>
      <c r="B3250" s="11">
        <v>2025</v>
      </c>
      <c r="C3250" s="9" t="s">
        <v>3327</v>
      </c>
      <c r="D3250" s="9" t="s">
        <v>3452</v>
      </c>
      <c r="E3250" s="9" t="s">
        <v>3980</v>
      </c>
      <c r="F3250" s="10" t="s">
        <v>3981</v>
      </c>
      <c r="G3250" s="11" t="s">
        <v>4</v>
      </c>
      <c r="H3250" s="10" t="s">
        <v>9210</v>
      </c>
      <c r="I3250" s="20">
        <v>324908.66029799997</v>
      </c>
      <c r="J3250" s="21">
        <f t="shared" si="604"/>
        <v>129963.46411919998</v>
      </c>
      <c r="K3250" s="21">
        <f t="shared" si="605"/>
        <v>129963.46411919998</v>
      </c>
      <c r="L3250" s="22">
        <f t="shared" si="602"/>
        <v>324908.66029799997</v>
      </c>
      <c r="M3250" s="22"/>
      <c r="N3250" s="22">
        <f>J3250*0.0214</f>
        <v>2781.2181321508797</v>
      </c>
      <c r="O3250" s="9"/>
      <c r="P3250" s="23">
        <f t="shared" si="606"/>
        <v>129963.46411919998</v>
      </c>
      <c r="Q3250" s="24"/>
      <c r="R3250" s="24"/>
      <c r="S3250" s="107">
        <v>46021</v>
      </c>
      <c r="T3250" s="25"/>
      <c r="U3250" s="26"/>
      <c r="V3250" s="25"/>
    </row>
    <row r="3251" spans="1:22" s="1" customFormat="1" ht="30" customHeight="1" x14ac:dyDescent="0.35">
      <c r="A3251" s="11">
        <f t="shared" si="593"/>
        <v>3247</v>
      </c>
      <c r="B3251" s="11">
        <v>2025</v>
      </c>
      <c r="C3251" s="9" t="s">
        <v>3327</v>
      </c>
      <c r="D3251" s="9" t="s">
        <v>3452</v>
      </c>
      <c r="E3251" s="9" t="s">
        <v>3980</v>
      </c>
      <c r="F3251" s="10" t="s">
        <v>3981</v>
      </c>
      <c r="G3251" s="11" t="s">
        <v>4</v>
      </c>
      <c r="H3251" s="10" t="s">
        <v>9205</v>
      </c>
      <c r="I3251" s="20">
        <v>513331.47239279991</v>
      </c>
      <c r="J3251" s="21">
        <f t="shared" si="604"/>
        <v>205332.58895711997</v>
      </c>
      <c r="K3251" s="21">
        <f t="shared" si="605"/>
        <v>205332.58895711997</v>
      </c>
      <c r="L3251" s="22">
        <f t="shared" si="602"/>
        <v>513331.47239279991</v>
      </c>
      <c r="M3251" s="22"/>
      <c r="N3251" s="22">
        <f>J3251*0.0214</f>
        <v>4394.1174036823668</v>
      </c>
      <c r="O3251" s="9"/>
      <c r="P3251" s="23">
        <f t="shared" si="606"/>
        <v>205332.58895711997</v>
      </c>
      <c r="Q3251" s="24"/>
      <c r="R3251" s="24"/>
      <c r="S3251" s="107">
        <v>46021</v>
      </c>
      <c r="T3251" s="25"/>
      <c r="U3251" s="26"/>
      <c r="V3251" s="25"/>
    </row>
    <row r="3252" spans="1:22" s="1" customFormat="1" ht="30" customHeight="1" x14ac:dyDescent="0.35">
      <c r="A3252" s="11">
        <f t="shared" si="593"/>
        <v>3248</v>
      </c>
      <c r="B3252" s="11">
        <v>2025</v>
      </c>
      <c r="C3252" s="9" t="s">
        <v>3327</v>
      </c>
      <c r="D3252" s="9" t="s">
        <v>3452</v>
      </c>
      <c r="E3252" s="9" t="s">
        <v>3982</v>
      </c>
      <c r="F3252" s="10" t="s">
        <v>3983</v>
      </c>
      <c r="G3252" s="11" t="s">
        <v>4</v>
      </c>
      <c r="H3252" s="10" t="s">
        <v>9200</v>
      </c>
      <c r="I3252" s="20">
        <v>5308048.4674391998</v>
      </c>
      <c r="J3252" s="21">
        <f t="shared" si="604"/>
        <v>2123219.38697568</v>
      </c>
      <c r="K3252" s="21">
        <f t="shared" si="605"/>
        <v>2123219.38697568</v>
      </c>
      <c r="L3252" s="22">
        <f t="shared" si="602"/>
        <v>5308048.4674391998</v>
      </c>
      <c r="M3252" s="22"/>
      <c r="N3252" s="22">
        <f>J3252*0.0214</f>
        <v>45436.89488127955</v>
      </c>
      <c r="O3252" s="9"/>
      <c r="P3252" s="23">
        <f t="shared" si="606"/>
        <v>2123219.38697568</v>
      </c>
      <c r="Q3252" s="24"/>
      <c r="R3252" s="24"/>
      <c r="S3252" s="107">
        <v>46021</v>
      </c>
      <c r="T3252" s="25"/>
      <c r="U3252" s="26"/>
      <c r="V3252" s="25"/>
    </row>
    <row r="3253" spans="1:22" s="1" customFormat="1" ht="30" customHeight="1" x14ac:dyDescent="0.35">
      <c r="A3253" s="11">
        <f t="shared" si="593"/>
        <v>3249</v>
      </c>
      <c r="B3253" s="11">
        <v>2025</v>
      </c>
      <c r="C3253" s="9" t="s">
        <v>3327</v>
      </c>
      <c r="D3253" s="9" t="s">
        <v>3452</v>
      </c>
      <c r="E3253" s="9" t="s">
        <v>3984</v>
      </c>
      <c r="F3253" s="10" t="s">
        <v>3985</v>
      </c>
      <c r="G3253" s="11" t="s">
        <v>4</v>
      </c>
      <c r="H3253" s="10" t="s">
        <v>9206</v>
      </c>
      <c r="I3253" s="20">
        <v>1526706</v>
      </c>
      <c r="J3253" s="21">
        <f t="shared" si="604"/>
        <v>610682.4</v>
      </c>
      <c r="K3253" s="21">
        <f t="shared" si="605"/>
        <v>610682.4</v>
      </c>
      <c r="L3253" s="22">
        <f t="shared" si="602"/>
        <v>1526706</v>
      </c>
      <c r="M3253" s="22"/>
      <c r="N3253" s="22"/>
      <c r="O3253" s="9"/>
      <c r="P3253" s="23">
        <f t="shared" si="606"/>
        <v>610682.4</v>
      </c>
      <c r="Q3253" s="24"/>
      <c r="R3253" s="24"/>
      <c r="S3253" s="107">
        <v>46021</v>
      </c>
      <c r="T3253" s="25"/>
      <c r="U3253" s="26"/>
      <c r="V3253" s="25"/>
    </row>
    <row r="3254" spans="1:22" s="1" customFormat="1" ht="30" customHeight="1" x14ac:dyDescent="0.35">
      <c r="A3254" s="11">
        <f t="shared" si="593"/>
        <v>3250</v>
      </c>
      <c r="B3254" s="11">
        <v>2025</v>
      </c>
      <c r="C3254" s="9" t="s">
        <v>3327</v>
      </c>
      <c r="D3254" s="9" t="s">
        <v>3452</v>
      </c>
      <c r="E3254" s="9" t="s">
        <v>3986</v>
      </c>
      <c r="F3254" s="10" t="s">
        <v>3987</v>
      </c>
      <c r="G3254" s="11" t="s">
        <v>4</v>
      </c>
      <c r="H3254" s="10" t="s">
        <v>9200</v>
      </c>
      <c r="I3254" s="20">
        <v>5385446.5432367995</v>
      </c>
      <c r="J3254" s="21">
        <f t="shared" si="604"/>
        <v>2154178.6172947199</v>
      </c>
      <c r="K3254" s="21">
        <f t="shared" si="605"/>
        <v>2154178.6172947199</v>
      </c>
      <c r="L3254" s="22">
        <f t="shared" si="602"/>
        <v>5385446.5432367995</v>
      </c>
      <c r="M3254" s="22"/>
      <c r="N3254" s="22">
        <f>J3254*0.0214</f>
        <v>46099.422410107007</v>
      </c>
      <c r="O3254" s="9"/>
      <c r="P3254" s="23">
        <f t="shared" si="606"/>
        <v>2154178.6172947199</v>
      </c>
      <c r="Q3254" s="24"/>
      <c r="R3254" s="24"/>
      <c r="S3254" s="107">
        <v>46021</v>
      </c>
      <c r="T3254" s="25"/>
      <c r="U3254" s="26"/>
      <c r="V3254" s="25"/>
    </row>
    <row r="3255" spans="1:22" s="1" customFormat="1" ht="30" customHeight="1" x14ac:dyDescent="0.35">
      <c r="A3255" s="11">
        <f t="shared" si="593"/>
        <v>3251</v>
      </c>
      <c r="B3255" s="11">
        <v>2025</v>
      </c>
      <c r="C3255" s="9" t="s">
        <v>3327</v>
      </c>
      <c r="D3255" s="9" t="s">
        <v>3452</v>
      </c>
      <c r="E3255" s="9" t="s">
        <v>3988</v>
      </c>
      <c r="F3255" s="10" t="s">
        <v>3989</v>
      </c>
      <c r="G3255" s="11" t="s">
        <v>4</v>
      </c>
      <c r="H3255" s="10" t="s">
        <v>9201</v>
      </c>
      <c r="I3255" s="20">
        <v>1940850</v>
      </c>
      <c r="J3255" s="21">
        <f t="shared" si="604"/>
        <v>776340</v>
      </c>
      <c r="K3255" s="21">
        <f t="shared" si="605"/>
        <v>776340</v>
      </c>
      <c r="L3255" s="22">
        <f t="shared" si="602"/>
        <v>1940850</v>
      </c>
      <c r="M3255" s="22"/>
      <c r="N3255" s="22"/>
      <c r="O3255" s="9"/>
      <c r="P3255" s="23">
        <f t="shared" si="606"/>
        <v>776340</v>
      </c>
      <c r="Q3255" s="24"/>
      <c r="R3255" s="24"/>
      <c r="S3255" s="107">
        <v>46021</v>
      </c>
      <c r="T3255" s="25"/>
      <c r="U3255" s="26"/>
      <c r="V3255" s="25"/>
    </row>
    <row r="3256" spans="1:22" s="1" customFormat="1" ht="30" customHeight="1" x14ac:dyDescent="0.35">
      <c r="A3256" s="11">
        <f t="shared" si="593"/>
        <v>3252</v>
      </c>
      <c r="B3256" s="11">
        <v>2025</v>
      </c>
      <c r="C3256" s="9" t="s">
        <v>3327</v>
      </c>
      <c r="D3256" s="9" t="s">
        <v>3452</v>
      </c>
      <c r="E3256" s="9" t="s">
        <v>3990</v>
      </c>
      <c r="F3256" s="10" t="s">
        <v>3991</v>
      </c>
      <c r="G3256" s="11" t="s">
        <v>4</v>
      </c>
      <c r="H3256" s="10" t="s">
        <v>9210</v>
      </c>
      <c r="I3256" s="20">
        <v>476532.26077079994</v>
      </c>
      <c r="J3256" s="21">
        <f t="shared" si="604"/>
        <v>190612.90430831996</v>
      </c>
      <c r="K3256" s="21">
        <f t="shared" si="605"/>
        <v>190612.90430831996</v>
      </c>
      <c r="L3256" s="22">
        <f t="shared" si="602"/>
        <v>476532.26077079994</v>
      </c>
      <c r="M3256" s="22"/>
      <c r="N3256" s="22">
        <f t="shared" ref="N3256:N3276" si="607">J3256*0.0214</f>
        <v>4079.1161521980471</v>
      </c>
      <c r="O3256" s="9"/>
      <c r="P3256" s="23">
        <f t="shared" si="606"/>
        <v>190612.90430831996</v>
      </c>
      <c r="Q3256" s="24"/>
      <c r="R3256" s="24"/>
      <c r="S3256" s="107">
        <v>46021</v>
      </c>
      <c r="T3256" s="25"/>
      <c r="U3256" s="26"/>
      <c r="V3256" s="25"/>
    </row>
    <row r="3257" spans="1:22" s="1" customFormat="1" ht="30" customHeight="1" x14ac:dyDescent="0.35">
      <c r="A3257" s="11">
        <f t="shared" si="593"/>
        <v>3253</v>
      </c>
      <c r="B3257" s="11">
        <v>2025</v>
      </c>
      <c r="C3257" s="9" t="s">
        <v>3327</v>
      </c>
      <c r="D3257" s="9" t="s">
        <v>3452</v>
      </c>
      <c r="E3257" s="9" t="s">
        <v>3990</v>
      </c>
      <c r="F3257" s="10" t="s">
        <v>3991</v>
      </c>
      <c r="G3257" s="11" t="s">
        <v>4</v>
      </c>
      <c r="H3257" s="10" t="s">
        <v>9205</v>
      </c>
      <c r="I3257" s="20">
        <v>430920.55414199992</v>
      </c>
      <c r="J3257" s="21">
        <f t="shared" si="604"/>
        <v>172368.22165679996</v>
      </c>
      <c r="K3257" s="21">
        <f t="shared" si="605"/>
        <v>172368.22165679996</v>
      </c>
      <c r="L3257" s="22">
        <f t="shared" si="602"/>
        <v>430920.55414199992</v>
      </c>
      <c r="M3257" s="22"/>
      <c r="N3257" s="22">
        <f t="shared" si="607"/>
        <v>3688.6799434555187</v>
      </c>
      <c r="O3257" s="9"/>
      <c r="P3257" s="23">
        <f t="shared" si="606"/>
        <v>172368.22165679996</v>
      </c>
      <c r="Q3257" s="24"/>
      <c r="R3257" s="24"/>
      <c r="S3257" s="107">
        <v>46021</v>
      </c>
      <c r="T3257" s="25"/>
      <c r="U3257" s="26"/>
      <c r="V3257" s="25"/>
    </row>
    <row r="3258" spans="1:22" s="1" customFormat="1" ht="30" customHeight="1" x14ac:dyDescent="0.35">
      <c r="A3258" s="11">
        <f t="shared" si="593"/>
        <v>3254</v>
      </c>
      <c r="B3258" s="11">
        <v>2025</v>
      </c>
      <c r="C3258" s="9" t="s">
        <v>3327</v>
      </c>
      <c r="D3258" s="9" t="s">
        <v>3452</v>
      </c>
      <c r="E3258" s="9" t="s">
        <v>3992</v>
      </c>
      <c r="F3258" s="10" t="s">
        <v>3993</v>
      </c>
      <c r="G3258" s="11" t="s">
        <v>4</v>
      </c>
      <c r="H3258" s="10" t="s">
        <v>9200</v>
      </c>
      <c r="I3258" s="20">
        <v>5656076.5317671997</v>
      </c>
      <c r="J3258" s="21">
        <f t="shared" si="604"/>
        <v>2262430.6127068801</v>
      </c>
      <c r="K3258" s="21">
        <f t="shared" si="605"/>
        <v>2262430.6127068801</v>
      </c>
      <c r="L3258" s="22">
        <f t="shared" si="602"/>
        <v>5656076.5317671997</v>
      </c>
      <c r="M3258" s="22"/>
      <c r="N3258" s="22">
        <f t="shared" si="607"/>
        <v>48416.015111927234</v>
      </c>
      <c r="O3258" s="9"/>
      <c r="P3258" s="23">
        <f t="shared" si="606"/>
        <v>2262430.6127068801</v>
      </c>
      <c r="Q3258" s="24"/>
      <c r="R3258" s="24"/>
      <c r="S3258" s="107">
        <v>46021</v>
      </c>
      <c r="T3258" s="25"/>
      <c r="U3258" s="26"/>
      <c r="V3258" s="25"/>
    </row>
    <row r="3259" spans="1:22" s="1" customFormat="1" ht="30" customHeight="1" x14ac:dyDescent="0.35">
      <c r="A3259" s="11">
        <f t="shared" si="593"/>
        <v>3255</v>
      </c>
      <c r="B3259" s="11">
        <v>2025</v>
      </c>
      <c r="C3259" s="9" t="s">
        <v>3327</v>
      </c>
      <c r="D3259" s="9" t="s">
        <v>3452</v>
      </c>
      <c r="E3259" s="9" t="s">
        <v>3994</v>
      </c>
      <c r="F3259" s="10" t="s">
        <v>3995</v>
      </c>
      <c r="G3259" s="11" t="s">
        <v>4</v>
      </c>
      <c r="H3259" s="10" t="s">
        <v>9210</v>
      </c>
      <c r="I3259" s="20">
        <v>541331.41899599996</v>
      </c>
      <c r="J3259" s="21">
        <f t="shared" si="604"/>
        <v>216532.5675984</v>
      </c>
      <c r="K3259" s="21">
        <f t="shared" si="605"/>
        <v>216532.5675984</v>
      </c>
      <c r="L3259" s="22">
        <f t="shared" si="602"/>
        <v>541331.41899599996</v>
      </c>
      <c r="M3259" s="22"/>
      <c r="N3259" s="22">
        <f t="shared" si="607"/>
        <v>4633.7969466057593</v>
      </c>
      <c r="O3259" s="9"/>
      <c r="P3259" s="23">
        <f t="shared" si="606"/>
        <v>216532.5675984</v>
      </c>
      <c r="Q3259" s="24"/>
      <c r="R3259" s="24"/>
      <c r="S3259" s="107">
        <v>46021</v>
      </c>
      <c r="T3259" s="25"/>
      <c r="U3259" s="26"/>
      <c r="V3259" s="25"/>
    </row>
    <row r="3260" spans="1:22" s="1" customFormat="1" ht="30" customHeight="1" x14ac:dyDescent="0.35">
      <c r="A3260" s="11">
        <f t="shared" si="593"/>
        <v>3256</v>
      </c>
      <c r="B3260" s="11">
        <v>2025</v>
      </c>
      <c r="C3260" s="9" t="s">
        <v>3327</v>
      </c>
      <c r="D3260" s="9" t="s">
        <v>3452</v>
      </c>
      <c r="E3260" s="9" t="s">
        <v>3994</v>
      </c>
      <c r="F3260" s="10" t="s">
        <v>3995</v>
      </c>
      <c r="G3260" s="11" t="s">
        <v>4</v>
      </c>
      <c r="H3260" s="10" t="s">
        <v>9205</v>
      </c>
      <c r="I3260" s="20">
        <v>556089.47060999996</v>
      </c>
      <c r="J3260" s="21">
        <f t="shared" si="604"/>
        <v>222435.788244</v>
      </c>
      <c r="K3260" s="21">
        <f t="shared" si="605"/>
        <v>222435.788244</v>
      </c>
      <c r="L3260" s="22">
        <f t="shared" si="602"/>
        <v>556089.47060999996</v>
      </c>
      <c r="M3260" s="22"/>
      <c r="N3260" s="22">
        <f t="shared" si="607"/>
        <v>4760.1258684216</v>
      </c>
      <c r="O3260" s="9"/>
      <c r="P3260" s="23">
        <f t="shared" si="606"/>
        <v>222435.788244</v>
      </c>
      <c r="Q3260" s="24"/>
      <c r="R3260" s="24"/>
      <c r="S3260" s="107">
        <v>46021</v>
      </c>
      <c r="T3260" s="25"/>
      <c r="U3260" s="26"/>
      <c r="V3260" s="25"/>
    </row>
    <row r="3261" spans="1:22" s="1" customFormat="1" ht="30" customHeight="1" x14ac:dyDescent="0.35">
      <c r="A3261" s="11">
        <f t="shared" si="593"/>
        <v>3257</v>
      </c>
      <c r="B3261" s="11">
        <v>2025</v>
      </c>
      <c r="C3261" s="9" t="s">
        <v>3327</v>
      </c>
      <c r="D3261" s="9" t="s">
        <v>3452</v>
      </c>
      <c r="E3261" s="9" t="s">
        <v>3996</v>
      </c>
      <c r="F3261" s="10" t="s">
        <v>3997</v>
      </c>
      <c r="G3261" s="11" t="s">
        <v>4</v>
      </c>
      <c r="H3261" s="10" t="s">
        <v>9200</v>
      </c>
      <c r="I3261" s="20">
        <v>5670974.8212540001</v>
      </c>
      <c r="J3261" s="21">
        <f t="shared" si="604"/>
        <v>2268389.9285015999</v>
      </c>
      <c r="K3261" s="21">
        <f t="shared" si="605"/>
        <v>2268389.9285015999</v>
      </c>
      <c r="L3261" s="22">
        <f t="shared" si="602"/>
        <v>5670974.8212540001</v>
      </c>
      <c r="M3261" s="22"/>
      <c r="N3261" s="22">
        <f t="shared" si="607"/>
        <v>48543.544469934233</v>
      </c>
      <c r="O3261" s="9"/>
      <c r="P3261" s="23">
        <f t="shared" si="606"/>
        <v>2268389.9285015999</v>
      </c>
      <c r="Q3261" s="24"/>
      <c r="R3261" s="24"/>
      <c r="S3261" s="107">
        <v>46021</v>
      </c>
      <c r="T3261" s="25"/>
      <c r="U3261" s="26"/>
      <c r="V3261" s="25"/>
    </row>
    <row r="3262" spans="1:22" s="1" customFormat="1" ht="30" customHeight="1" x14ac:dyDescent="0.35">
      <c r="A3262" s="11">
        <f t="shared" si="593"/>
        <v>3258</v>
      </c>
      <c r="B3262" s="11">
        <v>2025</v>
      </c>
      <c r="C3262" s="9" t="s">
        <v>3327</v>
      </c>
      <c r="D3262" s="9" t="s">
        <v>3452</v>
      </c>
      <c r="E3262" s="9" t="s">
        <v>3998</v>
      </c>
      <c r="F3262" s="10" t="s">
        <v>3999</v>
      </c>
      <c r="G3262" s="11" t="s">
        <v>4</v>
      </c>
      <c r="H3262" s="10" t="s">
        <v>9210</v>
      </c>
      <c r="I3262" s="20">
        <v>545721.12901439995</v>
      </c>
      <c r="J3262" s="21">
        <f t="shared" si="604"/>
        <v>218288.45160575997</v>
      </c>
      <c r="K3262" s="21">
        <f t="shared" si="605"/>
        <v>218288.45160575997</v>
      </c>
      <c r="L3262" s="22">
        <f t="shared" si="602"/>
        <v>545721.12901439995</v>
      </c>
      <c r="M3262" s="22"/>
      <c r="N3262" s="22">
        <f t="shared" si="607"/>
        <v>4671.372864363263</v>
      </c>
      <c r="O3262" s="9"/>
      <c r="P3262" s="23">
        <f t="shared" si="606"/>
        <v>218288.45160575997</v>
      </c>
      <c r="Q3262" s="24"/>
      <c r="R3262" s="24"/>
      <c r="S3262" s="107">
        <v>46021</v>
      </c>
      <c r="T3262" s="25"/>
      <c r="U3262" s="26"/>
      <c r="V3262" s="25"/>
    </row>
    <row r="3263" spans="1:22" s="1" customFormat="1" ht="30" customHeight="1" x14ac:dyDescent="0.35">
      <c r="A3263" s="11">
        <f t="shared" si="593"/>
        <v>3259</v>
      </c>
      <c r="B3263" s="11">
        <v>2025</v>
      </c>
      <c r="C3263" s="9" t="s">
        <v>3327</v>
      </c>
      <c r="D3263" s="9" t="s">
        <v>3452</v>
      </c>
      <c r="E3263" s="9" t="s">
        <v>3998</v>
      </c>
      <c r="F3263" s="10" t="s">
        <v>3999</v>
      </c>
      <c r="G3263" s="11" t="s">
        <v>4</v>
      </c>
      <c r="H3263" s="10" t="s">
        <v>9205</v>
      </c>
      <c r="I3263" s="20">
        <v>559611.29341559997</v>
      </c>
      <c r="J3263" s="21">
        <f t="shared" si="604"/>
        <v>223844.51736623998</v>
      </c>
      <c r="K3263" s="21">
        <f t="shared" si="605"/>
        <v>223844.51736623998</v>
      </c>
      <c r="L3263" s="22">
        <f t="shared" si="602"/>
        <v>559611.29341559997</v>
      </c>
      <c r="M3263" s="22"/>
      <c r="N3263" s="22">
        <f t="shared" si="607"/>
        <v>4790.2726716375355</v>
      </c>
      <c r="O3263" s="9"/>
      <c r="P3263" s="23">
        <f t="shared" si="606"/>
        <v>223844.51736623998</v>
      </c>
      <c r="Q3263" s="24"/>
      <c r="R3263" s="24"/>
      <c r="S3263" s="107">
        <v>46021</v>
      </c>
      <c r="T3263" s="25"/>
      <c r="U3263" s="26"/>
      <c r="V3263" s="25"/>
    </row>
    <row r="3264" spans="1:22" s="1" customFormat="1" ht="30" customHeight="1" x14ac:dyDescent="0.35">
      <c r="A3264" s="11">
        <f t="shared" si="593"/>
        <v>3260</v>
      </c>
      <c r="B3264" s="11">
        <v>2025</v>
      </c>
      <c r="C3264" s="9" t="s">
        <v>3327</v>
      </c>
      <c r="D3264" s="9" t="s">
        <v>3452</v>
      </c>
      <c r="E3264" s="9" t="s">
        <v>4000</v>
      </c>
      <c r="F3264" s="10" t="s">
        <v>4001</v>
      </c>
      <c r="G3264" s="11" t="s">
        <v>4</v>
      </c>
      <c r="H3264" s="10" t="s">
        <v>9210</v>
      </c>
      <c r="I3264" s="20">
        <v>547323.28056119988</v>
      </c>
      <c r="J3264" s="21">
        <f t="shared" si="604"/>
        <v>218929.31222447995</v>
      </c>
      <c r="K3264" s="21">
        <f t="shared" si="605"/>
        <v>218929.31222447995</v>
      </c>
      <c r="L3264" s="22">
        <f t="shared" si="602"/>
        <v>547323.28056119988</v>
      </c>
      <c r="M3264" s="22"/>
      <c r="N3264" s="22">
        <f t="shared" si="607"/>
        <v>4685.0872816038709</v>
      </c>
      <c r="O3264" s="9"/>
      <c r="P3264" s="23">
        <f t="shared" si="606"/>
        <v>218929.31222447995</v>
      </c>
      <c r="Q3264" s="24"/>
      <c r="R3264" s="24"/>
      <c r="S3264" s="107">
        <v>46021</v>
      </c>
      <c r="T3264" s="25"/>
      <c r="U3264" s="26"/>
      <c r="V3264" s="25"/>
    </row>
    <row r="3265" spans="1:22" s="1" customFormat="1" ht="30" customHeight="1" x14ac:dyDescent="0.35">
      <c r="A3265" s="11">
        <f t="shared" si="593"/>
        <v>3261</v>
      </c>
      <c r="B3265" s="11">
        <v>2025</v>
      </c>
      <c r="C3265" s="9" t="s">
        <v>3327</v>
      </c>
      <c r="D3265" s="9" t="s">
        <v>3452</v>
      </c>
      <c r="E3265" s="9" t="s">
        <v>4000</v>
      </c>
      <c r="F3265" s="10" t="s">
        <v>4001</v>
      </c>
      <c r="G3265" s="11" t="s">
        <v>4</v>
      </c>
      <c r="H3265" s="10" t="s">
        <v>9205</v>
      </c>
      <c r="I3265" s="20">
        <v>550335.74882879993</v>
      </c>
      <c r="J3265" s="21">
        <f t="shared" si="604"/>
        <v>220134.29953151997</v>
      </c>
      <c r="K3265" s="21">
        <f t="shared" si="605"/>
        <v>220134.29953151997</v>
      </c>
      <c r="L3265" s="22">
        <f t="shared" si="602"/>
        <v>550335.74882879993</v>
      </c>
      <c r="M3265" s="22"/>
      <c r="N3265" s="22">
        <f t="shared" si="607"/>
        <v>4710.8740099745273</v>
      </c>
      <c r="O3265" s="9"/>
      <c r="P3265" s="23">
        <f t="shared" si="606"/>
        <v>220134.29953151997</v>
      </c>
      <c r="Q3265" s="24"/>
      <c r="R3265" s="24"/>
      <c r="S3265" s="107">
        <v>46021</v>
      </c>
      <c r="T3265" s="25"/>
      <c r="U3265" s="26"/>
      <c r="V3265" s="25"/>
    </row>
    <row r="3266" spans="1:22" s="1" customFormat="1" ht="30" customHeight="1" x14ac:dyDescent="0.35">
      <c r="A3266" s="11">
        <f t="shared" si="593"/>
        <v>3262</v>
      </c>
      <c r="B3266" s="11">
        <v>2025</v>
      </c>
      <c r="C3266" s="9" t="s">
        <v>3327</v>
      </c>
      <c r="D3266" s="9" t="s">
        <v>3452</v>
      </c>
      <c r="E3266" s="9" t="s">
        <v>4002</v>
      </c>
      <c r="F3266" s="10" t="s">
        <v>4003</v>
      </c>
      <c r="G3266" s="11" t="s">
        <v>4</v>
      </c>
      <c r="H3266" s="10" t="s">
        <v>9210</v>
      </c>
      <c r="I3266" s="20">
        <v>560487.11862119986</v>
      </c>
      <c r="J3266" s="21">
        <f t="shared" si="604"/>
        <v>224194.84744847994</v>
      </c>
      <c r="K3266" s="21">
        <f t="shared" si="605"/>
        <v>224194.84744847994</v>
      </c>
      <c r="L3266" s="22">
        <f t="shared" si="602"/>
        <v>560487.11862119986</v>
      </c>
      <c r="M3266" s="22"/>
      <c r="N3266" s="22">
        <f t="shared" si="607"/>
        <v>4797.76973539747</v>
      </c>
      <c r="O3266" s="9"/>
      <c r="P3266" s="23">
        <f t="shared" si="606"/>
        <v>224194.84744847994</v>
      </c>
      <c r="Q3266" s="24"/>
      <c r="R3266" s="24"/>
      <c r="S3266" s="107">
        <v>46021</v>
      </c>
      <c r="T3266" s="25"/>
      <c r="U3266" s="26"/>
      <c r="V3266" s="25"/>
    </row>
    <row r="3267" spans="1:22" s="1" customFormat="1" ht="30" customHeight="1" x14ac:dyDescent="0.35">
      <c r="A3267" s="11">
        <f t="shared" si="593"/>
        <v>3263</v>
      </c>
      <c r="B3267" s="11">
        <v>2025</v>
      </c>
      <c r="C3267" s="9" t="s">
        <v>3327</v>
      </c>
      <c r="D3267" s="9" t="s">
        <v>3452</v>
      </c>
      <c r="E3267" s="9" t="s">
        <v>4002</v>
      </c>
      <c r="F3267" s="10" t="s">
        <v>4003</v>
      </c>
      <c r="G3267" s="11" t="s">
        <v>4</v>
      </c>
      <c r="H3267" s="10" t="s">
        <v>9205</v>
      </c>
      <c r="I3267" s="20">
        <v>615645.58459079987</v>
      </c>
      <c r="J3267" s="21">
        <f t="shared" si="604"/>
        <v>246258.23383631994</v>
      </c>
      <c r="K3267" s="21">
        <f t="shared" si="605"/>
        <v>246258.23383631994</v>
      </c>
      <c r="L3267" s="22">
        <f t="shared" si="602"/>
        <v>615645.58459079987</v>
      </c>
      <c r="M3267" s="22"/>
      <c r="N3267" s="22">
        <f t="shared" si="607"/>
        <v>5269.9262040972462</v>
      </c>
      <c r="O3267" s="9"/>
      <c r="P3267" s="23">
        <f t="shared" si="606"/>
        <v>246258.23383631994</v>
      </c>
      <c r="Q3267" s="24"/>
      <c r="R3267" s="24"/>
      <c r="S3267" s="107">
        <v>46021</v>
      </c>
      <c r="T3267" s="25"/>
      <c r="U3267" s="26"/>
      <c r="V3267" s="25"/>
    </row>
    <row r="3268" spans="1:22" s="1" customFormat="1" ht="30" customHeight="1" x14ac:dyDescent="0.35">
      <c r="A3268" s="11">
        <f t="shared" si="593"/>
        <v>3264</v>
      </c>
      <c r="B3268" s="11">
        <v>2025</v>
      </c>
      <c r="C3268" s="9" t="s">
        <v>3327</v>
      </c>
      <c r="D3268" s="9" t="s">
        <v>3452</v>
      </c>
      <c r="E3268" s="9" t="s">
        <v>4004</v>
      </c>
      <c r="F3268" s="10" t="s">
        <v>4005</v>
      </c>
      <c r="G3268" s="11" t="s">
        <v>4</v>
      </c>
      <c r="H3268" s="10" t="s">
        <v>9210</v>
      </c>
      <c r="I3268" s="20">
        <v>476532.26077079994</v>
      </c>
      <c r="J3268" s="21">
        <f t="shared" si="604"/>
        <v>190612.90430831996</v>
      </c>
      <c r="K3268" s="21">
        <f t="shared" si="605"/>
        <v>190612.90430831996</v>
      </c>
      <c r="L3268" s="22">
        <f t="shared" si="602"/>
        <v>476532.26077079994</v>
      </c>
      <c r="M3268" s="22"/>
      <c r="N3268" s="22">
        <f t="shared" si="607"/>
        <v>4079.1161521980471</v>
      </c>
      <c r="O3268" s="9"/>
      <c r="P3268" s="23">
        <f t="shared" si="606"/>
        <v>190612.90430831996</v>
      </c>
      <c r="Q3268" s="24"/>
      <c r="R3268" s="24"/>
      <c r="S3268" s="107">
        <v>46021</v>
      </c>
      <c r="T3268" s="25"/>
      <c r="U3268" s="26"/>
      <c r="V3268" s="25"/>
    </row>
    <row r="3269" spans="1:22" s="1" customFormat="1" ht="30" customHeight="1" x14ac:dyDescent="0.35">
      <c r="A3269" s="11">
        <f t="shared" si="593"/>
        <v>3265</v>
      </c>
      <c r="B3269" s="11">
        <v>2025</v>
      </c>
      <c r="C3269" s="9" t="s">
        <v>3327</v>
      </c>
      <c r="D3269" s="9" t="s">
        <v>3452</v>
      </c>
      <c r="E3269" s="9" t="s">
        <v>4006</v>
      </c>
      <c r="F3269" s="10" t="s">
        <v>4007</v>
      </c>
      <c r="G3269" s="11" t="s">
        <v>4</v>
      </c>
      <c r="H3269" s="10" t="s">
        <v>9210</v>
      </c>
      <c r="I3269" s="20">
        <v>547323.28056119988</v>
      </c>
      <c r="J3269" s="21">
        <f t="shared" si="604"/>
        <v>218929.31222447995</v>
      </c>
      <c r="K3269" s="21">
        <f t="shared" si="605"/>
        <v>218929.31222447995</v>
      </c>
      <c r="L3269" s="22">
        <f t="shared" si="602"/>
        <v>547323.28056119988</v>
      </c>
      <c r="M3269" s="22"/>
      <c r="N3269" s="22">
        <f t="shared" si="607"/>
        <v>4685.0872816038709</v>
      </c>
      <c r="O3269" s="9"/>
      <c r="P3269" s="23">
        <f t="shared" si="606"/>
        <v>218929.31222447995</v>
      </c>
      <c r="Q3269" s="24"/>
      <c r="R3269" s="24"/>
      <c r="S3269" s="107">
        <v>46021</v>
      </c>
      <c r="T3269" s="25"/>
      <c r="U3269" s="26"/>
      <c r="V3269" s="25"/>
    </row>
    <row r="3270" spans="1:22" s="1" customFormat="1" ht="30" customHeight="1" x14ac:dyDescent="0.35">
      <c r="A3270" s="11">
        <f t="shared" si="593"/>
        <v>3266</v>
      </c>
      <c r="B3270" s="11">
        <v>2025</v>
      </c>
      <c r="C3270" s="9" t="s">
        <v>3327</v>
      </c>
      <c r="D3270" s="9" t="s">
        <v>3452</v>
      </c>
      <c r="E3270" s="9" t="s">
        <v>4006</v>
      </c>
      <c r="F3270" s="10" t="s">
        <v>4007</v>
      </c>
      <c r="G3270" s="11" t="s">
        <v>4</v>
      </c>
      <c r="H3270" s="10" t="s">
        <v>9205</v>
      </c>
      <c r="I3270" s="20">
        <v>560692.1834351999</v>
      </c>
      <c r="J3270" s="21">
        <f t="shared" si="604"/>
        <v>224276.87337407997</v>
      </c>
      <c r="K3270" s="21">
        <f t="shared" si="605"/>
        <v>224276.87337407997</v>
      </c>
      <c r="L3270" s="22">
        <f t="shared" si="602"/>
        <v>560692.1834351999</v>
      </c>
      <c r="M3270" s="22"/>
      <c r="N3270" s="22">
        <f t="shared" si="607"/>
        <v>4799.5250902053112</v>
      </c>
      <c r="O3270" s="9"/>
      <c r="P3270" s="23">
        <f t="shared" si="606"/>
        <v>224276.87337407997</v>
      </c>
      <c r="Q3270" s="24"/>
      <c r="R3270" s="24"/>
      <c r="S3270" s="107">
        <v>46021</v>
      </c>
      <c r="T3270" s="25"/>
      <c r="U3270" s="26"/>
      <c r="V3270" s="25"/>
    </row>
    <row r="3271" spans="1:22" s="1" customFormat="1" ht="30" customHeight="1" x14ac:dyDescent="0.35">
      <c r="A3271" s="11">
        <f t="shared" ref="A3271:A3334" si="608">A3270+1</f>
        <v>3267</v>
      </c>
      <c r="B3271" s="11">
        <v>2024</v>
      </c>
      <c r="C3271" s="9" t="s">
        <v>3327</v>
      </c>
      <c r="D3271" s="9" t="s">
        <v>3452</v>
      </c>
      <c r="E3271" s="9" t="s">
        <v>4008</v>
      </c>
      <c r="F3271" s="10" t="s">
        <v>4009</v>
      </c>
      <c r="G3271" s="11" t="s">
        <v>4</v>
      </c>
      <c r="H3271" s="10" t="s">
        <v>9202</v>
      </c>
      <c r="I3271" s="20">
        <v>997681</v>
      </c>
      <c r="J3271" s="21">
        <v>1479727</v>
      </c>
      <c r="K3271" s="21">
        <v>1479727</v>
      </c>
      <c r="L3271" s="22">
        <f t="shared" si="602"/>
        <v>997681</v>
      </c>
      <c r="M3271" s="22"/>
      <c r="N3271" s="22">
        <f t="shared" si="607"/>
        <v>31666.157799999997</v>
      </c>
      <c r="O3271" s="9"/>
      <c r="P3271" s="24"/>
      <c r="Q3271" s="24"/>
      <c r="R3271" s="24"/>
      <c r="S3271" s="107">
        <v>46021</v>
      </c>
      <c r="T3271" s="25"/>
      <c r="U3271" s="26"/>
      <c r="V3271" s="25"/>
    </row>
    <row r="3272" spans="1:22" s="1" customFormat="1" ht="30" customHeight="1" x14ac:dyDescent="0.35">
      <c r="A3272" s="11">
        <f t="shared" si="608"/>
        <v>3268</v>
      </c>
      <c r="B3272" s="11">
        <v>2024</v>
      </c>
      <c r="C3272" s="9" t="s">
        <v>3327</v>
      </c>
      <c r="D3272" s="9" t="s">
        <v>3452</v>
      </c>
      <c r="E3272" s="9" t="s">
        <v>4008</v>
      </c>
      <c r="F3272" s="10" t="s">
        <v>4009</v>
      </c>
      <c r="G3272" s="11" t="s">
        <v>4</v>
      </c>
      <c r="H3272" s="10" t="s">
        <v>9208</v>
      </c>
      <c r="I3272" s="20">
        <v>2542158</v>
      </c>
      <c r="J3272" s="21">
        <f>IF(P3272&gt;0,P3272,L3272)</f>
        <v>2542158</v>
      </c>
      <c r="K3272" s="21">
        <f>IF(P3272&gt;0,P3272,L3272)</f>
        <v>2542158</v>
      </c>
      <c r="L3272" s="22">
        <f t="shared" si="602"/>
        <v>2542158</v>
      </c>
      <c r="M3272" s="22"/>
      <c r="N3272" s="22">
        <f t="shared" si="607"/>
        <v>54402.181199999999</v>
      </c>
      <c r="O3272" s="9"/>
      <c r="P3272" s="24"/>
      <c r="Q3272" s="24"/>
      <c r="R3272" s="24"/>
      <c r="S3272" s="107">
        <v>46021</v>
      </c>
      <c r="T3272" s="25"/>
      <c r="U3272" s="26"/>
      <c r="V3272" s="25"/>
    </row>
    <row r="3273" spans="1:22" s="1" customFormat="1" ht="30" customHeight="1" x14ac:dyDescent="0.35">
      <c r="A3273" s="11">
        <f t="shared" si="608"/>
        <v>3269</v>
      </c>
      <c r="B3273" s="11">
        <v>2024</v>
      </c>
      <c r="C3273" s="9" t="s">
        <v>3327</v>
      </c>
      <c r="D3273" s="9" t="s">
        <v>3452</v>
      </c>
      <c r="E3273" s="9" t="s">
        <v>4008</v>
      </c>
      <c r="F3273" s="10" t="s">
        <v>4009</v>
      </c>
      <c r="G3273" s="11" t="s">
        <v>4</v>
      </c>
      <c r="H3273" s="10" t="s">
        <v>9209</v>
      </c>
      <c r="I3273" s="20">
        <v>478826</v>
      </c>
      <c r="J3273" s="21">
        <v>501331</v>
      </c>
      <c r="K3273" s="21">
        <v>501331</v>
      </c>
      <c r="L3273" s="22">
        <f t="shared" si="602"/>
        <v>478826</v>
      </c>
      <c r="M3273" s="22"/>
      <c r="N3273" s="22">
        <f t="shared" si="607"/>
        <v>10728.483399999999</v>
      </c>
      <c r="O3273" s="9"/>
      <c r="P3273" s="24"/>
      <c r="Q3273" s="24"/>
      <c r="R3273" s="24"/>
      <c r="S3273" s="107">
        <v>46021</v>
      </c>
      <c r="T3273" s="25"/>
      <c r="U3273" s="26"/>
      <c r="V3273" s="25"/>
    </row>
    <row r="3274" spans="1:22" s="1" customFormat="1" ht="30" customHeight="1" x14ac:dyDescent="0.35">
      <c r="A3274" s="11">
        <f t="shared" si="608"/>
        <v>3270</v>
      </c>
      <c r="B3274" s="11">
        <v>2024</v>
      </c>
      <c r="C3274" s="9" t="s">
        <v>3327</v>
      </c>
      <c r="D3274" s="9" t="s">
        <v>3452</v>
      </c>
      <c r="E3274" s="9" t="s">
        <v>4008</v>
      </c>
      <c r="F3274" s="10" t="s">
        <v>4009</v>
      </c>
      <c r="G3274" s="11" t="s">
        <v>4</v>
      </c>
      <c r="H3274" s="10" t="s">
        <v>9200</v>
      </c>
      <c r="I3274" s="20">
        <v>4569876</v>
      </c>
      <c r="J3274" s="21">
        <f>IF(P3274&gt;0,P3274,L3274)</f>
        <v>4569876</v>
      </c>
      <c r="K3274" s="21">
        <f>IF(P3274&gt;0,P3274,L3274)</f>
        <v>4569876</v>
      </c>
      <c r="L3274" s="22">
        <f t="shared" si="602"/>
        <v>4569876</v>
      </c>
      <c r="M3274" s="22"/>
      <c r="N3274" s="22">
        <f t="shared" si="607"/>
        <v>97795.346399999995</v>
      </c>
      <c r="O3274" s="9"/>
      <c r="P3274" s="24"/>
      <c r="Q3274" s="24"/>
      <c r="R3274" s="24"/>
      <c r="S3274" s="107">
        <v>46021</v>
      </c>
      <c r="T3274" s="25"/>
      <c r="U3274" s="26"/>
      <c r="V3274" s="25"/>
    </row>
    <row r="3275" spans="1:22" s="1" customFormat="1" ht="30" customHeight="1" x14ac:dyDescent="0.35">
      <c r="A3275" s="11">
        <f t="shared" si="608"/>
        <v>3271</v>
      </c>
      <c r="B3275" s="11">
        <v>2024</v>
      </c>
      <c r="C3275" s="9" t="s">
        <v>3327</v>
      </c>
      <c r="D3275" s="9" t="s">
        <v>3452</v>
      </c>
      <c r="E3275" s="9" t="s">
        <v>4008</v>
      </c>
      <c r="F3275" s="10" t="s">
        <v>4009</v>
      </c>
      <c r="G3275" s="11" t="s">
        <v>4</v>
      </c>
      <c r="H3275" s="10" t="s">
        <v>9204</v>
      </c>
      <c r="I3275" s="20">
        <v>6060567</v>
      </c>
      <c r="J3275" s="21">
        <v>7627532</v>
      </c>
      <c r="K3275" s="21">
        <v>7627532</v>
      </c>
      <c r="L3275" s="22">
        <f t="shared" si="602"/>
        <v>6060567</v>
      </c>
      <c r="M3275" s="22"/>
      <c r="N3275" s="22">
        <f t="shared" si="607"/>
        <v>163229.18479999999</v>
      </c>
      <c r="O3275" s="9"/>
      <c r="P3275" s="24"/>
      <c r="Q3275" s="24"/>
      <c r="R3275" s="24"/>
      <c r="S3275" s="107">
        <v>46021</v>
      </c>
      <c r="T3275" s="25"/>
      <c r="U3275" s="26"/>
      <c r="V3275" s="25"/>
    </row>
    <row r="3276" spans="1:22" s="1" customFormat="1" ht="30" customHeight="1" x14ac:dyDescent="0.35">
      <c r="A3276" s="11">
        <f t="shared" si="608"/>
        <v>3272</v>
      </c>
      <c r="B3276" s="11">
        <v>2024</v>
      </c>
      <c r="C3276" s="9" t="s">
        <v>3327</v>
      </c>
      <c r="D3276" s="9" t="s">
        <v>3452</v>
      </c>
      <c r="E3276" s="9" t="s">
        <v>4008</v>
      </c>
      <c r="F3276" s="10" t="s">
        <v>4009</v>
      </c>
      <c r="G3276" s="11" t="s">
        <v>4</v>
      </c>
      <c r="H3276" s="10" t="s">
        <v>9216</v>
      </c>
      <c r="I3276" s="20">
        <v>2417461.4642891996</v>
      </c>
      <c r="J3276" s="21">
        <f>IF(P3276&gt;0,P3276,L3276)</f>
        <v>2417461.4642891996</v>
      </c>
      <c r="K3276" s="21">
        <f>IF(P3276&gt;0,P3276,L3276)</f>
        <v>2417461.4642891996</v>
      </c>
      <c r="L3276" s="22">
        <f t="shared" si="602"/>
        <v>2417461.4642891996</v>
      </c>
      <c r="M3276" s="22"/>
      <c r="N3276" s="22">
        <f t="shared" si="607"/>
        <v>51733.675335788867</v>
      </c>
      <c r="O3276" s="9"/>
      <c r="P3276" s="24"/>
      <c r="Q3276" s="24"/>
      <c r="R3276" s="24"/>
      <c r="S3276" s="107">
        <v>46021</v>
      </c>
      <c r="T3276" s="25"/>
      <c r="U3276" s="26"/>
      <c r="V3276" s="25"/>
    </row>
    <row r="3277" spans="1:22" s="1" customFormat="1" ht="30" customHeight="1" x14ac:dyDescent="0.35">
      <c r="A3277" s="11">
        <f t="shared" si="608"/>
        <v>3273</v>
      </c>
      <c r="B3277" s="11">
        <v>2024</v>
      </c>
      <c r="C3277" s="9" t="s">
        <v>3327</v>
      </c>
      <c r="D3277" s="9" t="s">
        <v>3452</v>
      </c>
      <c r="E3277" s="9" t="s">
        <v>4008</v>
      </c>
      <c r="F3277" s="10" t="s">
        <v>4009</v>
      </c>
      <c r="G3277" s="11" t="s">
        <v>4</v>
      </c>
      <c r="H3277" s="10" t="s">
        <v>9219</v>
      </c>
      <c r="I3277" s="20">
        <v>261878.54</v>
      </c>
      <c r="J3277" s="21">
        <v>269346</v>
      </c>
      <c r="K3277" s="21">
        <v>269346</v>
      </c>
      <c r="L3277" s="22">
        <f t="shared" si="602"/>
        <v>261878.54</v>
      </c>
      <c r="M3277" s="22"/>
      <c r="N3277" s="22"/>
      <c r="O3277" s="9"/>
      <c r="P3277" s="24"/>
      <c r="Q3277" s="24"/>
      <c r="R3277" s="24"/>
      <c r="S3277" s="107">
        <v>46021</v>
      </c>
      <c r="T3277" s="25"/>
      <c r="U3277" s="26"/>
      <c r="V3277" s="25"/>
    </row>
    <row r="3278" spans="1:22" s="1" customFormat="1" ht="30" customHeight="1" x14ac:dyDescent="0.35">
      <c r="A3278" s="11">
        <f t="shared" si="608"/>
        <v>3274</v>
      </c>
      <c r="B3278" s="11">
        <v>2024</v>
      </c>
      <c r="C3278" s="9" t="s">
        <v>3327</v>
      </c>
      <c r="D3278" s="9" t="s">
        <v>3452</v>
      </c>
      <c r="E3278" s="9" t="s">
        <v>4008</v>
      </c>
      <c r="F3278" s="10" t="s">
        <v>4009</v>
      </c>
      <c r="G3278" s="11" t="s">
        <v>4</v>
      </c>
      <c r="H3278" s="10" t="s">
        <v>9206</v>
      </c>
      <c r="I3278" s="20">
        <v>259077.7</v>
      </c>
      <c r="J3278" s="21">
        <f>IF(P3278&gt;0,P3278,L3278)</f>
        <v>259077.7</v>
      </c>
      <c r="K3278" s="21">
        <f>IF(P3278&gt;0,P3278,L3278)</f>
        <v>259077.7</v>
      </c>
      <c r="L3278" s="22">
        <f t="shared" si="602"/>
        <v>259077.7</v>
      </c>
      <c r="M3278" s="22"/>
      <c r="N3278" s="22"/>
      <c r="O3278" s="9"/>
      <c r="P3278" s="24"/>
      <c r="Q3278" s="24"/>
      <c r="R3278" s="24"/>
      <c r="S3278" s="107">
        <v>46021</v>
      </c>
      <c r="T3278" s="25"/>
      <c r="U3278" s="26"/>
      <c r="V3278" s="25"/>
    </row>
    <row r="3279" spans="1:22" s="1" customFormat="1" ht="30" customHeight="1" x14ac:dyDescent="0.35">
      <c r="A3279" s="11">
        <f t="shared" si="608"/>
        <v>3275</v>
      </c>
      <c r="B3279" s="11">
        <v>2024</v>
      </c>
      <c r="C3279" s="9" t="s">
        <v>3327</v>
      </c>
      <c r="D3279" s="9" t="s">
        <v>3452</v>
      </c>
      <c r="E3279" s="9" t="s">
        <v>4008</v>
      </c>
      <c r="F3279" s="10" t="s">
        <v>4009</v>
      </c>
      <c r="G3279" s="11" t="s">
        <v>4</v>
      </c>
      <c r="H3279" s="10" t="s">
        <v>9201</v>
      </c>
      <c r="I3279" s="20">
        <v>324897.44</v>
      </c>
      <c r="J3279" s="21">
        <f>IF(P3279&gt;0,P3279,L3279)</f>
        <v>324897.44</v>
      </c>
      <c r="K3279" s="21">
        <f>IF(P3279&gt;0,P3279,L3279)</f>
        <v>324897.44</v>
      </c>
      <c r="L3279" s="22">
        <f t="shared" si="602"/>
        <v>324897.44</v>
      </c>
      <c r="M3279" s="22"/>
      <c r="N3279" s="22"/>
      <c r="O3279" s="9"/>
      <c r="P3279" s="24"/>
      <c r="Q3279" s="24"/>
      <c r="R3279" s="24"/>
      <c r="S3279" s="107">
        <v>46021</v>
      </c>
      <c r="T3279" s="25"/>
      <c r="U3279" s="26"/>
      <c r="V3279" s="25"/>
    </row>
    <row r="3280" spans="1:22" s="1" customFormat="1" ht="30" customHeight="1" x14ac:dyDescent="0.35">
      <c r="A3280" s="11">
        <f t="shared" si="608"/>
        <v>3276</v>
      </c>
      <c r="B3280" s="11">
        <v>2024</v>
      </c>
      <c r="C3280" s="9" t="s">
        <v>3327</v>
      </c>
      <c r="D3280" s="9" t="s">
        <v>3452</v>
      </c>
      <c r="E3280" s="9" t="s">
        <v>4008</v>
      </c>
      <c r="F3280" s="10" t="s">
        <v>4009</v>
      </c>
      <c r="G3280" s="11" t="s">
        <v>4</v>
      </c>
      <c r="H3280" s="10" t="s">
        <v>9203</v>
      </c>
      <c r="I3280" s="20">
        <v>861258.3</v>
      </c>
      <c r="J3280" s="21">
        <f>IF(P3280&gt;0,P3280,L3280)</f>
        <v>861258.3</v>
      </c>
      <c r="K3280" s="21">
        <f>IF(P3280&gt;0,P3280,L3280)</f>
        <v>861258.3</v>
      </c>
      <c r="L3280" s="22">
        <f t="shared" si="602"/>
        <v>861258.3</v>
      </c>
      <c r="M3280" s="22"/>
      <c r="N3280" s="22"/>
      <c r="O3280" s="9"/>
      <c r="P3280" s="24"/>
      <c r="Q3280" s="24"/>
      <c r="R3280" s="24"/>
      <c r="S3280" s="107">
        <v>46021</v>
      </c>
      <c r="T3280" s="25"/>
      <c r="U3280" s="26"/>
      <c r="V3280" s="25"/>
    </row>
    <row r="3281" spans="1:22" s="1" customFormat="1" ht="30" customHeight="1" x14ac:dyDescent="0.35">
      <c r="A3281" s="11">
        <f t="shared" si="608"/>
        <v>3277</v>
      </c>
      <c r="B3281" s="11">
        <v>2024</v>
      </c>
      <c r="C3281" s="9" t="s">
        <v>3327</v>
      </c>
      <c r="D3281" s="9" t="s">
        <v>3452</v>
      </c>
      <c r="E3281" s="9" t="s">
        <v>4010</v>
      </c>
      <c r="F3281" s="10" t="s">
        <v>4011</v>
      </c>
      <c r="G3281" s="11" t="s">
        <v>4</v>
      </c>
      <c r="H3281" s="10" t="s">
        <v>9202</v>
      </c>
      <c r="I3281" s="20">
        <v>842931</v>
      </c>
      <c r="J3281" s="21">
        <v>874365</v>
      </c>
      <c r="K3281" s="21">
        <v>874365</v>
      </c>
      <c r="L3281" s="22">
        <f t="shared" ref="L3281:L3318" si="609">I3281</f>
        <v>842931</v>
      </c>
      <c r="M3281" s="22"/>
      <c r="N3281" s="22">
        <f t="shared" ref="N3281:N3288" si="610">J3281*0.0214</f>
        <v>18711.411</v>
      </c>
      <c r="O3281" s="9"/>
      <c r="P3281" s="24"/>
      <c r="Q3281" s="24"/>
      <c r="R3281" s="24"/>
      <c r="S3281" s="107">
        <v>46021</v>
      </c>
      <c r="T3281" s="25"/>
      <c r="U3281" s="26"/>
      <c r="V3281" s="25"/>
    </row>
    <row r="3282" spans="1:22" s="1" customFormat="1" ht="30" customHeight="1" x14ac:dyDescent="0.35">
      <c r="A3282" s="11">
        <f t="shared" si="608"/>
        <v>3278</v>
      </c>
      <c r="B3282" s="11">
        <v>2024</v>
      </c>
      <c r="C3282" s="9" t="s">
        <v>3327</v>
      </c>
      <c r="D3282" s="9" t="s">
        <v>3452</v>
      </c>
      <c r="E3282" s="9" t="s">
        <v>4010</v>
      </c>
      <c r="F3282" s="10" t="s">
        <v>4011</v>
      </c>
      <c r="G3282" s="11" t="s">
        <v>4</v>
      </c>
      <c r="H3282" s="10" t="s">
        <v>9208</v>
      </c>
      <c r="I3282" s="20">
        <v>2542158</v>
      </c>
      <c r="J3282" s="21">
        <f>IF(P3282&gt;0,P3282,L3282)</f>
        <v>2542158</v>
      </c>
      <c r="K3282" s="21">
        <f>IF(P3282&gt;0,P3282,L3282)</f>
        <v>2542158</v>
      </c>
      <c r="L3282" s="22">
        <f t="shared" si="609"/>
        <v>2542158</v>
      </c>
      <c r="M3282" s="22"/>
      <c r="N3282" s="22">
        <f t="shared" si="610"/>
        <v>54402.181199999999</v>
      </c>
      <c r="O3282" s="9"/>
      <c r="P3282" s="24"/>
      <c r="Q3282" s="24"/>
      <c r="R3282" s="24"/>
      <c r="S3282" s="107">
        <v>46021</v>
      </c>
      <c r="T3282" s="25"/>
      <c r="U3282" s="26"/>
      <c r="V3282" s="25"/>
    </row>
    <row r="3283" spans="1:22" s="1" customFormat="1" ht="30" customHeight="1" x14ac:dyDescent="0.35">
      <c r="A3283" s="11">
        <f t="shared" si="608"/>
        <v>3279</v>
      </c>
      <c r="B3283" s="11">
        <v>2024</v>
      </c>
      <c r="C3283" s="9" t="s">
        <v>3327</v>
      </c>
      <c r="D3283" s="9" t="s">
        <v>3452</v>
      </c>
      <c r="E3283" s="9" t="s">
        <v>4010</v>
      </c>
      <c r="F3283" s="10" t="s">
        <v>4011</v>
      </c>
      <c r="G3283" s="11" t="s">
        <v>4</v>
      </c>
      <c r="H3283" s="10" t="s">
        <v>9209</v>
      </c>
      <c r="I3283" s="20">
        <v>478826</v>
      </c>
      <c r="J3283" s="21">
        <v>501331</v>
      </c>
      <c r="K3283" s="21">
        <v>501331</v>
      </c>
      <c r="L3283" s="22">
        <f t="shared" si="609"/>
        <v>478826</v>
      </c>
      <c r="M3283" s="22"/>
      <c r="N3283" s="22">
        <f t="shared" si="610"/>
        <v>10728.483399999999</v>
      </c>
      <c r="O3283" s="9"/>
      <c r="P3283" s="24"/>
      <c r="Q3283" s="24"/>
      <c r="R3283" s="24"/>
      <c r="S3283" s="107">
        <v>46021</v>
      </c>
      <c r="T3283" s="25"/>
      <c r="U3283" s="26"/>
      <c r="V3283" s="25"/>
    </row>
    <row r="3284" spans="1:22" s="1" customFormat="1" ht="30" customHeight="1" x14ac:dyDescent="0.35">
      <c r="A3284" s="11">
        <f t="shared" si="608"/>
        <v>3280</v>
      </c>
      <c r="B3284" s="11">
        <v>2024</v>
      </c>
      <c r="C3284" s="9" t="s">
        <v>3327</v>
      </c>
      <c r="D3284" s="9" t="s">
        <v>3452</v>
      </c>
      <c r="E3284" s="9" t="s">
        <v>4010</v>
      </c>
      <c r="F3284" s="10" t="s">
        <v>4011</v>
      </c>
      <c r="G3284" s="11" t="s">
        <v>4</v>
      </c>
      <c r="H3284" s="10" t="s">
        <v>9210</v>
      </c>
      <c r="I3284" s="20">
        <v>410640</v>
      </c>
      <c r="J3284" s="21">
        <v>782266</v>
      </c>
      <c r="K3284" s="21">
        <v>782266</v>
      </c>
      <c r="L3284" s="22">
        <f t="shared" si="609"/>
        <v>410640</v>
      </c>
      <c r="M3284" s="22"/>
      <c r="N3284" s="22">
        <f t="shared" si="610"/>
        <v>16740.492399999999</v>
      </c>
      <c r="O3284" s="9"/>
      <c r="P3284" s="24"/>
      <c r="Q3284" s="24"/>
      <c r="R3284" s="24"/>
      <c r="S3284" s="107">
        <v>46021</v>
      </c>
      <c r="T3284" s="25"/>
      <c r="U3284" s="26"/>
      <c r="V3284" s="25"/>
    </row>
    <row r="3285" spans="1:22" s="1" customFormat="1" ht="30" customHeight="1" x14ac:dyDescent="0.35">
      <c r="A3285" s="11">
        <f t="shared" si="608"/>
        <v>3281</v>
      </c>
      <c r="B3285" s="11">
        <v>2024</v>
      </c>
      <c r="C3285" s="9" t="s">
        <v>3327</v>
      </c>
      <c r="D3285" s="9" t="s">
        <v>3452</v>
      </c>
      <c r="E3285" s="9" t="s">
        <v>4010</v>
      </c>
      <c r="F3285" s="10" t="s">
        <v>4011</v>
      </c>
      <c r="G3285" s="11" t="s">
        <v>4</v>
      </c>
      <c r="H3285" s="10" t="s">
        <v>9205</v>
      </c>
      <c r="I3285" s="20">
        <v>287800</v>
      </c>
      <c r="J3285" s="21">
        <f>IF(P3285&gt;0,P3285,L3285)</f>
        <v>287800</v>
      </c>
      <c r="K3285" s="21">
        <f>IF(P3285&gt;0,P3285,L3285)</f>
        <v>287800</v>
      </c>
      <c r="L3285" s="22">
        <f t="shared" si="609"/>
        <v>287800</v>
      </c>
      <c r="M3285" s="22"/>
      <c r="N3285" s="22">
        <f t="shared" si="610"/>
        <v>6158.92</v>
      </c>
      <c r="O3285" s="9"/>
      <c r="P3285" s="24"/>
      <c r="Q3285" s="24"/>
      <c r="R3285" s="24"/>
      <c r="S3285" s="107">
        <v>46021</v>
      </c>
      <c r="T3285" s="25"/>
      <c r="U3285" s="26"/>
      <c r="V3285" s="25"/>
    </row>
    <row r="3286" spans="1:22" s="1" customFormat="1" ht="30" customHeight="1" x14ac:dyDescent="0.35">
      <c r="A3286" s="11">
        <f t="shared" si="608"/>
        <v>3282</v>
      </c>
      <c r="B3286" s="11">
        <v>2024</v>
      </c>
      <c r="C3286" s="9" t="s">
        <v>3327</v>
      </c>
      <c r="D3286" s="9" t="s">
        <v>3452</v>
      </c>
      <c r="E3286" s="9" t="s">
        <v>4010</v>
      </c>
      <c r="F3286" s="10" t="s">
        <v>4011</v>
      </c>
      <c r="G3286" s="11" t="s">
        <v>4</v>
      </c>
      <c r="H3286" s="10" t="s">
        <v>9200</v>
      </c>
      <c r="I3286" s="20">
        <v>2415102.5574287996</v>
      </c>
      <c r="J3286" s="21">
        <f>IF(P3286&gt;0,P3286,L3286)</f>
        <v>2415102.5574287996</v>
      </c>
      <c r="K3286" s="21">
        <f>IF(P3286&gt;0,P3286,L3286)</f>
        <v>2415102.5574287996</v>
      </c>
      <c r="L3286" s="22">
        <f t="shared" si="609"/>
        <v>2415102.5574287996</v>
      </c>
      <c r="M3286" s="22"/>
      <c r="N3286" s="22">
        <f t="shared" si="610"/>
        <v>51683.194728976305</v>
      </c>
      <c r="O3286" s="9"/>
      <c r="P3286" s="24"/>
      <c r="Q3286" s="24"/>
      <c r="R3286" s="24"/>
      <c r="S3286" s="107">
        <v>46021</v>
      </c>
      <c r="T3286" s="25"/>
      <c r="U3286" s="26"/>
      <c r="V3286" s="25"/>
    </row>
    <row r="3287" spans="1:22" s="1" customFormat="1" ht="30" customHeight="1" x14ac:dyDescent="0.35">
      <c r="A3287" s="11">
        <f t="shared" si="608"/>
        <v>3283</v>
      </c>
      <c r="B3287" s="11">
        <v>2024</v>
      </c>
      <c r="C3287" s="9" t="s">
        <v>3327</v>
      </c>
      <c r="D3287" s="9" t="s">
        <v>3452</v>
      </c>
      <c r="E3287" s="9" t="s">
        <v>4010</v>
      </c>
      <c r="F3287" s="10" t="s">
        <v>4011</v>
      </c>
      <c r="G3287" s="11" t="s">
        <v>4</v>
      </c>
      <c r="H3287" s="10" t="s">
        <v>9204</v>
      </c>
      <c r="I3287" s="20">
        <v>4867542</v>
      </c>
      <c r="J3287" s="21">
        <v>5795592</v>
      </c>
      <c r="K3287" s="21">
        <v>5795592</v>
      </c>
      <c r="L3287" s="22">
        <f t="shared" si="609"/>
        <v>4867542</v>
      </c>
      <c r="M3287" s="22"/>
      <c r="N3287" s="22">
        <f t="shared" si="610"/>
        <v>124025.6688</v>
      </c>
      <c r="O3287" s="9"/>
      <c r="P3287" s="24"/>
      <c r="Q3287" s="24"/>
      <c r="R3287" s="24"/>
      <c r="S3287" s="107">
        <v>46021</v>
      </c>
      <c r="T3287" s="25"/>
      <c r="U3287" s="26"/>
      <c r="V3287" s="25"/>
    </row>
    <row r="3288" spans="1:22" s="1" customFormat="1" ht="30" customHeight="1" x14ac:dyDescent="0.35">
      <c r="A3288" s="11">
        <f t="shared" si="608"/>
        <v>3284</v>
      </c>
      <c r="B3288" s="11">
        <v>2024</v>
      </c>
      <c r="C3288" s="9" t="s">
        <v>3327</v>
      </c>
      <c r="D3288" s="9" t="s">
        <v>3452</v>
      </c>
      <c r="E3288" s="9" t="s">
        <v>4010</v>
      </c>
      <c r="F3288" s="10" t="s">
        <v>4011</v>
      </c>
      <c r="G3288" s="11" t="s">
        <v>4</v>
      </c>
      <c r="H3288" s="10" t="s">
        <v>9216</v>
      </c>
      <c r="I3288" s="20">
        <v>3437106</v>
      </c>
      <c r="J3288" s="21">
        <f>IF(P3288&gt;0,P3288,L3288)</f>
        <v>3437106</v>
      </c>
      <c r="K3288" s="21">
        <f>IF(P3288&gt;0,P3288,L3288)</f>
        <v>3437106</v>
      </c>
      <c r="L3288" s="22">
        <f t="shared" si="609"/>
        <v>3437106</v>
      </c>
      <c r="M3288" s="22"/>
      <c r="N3288" s="22">
        <f t="shared" si="610"/>
        <v>73554.068399999989</v>
      </c>
      <c r="O3288" s="9"/>
      <c r="P3288" s="24"/>
      <c r="Q3288" s="24"/>
      <c r="R3288" s="24"/>
      <c r="S3288" s="107">
        <v>46021</v>
      </c>
      <c r="T3288" s="25"/>
      <c r="U3288" s="26"/>
      <c r="V3288" s="25"/>
    </row>
    <row r="3289" spans="1:22" s="1" customFormat="1" ht="30" customHeight="1" x14ac:dyDescent="0.35">
      <c r="A3289" s="11">
        <f t="shared" si="608"/>
        <v>3285</v>
      </c>
      <c r="B3289" s="11">
        <v>2024</v>
      </c>
      <c r="C3289" s="9" t="s">
        <v>3327</v>
      </c>
      <c r="D3289" s="9" t="s">
        <v>3452</v>
      </c>
      <c r="E3289" s="9" t="s">
        <v>4010</v>
      </c>
      <c r="F3289" s="10" t="s">
        <v>4011</v>
      </c>
      <c r="G3289" s="11" t="s">
        <v>4</v>
      </c>
      <c r="H3289" s="10" t="s">
        <v>9219</v>
      </c>
      <c r="I3289" s="20">
        <v>208884.61</v>
      </c>
      <c r="J3289" s="21">
        <v>316932</v>
      </c>
      <c r="K3289" s="21">
        <v>316932</v>
      </c>
      <c r="L3289" s="22">
        <f t="shared" si="609"/>
        <v>208884.61</v>
      </c>
      <c r="M3289" s="22"/>
      <c r="N3289" s="22"/>
      <c r="O3289" s="9"/>
      <c r="P3289" s="24"/>
      <c r="Q3289" s="24"/>
      <c r="R3289" s="24"/>
      <c r="S3289" s="107">
        <v>46021</v>
      </c>
      <c r="T3289" s="25"/>
      <c r="U3289" s="26"/>
      <c r="V3289" s="25"/>
    </row>
    <row r="3290" spans="1:22" s="1" customFormat="1" ht="30" customHeight="1" x14ac:dyDescent="0.35">
      <c r="A3290" s="11">
        <f t="shared" si="608"/>
        <v>3286</v>
      </c>
      <c r="B3290" s="11">
        <v>2024</v>
      </c>
      <c r="C3290" s="9" t="s">
        <v>3327</v>
      </c>
      <c r="D3290" s="9" t="s">
        <v>3452</v>
      </c>
      <c r="E3290" s="9" t="s">
        <v>4010</v>
      </c>
      <c r="F3290" s="10" t="s">
        <v>4011</v>
      </c>
      <c r="G3290" s="11" t="s">
        <v>4</v>
      </c>
      <c r="H3290" s="10" t="s">
        <v>9206</v>
      </c>
      <c r="I3290" s="20">
        <v>206650.55</v>
      </c>
      <c r="J3290" s="21">
        <v>266188</v>
      </c>
      <c r="K3290" s="21">
        <v>266188</v>
      </c>
      <c r="L3290" s="22">
        <f t="shared" si="609"/>
        <v>206650.55</v>
      </c>
      <c r="M3290" s="22"/>
      <c r="N3290" s="22"/>
      <c r="O3290" s="9"/>
      <c r="P3290" s="24"/>
      <c r="Q3290" s="24"/>
      <c r="R3290" s="24"/>
      <c r="S3290" s="107">
        <v>46021</v>
      </c>
      <c r="T3290" s="25"/>
      <c r="U3290" s="26"/>
      <c r="V3290" s="25"/>
    </row>
    <row r="3291" spans="1:22" s="1" customFormat="1" ht="30" customHeight="1" x14ac:dyDescent="0.35">
      <c r="A3291" s="11">
        <f t="shared" si="608"/>
        <v>3287</v>
      </c>
      <c r="B3291" s="11">
        <v>2024</v>
      </c>
      <c r="C3291" s="9" t="s">
        <v>3327</v>
      </c>
      <c r="D3291" s="9" t="s">
        <v>3452</v>
      </c>
      <c r="E3291" s="9" t="s">
        <v>4010</v>
      </c>
      <c r="F3291" s="10" t="s">
        <v>4011</v>
      </c>
      <c r="G3291" s="11" t="s">
        <v>4</v>
      </c>
      <c r="H3291" s="10" t="s">
        <v>9213</v>
      </c>
      <c r="I3291" s="20">
        <v>197714.31</v>
      </c>
      <c r="J3291" s="21">
        <v>253820</v>
      </c>
      <c r="K3291" s="21">
        <v>253820</v>
      </c>
      <c r="L3291" s="22">
        <f t="shared" si="609"/>
        <v>197714.31</v>
      </c>
      <c r="M3291" s="22"/>
      <c r="N3291" s="22"/>
      <c r="O3291" s="9"/>
      <c r="P3291" s="24"/>
      <c r="Q3291" s="24"/>
      <c r="R3291" s="24"/>
      <c r="S3291" s="107">
        <v>46021</v>
      </c>
      <c r="T3291" s="25"/>
      <c r="U3291" s="26"/>
      <c r="V3291" s="25"/>
    </row>
    <row r="3292" spans="1:22" s="1" customFormat="1" ht="30" customHeight="1" x14ac:dyDescent="0.35">
      <c r="A3292" s="11">
        <f t="shared" si="608"/>
        <v>3288</v>
      </c>
      <c r="B3292" s="11">
        <v>2024</v>
      </c>
      <c r="C3292" s="9" t="s">
        <v>3327</v>
      </c>
      <c r="D3292" s="9" t="s">
        <v>3452</v>
      </c>
      <c r="E3292" s="9" t="s">
        <v>4010</v>
      </c>
      <c r="F3292" s="10" t="s">
        <v>4011</v>
      </c>
      <c r="G3292" s="11" t="s">
        <v>4</v>
      </c>
      <c r="H3292" s="10" t="s">
        <v>9215</v>
      </c>
      <c r="I3292" s="20">
        <v>197714.31</v>
      </c>
      <c r="J3292" s="21">
        <v>253820</v>
      </c>
      <c r="K3292" s="21">
        <v>253820</v>
      </c>
      <c r="L3292" s="22">
        <f t="shared" si="609"/>
        <v>197714.31</v>
      </c>
      <c r="M3292" s="22"/>
      <c r="N3292" s="22"/>
      <c r="O3292" s="9"/>
      <c r="P3292" s="24"/>
      <c r="Q3292" s="24"/>
      <c r="R3292" s="24"/>
      <c r="S3292" s="107">
        <v>46021</v>
      </c>
      <c r="T3292" s="25"/>
      <c r="U3292" s="26"/>
      <c r="V3292" s="25"/>
    </row>
    <row r="3293" spans="1:22" s="1" customFormat="1" ht="30" customHeight="1" x14ac:dyDescent="0.35">
      <c r="A3293" s="11">
        <f t="shared" si="608"/>
        <v>3289</v>
      </c>
      <c r="B3293" s="11">
        <v>2024</v>
      </c>
      <c r="C3293" s="9" t="s">
        <v>3327</v>
      </c>
      <c r="D3293" s="9" t="s">
        <v>3452</v>
      </c>
      <c r="E3293" s="9" t="s">
        <v>4010</v>
      </c>
      <c r="F3293" s="10" t="s">
        <v>4011</v>
      </c>
      <c r="G3293" s="11" t="s">
        <v>4</v>
      </c>
      <c r="H3293" s="10" t="s">
        <v>9203</v>
      </c>
      <c r="I3293" s="20">
        <v>686973.45</v>
      </c>
      <c r="J3293" s="21">
        <v>883568</v>
      </c>
      <c r="K3293" s="21">
        <v>883568</v>
      </c>
      <c r="L3293" s="22">
        <f t="shared" si="609"/>
        <v>686973.45</v>
      </c>
      <c r="M3293" s="22"/>
      <c r="N3293" s="22"/>
      <c r="O3293" s="9"/>
      <c r="P3293" s="24"/>
      <c r="Q3293" s="24"/>
      <c r="R3293" s="24"/>
      <c r="S3293" s="107">
        <v>46021</v>
      </c>
      <c r="T3293" s="25"/>
      <c r="U3293" s="26"/>
      <c r="V3293" s="25"/>
    </row>
    <row r="3294" spans="1:22" s="1" customFormat="1" ht="30" customHeight="1" x14ac:dyDescent="0.35">
      <c r="A3294" s="11">
        <f t="shared" si="608"/>
        <v>3290</v>
      </c>
      <c r="B3294" s="11">
        <v>2024</v>
      </c>
      <c r="C3294" s="9" t="s">
        <v>3327</v>
      </c>
      <c r="D3294" s="9" t="s">
        <v>3452</v>
      </c>
      <c r="E3294" s="9" t="s">
        <v>4010</v>
      </c>
      <c r="F3294" s="10" t="s">
        <v>4011</v>
      </c>
      <c r="G3294" s="11" t="s">
        <v>4</v>
      </c>
      <c r="H3294" s="10" t="s">
        <v>9217</v>
      </c>
      <c r="I3294" s="20">
        <v>262502.05</v>
      </c>
      <c r="J3294" s="21">
        <v>337512</v>
      </c>
      <c r="K3294" s="21">
        <v>337512</v>
      </c>
      <c r="L3294" s="22">
        <f t="shared" si="609"/>
        <v>262502.05</v>
      </c>
      <c r="M3294" s="22"/>
      <c r="N3294" s="22"/>
      <c r="O3294" s="9"/>
      <c r="P3294" s="24"/>
      <c r="Q3294" s="24"/>
      <c r="R3294" s="24"/>
      <c r="S3294" s="107">
        <v>46021</v>
      </c>
      <c r="T3294" s="25"/>
      <c r="U3294" s="26"/>
      <c r="V3294" s="25"/>
    </row>
    <row r="3295" spans="1:22" s="1" customFormat="1" ht="30" customHeight="1" x14ac:dyDescent="0.35">
      <c r="A3295" s="11">
        <f t="shared" si="608"/>
        <v>3291</v>
      </c>
      <c r="B3295" s="11">
        <v>2025</v>
      </c>
      <c r="C3295" s="9" t="s">
        <v>3327</v>
      </c>
      <c r="D3295" s="9" t="s">
        <v>3452</v>
      </c>
      <c r="E3295" s="9" t="s">
        <v>4012</v>
      </c>
      <c r="F3295" s="10" t="s">
        <v>4013</v>
      </c>
      <c r="G3295" s="11" t="s">
        <v>4</v>
      </c>
      <c r="H3295" s="10" t="s">
        <v>9200</v>
      </c>
      <c r="I3295" s="20">
        <v>10377799.7140212</v>
      </c>
      <c r="J3295" s="21">
        <f t="shared" ref="J3295:J3300" si="611">IF(P3295&gt;0,P3295,L3295)</f>
        <v>4151119.8856084803</v>
      </c>
      <c r="K3295" s="21">
        <f t="shared" ref="K3295:K3300" si="612">IF(P3295&gt;0,P3295,L3295)</f>
        <v>4151119.8856084803</v>
      </c>
      <c r="L3295" s="22">
        <f t="shared" si="609"/>
        <v>10377799.7140212</v>
      </c>
      <c r="M3295" s="22"/>
      <c r="N3295" s="22">
        <f t="shared" ref="N3295:N3300" si="613">J3295*0.0214</f>
        <v>88833.965552021473</v>
      </c>
      <c r="O3295" s="9"/>
      <c r="P3295" s="23">
        <f t="shared" ref="P3295:P3300" si="614">L3295/2.5</f>
        <v>4151119.8856084803</v>
      </c>
      <c r="Q3295" s="24"/>
      <c r="R3295" s="24"/>
      <c r="S3295" s="107">
        <v>46021</v>
      </c>
      <c r="T3295" s="25"/>
      <c r="U3295" s="26"/>
      <c r="V3295" s="25"/>
    </row>
    <row r="3296" spans="1:22" s="1" customFormat="1" ht="30" customHeight="1" x14ac:dyDescent="0.35">
      <c r="A3296" s="11">
        <f t="shared" si="608"/>
        <v>3292</v>
      </c>
      <c r="B3296" s="11">
        <v>2025</v>
      </c>
      <c r="C3296" s="9" t="s">
        <v>3327</v>
      </c>
      <c r="D3296" s="9" t="s">
        <v>3452</v>
      </c>
      <c r="E3296" s="9" t="s">
        <v>4014</v>
      </c>
      <c r="F3296" s="10" t="s">
        <v>4015</v>
      </c>
      <c r="G3296" s="11" t="s">
        <v>4</v>
      </c>
      <c r="H3296" s="10" t="s">
        <v>9200</v>
      </c>
      <c r="I3296" s="20">
        <v>4806717.9171611993</v>
      </c>
      <c r="J3296" s="21">
        <f t="shared" si="611"/>
        <v>1922687.1668644797</v>
      </c>
      <c r="K3296" s="21">
        <f t="shared" si="612"/>
        <v>1922687.1668644797</v>
      </c>
      <c r="L3296" s="22">
        <f t="shared" si="609"/>
        <v>4806717.9171611993</v>
      </c>
      <c r="M3296" s="22"/>
      <c r="N3296" s="22">
        <f t="shared" si="613"/>
        <v>41145.50537089986</v>
      </c>
      <c r="O3296" s="9"/>
      <c r="P3296" s="23">
        <f t="shared" si="614"/>
        <v>1922687.1668644797</v>
      </c>
      <c r="Q3296" s="24"/>
      <c r="R3296" s="24"/>
      <c r="S3296" s="107">
        <v>46021</v>
      </c>
      <c r="T3296" s="25"/>
      <c r="U3296" s="26"/>
      <c r="V3296" s="25"/>
    </row>
    <row r="3297" spans="1:22" s="1" customFormat="1" ht="30" customHeight="1" x14ac:dyDescent="0.35">
      <c r="A3297" s="11">
        <f t="shared" si="608"/>
        <v>3293</v>
      </c>
      <c r="B3297" s="11">
        <v>2025</v>
      </c>
      <c r="C3297" s="9" t="s">
        <v>3327</v>
      </c>
      <c r="D3297" s="9" t="s">
        <v>3452</v>
      </c>
      <c r="E3297" s="9" t="s">
        <v>4016</v>
      </c>
      <c r="F3297" s="10" t="s">
        <v>4017</v>
      </c>
      <c r="G3297" s="11" t="s">
        <v>4</v>
      </c>
      <c r="H3297" s="10" t="s">
        <v>9208</v>
      </c>
      <c r="I3297" s="20">
        <v>5879441.0651687989</v>
      </c>
      <c r="J3297" s="21">
        <f t="shared" si="611"/>
        <v>2351776.4260675195</v>
      </c>
      <c r="K3297" s="21">
        <f t="shared" si="612"/>
        <v>2351776.4260675195</v>
      </c>
      <c r="L3297" s="22">
        <f t="shared" si="609"/>
        <v>5879441.0651687989</v>
      </c>
      <c r="M3297" s="22"/>
      <c r="N3297" s="22">
        <f t="shared" si="613"/>
        <v>50328.015517844913</v>
      </c>
      <c r="O3297" s="9"/>
      <c r="P3297" s="23">
        <f t="shared" si="614"/>
        <v>2351776.4260675195</v>
      </c>
      <c r="Q3297" s="24"/>
      <c r="R3297" s="24"/>
      <c r="S3297" s="107">
        <v>46021</v>
      </c>
      <c r="T3297" s="25"/>
      <c r="U3297" s="26"/>
      <c r="V3297" s="25"/>
    </row>
    <row r="3298" spans="1:22" s="1" customFormat="1" ht="30" customHeight="1" x14ac:dyDescent="0.35">
      <c r="A3298" s="11">
        <f t="shared" si="608"/>
        <v>3294</v>
      </c>
      <c r="B3298" s="11">
        <v>2025</v>
      </c>
      <c r="C3298" s="9" t="s">
        <v>3327</v>
      </c>
      <c r="D3298" s="9" t="s">
        <v>3452</v>
      </c>
      <c r="E3298" s="9" t="s">
        <v>4016</v>
      </c>
      <c r="F3298" s="10" t="s">
        <v>4017</v>
      </c>
      <c r="G3298" s="11" t="s">
        <v>4</v>
      </c>
      <c r="H3298" s="10" t="s">
        <v>9209</v>
      </c>
      <c r="I3298" s="20">
        <v>478826</v>
      </c>
      <c r="J3298" s="21">
        <f t="shared" si="611"/>
        <v>191530.4</v>
      </c>
      <c r="K3298" s="21">
        <f t="shared" si="612"/>
        <v>191530.4</v>
      </c>
      <c r="L3298" s="22">
        <f t="shared" si="609"/>
        <v>478826</v>
      </c>
      <c r="M3298" s="22"/>
      <c r="N3298" s="22">
        <f t="shared" si="613"/>
        <v>4098.7505599999995</v>
      </c>
      <c r="O3298" s="9"/>
      <c r="P3298" s="23">
        <f t="shared" si="614"/>
        <v>191530.4</v>
      </c>
      <c r="Q3298" s="24"/>
      <c r="R3298" s="24"/>
      <c r="S3298" s="107">
        <v>46021</v>
      </c>
      <c r="T3298" s="25"/>
      <c r="U3298" s="26"/>
      <c r="V3298" s="25"/>
    </row>
    <row r="3299" spans="1:22" s="1" customFormat="1" ht="30" customHeight="1" x14ac:dyDescent="0.35">
      <c r="A3299" s="11">
        <f t="shared" si="608"/>
        <v>3295</v>
      </c>
      <c r="B3299" s="11">
        <v>2025</v>
      </c>
      <c r="C3299" s="9" t="s">
        <v>3327</v>
      </c>
      <c r="D3299" s="9" t="s">
        <v>3452</v>
      </c>
      <c r="E3299" s="9" t="s">
        <v>4018</v>
      </c>
      <c r="F3299" s="10" t="s">
        <v>4019</v>
      </c>
      <c r="G3299" s="11" t="s">
        <v>4</v>
      </c>
      <c r="H3299" s="10" t="s">
        <v>9204</v>
      </c>
      <c r="I3299" s="20">
        <v>17544093.928975198</v>
      </c>
      <c r="J3299" s="21">
        <f t="shared" si="611"/>
        <v>7017637.571590079</v>
      </c>
      <c r="K3299" s="21">
        <f t="shared" si="612"/>
        <v>7017637.571590079</v>
      </c>
      <c r="L3299" s="22">
        <f t="shared" si="609"/>
        <v>17544093.928975198</v>
      </c>
      <c r="M3299" s="22"/>
      <c r="N3299" s="22">
        <f t="shared" si="613"/>
        <v>150177.44403202768</v>
      </c>
      <c r="O3299" s="9"/>
      <c r="P3299" s="23">
        <f t="shared" si="614"/>
        <v>7017637.571590079</v>
      </c>
      <c r="Q3299" s="24"/>
      <c r="R3299" s="24"/>
      <c r="S3299" s="107">
        <v>46021</v>
      </c>
      <c r="T3299" s="25"/>
      <c r="U3299" s="26"/>
      <c r="V3299" s="25"/>
    </row>
    <row r="3300" spans="1:22" s="1" customFormat="1" ht="30" customHeight="1" x14ac:dyDescent="0.35">
      <c r="A3300" s="11">
        <f t="shared" si="608"/>
        <v>3296</v>
      </c>
      <c r="B3300" s="11">
        <v>2025</v>
      </c>
      <c r="C3300" s="9" t="s">
        <v>3327</v>
      </c>
      <c r="D3300" s="9" t="s">
        <v>3452</v>
      </c>
      <c r="E3300" s="9" t="s">
        <v>4020</v>
      </c>
      <c r="F3300" s="10" t="s">
        <v>4021</v>
      </c>
      <c r="G3300" s="11" t="s">
        <v>4</v>
      </c>
      <c r="H3300" s="10" t="s">
        <v>9200</v>
      </c>
      <c r="I3300" s="20">
        <v>5172656.7392435996</v>
      </c>
      <c r="J3300" s="21">
        <f t="shared" si="611"/>
        <v>2069062.6956974398</v>
      </c>
      <c r="K3300" s="21">
        <f t="shared" si="612"/>
        <v>2069062.6956974398</v>
      </c>
      <c r="L3300" s="22">
        <f t="shared" si="609"/>
        <v>5172656.7392435996</v>
      </c>
      <c r="M3300" s="22"/>
      <c r="N3300" s="22">
        <f t="shared" si="613"/>
        <v>44277.941687925209</v>
      </c>
      <c r="O3300" s="9"/>
      <c r="P3300" s="23">
        <f t="shared" si="614"/>
        <v>2069062.6956974398</v>
      </c>
      <c r="Q3300" s="24"/>
      <c r="R3300" s="24"/>
      <c r="S3300" s="107">
        <v>46021</v>
      </c>
      <c r="T3300" s="25"/>
      <c r="U3300" s="26"/>
      <c r="V3300" s="25"/>
    </row>
    <row r="3301" spans="1:22" s="1" customFormat="1" ht="30" customHeight="1" x14ac:dyDescent="0.35">
      <c r="A3301" s="11">
        <f t="shared" si="608"/>
        <v>3297</v>
      </c>
      <c r="B3301" s="11">
        <v>2024</v>
      </c>
      <c r="C3301" s="9" t="s">
        <v>3327</v>
      </c>
      <c r="D3301" s="9" t="s">
        <v>3452</v>
      </c>
      <c r="E3301" s="9" t="s">
        <v>4022</v>
      </c>
      <c r="F3301" s="10" t="s">
        <v>4023</v>
      </c>
      <c r="G3301" s="11" t="s">
        <v>4</v>
      </c>
      <c r="H3301" s="10" t="s">
        <v>9213</v>
      </c>
      <c r="I3301" s="20">
        <v>428944</v>
      </c>
      <c r="J3301" s="21">
        <v>451182</v>
      </c>
      <c r="K3301" s="21">
        <v>451182</v>
      </c>
      <c r="L3301" s="22">
        <f t="shared" si="609"/>
        <v>428944</v>
      </c>
      <c r="M3301" s="22"/>
      <c r="N3301" s="22"/>
      <c r="O3301" s="9"/>
      <c r="P3301" s="24"/>
      <c r="Q3301" s="24"/>
      <c r="R3301" s="24"/>
      <c r="S3301" s="107">
        <v>46021</v>
      </c>
      <c r="T3301" s="25"/>
      <c r="U3301" s="26"/>
      <c r="V3301" s="25"/>
    </row>
    <row r="3302" spans="1:22" s="1" customFormat="1" ht="30" customHeight="1" x14ac:dyDescent="0.35">
      <c r="A3302" s="11">
        <f t="shared" si="608"/>
        <v>3298</v>
      </c>
      <c r="B3302" s="11">
        <v>2025</v>
      </c>
      <c r="C3302" s="9" t="s">
        <v>3327</v>
      </c>
      <c r="D3302" s="9" t="s">
        <v>3452</v>
      </c>
      <c r="E3302" s="9" t="s">
        <v>4024</v>
      </c>
      <c r="F3302" s="10" t="s">
        <v>4025</v>
      </c>
      <c r="G3302" s="11" t="s">
        <v>4</v>
      </c>
      <c r="H3302" s="10" t="s">
        <v>9208</v>
      </c>
      <c r="I3302" s="20">
        <v>9006889.8354779985</v>
      </c>
      <c r="J3302" s="21">
        <f t="shared" ref="J3302:J3315" si="615">IF(P3302&gt;0,P3302,L3302)</f>
        <v>3602755.9341911995</v>
      </c>
      <c r="K3302" s="21">
        <f t="shared" ref="K3302:K3315" si="616">IF(P3302&gt;0,P3302,L3302)</f>
        <v>3602755.9341911995</v>
      </c>
      <c r="L3302" s="22">
        <f t="shared" si="609"/>
        <v>9006889.8354779985</v>
      </c>
      <c r="M3302" s="22"/>
      <c r="N3302" s="22">
        <f t="shared" ref="N3302:N3315" si="617">J3302*0.0214</f>
        <v>77098.97699169167</v>
      </c>
      <c r="O3302" s="9"/>
      <c r="P3302" s="23">
        <f t="shared" ref="P3302:P3315" si="618">L3302/2.5</f>
        <v>3602755.9341911995</v>
      </c>
      <c r="Q3302" s="24"/>
      <c r="R3302" s="24"/>
      <c r="S3302" s="107">
        <v>46021</v>
      </c>
      <c r="T3302" s="25"/>
      <c r="U3302" s="26"/>
      <c r="V3302" s="25"/>
    </row>
    <row r="3303" spans="1:22" s="1" customFormat="1" ht="30" customHeight="1" x14ac:dyDescent="0.35">
      <c r="A3303" s="11">
        <f t="shared" si="608"/>
        <v>3299</v>
      </c>
      <c r="B3303" s="11">
        <v>2025</v>
      </c>
      <c r="C3303" s="9" t="s">
        <v>3327</v>
      </c>
      <c r="D3303" s="9" t="s">
        <v>3452</v>
      </c>
      <c r="E3303" s="9" t="s">
        <v>4024</v>
      </c>
      <c r="F3303" s="10" t="s">
        <v>4025</v>
      </c>
      <c r="G3303" s="11" t="s">
        <v>4</v>
      </c>
      <c r="H3303" s="10" t="s">
        <v>9209</v>
      </c>
      <c r="I3303" s="20">
        <v>478826</v>
      </c>
      <c r="J3303" s="21">
        <f t="shared" si="615"/>
        <v>191530.4</v>
      </c>
      <c r="K3303" s="21">
        <f t="shared" si="616"/>
        <v>191530.4</v>
      </c>
      <c r="L3303" s="22">
        <f t="shared" si="609"/>
        <v>478826</v>
      </c>
      <c r="M3303" s="22"/>
      <c r="N3303" s="22">
        <f t="shared" si="617"/>
        <v>4098.7505599999995</v>
      </c>
      <c r="O3303" s="9"/>
      <c r="P3303" s="23">
        <f t="shared" si="618"/>
        <v>191530.4</v>
      </c>
      <c r="Q3303" s="24"/>
      <c r="R3303" s="24"/>
      <c r="S3303" s="107">
        <v>46021</v>
      </c>
      <c r="T3303" s="25"/>
      <c r="U3303" s="26"/>
      <c r="V3303" s="25"/>
    </row>
    <row r="3304" spans="1:22" s="1" customFormat="1" ht="30" customHeight="1" x14ac:dyDescent="0.35">
      <c r="A3304" s="11">
        <f t="shared" si="608"/>
        <v>3300</v>
      </c>
      <c r="B3304" s="11">
        <v>2025</v>
      </c>
      <c r="C3304" s="9" t="s">
        <v>3327</v>
      </c>
      <c r="D3304" s="9" t="s">
        <v>3452</v>
      </c>
      <c r="E3304" s="9" t="s">
        <v>4024</v>
      </c>
      <c r="F3304" s="10" t="s">
        <v>4025</v>
      </c>
      <c r="G3304" s="11" t="s">
        <v>4</v>
      </c>
      <c r="H3304" s="10" t="s">
        <v>9212</v>
      </c>
      <c r="I3304" s="20">
        <v>7516390.5369593864</v>
      </c>
      <c r="J3304" s="21">
        <f t="shared" si="615"/>
        <v>3006556.2147837547</v>
      </c>
      <c r="K3304" s="21">
        <f t="shared" si="616"/>
        <v>3006556.2147837547</v>
      </c>
      <c r="L3304" s="22">
        <f t="shared" si="609"/>
        <v>7516390.5369593864</v>
      </c>
      <c r="M3304" s="22"/>
      <c r="N3304" s="22">
        <f t="shared" si="617"/>
        <v>64340.302996372346</v>
      </c>
      <c r="O3304" s="9"/>
      <c r="P3304" s="23">
        <f t="shared" si="618"/>
        <v>3006556.2147837547</v>
      </c>
      <c r="Q3304" s="24"/>
      <c r="R3304" s="24"/>
      <c r="S3304" s="107">
        <v>46021</v>
      </c>
      <c r="T3304" s="25"/>
      <c r="U3304" s="26"/>
      <c r="V3304" s="25"/>
    </row>
    <row r="3305" spans="1:22" s="1" customFormat="1" ht="30" customHeight="1" x14ac:dyDescent="0.35">
      <c r="A3305" s="11">
        <f t="shared" si="608"/>
        <v>3301</v>
      </c>
      <c r="B3305" s="11">
        <v>2025</v>
      </c>
      <c r="C3305" s="9" t="s">
        <v>3327</v>
      </c>
      <c r="D3305" s="9" t="s">
        <v>3452</v>
      </c>
      <c r="E3305" s="9" t="s">
        <v>4026</v>
      </c>
      <c r="F3305" s="10" t="s">
        <v>4027</v>
      </c>
      <c r="G3305" s="11" t="s">
        <v>4</v>
      </c>
      <c r="H3305" s="10" t="s">
        <v>9212</v>
      </c>
      <c r="I3305" s="20">
        <v>4221529.2467050552</v>
      </c>
      <c r="J3305" s="21">
        <f t="shared" si="615"/>
        <v>1688611.698682022</v>
      </c>
      <c r="K3305" s="21">
        <f t="shared" si="616"/>
        <v>1688611.698682022</v>
      </c>
      <c r="L3305" s="22">
        <f t="shared" si="609"/>
        <v>4221529.2467050552</v>
      </c>
      <c r="M3305" s="22"/>
      <c r="N3305" s="22">
        <f t="shared" si="617"/>
        <v>36136.290351795273</v>
      </c>
      <c r="O3305" s="9"/>
      <c r="P3305" s="23">
        <f t="shared" si="618"/>
        <v>1688611.698682022</v>
      </c>
      <c r="Q3305" s="24"/>
      <c r="R3305" s="24"/>
      <c r="S3305" s="107">
        <v>46021</v>
      </c>
      <c r="T3305" s="25"/>
      <c r="U3305" s="26"/>
      <c r="V3305" s="25"/>
    </row>
    <row r="3306" spans="1:22" s="1" customFormat="1" ht="30" customHeight="1" x14ac:dyDescent="0.35">
      <c r="A3306" s="11">
        <f t="shared" si="608"/>
        <v>3302</v>
      </c>
      <c r="B3306" s="11">
        <v>2025</v>
      </c>
      <c r="C3306" s="9" t="s">
        <v>3327</v>
      </c>
      <c r="D3306" s="9" t="s">
        <v>3452</v>
      </c>
      <c r="E3306" s="9" t="s">
        <v>4028</v>
      </c>
      <c r="F3306" s="10" t="s">
        <v>4029</v>
      </c>
      <c r="G3306" s="11" t="s">
        <v>4</v>
      </c>
      <c r="H3306" s="10" t="s">
        <v>9202</v>
      </c>
      <c r="I3306" s="20">
        <v>3490637.1440363401</v>
      </c>
      <c r="J3306" s="21">
        <f t="shared" si="615"/>
        <v>1396254.8576145361</v>
      </c>
      <c r="K3306" s="21">
        <f t="shared" si="616"/>
        <v>1396254.8576145361</v>
      </c>
      <c r="L3306" s="22">
        <f t="shared" si="609"/>
        <v>3490637.1440363401</v>
      </c>
      <c r="M3306" s="22"/>
      <c r="N3306" s="22">
        <f t="shared" si="617"/>
        <v>29879.853952951071</v>
      </c>
      <c r="O3306" s="9"/>
      <c r="P3306" s="23">
        <f t="shared" si="618"/>
        <v>1396254.8576145361</v>
      </c>
      <c r="Q3306" s="24"/>
      <c r="R3306" s="24"/>
      <c r="S3306" s="107">
        <v>46021</v>
      </c>
      <c r="T3306" s="25"/>
      <c r="U3306" s="26"/>
      <c r="V3306" s="25"/>
    </row>
    <row r="3307" spans="1:22" s="1" customFormat="1" ht="30" customHeight="1" x14ac:dyDescent="0.35">
      <c r="A3307" s="11">
        <f t="shared" si="608"/>
        <v>3303</v>
      </c>
      <c r="B3307" s="11">
        <v>2025</v>
      </c>
      <c r="C3307" s="9" t="s">
        <v>3327</v>
      </c>
      <c r="D3307" s="9" t="s">
        <v>3452</v>
      </c>
      <c r="E3307" s="9" t="s">
        <v>4028</v>
      </c>
      <c r="F3307" s="10" t="s">
        <v>4029</v>
      </c>
      <c r="G3307" s="11" t="s">
        <v>4</v>
      </c>
      <c r="H3307" s="10" t="s">
        <v>9212</v>
      </c>
      <c r="I3307" s="20">
        <v>7516390.5369593864</v>
      </c>
      <c r="J3307" s="21">
        <f t="shared" si="615"/>
        <v>3006556.2147837547</v>
      </c>
      <c r="K3307" s="21">
        <f t="shared" si="616"/>
        <v>3006556.2147837547</v>
      </c>
      <c r="L3307" s="22">
        <f t="shared" si="609"/>
        <v>7516390.5369593864</v>
      </c>
      <c r="M3307" s="22"/>
      <c r="N3307" s="22">
        <f t="shared" si="617"/>
        <v>64340.302996372346</v>
      </c>
      <c r="O3307" s="9"/>
      <c r="P3307" s="23">
        <f t="shared" si="618"/>
        <v>3006556.2147837547</v>
      </c>
      <c r="Q3307" s="24"/>
      <c r="R3307" s="24"/>
      <c r="S3307" s="107">
        <v>46021</v>
      </c>
      <c r="T3307" s="25"/>
      <c r="U3307" s="26"/>
      <c r="V3307" s="25"/>
    </row>
    <row r="3308" spans="1:22" s="1" customFormat="1" ht="30" customHeight="1" x14ac:dyDescent="0.35">
      <c r="A3308" s="11">
        <f t="shared" si="608"/>
        <v>3304</v>
      </c>
      <c r="B3308" s="11">
        <v>2025</v>
      </c>
      <c r="C3308" s="9" t="s">
        <v>3327</v>
      </c>
      <c r="D3308" s="9" t="s">
        <v>3452</v>
      </c>
      <c r="E3308" s="9" t="s">
        <v>4030</v>
      </c>
      <c r="F3308" s="10" t="s">
        <v>4031</v>
      </c>
      <c r="G3308" s="11" t="s">
        <v>4</v>
      </c>
      <c r="H3308" s="10" t="s">
        <v>9202</v>
      </c>
      <c r="I3308" s="20">
        <v>3566471.6778021194</v>
      </c>
      <c r="J3308" s="21">
        <f t="shared" si="615"/>
        <v>1426588.6711208478</v>
      </c>
      <c r="K3308" s="21">
        <f t="shared" si="616"/>
        <v>1426588.6711208478</v>
      </c>
      <c r="L3308" s="22">
        <f t="shared" si="609"/>
        <v>3566471.6778021194</v>
      </c>
      <c r="M3308" s="22"/>
      <c r="N3308" s="22">
        <f t="shared" si="617"/>
        <v>30528.99756198614</v>
      </c>
      <c r="O3308" s="9"/>
      <c r="P3308" s="23">
        <f t="shared" si="618"/>
        <v>1426588.6711208478</v>
      </c>
      <c r="Q3308" s="24"/>
      <c r="R3308" s="24"/>
      <c r="S3308" s="107">
        <v>46021</v>
      </c>
      <c r="T3308" s="25"/>
      <c r="U3308" s="26"/>
      <c r="V3308" s="25"/>
    </row>
    <row r="3309" spans="1:22" s="1" customFormat="1" ht="30" customHeight="1" x14ac:dyDescent="0.35">
      <c r="A3309" s="11">
        <f t="shared" si="608"/>
        <v>3305</v>
      </c>
      <c r="B3309" s="11">
        <v>2025</v>
      </c>
      <c r="C3309" s="9" t="s">
        <v>3327</v>
      </c>
      <c r="D3309" s="9" t="s">
        <v>3452</v>
      </c>
      <c r="E3309" s="9" t="s">
        <v>4032</v>
      </c>
      <c r="F3309" s="10" t="s">
        <v>4033</v>
      </c>
      <c r="G3309" s="11" t="s">
        <v>4</v>
      </c>
      <c r="H3309" s="10" t="s">
        <v>9208</v>
      </c>
      <c r="I3309" s="20">
        <v>17199813.920247599</v>
      </c>
      <c r="J3309" s="21">
        <f t="shared" si="615"/>
        <v>6879925.5680990396</v>
      </c>
      <c r="K3309" s="21">
        <f t="shared" si="616"/>
        <v>6879925.5680990396</v>
      </c>
      <c r="L3309" s="22">
        <f t="shared" si="609"/>
        <v>17199813.920247599</v>
      </c>
      <c r="M3309" s="22"/>
      <c r="N3309" s="22">
        <f t="shared" si="617"/>
        <v>147230.40715731945</v>
      </c>
      <c r="O3309" s="9"/>
      <c r="P3309" s="23">
        <f t="shared" si="618"/>
        <v>6879925.5680990396</v>
      </c>
      <c r="Q3309" s="24"/>
      <c r="R3309" s="24"/>
      <c r="S3309" s="107">
        <v>46021</v>
      </c>
      <c r="T3309" s="25"/>
      <c r="U3309" s="26"/>
      <c r="V3309" s="25"/>
    </row>
    <row r="3310" spans="1:22" s="1" customFormat="1" ht="30" customHeight="1" x14ac:dyDescent="0.35">
      <c r="A3310" s="11">
        <f t="shared" si="608"/>
        <v>3306</v>
      </c>
      <c r="B3310" s="11">
        <v>2025</v>
      </c>
      <c r="C3310" s="9" t="s">
        <v>3327</v>
      </c>
      <c r="D3310" s="9" t="s">
        <v>3452</v>
      </c>
      <c r="E3310" s="9" t="s">
        <v>4032</v>
      </c>
      <c r="F3310" s="10" t="s">
        <v>4033</v>
      </c>
      <c r="G3310" s="11" t="s">
        <v>4</v>
      </c>
      <c r="H3310" s="10" t="s">
        <v>9209</v>
      </c>
      <c r="I3310" s="20">
        <v>478826</v>
      </c>
      <c r="J3310" s="21">
        <f t="shared" si="615"/>
        <v>191530.4</v>
      </c>
      <c r="K3310" s="21">
        <f t="shared" si="616"/>
        <v>191530.4</v>
      </c>
      <c r="L3310" s="22">
        <f t="shared" si="609"/>
        <v>478826</v>
      </c>
      <c r="M3310" s="22"/>
      <c r="N3310" s="22">
        <f t="shared" si="617"/>
        <v>4098.7505599999995</v>
      </c>
      <c r="O3310" s="9"/>
      <c r="P3310" s="23">
        <f t="shared" si="618"/>
        <v>191530.4</v>
      </c>
      <c r="Q3310" s="24"/>
      <c r="R3310" s="24"/>
      <c r="S3310" s="107">
        <v>46021</v>
      </c>
      <c r="T3310" s="25"/>
      <c r="U3310" s="26"/>
      <c r="V3310" s="25"/>
    </row>
    <row r="3311" spans="1:22" s="1" customFormat="1" ht="30" customHeight="1" x14ac:dyDescent="0.35">
      <c r="A3311" s="11">
        <f t="shared" si="608"/>
        <v>3307</v>
      </c>
      <c r="B3311" s="11">
        <v>2025</v>
      </c>
      <c r="C3311" s="9" t="s">
        <v>3327</v>
      </c>
      <c r="D3311" s="9" t="s">
        <v>3452</v>
      </c>
      <c r="E3311" s="9" t="s">
        <v>4034</v>
      </c>
      <c r="F3311" s="10" t="s">
        <v>4035</v>
      </c>
      <c r="G3311" s="11" t="s">
        <v>4</v>
      </c>
      <c r="H3311" s="10" t="s">
        <v>9204</v>
      </c>
      <c r="I3311" s="20">
        <v>6421923.4931207988</v>
      </c>
      <c r="J3311" s="21">
        <f t="shared" si="615"/>
        <v>2568769.3972483194</v>
      </c>
      <c r="K3311" s="21">
        <f t="shared" si="616"/>
        <v>2568769.3972483194</v>
      </c>
      <c r="L3311" s="22">
        <f t="shared" si="609"/>
        <v>6421923.4931207988</v>
      </c>
      <c r="M3311" s="22"/>
      <c r="N3311" s="22">
        <f t="shared" si="617"/>
        <v>54971.665101114035</v>
      </c>
      <c r="O3311" s="9"/>
      <c r="P3311" s="23">
        <f t="shared" si="618"/>
        <v>2568769.3972483194</v>
      </c>
      <c r="Q3311" s="24"/>
      <c r="R3311" s="24"/>
      <c r="S3311" s="107">
        <v>46021</v>
      </c>
      <c r="T3311" s="25"/>
      <c r="U3311" s="26"/>
      <c r="V3311" s="25"/>
    </row>
    <row r="3312" spans="1:22" s="1" customFormat="1" ht="30" customHeight="1" x14ac:dyDescent="0.35">
      <c r="A3312" s="11">
        <f t="shared" si="608"/>
        <v>3308</v>
      </c>
      <c r="B3312" s="11">
        <v>2025</v>
      </c>
      <c r="C3312" s="9" t="s">
        <v>3327</v>
      </c>
      <c r="D3312" s="9" t="s">
        <v>3452</v>
      </c>
      <c r="E3312" s="9" t="s">
        <v>4036</v>
      </c>
      <c r="F3312" s="10" t="s">
        <v>4037</v>
      </c>
      <c r="G3312" s="11" t="s">
        <v>4</v>
      </c>
      <c r="H3312" s="10" t="s">
        <v>9202</v>
      </c>
      <c r="I3312" s="20">
        <v>3163268</v>
      </c>
      <c r="J3312" s="21">
        <f t="shared" si="615"/>
        <v>1265307.2</v>
      </c>
      <c r="K3312" s="21">
        <f t="shared" si="616"/>
        <v>1265307.2</v>
      </c>
      <c r="L3312" s="22">
        <f t="shared" si="609"/>
        <v>3163268</v>
      </c>
      <c r="M3312" s="22"/>
      <c r="N3312" s="22">
        <f t="shared" si="617"/>
        <v>27077.574079999999</v>
      </c>
      <c r="O3312" s="9"/>
      <c r="P3312" s="23">
        <f t="shared" si="618"/>
        <v>1265307.2</v>
      </c>
      <c r="Q3312" s="24"/>
      <c r="R3312" s="24"/>
      <c r="S3312" s="107">
        <v>46021</v>
      </c>
      <c r="T3312" s="25"/>
      <c r="U3312" s="26"/>
      <c r="V3312" s="25"/>
    </row>
    <row r="3313" spans="1:22" s="1" customFormat="1" ht="30" customHeight="1" x14ac:dyDescent="0.35">
      <c r="A3313" s="11">
        <f t="shared" si="608"/>
        <v>3309</v>
      </c>
      <c r="B3313" s="11">
        <v>2025</v>
      </c>
      <c r="C3313" s="9" t="s">
        <v>3327</v>
      </c>
      <c r="D3313" s="9" t="s">
        <v>3452</v>
      </c>
      <c r="E3313" s="9" t="s">
        <v>4038</v>
      </c>
      <c r="F3313" s="10" t="s">
        <v>4039</v>
      </c>
      <c r="G3313" s="11" t="s">
        <v>4</v>
      </c>
      <c r="H3313" s="10" t="s">
        <v>9202</v>
      </c>
      <c r="I3313" s="20">
        <v>3774074</v>
      </c>
      <c r="J3313" s="21">
        <f t="shared" si="615"/>
        <v>1509629.6</v>
      </c>
      <c r="K3313" s="21">
        <f t="shared" si="616"/>
        <v>1509629.6</v>
      </c>
      <c r="L3313" s="22">
        <f t="shared" si="609"/>
        <v>3774074</v>
      </c>
      <c r="M3313" s="22"/>
      <c r="N3313" s="22">
        <f t="shared" si="617"/>
        <v>32306.07344</v>
      </c>
      <c r="O3313" s="9"/>
      <c r="P3313" s="23">
        <f t="shared" si="618"/>
        <v>1509629.6</v>
      </c>
      <c r="Q3313" s="24"/>
      <c r="R3313" s="24"/>
      <c r="S3313" s="107">
        <v>46021</v>
      </c>
      <c r="T3313" s="25"/>
      <c r="U3313" s="26"/>
      <c r="V3313" s="25"/>
    </row>
    <row r="3314" spans="1:22" s="1" customFormat="1" ht="30" customHeight="1" x14ac:dyDescent="0.35">
      <c r="A3314" s="11">
        <f t="shared" si="608"/>
        <v>3310</v>
      </c>
      <c r="B3314" s="11">
        <v>2025</v>
      </c>
      <c r="C3314" s="9" t="s">
        <v>3327</v>
      </c>
      <c r="D3314" s="9" t="s">
        <v>3452</v>
      </c>
      <c r="E3314" s="9" t="s">
        <v>4038</v>
      </c>
      <c r="F3314" s="10" t="s">
        <v>4039</v>
      </c>
      <c r="G3314" s="11" t="s">
        <v>4</v>
      </c>
      <c r="H3314" s="10" t="s">
        <v>9212</v>
      </c>
      <c r="I3314" s="20">
        <v>25115727.269759607</v>
      </c>
      <c r="J3314" s="21">
        <f t="shared" si="615"/>
        <v>10046290.907903843</v>
      </c>
      <c r="K3314" s="21">
        <f t="shared" si="616"/>
        <v>10046290.907903843</v>
      </c>
      <c r="L3314" s="22">
        <f t="shared" si="609"/>
        <v>25115727.269759607</v>
      </c>
      <c r="M3314" s="22"/>
      <c r="N3314" s="22">
        <f t="shared" si="617"/>
        <v>214990.62542914221</v>
      </c>
      <c r="O3314" s="9"/>
      <c r="P3314" s="23">
        <f t="shared" si="618"/>
        <v>10046290.907903843</v>
      </c>
      <c r="Q3314" s="24"/>
      <c r="R3314" s="24"/>
      <c r="S3314" s="107">
        <v>46021</v>
      </c>
      <c r="T3314" s="25"/>
      <c r="U3314" s="26"/>
      <c r="V3314" s="25"/>
    </row>
    <row r="3315" spans="1:22" s="1" customFormat="1" ht="30" customHeight="1" x14ac:dyDescent="0.35">
      <c r="A3315" s="11">
        <f t="shared" si="608"/>
        <v>3311</v>
      </c>
      <c r="B3315" s="11">
        <v>2025</v>
      </c>
      <c r="C3315" s="9" t="s">
        <v>3327</v>
      </c>
      <c r="D3315" s="9" t="s">
        <v>3452</v>
      </c>
      <c r="E3315" s="9" t="s">
        <v>4038</v>
      </c>
      <c r="F3315" s="10" t="s">
        <v>4039</v>
      </c>
      <c r="G3315" s="11" t="s">
        <v>4</v>
      </c>
      <c r="H3315" s="10" t="s">
        <v>9204</v>
      </c>
      <c r="I3315" s="20">
        <v>25115727.269759607</v>
      </c>
      <c r="J3315" s="21">
        <f t="shared" si="615"/>
        <v>10046290.907903843</v>
      </c>
      <c r="K3315" s="21">
        <f t="shared" si="616"/>
        <v>10046290.907903843</v>
      </c>
      <c r="L3315" s="22">
        <f t="shared" si="609"/>
        <v>25115727.269759607</v>
      </c>
      <c r="M3315" s="22"/>
      <c r="N3315" s="22">
        <f t="shared" si="617"/>
        <v>214990.62542914221</v>
      </c>
      <c r="O3315" s="9"/>
      <c r="P3315" s="23">
        <f t="shared" si="618"/>
        <v>10046290.907903843</v>
      </c>
      <c r="Q3315" s="24"/>
      <c r="R3315" s="24"/>
      <c r="S3315" s="107">
        <v>46021</v>
      </c>
      <c r="T3315" s="25"/>
      <c r="U3315" s="26"/>
      <c r="V3315" s="25"/>
    </row>
    <row r="3316" spans="1:22" s="1" customFormat="1" ht="30" customHeight="1" x14ac:dyDescent="0.35">
      <c r="A3316" s="11">
        <f t="shared" si="608"/>
        <v>3312</v>
      </c>
      <c r="B3316" s="11">
        <v>2025</v>
      </c>
      <c r="C3316" s="9" t="s">
        <v>3327</v>
      </c>
      <c r="D3316" s="9" t="s">
        <v>3452</v>
      </c>
      <c r="E3316" s="9" t="s">
        <v>4040</v>
      </c>
      <c r="F3316" s="10" t="s">
        <v>4041</v>
      </c>
      <c r="G3316" s="11" t="s">
        <v>4</v>
      </c>
      <c r="H3316" s="10" t="s">
        <v>9200</v>
      </c>
      <c r="I3316" s="20">
        <v>2027726.4000000001</v>
      </c>
      <c r="J3316" s="21">
        <f>IF(P3316&gt;0,P3316,L3316)</f>
        <v>811090.56</v>
      </c>
      <c r="K3316" s="21">
        <f>IF(P3316&gt;0,P3316,L3316)</f>
        <v>811090.56</v>
      </c>
      <c r="L3316" s="22">
        <f t="shared" si="609"/>
        <v>2027726.4000000001</v>
      </c>
      <c r="M3316" s="22"/>
      <c r="N3316" s="22">
        <f>J3316*0.0214</f>
        <v>17357.337984000002</v>
      </c>
      <c r="O3316" s="9"/>
      <c r="P3316" s="23">
        <f>L3316/2.5</f>
        <v>811090.56</v>
      </c>
      <c r="Q3316" s="24"/>
      <c r="R3316" s="24"/>
      <c r="S3316" s="107">
        <v>46021</v>
      </c>
      <c r="T3316" s="25"/>
      <c r="U3316" s="26"/>
      <c r="V3316" s="25"/>
    </row>
    <row r="3317" spans="1:22" s="1" customFormat="1" ht="30" customHeight="1" x14ac:dyDescent="0.35">
      <c r="A3317" s="11">
        <f t="shared" si="608"/>
        <v>3313</v>
      </c>
      <c r="B3317" s="11">
        <v>2024</v>
      </c>
      <c r="C3317" s="9" t="s">
        <v>3327</v>
      </c>
      <c r="D3317" s="9" t="s">
        <v>3452</v>
      </c>
      <c r="E3317" s="9" t="s">
        <v>4042</v>
      </c>
      <c r="F3317" s="10" t="s">
        <v>4043</v>
      </c>
      <c r="G3317" s="11" t="s">
        <v>4</v>
      </c>
      <c r="H3317" s="10" t="s">
        <v>9210</v>
      </c>
      <c r="I3317" s="20">
        <v>328131.48537479993</v>
      </c>
      <c r="J3317" s="21">
        <f>IF(P3317&gt;0,P3317,L3317)</f>
        <v>328131.48537479993</v>
      </c>
      <c r="K3317" s="21">
        <f>IF(P3317&gt;0,P3317,L3317)</f>
        <v>328131.48537479993</v>
      </c>
      <c r="L3317" s="22">
        <f t="shared" si="609"/>
        <v>328131.48537479993</v>
      </c>
      <c r="M3317" s="22"/>
      <c r="N3317" s="22">
        <f>J3317*0.0214</f>
        <v>7022.0137870207182</v>
      </c>
      <c r="O3317" s="9"/>
      <c r="P3317" s="24"/>
      <c r="Q3317" s="24"/>
      <c r="R3317" s="24"/>
      <c r="S3317" s="107">
        <v>46021</v>
      </c>
      <c r="T3317" s="25"/>
      <c r="U3317" s="26"/>
      <c r="V3317" s="25"/>
    </row>
    <row r="3318" spans="1:22" s="1" customFormat="1" ht="30" customHeight="1" x14ac:dyDescent="0.35">
      <c r="A3318" s="11">
        <f t="shared" si="608"/>
        <v>3314</v>
      </c>
      <c r="B3318" s="11">
        <v>2024</v>
      </c>
      <c r="C3318" s="9" t="s">
        <v>3327</v>
      </c>
      <c r="D3318" s="9" t="s">
        <v>3452</v>
      </c>
      <c r="E3318" s="9" t="s">
        <v>4044</v>
      </c>
      <c r="F3318" s="10" t="s">
        <v>4045</v>
      </c>
      <c r="G3318" s="11" t="s">
        <v>4</v>
      </c>
      <c r="H3318" s="10" t="s">
        <v>9202</v>
      </c>
      <c r="I3318" s="20">
        <v>997681</v>
      </c>
      <c r="J3318" s="21">
        <v>1236439</v>
      </c>
      <c r="K3318" s="21">
        <v>1236439</v>
      </c>
      <c r="L3318" s="22">
        <f t="shared" si="609"/>
        <v>997681</v>
      </c>
      <c r="M3318" s="22"/>
      <c r="N3318" s="22">
        <f t="shared" ref="N3318:N3326" si="619">J3318*0.0214</f>
        <v>26459.794599999997</v>
      </c>
      <c r="O3318" s="9"/>
      <c r="P3318" s="24"/>
      <c r="Q3318" s="24"/>
      <c r="R3318" s="24"/>
      <c r="S3318" s="107">
        <v>46021</v>
      </c>
      <c r="T3318" s="25"/>
      <c r="U3318" s="26"/>
      <c r="V3318" s="25"/>
    </row>
    <row r="3319" spans="1:22" s="1" customFormat="1" ht="30" customHeight="1" x14ac:dyDescent="0.35">
      <c r="A3319" s="11">
        <f t="shared" si="608"/>
        <v>3315</v>
      </c>
      <c r="B3319" s="11">
        <v>2024</v>
      </c>
      <c r="C3319" s="9" t="s">
        <v>3327</v>
      </c>
      <c r="D3319" s="9" t="s">
        <v>3452</v>
      </c>
      <c r="E3319" s="9" t="s">
        <v>4044</v>
      </c>
      <c r="F3319" s="10" t="s">
        <v>4045</v>
      </c>
      <c r="G3319" s="11" t="s">
        <v>4</v>
      </c>
      <c r="H3319" s="10" t="s">
        <v>9208</v>
      </c>
      <c r="I3319" s="20">
        <v>2542158</v>
      </c>
      <c r="J3319" s="21">
        <v>2867583</v>
      </c>
      <c r="K3319" s="21">
        <v>2867583</v>
      </c>
      <c r="L3319" s="22">
        <f t="shared" ref="L3319:L3371" si="620">I3319</f>
        <v>2542158</v>
      </c>
      <c r="M3319" s="22"/>
      <c r="N3319" s="22">
        <f t="shared" si="619"/>
        <v>61366.2762</v>
      </c>
      <c r="O3319" s="9"/>
      <c r="P3319" s="24"/>
      <c r="Q3319" s="24"/>
      <c r="R3319" s="24"/>
      <c r="S3319" s="107">
        <v>46021</v>
      </c>
      <c r="T3319" s="25"/>
      <c r="U3319" s="26"/>
      <c r="V3319" s="25"/>
    </row>
    <row r="3320" spans="1:22" s="1" customFormat="1" ht="30" customHeight="1" x14ac:dyDescent="0.35">
      <c r="A3320" s="11">
        <f t="shared" si="608"/>
        <v>3316</v>
      </c>
      <c r="B3320" s="11">
        <v>2024</v>
      </c>
      <c r="C3320" s="9" t="s">
        <v>3327</v>
      </c>
      <c r="D3320" s="9" t="s">
        <v>3452</v>
      </c>
      <c r="E3320" s="9" t="s">
        <v>4044</v>
      </c>
      <c r="F3320" s="10" t="s">
        <v>4045</v>
      </c>
      <c r="G3320" s="11" t="s">
        <v>4</v>
      </c>
      <c r="H3320" s="10" t="s">
        <v>9209</v>
      </c>
      <c r="I3320" s="20">
        <v>478826</v>
      </c>
      <c r="J3320" s="21">
        <v>660097</v>
      </c>
      <c r="K3320" s="21">
        <v>660097</v>
      </c>
      <c r="L3320" s="22">
        <f t="shared" si="620"/>
        <v>478826</v>
      </c>
      <c r="M3320" s="22"/>
      <c r="N3320" s="22">
        <f t="shared" si="619"/>
        <v>14126.075799999999</v>
      </c>
      <c r="O3320" s="9"/>
      <c r="P3320" s="24"/>
      <c r="Q3320" s="24"/>
      <c r="R3320" s="24"/>
      <c r="S3320" s="107">
        <v>46021</v>
      </c>
      <c r="T3320" s="25"/>
      <c r="U3320" s="26"/>
      <c r="V3320" s="25"/>
    </row>
    <row r="3321" spans="1:22" s="1" customFormat="1" ht="30" customHeight="1" x14ac:dyDescent="0.35">
      <c r="A3321" s="11">
        <f t="shared" si="608"/>
        <v>3317</v>
      </c>
      <c r="B3321" s="11">
        <v>2024</v>
      </c>
      <c r="C3321" s="9" t="s">
        <v>3327</v>
      </c>
      <c r="D3321" s="9" t="s">
        <v>3452</v>
      </c>
      <c r="E3321" s="9" t="s">
        <v>4044</v>
      </c>
      <c r="F3321" s="10" t="s">
        <v>4045</v>
      </c>
      <c r="G3321" s="11" t="s">
        <v>4</v>
      </c>
      <c r="H3321" s="10" t="s">
        <v>9210</v>
      </c>
      <c r="I3321" s="20">
        <v>513300</v>
      </c>
      <c r="J3321" s="21">
        <v>946000</v>
      </c>
      <c r="K3321" s="21">
        <v>946000</v>
      </c>
      <c r="L3321" s="22">
        <f t="shared" si="620"/>
        <v>513300</v>
      </c>
      <c r="M3321" s="22"/>
      <c r="N3321" s="22">
        <f t="shared" si="619"/>
        <v>20244.399999999998</v>
      </c>
      <c r="O3321" s="9"/>
      <c r="P3321" s="24"/>
      <c r="Q3321" s="24"/>
      <c r="R3321" s="24"/>
      <c r="S3321" s="107">
        <v>46021</v>
      </c>
      <c r="T3321" s="25"/>
      <c r="U3321" s="26"/>
      <c r="V3321" s="25"/>
    </row>
    <row r="3322" spans="1:22" s="1" customFormat="1" ht="30" customHeight="1" x14ac:dyDescent="0.35">
      <c r="A3322" s="11">
        <f t="shared" si="608"/>
        <v>3318</v>
      </c>
      <c r="B3322" s="11">
        <v>2024</v>
      </c>
      <c r="C3322" s="9" t="s">
        <v>3327</v>
      </c>
      <c r="D3322" s="9" t="s">
        <v>3452</v>
      </c>
      <c r="E3322" s="9" t="s">
        <v>4044</v>
      </c>
      <c r="F3322" s="10" t="s">
        <v>4045</v>
      </c>
      <c r="G3322" s="11" t="s">
        <v>4</v>
      </c>
      <c r="H3322" s="10" t="s">
        <v>9205</v>
      </c>
      <c r="I3322" s="20">
        <v>575600</v>
      </c>
      <c r="J3322" s="21">
        <f>IF(P3322&gt;0,P3322,L3322)</f>
        <v>575600</v>
      </c>
      <c r="K3322" s="21">
        <f>IF(P3322&gt;0,P3322,L3322)</f>
        <v>575600</v>
      </c>
      <c r="L3322" s="22">
        <f t="shared" si="620"/>
        <v>575600</v>
      </c>
      <c r="M3322" s="22"/>
      <c r="N3322" s="22">
        <f t="shared" si="619"/>
        <v>12317.84</v>
      </c>
      <c r="O3322" s="9"/>
      <c r="P3322" s="24"/>
      <c r="Q3322" s="24"/>
      <c r="R3322" s="24"/>
      <c r="S3322" s="107">
        <v>46021</v>
      </c>
      <c r="T3322" s="25"/>
      <c r="U3322" s="26"/>
      <c r="V3322" s="25"/>
    </row>
    <row r="3323" spans="1:22" s="1" customFormat="1" ht="30" customHeight="1" x14ac:dyDescent="0.35">
      <c r="A3323" s="11">
        <f t="shared" si="608"/>
        <v>3319</v>
      </c>
      <c r="B3323" s="11">
        <v>2024</v>
      </c>
      <c r="C3323" s="9" t="s">
        <v>3327</v>
      </c>
      <c r="D3323" s="9" t="s">
        <v>3452</v>
      </c>
      <c r="E3323" s="9" t="s">
        <v>4044</v>
      </c>
      <c r="F3323" s="10" t="s">
        <v>4045</v>
      </c>
      <c r="G3323" s="11" t="s">
        <v>4</v>
      </c>
      <c r="H3323" s="10" t="s">
        <v>9200</v>
      </c>
      <c r="I3323" s="20">
        <v>5743560</v>
      </c>
      <c r="J3323" s="21">
        <f>IF(P3323&gt;0,P3323,L3323)</f>
        <v>5743560</v>
      </c>
      <c r="K3323" s="21">
        <f>IF(P3323&gt;0,P3323,L3323)</f>
        <v>5743560</v>
      </c>
      <c r="L3323" s="22">
        <f t="shared" si="620"/>
        <v>5743560</v>
      </c>
      <c r="M3323" s="22"/>
      <c r="N3323" s="22">
        <f t="shared" si="619"/>
        <v>122912.18399999999</v>
      </c>
      <c r="O3323" s="9"/>
      <c r="P3323" s="24"/>
      <c r="Q3323" s="24"/>
      <c r="R3323" s="24"/>
      <c r="S3323" s="107">
        <v>46021</v>
      </c>
      <c r="T3323" s="25"/>
      <c r="U3323" s="26"/>
      <c r="V3323" s="25"/>
    </row>
    <row r="3324" spans="1:22" s="1" customFormat="1" ht="30" customHeight="1" x14ac:dyDescent="0.35">
      <c r="A3324" s="11">
        <f t="shared" si="608"/>
        <v>3320</v>
      </c>
      <c r="B3324" s="11">
        <v>2024</v>
      </c>
      <c r="C3324" s="9" t="s">
        <v>3327</v>
      </c>
      <c r="D3324" s="9" t="s">
        <v>3452</v>
      </c>
      <c r="E3324" s="9" t="s">
        <v>4044</v>
      </c>
      <c r="F3324" s="10" t="s">
        <v>4045</v>
      </c>
      <c r="G3324" s="11" t="s">
        <v>4</v>
      </c>
      <c r="H3324" s="10" t="s">
        <v>9212</v>
      </c>
      <c r="I3324" s="20">
        <v>7817558</v>
      </c>
      <c r="J3324" s="21">
        <v>8187440.7999999998</v>
      </c>
      <c r="K3324" s="21">
        <v>8187440.7999999998</v>
      </c>
      <c r="L3324" s="22">
        <f t="shared" si="620"/>
        <v>7817558</v>
      </c>
      <c r="M3324" s="22"/>
      <c r="N3324" s="22">
        <f t="shared" si="619"/>
        <v>175211.23311999999</v>
      </c>
      <c r="O3324" s="9"/>
      <c r="P3324" s="24"/>
      <c r="Q3324" s="24"/>
      <c r="R3324" s="24"/>
      <c r="S3324" s="107">
        <v>46021</v>
      </c>
      <c r="T3324" s="25"/>
      <c r="U3324" s="26"/>
      <c r="V3324" s="25"/>
    </row>
    <row r="3325" spans="1:22" s="1" customFormat="1" ht="30" customHeight="1" x14ac:dyDescent="0.35">
      <c r="A3325" s="11">
        <f t="shared" si="608"/>
        <v>3321</v>
      </c>
      <c r="B3325" s="11">
        <v>2024</v>
      </c>
      <c r="C3325" s="9" t="s">
        <v>3327</v>
      </c>
      <c r="D3325" s="9" t="s">
        <v>3452</v>
      </c>
      <c r="E3325" s="9" t="s">
        <v>4044</v>
      </c>
      <c r="F3325" s="10" t="s">
        <v>4045</v>
      </c>
      <c r="G3325" s="11" t="s">
        <v>4</v>
      </c>
      <c r="H3325" s="10" t="s">
        <v>9204</v>
      </c>
      <c r="I3325" s="20">
        <v>6983173</v>
      </c>
      <c r="J3325" s="21">
        <v>10481028.359999999</v>
      </c>
      <c r="K3325" s="21">
        <v>10481028.359999999</v>
      </c>
      <c r="L3325" s="22">
        <f t="shared" si="620"/>
        <v>6983173</v>
      </c>
      <c r="M3325" s="22"/>
      <c r="N3325" s="22">
        <f t="shared" si="619"/>
        <v>224294.00690399998</v>
      </c>
      <c r="O3325" s="9"/>
      <c r="P3325" s="24"/>
      <c r="Q3325" s="24"/>
      <c r="R3325" s="24"/>
      <c r="S3325" s="107">
        <v>46021</v>
      </c>
      <c r="T3325" s="25"/>
      <c r="U3325" s="26"/>
      <c r="V3325" s="25"/>
    </row>
    <row r="3326" spans="1:22" s="1" customFormat="1" ht="30" customHeight="1" x14ac:dyDescent="0.35">
      <c r="A3326" s="11">
        <f t="shared" si="608"/>
        <v>3322</v>
      </c>
      <c r="B3326" s="11">
        <v>2024</v>
      </c>
      <c r="C3326" s="9" t="s">
        <v>3327</v>
      </c>
      <c r="D3326" s="9" t="s">
        <v>3452</v>
      </c>
      <c r="E3326" s="9" t="s">
        <v>4044</v>
      </c>
      <c r="F3326" s="10" t="s">
        <v>4045</v>
      </c>
      <c r="G3326" s="11" t="s">
        <v>4</v>
      </c>
      <c r="H3326" s="10" t="s">
        <v>9216</v>
      </c>
      <c r="I3326" s="20">
        <v>6216842</v>
      </c>
      <c r="J3326" s="21">
        <v>7384583</v>
      </c>
      <c r="K3326" s="21">
        <v>7384583</v>
      </c>
      <c r="L3326" s="22">
        <f t="shared" si="620"/>
        <v>6216842</v>
      </c>
      <c r="M3326" s="22"/>
      <c r="N3326" s="22">
        <f t="shared" si="619"/>
        <v>158030.07619999998</v>
      </c>
      <c r="O3326" s="9"/>
      <c r="P3326" s="24"/>
      <c r="Q3326" s="24"/>
      <c r="R3326" s="24"/>
      <c r="S3326" s="107">
        <v>46021</v>
      </c>
      <c r="T3326" s="25"/>
      <c r="U3326" s="26"/>
      <c r="V3326" s="25"/>
    </row>
    <row r="3327" spans="1:22" s="1" customFormat="1" ht="30" customHeight="1" x14ac:dyDescent="0.35">
      <c r="A3327" s="11">
        <f t="shared" si="608"/>
        <v>3323</v>
      </c>
      <c r="B3327" s="11">
        <v>2024</v>
      </c>
      <c r="C3327" s="9" t="s">
        <v>3327</v>
      </c>
      <c r="D3327" s="9" t="s">
        <v>3452</v>
      </c>
      <c r="E3327" s="9" t="s">
        <v>4044</v>
      </c>
      <c r="F3327" s="10" t="s">
        <v>4045</v>
      </c>
      <c r="G3327" s="11" t="s">
        <v>4</v>
      </c>
      <c r="H3327" s="10" t="s">
        <v>9219</v>
      </c>
      <c r="I3327" s="20">
        <v>178267</v>
      </c>
      <c r="J3327" s="21">
        <v>315280</v>
      </c>
      <c r="K3327" s="21">
        <v>315280</v>
      </c>
      <c r="L3327" s="22">
        <f t="shared" si="620"/>
        <v>178267</v>
      </c>
      <c r="M3327" s="22"/>
      <c r="N3327" s="22"/>
      <c r="O3327" s="9"/>
      <c r="P3327" s="24"/>
      <c r="Q3327" s="24"/>
      <c r="R3327" s="24"/>
      <c r="S3327" s="107">
        <v>46021</v>
      </c>
      <c r="T3327" s="25"/>
      <c r="U3327" s="26"/>
      <c r="V3327" s="25"/>
    </row>
    <row r="3328" spans="1:22" s="1" customFormat="1" ht="30" customHeight="1" x14ac:dyDescent="0.35">
      <c r="A3328" s="11">
        <f t="shared" si="608"/>
        <v>3324</v>
      </c>
      <c r="B3328" s="11">
        <v>2024</v>
      </c>
      <c r="C3328" s="9" t="s">
        <v>3327</v>
      </c>
      <c r="D3328" s="9" t="s">
        <v>3452</v>
      </c>
      <c r="E3328" s="9" t="s">
        <v>4044</v>
      </c>
      <c r="F3328" s="10" t="s">
        <v>4045</v>
      </c>
      <c r="G3328" s="11" t="s">
        <v>4</v>
      </c>
      <c r="H3328" s="10" t="s">
        <v>9206</v>
      </c>
      <c r="I3328" s="20">
        <v>174261</v>
      </c>
      <c r="J3328" s="21">
        <v>256165</v>
      </c>
      <c r="K3328" s="21">
        <v>256165</v>
      </c>
      <c r="L3328" s="22">
        <f t="shared" si="620"/>
        <v>174261</v>
      </c>
      <c r="M3328" s="22"/>
      <c r="N3328" s="22"/>
      <c r="O3328" s="9"/>
      <c r="P3328" s="24"/>
      <c r="Q3328" s="24"/>
      <c r="R3328" s="24"/>
      <c r="S3328" s="107">
        <v>46021</v>
      </c>
      <c r="T3328" s="25"/>
      <c r="U3328" s="26"/>
      <c r="V3328" s="25"/>
    </row>
    <row r="3329" spans="1:22" s="1" customFormat="1" ht="30" customHeight="1" x14ac:dyDescent="0.35">
      <c r="A3329" s="11">
        <f t="shared" si="608"/>
        <v>3325</v>
      </c>
      <c r="B3329" s="11">
        <v>2024</v>
      </c>
      <c r="C3329" s="9" t="s">
        <v>3327</v>
      </c>
      <c r="D3329" s="9" t="s">
        <v>3452</v>
      </c>
      <c r="E3329" s="9" t="s">
        <v>4044</v>
      </c>
      <c r="F3329" s="10" t="s">
        <v>4045</v>
      </c>
      <c r="G3329" s="11" t="s">
        <v>4</v>
      </c>
      <c r="H3329" s="10" t="s">
        <v>9213</v>
      </c>
      <c r="I3329" s="20">
        <v>166249</v>
      </c>
      <c r="J3329" s="21">
        <v>244905</v>
      </c>
      <c r="K3329" s="21">
        <v>244905</v>
      </c>
      <c r="L3329" s="22">
        <f t="shared" si="620"/>
        <v>166249</v>
      </c>
      <c r="M3329" s="22"/>
      <c r="N3329" s="22"/>
      <c r="O3329" s="9"/>
      <c r="P3329" s="24"/>
      <c r="Q3329" s="24"/>
      <c r="R3329" s="24"/>
      <c r="S3329" s="107">
        <v>46021</v>
      </c>
      <c r="T3329" s="25"/>
      <c r="U3329" s="26"/>
      <c r="V3329" s="25"/>
    </row>
    <row r="3330" spans="1:22" s="1" customFormat="1" ht="30" customHeight="1" x14ac:dyDescent="0.35">
      <c r="A3330" s="11">
        <f t="shared" si="608"/>
        <v>3326</v>
      </c>
      <c r="B3330" s="11">
        <v>2024</v>
      </c>
      <c r="C3330" s="9" t="s">
        <v>3327</v>
      </c>
      <c r="D3330" s="9" t="s">
        <v>3452</v>
      </c>
      <c r="E3330" s="9" t="s">
        <v>4044</v>
      </c>
      <c r="F3330" s="10" t="s">
        <v>4045</v>
      </c>
      <c r="G3330" s="11" t="s">
        <v>4</v>
      </c>
      <c r="H3330" s="10" t="s">
        <v>9215</v>
      </c>
      <c r="I3330" s="20">
        <v>166249</v>
      </c>
      <c r="J3330" s="21">
        <v>244905</v>
      </c>
      <c r="K3330" s="21">
        <v>244905</v>
      </c>
      <c r="L3330" s="22">
        <f t="shared" si="620"/>
        <v>166249</v>
      </c>
      <c r="M3330" s="22"/>
      <c r="N3330" s="22"/>
      <c r="O3330" s="9"/>
      <c r="P3330" s="24"/>
      <c r="Q3330" s="24"/>
      <c r="R3330" s="24"/>
      <c r="S3330" s="107">
        <v>46021</v>
      </c>
      <c r="T3330" s="25"/>
      <c r="U3330" s="26"/>
      <c r="V3330" s="25"/>
    </row>
    <row r="3331" spans="1:22" s="1" customFormat="1" ht="30" customHeight="1" x14ac:dyDescent="0.35">
      <c r="A3331" s="11">
        <f t="shared" si="608"/>
        <v>3327</v>
      </c>
      <c r="B3331" s="11">
        <v>2024</v>
      </c>
      <c r="C3331" s="9" t="s">
        <v>3327</v>
      </c>
      <c r="D3331" s="9" t="s">
        <v>3452</v>
      </c>
      <c r="E3331" s="9" t="s">
        <v>4044</v>
      </c>
      <c r="F3331" s="10" t="s">
        <v>4045</v>
      </c>
      <c r="G3331" s="11" t="s">
        <v>4</v>
      </c>
      <c r="H3331" s="10" t="s">
        <v>9203</v>
      </c>
      <c r="I3331" s="20">
        <v>608912</v>
      </c>
      <c r="J3331" s="21">
        <v>895170</v>
      </c>
      <c r="K3331" s="21">
        <v>895170</v>
      </c>
      <c r="L3331" s="22">
        <f t="shared" si="620"/>
        <v>608912</v>
      </c>
      <c r="M3331" s="22"/>
      <c r="N3331" s="22"/>
      <c r="O3331" s="9"/>
      <c r="P3331" s="24"/>
      <c r="Q3331" s="24"/>
      <c r="R3331" s="24"/>
      <c r="S3331" s="107">
        <v>46021</v>
      </c>
      <c r="T3331" s="25"/>
      <c r="U3331" s="26"/>
      <c r="V3331" s="25"/>
    </row>
    <row r="3332" spans="1:22" s="1" customFormat="1" ht="30" customHeight="1" x14ac:dyDescent="0.35">
      <c r="A3332" s="11">
        <f t="shared" si="608"/>
        <v>3328</v>
      </c>
      <c r="B3332" s="11">
        <v>2024</v>
      </c>
      <c r="C3332" s="9" t="s">
        <v>3327</v>
      </c>
      <c r="D3332" s="9" t="s">
        <v>3452</v>
      </c>
      <c r="E3332" s="9" t="s">
        <v>4044</v>
      </c>
      <c r="F3332" s="10" t="s">
        <v>4045</v>
      </c>
      <c r="G3332" s="11" t="s">
        <v>4</v>
      </c>
      <c r="H3332" s="10" t="s">
        <v>9217</v>
      </c>
      <c r="I3332" s="20">
        <v>224336</v>
      </c>
      <c r="J3332" s="21">
        <v>329355</v>
      </c>
      <c r="K3332" s="21">
        <v>329355</v>
      </c>
      <c r="L3332" s="22">
        <f t="shared" si="620"/>
        <v>224336</v>
      </c>
      <c r="M3332" s="22"/>
      <c r="N3332" s="22"/>
      <c r="O3332" s="9"/>
      <c r="P3332" s="24"/>
      <c r="Q3332" s="24"/>
      <c r="R3332" s="24"/>
      <c r="S3332" s="107">
        <v>46021</v>
      </c>
      <c r="T3332" s="25"/>
      <c r="U3332" s="26"/>
      <c r="V3332" s="25"/>
    </row>
    <row r="3333" spans="1:22" s="1" customFormat="1" ht="30" customHeight="1" x14ac:dyDescent="0.35">
      <c r="A3333" s="11">
        <f t="shared" si="608"/>
        <v>3329</v>
      </c>
      <c r="B3333" s="11">
        <v>2024</v>
      </c>
      <c r="C3333" s="9" t="s">
        <v>3327</v>
      </c>
      <c r="D3333" s="9" t="s">
        <v>3452</v>
      </c>
      <c r="E3333" s="9" t="s">
        <v>4044</v>
      </c>
      <c r="F3333" s="10" t="s">
        <v>4045</v>
      </c>
      <c r="G3333" s="11" t="s">
        <v>4</v>
      </c>
      <c r="H3333" s="10" t="s">
        <v>9207</v>
      </c>
      <c r="I3333" s="20">
        <v>160240</v>
      </c>
      <c r="J3333" s="21">
        <v>236460</v>
      </c>
      <c r="K3333" s="21">
        <v>236460</v>
      </c>
      <c r="L3333" s="22">
        <f t="shared" si="620"/>
        <v>160240</v>
      </c>
      <c r="M3333" s="22"/>
      <c r="N3333" s="22"/>
      <c r="O3333" s="9"/>
      <c r="P3333" s="24"/>
      <c r="Q3333" s="24"/>
      <c r="R3333" s="24"/>
      <c r="S3333" s="107">
        <v>46021</v>
      </c>
      <c r="T3333" s="25"/>
      <c r="U3333" s="26"/>
      <c r="V3333" s="25"/>
    </row>
    <row r="3334" spans="1:22" s="1" customFormat="1" ht="30" customHeight="1" x14ac:dyDescent="0.35">
      <c r="A3334" s="11">
        <f t="shared" si="608"/>
        <v>3330</v>
      </c>
      <c r="B3334" s="11">
        <v>2025</v>
      </c>
      <c r="C3334" s="9" t="s">
        <v>3327</v>
      </c>
      <c r="D3334" s="9" t="s">
        <v>3452</v>
      </c>
      <c r="E3334" s="9" t="s">
        <v>4046</v>
      </c>
      <c r="F3334" s="10" t="s">
        <v>4047</v>
      </c>
      <c r="G3334" s="11" t="s">
        <v>4</v>
      </c>
      <c r="H3334" s="10" t="s">
        <v>9202</v>
      </c>
      <c r="I3334" s="20">
        <v>4474374.4556317898</v>
      </c>
      <c r="J3334" s="21">
        <f>IF(P3334&gt;0,P3334,L3334)</f>
        <v>1789749.7822527159</v>
      </c>
      <c r="K3334" s="21">
        <f>IF(P3334&gt;0,P3334,L3334)</f>
        <v>1789749.7822527159</v>
      </c>
      <c r="L3334" s="22">
        <f t="shared" si="620"/>
        <v>4474374.4556317898</v>
      </c>
      <c r="M3334" s="22"/>
      <c r="N3334" s="22">
        <f t="shared" ref="N3334:N3337" si="621">J3334*0.0214</f>
        <v>38300.645340208117</v>
      </c>
      <c r="O3334" s="9"/>
      <c r="P3334" s="23">
        <f>L3334/2.5</f>
        <v>1789749.7822527159</v>
      </c>
      <c r="Q3334" s="24"/>
      <c r="R3334" s="24"/>
      <c r="S3334" s="107">
        <v>46021</v>
      </c>
      <c r="T3334" s="25"/>
      <c r="U3334" s="26"/>
      <c r="V3334" s="25"/>
    </row>
    <row r="3335" spans="1:22" s="1" customFormat="1" ht="30" customHeight="1" x14ac:dyDescent="0.35">
      <c r="A3335" s="11">
        <f t="shared" ref="A3335:A3398" si="622">A3334+1</f>
        <v>3331</v>
      </c>
      <c r="B3335" s="11">
        <v>2025</v>
      </c>
      <c r="C3335" s="9" t="s">
        <v>3327</v>
      </c>
      <c r="D3335" s="9" t="s">
        <v>3452</v>
      </c>
      <c r="E3335" s="9" t="s">
        <v>4048</v>
      </c>
      <c r="F3335" s="10" t="s">
        <v>4049</v>
      </c>
      <c r="G3335" s="11" t="s">
        <v>4</v>
      </c>
      <c r="H3335" s="10" t="s">
        <v>9205</v>
      </c>
      <c r="I3335" s="20">
        <v>372908.37976079999</v>
      </c>
      <c r="J3335" s="21">
        <f>IF(P3335&gt;0,P3335,L3335)</f>
        <v>149163.35190432001</v>
      </c>
      <c r="K3335" s="21">
        <f>IF(P3335&gt;0,P3335,L3335)</f>
        <v>149163.35190432001</v>
      </c>
      <c r="L3335" s="22">
        <f t="shared" si="620"/>
        <v>372908.37976079999</v>
      </c>
      <c r="M3335" s="22"/>
      <c r="N3335" s="22">
        <f t="shared" si="621"/>
        <v>3192.0957307524482</v>
      </c>
      <c r="O3335" s="9"/>
      <c r="P3335" s="23">
        <f>L3335/2.5</f>
        <v>149163.35190432001</v>
      </c>
      <c r="Q3335" s="24"/>
      <c r="R3335" s="24"/>
      <c r="S3335" s="107">
        <v>46021</v>
      </c>
      <c r="T3335" s="25"/>
      <c r="U3335" s="26"/>
      <c r="V3335" s="25"/>
    </row>
    <row r="3336" spans="1:22" s="1" customFormat="1" ht="30" customHeight="1" x14ac:dyDescent="0.35">
      <c r="A3336" s="11">
        <f t="shared" si="622"/>
        <v>3332</v>
      </c>
      <c r="B3336" s="11">
        <v>2025</v>
      </c>
      <c r="C3336" s="9" t="s">
        <v>3327</v>
      </c>
      <c r="D3336" s="9" t="s">
        <v>3452</v>
      </c>
      <c r="E3336" s="9" t="s">
        <v>4050</v>
      </c>
      <c r="F3336" s="10" t="s">
        <v>4051</v>
      </c>
      <c r="G3336" s="11" t="s">
        <v>4</v>
      </c>
      <c r="H3336" s="10" t="s">
        <v>9205</v>
      </c>
      <c r="I3336" s="20">
        <v>402683.79075359995</v>
      </c>
      <c r="J3336" s="21">
        <f>IF(P3336&gt;0,P3336,L3336)</f>
        <v>161073.51630143999</v>
      </c>
      <c r="K3336" s="21">
        <f>IF(P3336&gt;0,P3336,L3336)</f>
        <v>161073.51630143999</v>
      </c>
      <c r="L3336" s="22">
        <f t="shared" si="620"/>
        <v>402683.79075359995</v>
      </c>
      <c r="M3336" s="22"/>
      <c r="N3336" s="22">
        <f t="shared" si="621"/>
        <v>3446.9732488508157</v>
      </c>
      <c r="O3336" s="9"/>
      <c r="P3336" s="23">
        <f>L3336/2.5</f>
        <v>161073.51630143999</v>
      </c>
      <c r="Q3336" s="24"/>
      <c r="R3336" s="24"/>
      <c r="S3336" s="107">
        <v>46021</v>
      </c>
      <c r="T3336" s="25"/>
      <c r="U3336" s="26"/>
      <c r="V3336" s="25"/>
    </row>
    <row r="3337" spans="1:22" s="1" customFormat="1" ht="30" customHeight="1" x14ac:dyDescent="0.35">
      <c r="A3337" s="11">
        <f t="shared" si="622"/>
        <v>3333</v>
      </c>
      <c r="B3337" s="11">
        <v>2025</v>
      </c>
      <c r="C3337" s="9" t="s">
        <v>3327</v>
      </c>
      <c r="D3337" s="9" t="s">
        <v>3452</v>
      </c>
      <c r="E3337" s="9" t="s">
        <v>4052</v>
      </c>
      <c r="F3337" s="10" t="s">
        <v>4053</v>
      </c>
      <c r="G3337" s="11" t="s">
        <v>4</v>
      </c>
      <c r="H3337" s="10" t="s">
        <v>9205</v>
      </c>
      <c r="I3337" s="20">
        <v>317731.39180799993</v>
      </c>
      <c r="J3337" s="21">
        <f>IF(P3337&gt;0,P3337,L3337)</f>
        <v>127092.55672319997</v>
      </c>
      <c r="K3337" s="21">
        <f>IF(P3337&gt;0,P3337,L3337)</f>
        <v>127092.55672319997</v>
      </c>
      <c r="L3337" s="22">
        <f t="shared" si="620"/>
        <v>317731.39180799993</v>
      </c>
      <c r="M3337" s="22"/>
      <c r="N3337" s="22">
        <f t="shared" si="621"/>
        <v>2719.7807138764792</v>
      </c>
      <c r="O3337" s="9"/>
      <c r="P3337" s="23">
        <f>L3337/2.5</f>
        <v>127092.55672319997</v>
      </c>
      <c r="Q3337" s="24"/>
      <c r="R3337" s="24"/>
      <c r="S3337" s="107">
        <v>46021</v>
      </c>
      <c r="T3337" s="25"/>
      <c r="U3337" s="26"/>
      <c r="V3337" s="25"/>
    </row>
    <row r="3338" spans="1:22" s="1" customFormat="1" ht="30" customHeight="1" x14ac:dyDescent="0.35">
      <c r="A3338" s="11">
        <f t="shared" si="622"/>
        <v>3334</v>
      </c>
      <c r="B3338" s="11">
        <v>2024</v>
      </c>
      <c r="C3338" s="9" t="s">
        <v>3327</v>
      </c>
      <c r="D3338" s="9" t="s">
        <v>3452</v>
      </c>
      <c r="E3338" s="9" t="s">
        <v>4054</v>
      </c>
      <c r="F3338" s="10" t="s">
        <v>4055</v>
      </c>
      <c r="G3338" s="11" t="s">
        <v>4</v>
      </c>
      <c r="H3338" s="10" t="s">
        <v>9206</v>
      </c>
      <c r="I3338" s="20">
        <v>255171</v>
      </c>
      <c r="J3338" s="21">
        <v>266903</v>
      </c>
      <c r="K3338" s="21">
        <v>266903</v>
      </c>
      <c r="L3338" s="22">
        <f t="shared" si="620"/>
        <v>255171</v>
      </c>
      <c r="M3338" s="22"/>
      <c r="N3338" s="22"/>
      <c r="O3338" s="9"/>
      <c r="P3338" s="24"/>
      <c r="Q3338" s="24"/>
      <c r="R3338" s="24"/>
      <c r="S3338" s="107">
        <v>46021</v>
      </c>
      <c r="T3338" s="25"/>
      <c r="U3338" s="26"/>
      <c r="V3338" s="25"/>
    </row>
    <row r="3339" spans="1:22" s="1" customFormat="1" ht="30" customHeight="1" x14ac:dyDescent="0.35">
      <c r="A3339" s="11">
        <f t="shared" si="622"/>
        <v>3335</v>
      </c>
      <c r="B3339" s="11">
        <v>2025</v>
      </c>
      <c r="C3339" s="9" t="s">
        <v>3327</v>
      </c>
      <c r="D3339" s="9" t="s">
        <v>3452</v>
      </c>
      <c r="E3339" s="9" t="s">
        <v>4056</v>
      </c>
      <c r="F3339" s="10" t="s">
        <v>4057</v>
      </c>
      <c r="G3339" s="11" t="s">
        <v>4</v>
      </c>
      <c r="H3339" s="10" t="s">
        <v>9202</v>
      </c>
      <c r="I3339" s="20">
        <v>1997963.2848867599</v>
      </c>
      <c r="J3339" s="21">
        <f>IF(P3339&gt;0,P3339,L3339)</f>
        <v>799185.31395470398</v>
      </c>
      <c r="K3339" s="21">
        <f>IF(P3339&gt;0,P3339,L3339)</f>
        <v>799185.31395470398</v>
      </c>
      <c r="L3339" s="22">
        <f t="shared" si="620"/>
        <v>1997963.2848867599</v>
      </c>
      <c r="M3339" s="22"/>
      <c r="N3339" s="22">
        <f>J3339*0.0214</f>
        <v>17102.565718630663</v>
      </c>
      <c r="O3339" s="9"/>
      <c r="P3339" s="23">
        <f>L3339/2.5</f>
        <v>799185.31395470398</v>
      </c>
      <c r="Q3339" s="24"/>
      <c r="R3339" s="24"/>
      <c r="S3339" s="107">
        <v>46021</v>
      </c>
      <c r="T3339" s="25"/>
      <c r="U3339" s="26"/>
      <c r="V3339" s="25"/>
    </row>
    <row r="3340" spans="1:22" s="1" customFormat="1" ht="30" customHeight="1" x14ac:dyDescent="0.35">
      <c r="A3340" s="11">
        <f t="shared" si="622"/>
        <v>3336</v>
      </c>
      <c r="B3340" s="11">
        <v>2024</v>
      </c>
      <c r="C3340" s="9" t="s">
        <v>3327</v>
      </c>
      <c r="D3340" s="9" t="s">
        <v>3452</v>
      </c>
      <c r="E3340" s="9" t="s">
        <v>4058</v>
      </c>
      <c r="F3340" s="10" t="s">
        <v>4059</v>
      </c>
      <c r="G3340" s="11" t="s">
        <v>4</v>
      </c>
      <c r="H3340" s="10" t="s">
        <v>9216</v>
      </c>
      <c r="I3340" s="20">
        <v>2432277</v>
      </c>
      <c r="J3340" s="21">
        <v>6382600.2999999998</v>
      </c>
      <c r="K3340" s="21">
        <v>6382600.2999999998</v>
      </c>
      <c r="L3340" s="22">
        <f t="shared" si="620"/>
        <v>2432277</v>
      </c>
      <c r="M3340" s="22"/>
      <c r="N3340" s="22">
        <f>J3340*0.0214</f>
        <v>136587.64641999998</v>
      </c>
      <c r="O3340" s="9"/>
      <c r="P3340" s="24"/>
      <c r="Q3340" s="24"/>
      <c r="R3340" s="24"/>
      <c r="S3340" s="107">
        <v>46021</v>
      </c>
      <c r="T3340" s="25"/>
      <c r="U3340" s="26"/>
      <c r="V3340" s="25"/>
    </row>
    <row r="3341" spans="1:22" s="1" customFormat="1" ht="30" customHeight="1" x14ac:dyDescent="0.35">
      <c r="A3341" s="11">
        <f t="shared" si="622"/>
        <v>3337</v>
      </c>
      <c r="B3341" s="11">
        <v>2024</v>
      </c>
      <c r="C3341" s="9" t="s">
        <v>3327</v>
      </c>
      <c r="D3341" s="9" t="s">
        <v>3452</v>
      </c>
      <c r="E3341" s="9" t="s">
        <v>4058</v>
      </c>
      <c r="F3341" s="10" t="s">
        <v>4059</v>
      </c>
      <c r="G3341" s="11" t="s">
        <v>4</v>
      </c>
      <c r="H3341" s="10" t="s">
        <v>9217</v>
      </c>
      <c r="I3341" s="20">
        <v>277065</v>
      </c>
      <c r="J3341" s="21">
        <v>1136070</v>
      </c>
      <c r="K3341" s="21">
        <v>1136070</v>
      </c>
      <c r="L3341" s="22">
        <f t="shared" si="620"/>
        <v>277065</v>
      </c>
      <c r="M3341" s="22"/>
      <c r="N3341" s="22"/>
      <c r="O3341" s="9"/>
      <c r="P3341" s="24"/>
      <c r="Q3341" s="24"/>
      <c r="R3341" s="24"/>
      <c r="S3341" s="107">
        <v>46021</v>
      </c>
      <c r="T3341" s="25"/>
      <c r="U3341" s="26"/>
      <c r="V3341" s="25"/>
    </row>
    <row r="3342" spans="1:22" s="1" customFormat="1" ht="30" customHeight="1" x14ac:dyDescent="0.35">
      <c r="A3342" s="11">
        <f t="shared" si="622"/>
        <v>3338</v>
      </c>
      <c r="B3342" s="11">
        <v>2025</v>
      </c>
      <c r="C3342" s="9" t="s">
        <v>3327</v>
      </c>
      <c r="D3342" s="9" t="s">
        <v>3452</v>
      </c>
      <c r="E3342" s="9" t="s">
        <v>4060</v>
      </c>
      <c r="F3342" s="10" t="s">
        <v>4061</v>
      </c>
      <c r="G3342" s="11" t="s">
        <v>814</v>
      </c>
      <c r="H3342" s="10" t="s">
        <v>9201</v>
      </c>
      <c r="I3342" s="20">
        <v>130000</v>
      </c>
      <c r="J3342" s="21">
        <f t="shared" ref="J3342:J3360" si="623">IF(P3342&gt;0,P3342,L3342)</f>
        <v>52000</v>
      </c>
      <c r="K3342" s="21">
        <f t="shared" ref="K3342:K3360" si="624">IF(P3342&gt;0,P3342,L3342)</f>
        <v>52000</v>
      </c>
      <c r="L3342" s="22">
        <f t="shared" si="620"/>
        <v>130000</v>
      </c>
      <c r="M3342" s="22"/>
      <c r="N3342" s="22"/>
      <c r="O3342" s="9"/>
      <c r="P3342" s="23">
        <f>L3342/2.5</f>
        <v>52000</v>
      </c>
      <c r="Q3342" s="24"/>
      <c r="R3342" s="24"/>
      <c r="S3342" s="107">
        <v>46021</v>
      </c>
      <c r="T3342" s="25"/>
      <c r="U3342" s="26"/>
      <c r="V3342" s="25"/>
    </row>
    <row r="3343" spans="1:22" s="1" customFormat="1" ht="30" customHeight="1" x14ac:dyDescent="0.35">
      <c r="A3343" s="11">
        <f t="shared" si="622"/>
        <v>3339</v>
      </c>
      <c r="B3343" s="11">
        <v>2025</v>
      </c>
      <c r="C3343" s="9" t="s">
        <v>3327</v>
      </c>
      <c r="D3343" s="9" t="s">
        <v>3452</v>
      </c>
      <c r="E3343" s="9" t="s">
        <v>4062</v>
      </c>
      <c r="F3343" s="10" t="s">
        <v>4063</v>
      </c>
      <c r="G3343" s="11" t="s">
        <v>4</v>
      </c>
      <c r="H3343" s="10" t="s">
        <v>9212</v>
      </c>
      <c r="I3343" s="20">
        <v>12033590.924168399</v>
      </c>
      <c r="J3343" s="21">
        <f t="shared" si="623"/>
        <v>4813436.3696673596</v>
      </c>
      <c r="K3343" s="21">
        <f t="shared" si="624"/>
        <v>4813436.3696673596</v>
      </c>
      <c r="L3343" s="22">
        <f t="shared" si="620"/>
        <v>12033590.924168399</v>
      </c>
      <c r="M3343" s="22"/>
      <c r="N3343" s="22">
        <f>J3343*0.0214</f>
        <v>103007.53831088149</v>
      </c>
      <c r="O3343" s="9"/>
      <c r="P3343" s="23">
        <f>L3343/2.5</f>
        <v>4813436.3696673596</v>
      </c>
      <c r="Q3343" s="24"/>
      <c r="R3343" s="24"/>
      <c r="S3343" s="107">
        <v>46021</v>
      </c>
      <c r="T3343" s="25"/>
      <c r="U3343" s="26"/>
      <c r="V3343" s="25"/>
    </row>
    <row r="3344" spans="1:22" s="1" customFormat="1" ht="30" customHeight="1" x14ac:dyDescent="0.35">
      <c r="A3344" s="11">
        <f t="shared" si="622"/>
        <v>3340</v>
      </c>
      <c r="B3344" s="11">
        <v>2024</v>
      </c>
      <c r="C3344" s="9" t="s">
        <v>3327</v>
      </c>
      <c r="D3344" s="9" t="s">
        <v>3452</v>
      </c>
      <c r="E3344" s="9" t="s">
        <v>4064</v>
      </c>
      <c r="F3344" s="10" t="s">
        <v>4065</v>
      </c>
      <c r="G3344" s="11" t="s">
        <v>4</v>
      </c>
      <c r="H3344" s="10" t="s">
        <v>9216</v>
      </c>
      <c r="I3344" s="20">
        <v>1795116.2137751998</v>
      </c>
      <c r="J3344" s="21">
        <f t="shared" si="623"/>
        <v>1795116.2137751998</v>
      </c>
      <c r="K3344" s="21">
        <f t="shared" si="624"/>
        <v>1795116.2137751998</v>
      </c>
      <c r="L3344" s="22">
        <f t="shared" si="620"/>
        <v>1795116.2137751998</v>
      </c>
      <c r="M3344" s="22"/>
      <c r="N3344" s="22">
        <f>J3344*0.0214</f>
        <v>38415.486974789274</v>
      </c>
      <c r="O3344" s="9"/>
      <c r="P3344" s="24"/>
      <c r="Q3344" s="24"/>
      <c r="R3344" s="24"/>
      <c r="S3344" s="107">
        <v>46021</v>
      </c>
      <c r="T3344" s="25"/>
      <c r="U3344" s="26"/>
      <c r="V3344" s="25"/>
    </row>
    <row r="3345" spans="1:22" s="1" customFormat="1" ht="30" customHeight="1" x14ac:dyDescent="0.35">
      <c r="A3345" s="11">
        <f t="shared" si="622"/>
        <v>3341</v>
      </c>
      <c r="B3345" s="11">
        <v>2025</v>
      </c>
      <c r="C3345" s="9" t="s">
        <v>3327</v>
      </c>
      <c r="D3345" s="9" t="s">
        <v>3452</v>
      </c>
      <c r="E3345" s="9" t="s">
        <v>4066</v>
      </c>
      <c r="F3345" s="10" t="s">
        <v>4067</v>
      </c>
      <c r="G3345" s="11" t="s">
        <v>4</v>
      </c>
      <c r="H3345" s="10" t="s">
        <v>9204</v>
      </c>
      <c r="I3345" s="20">
        <v>5367044.9529275997</v>
      </c>
      <c r="J3345" s="21">
        <f t="shared" si="623"/>
        <v>2146817.9811710399</v>
      </c>
      <c r="K3345" s="21">
        <f t="shared" si="624"/>
        <v>2146817.9811710399</v>
      </c>
      <c r="L3345" s="22">
        <f t="shared" si="620"/>
        <v>5367044.9529275997</v>
      </c>
      <c r="M3345" s="22"/>
      <c r="N3345" s="22">
        <f>J3345*0.0214</f>
        <v>45941.904797060248</v>
      </c>
      <c r="O3345" s="9"/>
      <c r="P3345" s="23">
        <f t="shared" ref="P3345:P3358" si="625">L3345/2.5</f>
        <v>2146817.9811710399</v>
      </c>
      <c r="Q3345" s="24"/>
      <c r="R3345" s="24"/>
      <c r="S3345" s="107">
        <v>46021</v>
      </c>
      <c r="T3345" s="25"/>
      <c r="U3345" s="26"/>
      <c r="V3345" s="25"/>
    </row>
    <row r="3346" spans="1:22" s="1" customFormat="1" ht="30" customHeight="1" x14ac:dyDescent="0.35">
      <c r="A3346" s="11">
        <f t="shared" si="622"/>
        <v>3342</v>
      </c>
      <c r="B3346" s="11">
        <v>2025</v>
      </c>
      <c r="C3346" s="9" t="s">
        <v>3327</v>
      </c>
      <c r="D3346" s="9" t="s">
        <v>3452</v>
      </c>
      <c r="E3346" s="9" t="s">
        <v>4068</v>
      </c>
      <c r="F3346" s="10" t="s">
        <v>4069</v>
      </c>
      <c r="G3346" s="11" t="s">
        <v>814</v>
      </c>
      <c r="H3346" s="10" t="s">
        <v>9201</v>
      </c>
      <c r="I3346" s="20">
        <v>130000</v>
      </c>
      <c r="J3346" s="21">
        <f t="shared" si="623"/>
        <v>52000</v>
      </c>
      <c r="K3346" s="21">
        <f t="shared" si="624"/>
        <v>52000</v>
      </c>
      <c r="L3346" s="22">
        <f t="shared" si="620"/>
        <v>130000</v>
      </c>
      <c r="M3346" s="22"/>
      <c r="N3346" s="22"/>
      <c r="O3346" s="9"/>
      <c r="P3346" s="23">
        <f t="shared" si="625"/>
        <v>52000</v>
      </c>
      <c r="Q3346" s="24"/>
      <c r="R3346" s="24"/>
      <c r="S3346" s="107">
        <v>46021</v>
      </c>
      <c r="T3346" s="25"/>
      <c r="U3346" s="26"/>
      <c r="V3346" s="25"/>
    </row>
    <row r="3347" spans="1:22" s="1" customFormat="1" ht="30" customHeight="1" x14ac:dyDescent="0.35">
      <c r="A3347" s="11">
        <f t="shared" si="622"/>
        <v>3343</v>
      </c>
      <c r="B3347" s="11">
        <v>2025</v>
      </c>
      <c r="C3347" s="9" t="s">
        <v>3327</v>
      </c>
      <c r="D3347" s="9" t="s">
        <v>3452</v>
      </c>
      <c r="E3347" s="9" t="s">
        <v>4070</v>
      </c>
      <c r="F3347" s="10" t="s">
        <v>4071</v>
      </c>
      <c r="G3347" s="11" t="s">
        <v>814</v>
      </c>
      <c r="H3347" s="10" t="s">
        <v>9203</v>
      </c>
      <c r="I3347" s="20">
        <v>130000</v>
      </c>
      <c r="J3347" s="21">
        <f t="shared" si="623"/>
        <v>52000</v>
      </c>
      <c r="K3347" s="21">
        <f t="shared" si="624"/>
        <v>52000</v>
      </c>
      <c r="L3347" s="22">
        <f t="shared" si="620"/>
        <v>130000</v>
      </c>
      <c r="M3347" s="22"/>
      <c r="N3347" s="22"/>
      <c r="O3347" s="9"/>
      <c r="P3347" s="23">
        <f t="shared" si="625"/>
        <v>52000</v>
      </c>
      <c r="Q3347" s="24"/>
      <c r="R3347" s="24"/>
      <c r="S3347" s="107">
        <v>46021</v>
      </c>
      <c r="T3347" s="25"/>
      <c r="U3347" s="26"/>
      <c r="V3347" s="25"/>
    </row>
    <row r="3348" spans="1:22" s="1" customFormat="1" ht="30" customHeight="1" x14ac:dyDescent="0.35">
      <c r="A3348" s="11">
        <f t="shared" si="622"/>
        <v>3344</v>
      </c>
      <c r="B3348" s="11">
        <v>2025</v>
      </c>
      <c r="C3348" s="9" t="s">
        <v>3327</v>
      </c>
      <c r="D3348" s="9" t="s">
        <v>3452</v>
      </c>
      <c r="E3348" s="9" t="s">
        <v>4072</v>
      </c>
      <c r="F3348" s="10" t="s">
        <v>4073</v>
      </c>
      <c r="G3348" s="11" t="s">
        <v>4</v>
      </c>
      <c r="H3348" s="10" t="s">
        <v>9200</v>
      </c>
      <c r="I3348" s="20">
        <v>5389035.8389811991</v>
      </c>
      <c r="J3348" s="21">
        <f t="shared" si="623"/>
        <v>2155614.3355924794</v>
      </c>
      <c r="K3348" s="21">
        <f t="shared" si="624"/>
        <v>2155614.3355924794</v>
      </c>
      <c r="L3348" s="22">
        <f t="shared" si="620"/>
        <v>5389035.8389811991</v>
      </c>
      <c r="M3348" s="22"/>
      <c r="N3348" s="22">
        <f t="shared" ref="N3348:N3366" si="626">J3348*0.0214</f>
        <v>46130.146781679061</v>
      </c>
      <c r="O3348" s="9"/>
      <c r="P3348" s="23">
        <f t="shared" si="625"/>
        <v>2155614.3355924794</v>
      </c>
      <c r="Q3348" s="24"/>
      <c r="R3348" s="24"/>
      <c r="S3348" s="107">
        <v>46021</v>
      </c>
      <c r="T3348" s="25"/>
      <c r="U3348" s="26"/>
      <c r="V3348" s="25"/>
    </row>
    <row r="3349" spans="1:22" s="1" customFormat="1" ht="30" customHeight="1" x14ac:dyDescent="0.35">
      <c r="A3349" s="11">
        <f t="shared" si="622"/>
        <v>3345</v>
      </c>
      <c r="B3349" s="11">
        <v>2025</v>
      </c>
      <c r="C3349" s="9" t="s">
        <v>3327</v>
      </c>
      <c r="D3349" s="9" t="s">
        <v>3452</v>
      </c>
      <c r="E3349" s="9" t="s">
        <v>4075</v>
      </c>
      <c r="F3349" s="10" t="s">
        <v>4076</v>
      </c>
      <c r="G3349" s="11" t="s">
        <v>4</v>
      </c>
      <c r="H3349" s="10" t="s">
        <v>9216</v>
      </c>
      <c r="I3349" s="20">
        <v>2032699.0152803999</v>
      </c>
      <c r="J3349" s="21">
        <f t="shared" si="623"/>
        <v>813079.60611216002</v>
      </c>
      <c r="K3349" s="21">
        <f t="shared" si="624"/>
        <v>813079.60611216002</v>
      </c>
      <c r="L3349" s="22">
        <f t="shared" si="620"/>
        <v>2032699.0152803999</v>
      </c>
      <c r="M3349" s="22"/>
      <c r="N3349" s="22">
        <f t="shared" si="626"/>
        <v>17399.903570800223</v>
      </c>
      <c r="O3349" s="9"/>
      <c r="P3349" s="23">
        <f t="shared" si="625"/>
        <v>813079.60611216002</v>
      </c>
      <c r="Q3349" s="24"/>
      <c r="R3349" s="24"/>
      <c r="S3349" s="107">
        <v>46021</v>
      </c>
      <c r="T3349" s="25"/>
      <c r="U3349" s="26"/>
      <c r="V3349" s="25"/>
    </row>
    <row r="3350" spans="1:22" s="1" customFormat="1" ht="30" customHeight="1" x14ac:dyDescent="0.35">
      <c r="A3350" s="11">
        <f t="shared" si="622"/>
        <v>3346</v>
      </c>
      <c r="B3350" s="11">
        <v>2025</v>
      </c>
      <c r="C3350" s="9" t="s">
        <v>3327</v>
      </c>
      <c r="D3350" s="9" t="s">
        <v>3452</v>
      </c>
      <c r="E3350" s="9" t="s">
        <v>4077</v>
      </c>
      <c r="F3350" s="10" t="s">
        <v>4078</v>
      </c>
      <c r="G3350" s="11" t="s">
        <v>4</v>
      </c>
      <c r="H3350" s="10" t="s">
        <v>9204</v>
      </c>
      <c r="I3350" s="20">
        <v>26893862.717451595</v>
      </c>
      <c r="J3350" s="21">
        <f t="shared" si="623"/>
        <v>10757545.086980637</v>
      </c>
      <c r="K3350" s="21">
        <f t="shared" si="624"/>
        <v>10757545.086980637</v>
      </c>
      <c r="L3350" s="22">
        <f t="shared" si="620"/>
        <v>26893862.717451595</v>
      </c>
      <c r="M3350" s="22"/>
      <c r="N3350" s="22">
        <f t="shared" si="626"/>
        <v>230211.46486138561</v>
      </c>
      <c r="O3350" s="9"/>
      <c r="P3350" s="23">
        <f t="shared" si="625"/>
        <v>10757545.086980637</v>
      </c>
      <c r="Q3350" s="24"/>
      <c r="R3350" s="24"/>
      <c r="S3350" s="107">
        <v>46021</v>
      </c>
      <c r="T3350" s="25"/>
      <c r="U3350" s="26"/>
      <c r="V3350" s="25"/>
    </row>
    <row r="3351" spans="1:22" s="1" customFormat="1" ht="30" customHeight="1" x14ac:dyDescent="0.35">
      <c r="A3351" s="11">
        <f t="shared" si="622"/>
        <v>3347</v>
      </c>
      <c r="B3351" s="11">
        <v>2025</v>
      </c>
      <c r="C3351" s="9" t="s">
        <v>3327</v>
      </c>
      <c r="D3351" s="9" t="s">
        <v>3452</v>
      </c>
      <c r="E3351" s="9" t="s">
        <v>4079</v>
      </c>
      <c r="F3351" s="10" t="s">
        <v>4080</v>
      </c>
      <c r="G3351" s="11" t="s">
        <v>4</v>
      </c>
      <c r="H3351" s="10" t="s">
        <v>9210</v>
      </c>
      <c r="I3351" s="20">
        <v>567651.1571231999</v>
      </c>
      <c r="J3351" s="21">
        <f t="shared" si="623"/>
        <v>227060.46284927995</v>
      </c>
      <c r="K3351" s="21">
        <f t="shared" si="624"/>
        <v>227060.46284927995</v>
      </c>
      <c r="L3351" s="22">
        <f t="shared" si="620"/>
        <v>567651.1571231999</v>
      </c>
      <c r="M3351" s="22"/>
      <c r="N3351" s="22">
        <f t="shared" si="626"/>
        <v>4859.0939049745912</v>
      </c>
      <c r="O3351" s="9"/>
      <c r="P3351" s="23">
        <f t="shared" si="625"/>
        <v>227060.46284927995</v>
      </c>
      <c r="Q3351" s="24"/>
      <c r="R3351" s="24"/>
      <c r="S3351" s="107">
        <v>46021</v>
      </c>
      <c r="T3351" s="25"/>
      <c r="U3351" s="26"/>
      <c r="V3351" s="25"/>
    </row>
    <row r="3352" spans="1:22" s="1" customFormat="1" ht="30" customHeight="1" x14ac:dyDescent="0.35">
      <c r="A3352" s="11">
        <f t="shared" si="622"/>
        <v>3348</v>
      </c>
      <c r="B3352" s="11">
        <v>2025</v>
      </c>
      <c r="C3352" s="9" t="s">
        <v>3327</v>
      </c>
      <c r="D3352" s="9" t="s">
        <v>3452</v>
      </c>
      <c r="E3352" s="9" t="s">
        <v>4079</v>
      </c>
      <c r="F3352" s="10" t="s">
        <v>4080</v>
      </c>
      <c r="G3352" s="11" t="s">
        <v>4</v>
      </c>
      <c r="H3352" s="10" t="s">
        <v>9211</v>
      </c>
      <c r="I3352" s="20">
        <v>457131.80636759999</v>
      </c>
      <c r="J3352" s="21">
        <f t="shared" si="623"/>
        <v>182852.72254704</v>
      </c>
      <c r="K3352" s="21">
        <f t="shared" si="624"/>
        <v>182852.72254704</v>
      </c>
      <c r="L3352" s="22">
        <f t="shared" si="620"/>
        <v>457131.80636759999</v>
      </c>
      <c r="M3352" s="22"/>
      <c r="N3352" s="22">
        <f t="shared" si="626"/>
        <v>3913.0482625066556</v>
      </c>
      <c r="O3352" s="9"/>
      <c r="P3352" s="23">
        <f t="shared" si="625"/>
        <v>182852.72254704</v>
      </c>
      <c r="Q3352" s="24"/>
      <c r="R3352" s="24"/>
      <c r="S3352" s="107">
        <v>46021</v>
      </c>
      <c r="T3352" s="25"/>
      <c r="U3352" s="26"/>
      <c r="V3352" s="25"/>
    </row>
    <row r="3353" spans="1:22" s="1" customFormat="1" ht="30" customHeight="1" x14ac:dyDescent="0.35">
      <c r="A3353" s="11">
        <f t="shared" si="622"/>
        <v>3349</v>
      </c>
      <c r="B3353" s="11">
        <v>2025</v>
      </c>
      <c r="C3353" s="9" t="s">
        <v>3327</v>
      </c>
      <c r="D3353" s="9" t="s">
        <v>3452</v>
      </c>
      <c r="E3353" s="9" t="s">
        <v>4079</v>
      </c>
      <c r="F3353" s="10" t="s">
        <v>4080</v>
      </c>
      <c r="G3353" s="11" t="s">
        <v>4</v>
      </c>
      <c r="H3353" s="10" t="s">
        <v>9205</v>
      </c>
      <c r="I3353" s="20">
        <v>797556.59659199987</v>
      </c>
      <c r="J3353" s="21">
        <f t="shared" si="623"/>
        <v>319022.63863679994</v>
      </c>
      <c r="K3353" s="21">
        <f t="shared" si="624"/>
        <v>319022.63863679994</v>
      </c>
      <c r="L3353" s="22">
        <f t="shared" si="620"/>
        <v>797556.59659199987</v>
      </c>
      <c r="M3353" s="22"/>
      <c r="N3353" s="22">
        <f t="shared" si="626"/>
        <v>6827.0844668275186</v>
      </c>
      <c r="O3353" s="9"/>
      <c r="P3353" s="23">
        <f t="shared" si="625"/>
        <v>319022.63863679994</v>
      </c>
      <c r="Q3353" s="24"/>
      <c r="R3353" s="24"/>
      <c r="S3353" s="107">
        <v>46021</v>
      </c>
      <c r="T3353" s="25"/>
      <c r="U3353" s="26"/>
      <c r="V3353" s="25"/>
    </row>
    <row r="3354" spans="1:22" s="1" customFormat="1" ht="30" customHeight="1" x14ac:dyDescent="0.35">
      <c r="A3354" s="11">
        <f t="shared" si="622"/>
        <v>3350</v>
      </c>
      <c r="B3354" s="11">
        <v>2025</v>
      </c>
      <c r="C3354" s="9" t="s">
        <v>3327</v>
      </c>
      <c r="D3354" s="9" t="s">
        <v>3452</v>
      </c>
      <c r="E3354" s="9" t="s">
        <v>4081</v>
      </c>
      <c r="F3354" s="10" t="s">
        <v>4082</v>
      </c>
      <c r="G3354" s="11" t="s">
        <v>4</v>
      </c>
      <c r="H3354" s="10" t="s">
        <v>9200</v>
      </c>
      <c r="I3354" s="20">
        <v>5194528.5554051986</v>
      </c>
      <c r="J3354" s="21">
        <f t="shared" si="623"/>
        <v>2077811.4221620795</v>
      </c>
      <c r="K3354" s="21">
        <f t="shared" si="624"/>
        <v>2077811.4221620795</v>
      </c>
      <c r="L3354" s="22">
        <f t="shared" si="620"/>
        <v>5194528.5554051986</v>
      </c>
      <c r="M3354" s="22"/>
      <c r="N3354" s="22">
        <f t="shared" si="626"/>
        <v>44465.164434268496</v>
      </c>
      <c r="O3354" s="9"/>
      <c r="P3354" s="23">
        <f t="shared" si="625"/>
        <v>2077811.4221620795</v>
      </c>
      <c r="Q3354" s="24"/>
      <c r="R3354" s="24"/>
      <c r="S3354" s="107">
        <v>46021</v>
      </c>
      <c r="T3354" s="25"/>
      <c r="U3354" s="26"/>
      <c r="V3354" s="25"/>
    </row>
    <row r="3355" spans="1:22" s="1" customFormat="1" ht="30" customHeight="1" x14ac:dyDescent="0.35">
      <c r="A3355" s="11">
        <f t="shared" si="622"/>
        <v>3351</v>
      </c>
      <c r="B3355" s="11">
        <v>2025</v>
      </c>
      <c r="C3355" s="9" t="s">
        <v>3327</v>
      </c>
      <c r="D3355" s="9" t="s">
        <v>3452</v>
      </c>
      <c r="E3355" s="9" t="s">
        <v>4083</v>
      </c>
      <c r="F3355" s="10" t="s">
        <v>4084</v>
      </c>
      <c r="G3355" s="11" t="s">
        <v>4</v>
      </c>
      <c r="H3355" s="10" t="s">
        <v>9216</v>
      </c>
      <c r="I3355" s="20">
        <v>3228551.0156063996</v>
      </c>
      <c r="J3355" s="21">
        <f t="shared" si="623"/>
        <v>1291420.4062425599</v>
      </c>
      <c r="K3355" s="21">
        <f t="shared" si="624"/>
        <v>1291420.4062425599</v>
      </c>
      <c r="L3355" s="22">
        <f t="shared" si="620"/>
        <v>3228551.0156063996</v>
      </c>
      <c r="M3355" s="22"/>
      <c r="N3355" s="22">
        <f t="shared" si="626"/>
        <v>27636.396693590781</v>
      </c>
      <c r="O3355" s="9"/>
      <c r="P3355" s="23">
        <f t="shared" si="625"/>
        <v>1291420.4062425599</v>
      </c>
      <c r="Q3355" s="24"/>
      <c r="R3355" s="24"/>
      <c r="S3355" s="107">
        <v>46021</v>
      </c>
      <c r="T3355" s="25"/>
      <c r="U3355" s="26"/>
      <c r="V3355" s="25"/>
    </row>
    <row r="3356" spans="1:22" s="1" customFormat="1" ht="30" customHeight="1" x14ac:dyDescent="0.35">
      <c r="A3356" s="11">
        <f t="shared" si="622"/>
        <v>3352</v>
      </c>
      <c r="B3356" s="11">
        <v>2025</v>
      </c>
      <c r="C3356" s="9" t="s">
        <v>3327</v>
      </c>
      <c r="D3356" s="9" t="s">
        <v>3452</v>
      </c>
      <c r="E3356" s="9" t="s">
        <v>4085</v>
      </c>
      <c r="F3356" s="10" t="s">
        <v>4086</v>
      </c>
      <c r="G3356" s="11" t="s">
        <v>4</v>
      </c>
      <c r="H3356" s="10" t="s">
        <v>9212</v>
      </c>
      <c r="I3356" s="20">
        <v>9148379.2651427984</v>
      </c>
      <c r="J3356" s="21">
        <f t="shared" si="623"/>
        <v>3659351.7060571192</v>
      </c>
      <c r="K3356" s="21">
        <f t="shared" si="624"/>
        <v>3659351.7060571192</v>
      </c>
      <c r="L3356" s="22">
        <f t="shared" si="620"/>
        <v>9148379.2651427984</v>
      </c>
      <c r="M3356" s="22"/>
      <c r="N3356" s="22">
        <f t="shared" si="626"/>
        <v>78310.126509622351</v>
      </c>
      <c r="O3356" s="9"/>
      <c r="P3356" s="23">
        <f t="shared" si="625"/>
        <v>3659351.7060571192</v>
      </c>
      <c r="Q3356" s="24"/>
      <c r="R3356" s="24"/>
      <c r="S3356" s="107">
        <v>46021</v>
      </c>
      <c r="T3356" s="25"/>
      <c r="U3356" s="26"/>
      <c r="V3356" s="25"/>
    </row>
    <row r="3357" spans="1:22" s="1" customFormat="1" ht="30" customHeight="1" x14ac:dyDescent="0.35">
      <c r="A3357" s="11">
        <f t="shared" si="622"/>
        <v>3353</v>
      </c>
      <c r="B3357" s="11">
        <v>2025</v>
      </c>
      <c r="C3357" s="9" t="s">
        <v>3327</v>
      </c>
      <c r="D3357" s="9" t="s">
        <v>3452</v>
      </c>
      <c r="E3357" s="9" t="s">
        <v>4087</v>
      </c>
      <c r="F3357" s="10" t="s">
        <v>4088</v>
      </c>
      <c r="G3357" s="11" t="s">
        <v>4</v>
      </c>
      <c r="H3357" s="10" t="s">
        <v>9202</v>
      </c>
      <c r="I3357" s="20">
        <v>1012181.4550457499</v>
      </c>
      <c r="J3357" s="21">
        <f t="shared" si="623"/>
        <v>404872.58201829996</v>
      </c>
      <c r="K3357" s="21">
        <f t="shared" si="624"/>
        <v>404872.58201829996</v>
      </c>
      <c r="L3357" s="22">
        <f t="shared" si="620"/>
        <v>1012181.4550457499</v>
      </c>
      <c r="M3357" s="22"/>
      <c r="N3357" s="22">
        <f t="shared" si="626"/>
        <v>8664.2732551916179</v>
      </c>
      <c r="O3357" s="9"/>
      <c r="P3357" s="23">
        <f t="shared" si="625"/>
        <v>404872.58201829996</v>
      </c>
      <c r="Q3357" s="24"/>
      <c r="R3357" s="24"/>
      <c r="S3357" s="107">
        <v>46021</v>
      </c>
      <c r="T3357" s="25"/>
      <c r="U3357" s="26"/>
      <c r="V3357" s="25"/>
    </row>
    <row r="3358" spans="1:22" s="1" customFormat="1" ht="30" customHeight="1" x14ac:dyDescent="0.35">
      <c r="A3358" s="11">
        <f t="shared" si="622"/>
        <v>3354</v>
      </c>
      <c r="B3358" s="11">
        <v>2025</v>
      </c>
      <c r="C3358" s="9" t="s">
        <v>3327</v>
      </c>
      <c r="D3358" s="9" t="s">
        <v>3452</v>
      </c>
      <c r="E3358" s="9" t="s">
        <v>4089</v>
      </c>
      <c r="F3358" s="10" t="s">
        <v>4090</v>
      </c>
      <c r="G3358" s="11" t="s">
        <v>4</v>
      </c>
      <c r="H3358" s="10" t="s">
        <v>9202</v>
      </c>
      <c r="I3358" s="20">
        <v>4497544.1225911994</v>
      </c>
      <c r="J3358" s="21">
        <f t="shared" si="623"/>
        <v>1799017.6490364796</v>
      </c>
      <c r="K3358" s="21">
        <f t="shared" si="624"/>
        <v>1799017.6490364796</v>
      </c>
      <c r="L3358" s="22">
        <f t="shared" si="620"/>
        <v>4497544.1225911994</v>
      </c>
      <c r="M3358" s="22"/>
      <c r="N3358" s="22">
        <f t="shared" si="626"/>
        <v>38498.977689380663</v>
      </c>
      <c r="O3358" s="9"/>
      <c r="P3358" s="23">
        <f t="shared" si="625"/>
        <v>1799017.6490364796</v>
      </c>
      <c r="Q3358" s="24"/>
      <c r="R3358" s="24"/>
      <c r="S3358" s="107">
        <v>46021</v>
      </c>
      <c r="T3358" s="25"/>
      <c r="U3358" s="26"/>
      <c r="V3358" s="25"/>
    </row>
    <row r="3359" spans="1:22" s="1" customFormat="1" ht="30" customHeight="1" x14ac:dyDescent="0.35">
      <c r="A3359" s="11">
        <f t="shared" si="622"/>
        <v>3355</v>
      </c>
      <c r="B3359" s="11">
        <v>2024</v>
      </c>
      <c r="C3359" s="9" t="s">
        <v>3327</v>
      </c>
      <c r="D3359" s="9" t="s">
        <v>3452</v>
      </c>
      <c r="E3359" s="9" t="s">
        <v>4091</v>
      </c>
      <c r="F3359" s="10" t="s">
        <v>4092</v>
      </c>
      <c r="G3359" s="11" t="s">
        <v>4</v>
      </c>
      <c r="H3359" s="10" t="s">
        <v>9202</v>
      </c>
      <c r="I3359" s="20">
        <v>997681</v>
      </c>
      <c r="J3359" s="21">
        <f t="shared" si="623"/>
        <v>997681</v>
      </c>
      <c r="K3359" s="21">
        <f t="shared" si="624"/>
        <v>997681</v>
      </c>
      <c r="L3359" s="22">
        <f t="shared" si="620"/>
        <v>997681</v>
      </c>
      <c r="M3359" s="22"/>
      <c r="N3359" s="22">
        <f t="shared" si="626"/>
        <v>21350.3734</v>
      </c>
      <c r="O3359" s="9"/>
      <c r="P3359" s="24"/>
      <c r="Q3359" s="24"/>
      <c r="R3359" s="24"/>
      <c r="S3359" s="107">
        <v>46021</v>
      </c>
      <c r="T3359" s="25"/>
      <c r="U3359" s="26"/>
      <c r="V3359" s="25"/>
    </row>
    <row r="3360" spans="1:22" s="1" customFormat="1" ht="30" customHeight="1" x14ac:dyDescent="0.35">
      <c r="A3360" s="11">
        <f t="shared" si="622"/>
        <v>3356</v>
      </c>
      <c r="B3360" s="11">
        <v>2024</v>
      </c>
      <c r="C3360" s="9" t="s">
        <v>3327</v>
      </c>
      <c r="D3360" s="9" t="s">
        <v>3452</v>
      </c>
      <c r="E3360" s="9" t="s">
        <v>4091</v>
      </c>
      <c r="F3360" s="10" t="s">
        <v>4092</v>
      </c>
      <c r="G3360" s="11" t="s">
        <v>4</v>
      </c>
      <c r="H3360" s="10" t="s">
        <v>9208</v>
      </c>
      <c r="I3360" s="20">
        <v>2542158</v>
      </c>
      <c r="J3360" s="21">
        <f t="shared" si="623"/>
        <v>2542158</v>
      </c>
      <c r="K3360" s="21">
        <f t="shared" si="624"/>
        <v>2542158</v>
      </c>
      <c r="L3360" s="22">
        <f t="shared" si="620"/>
        <v>2542158</v>
      </c>
      <c r="M3360" s="22"/>
      <c r="N3360" s="22">
        <f t="shared" si="626"/>
        <v>54402.181199999999</v>
      </c>
      <c r="O3360" s="9"/>
      <c r="P3360" s="24"/>
      <c r="Q3360" s="24"/>
      <c r="R3360" s="24"/>
      <c r="S3360" s="107">
        <v>46021</v>
      </c>
      <c r="T3360" s="25"/>
      <c r="U3360" s="26"/>
      <c r="V3360" s="25"/>
    </row>
    <row r="3361" spans="1:22" s="1" customFormat="1" ht="30" customHeight="1" x14ac:dyDescent="0.35">
      <c r="A3361" s="11">
        <f t="shared" si="622"/>
        <v>3357</v>
      </c>
      <c r="B3361" s="11">
        <v>2024</v>
      </c>
      <c r="C3361" s="9" t="s">
        <v>3327</v>
      </c>
      <c r="D3361" s="9" t="s">
        <v>3452</v>
      </c>
      <c r="E3361" s="9" t="s">
        <v>4091</v>
      </c>
      <c r="F3361" s="10" t="s">
        <v>4092</v>
      </c>
      <c r="G3361" s="11" t="s">
        <v>4</v>
      </c>
      <c r="H3361" s="10" t="s">
        <v>9209</v>
      </c>
      <c r="I3361" s="20">
        <v>478826</v>
      </c>
      <c r="J3361" s="21">
        <v>660097</v>
      </c>
      <c r="K3361" s="21">
        <v>660097</v>
      </c>
      <c r="L3361" s="22">
        <f t="shared" si="620"/>
        <v>478826</v>
      </c>
      <c r="M3361" s="22"/>
      <c r="N3361" s="22">
        <f t="shared" si="626"/>
        <v>14126.075799999999</v>
      </c>
      <c r="O3361" s="9"/>
      <c r="P3361" s="24"/>
      <c r="Q3361" s="24"/>
      <c r="R3361" s="24"/>
      <c r="S3361" s="107">
        <v>46021</v>
      </c>
      <c r="T3361" s="25"/>
      <c r="U3361" s="26"/>
      <c r="V3361" s="25"/>
    </row>
    <row r="3362" spans="1:22" s="1" customFormat="1" ht="30" customHeight="1" x14ac:dyDescent="0.35">
      <c r="A3362" s="11">
        <f t="shared" si="622"/>
        <v>3358</v>
      </c>
      <c r="B3362" s="11">
        <v>2024</v>
      </c>
      <c r="C3362" s="9" t="s">
        <v>3327</v>
      </c>
      <c r="D3362" s="9" t="s">
        <v>3452</v>
      </c>
      <c r="E3362" s="9" t="s">
        <v>4091</v>
      </c>
      <c r="F3362" s="10" t="s">
        <v>4092</v>
      </c>
      <c r="G3362" s="11" t="s">
        <v>4</v>
      </c>
      <c r="H3362" s="10" t="s">
        <v>9210</v>
      </c>
      <c r="I3362" s="20">
        <v>513300</v>
      </c>
      <c r="J3362" s="21">
        <v>537500</v>
      </c>
      <c r="K3362" s="21">
        <v>537500</v>
      </c>
      <c r="L3362" s="22">
        <f t="shared" si="620"/>
        <v>513300</v>
      </c>
      <c r="M3362" s="22"/>
      <c r="N3362" s="22">
        <f t="shared" si="626"/>
        <v>11502.5</v>
      </c>
      <c r="O3362" s="9"/>
      <c r="P3362" s="24"/>
      <c r="Q3362" s="24"/>
      <c r="R3362" s="24"/>
      <c r="S3362" s="107">
        <v>46021</v>
      </c>
      <c r="T3362" s="25"/>
      <c r="U3362" s="26"/>
      <c r="V3362" s="25"/>
    </row>
    <row r="3363" spans="1:22" s="1" customFormat="1" ht="30" customHeight="1" x14ac:dyDescent="0.35">
      <c r="A3363" s="11">
        <f t="shared" si="622"/>
        <v>3359</v>
      </c>
      <c r="B3363" s="11">
        <v>2024</v>
      </c>
      <c r="C3363" s="9" t="s">
        <v>3327</v>
      </c>
      <c r="D3363" s="9" t="s">
        <v>3452</v>
      </c>
      <c r="E3363" s="9" t="s">
        <v>4091</v>
      </c>
      <c r="F3363" s="10" t="s">
        <v>4092</v>
      </c>
      <c r="G3363" s="11" t="s">
        <v>4</v>
      </c>
      <c r="H3363" s="10" t="s">
        <v>9205</v>
      </c>
      <c r="I3363" s="20">
        <v>575600</v>
      </c>
      <c r="J3363" s="21">
        <f>IF(P3363&gt;0,P3363,L3363)</f>
        <v>575600</v>
      </c>
      <c r="K3363" s="21">
        <f>IF(P3363&gt;0,P3363,L3363)</f>
        <v>575600</v>
      </c>
      <c r="L3363" s="22">
        <f t="shared" si="620"/>
        <v>575600</v>
      </c>
      <c r="M3363" s="22"/>
      <c r="N3363" s="22">
        <f t="shared" si="626"/>
        <v>12317.84</v>
      </c>
      <c r="O3363" s="9"/>
      <c r="P3363" s="24"/>
      <c r="Q3363" s="24"/>
      <c r="R3363" s="24"/>
      <c r="S3363" s="107">
        <v>46021</v>
      </c>
      <c r="T3363" s="25"/>
      <c r="U3363" s="26"/>
      <c r="V3363" s="25"/>
    </row>
    <row r="3364" spans="1:22" s="1" customFormat="1" ht="30" customHeight="1" x14ac:dyDescent="0.35">
      <c r="A3364" s="11">
        <f t="shared" si="622"/>
        <v>3360</v>
      </c>
      <c r="B3364" s="11">
        <v>2024</v>
      </c>
      <c r="C3364" s="9" t="s">
        <v>3327</v>
      </c>
      <c r="D3364" s="9" t="s">
        <v>3452</v>
      </c>
      <c r="E3364" s="9" t="s">
        <v>4091</v>
      </c>
      <c r="F3364" s="10" t="s">
        <v>4092</v>
      </c>
      <c r="G3364" s="11" t="s">
        <v>4</v>
      </c>
      <c r="H3364" s="10" t="s">
        <v>9200</v>
      </c>
      <c r="I3364" s="20">
        <v>4155340.8000000003</v>
      </c>
      <c r="J3364" s="21">
        <f>IF(P3364&gt;0,P3364,L3364)</f>
        <v>4155340.8000000003</v>
      </c>
      <c r="K3364" s="21">
        <f>IF(P3364&gt;0,P3364,L3364)</f>
        <v>4155340.8000000003</v>
      </c>
      <c r="L3364" s="22">
        <f t="shared" si="620"/>
        <v>4155340.8000000003</v>
      </c>
      <c r="M3364" s="22"/>
      <c r="N3364" s="22">
        <f t="shared" si="626"/>
        <v>88924.293120000002</v>
      </c>
      <c r="O3364" s="9"/>
      <c r="P3364" s="24"/>
      <c r="Q3364" s="24"/>
      <c r="R3364" s="24"/>
      <c r="S3364" s="107">
        <v>46021</v>
      </c>
      <c r="T3364" s="25"/>
      <c r="U3364" s="26"/>
      <c r="V3364" s="25"/>
    </row>
    <row r="3365" spans="1:22" s="1" customFormat="1" ht="30" customHeight="1" x14ac:dyDescent="0.35">
      <c r="A3365" s="11">
        <f t="shared" si="622"/>
        <v>3361</v>
      </c>
      <c r="B3365" s="11">
        <v>2024</v>
      </c>
      <c r="C3365" s="9" t="s">
        <v>3327</v>
      </c>
      <c r="D3365" s="9" t="s">
        <v>3452</v>
      </c>
      <c r="E3365" s="9" t="s">
        <v>4091</v>
      </c>
      <c r="F3365" s="10" t="s">
        <v>4092</v>
      </c>
      <c r="G3365" s="11" t="s">
        <v>4</v>
      </c>
      <c r="H3365" s="10" t="s">
        <v>9204</v>
      </c>
      <c r="I3365" s="20">
        <v>5556480</v>
      </c>
      <c r="J3365" s="21">
        <v>6512380.1600000001</v>
      </c>
      <c r="K3365" s="21">
        <v>6512380.1600000001</v>
      </c>
      <c r="L3365" s="22">
        <f t="shared" si="620"/>
        <v>5556480</v>
      </c>
      <c r="M3365" s="22"/>
      <c r="N3365" s="22">
        <f t="shared" si="626"/>
        <v>139364.935424</v>
      </c>
      <c r="O3365" s="9"/>
      <c r="P3365" s="24"/>
      <c r="Q3365" s="24"/>
      <c r="R3365" s="24"/>
      <c r="S3365" s="107">
        <v>46021</v>
      </c>
      <c r="T3365" s="25"/>
      <c r="U3365" s="26"/>
      <c r="V3365" s="25"/>
    </row>
    <row r="3366" spans="1:22" s="1" customFormat="1" ht="30" customHeight="1" x14ac:dyDescent="0.35">
      <c r="A3366" s="11">
        <f t="shared" si="622"/>
        <v>3362</v>
      </c>
      <c r="B3366" s="11">
        <v>2024</v>
      </c>
      <c r="C3366" s="9" t="s">
        <v>3327</v>
      </c>
      <c r="D3366" s="9" t="s">
        <v>3452</v>
      </c>
      <c r="E3366" s="9" t="s">
        <v>4091</v>
      </c>
      <c r="F3366" s="10" t="s">
        <v>4092</v>
      </c>
      <c r="G3366" s="11" t="s">
        <v>4</v>
      </c>
      <c r="H3366" s="10" t="s">
        <v>9216</v>
      </c>
      <c r="I3366" s="20">
        <v>4507680</v>
      </c>
      <c r="J3366" s="21">
        <f>IF(P3366&gt;0,P3366,L3366)</f>
        <v>4507680</v>
      </c>
      <c r="K3366" s="21">
        <f>IF(P3366&gt;0,P3366,L3366)</f>
        <v>4507680</v>
      </c>
      <c r="L3366" s="22">
        <f t="shared" si="620"/>
        <v>4507680</v>
      </c>
      <c r="M3366" s="22"/>
      <c r="N3366" s="22">
        <f t="shared" si="626"/>
        <v>96464.351999999999</v>
      </c>
      <c r="O3366" s="9"/>
      <c r="P3366" s="24"/>
      <c r="Q3366" s="24"/>
      <c r="R3366" s="24"/>
      <c r="S3366" s="107">
        <v>46021</v>
      </c>
      <c r="T3366" s="25"/>
      <c r="U3366" s="26"/>
      <c r="V3366" s="25"/>
    </row>
    <row r="3367" spans="1:22" s="1" customFormat="1" ht="30" customHeight="1" x14ac:dyDescent="0.35">
      <c r="A3367" s="11">
        <f t="shared" si="622"/>
        <v>3363</v>
      </c>
      <c r="B3367" s="11">
        <v>2024</v>
      </c>
      <c r="C3367" s="9" t="s">
        <v>3327</v>
      </c>
      <c r="D3367" s="9" t="s">
        <v>3452</v>
      </c>
      <c r="E3367" s="9" t="s">
        <v>4091</v>
      </c>
      <c r="F3367" s="10" t="s">
        <v>4092</v>
      </c>
      <c r="G3367" s="11" t="s">
        <v>4</v>
      </c>
      <c r="H3367" s="10" t="s">
        <v>9219</v>
      </c>
      <c r="I3367" s="20">
        <v>269280</v>
      </c>
      <c r="J3367" s="21">
        <v>310695</v>
      </c>
      <c r="K3367" s="21">
        <v>310695</v>
      </c>
      <c r="L3367" s="22">
        <f t="shared" si="620"/>
        <v>269280</v>
      </c>
      <c r="M3367" s="22"/>
      <c r="N3367" s="22"/>
      <c r="O3367" s="9"/>
      <c r="P3367" s="24"/>
      <c r="Q3367" s="24"/>
      <c r="R3367" s="24"/>
      <c r="S3367" s="107">
        <v>46021</v>
      </c>
      <c r="T3367" s="25"/>
      <c r="U3367" s="26"/>
      <c r="V3367" s="25"/>
    </row>
    <row r="3368" spans="1:22" s="1" customFormat="1" ht="30" customHeight="1" x14ac:dyDescent="0.35">
      <c r="A3368" s="11">
        <f t="shared" si="622"/>
        <v>3364</v>
      </c>
      <c r="B3368" s="11">
        <v>2024</v>
      </c>
      <c r="C3368" s="9" t="s">
        <v>3327</v>
      </c>
      <c r="D3368" s="9" t="s">
        <v>3452</v>
      </c>
      <c r="E3368" s="9" t="s">
        <v>4091</v>
      </c>
      <c r="F3368" s="10" t="s">
        <v>4092</v>
      </c>
      <c r="G3368" s="11" t="s">
        <v>4</v>
      </c>
      <c r="H3368" s="10" t="s">
        <v>9206</v>
      </c>
      <c r="I3368" s="20">
        <v>266400</v>
      </c>
      <c r="J3368" s="21">
        <f t="shared" ref="J3368:J3398" si="627">IF(P3368&gt;0,P3368,L3368)</f>
        <v>266400</v>
      </c>
      <c r="K3368" s="21">
        <f t="shared" ref="K3368:K3398" si="628">IF(P3368&gt;0,P3368,L3368)</f>
        <v>266400</v>
      </c>
      <c r="L3368" s="22">
        <f t="shared" si="620"/>
        <v>266400</v>
      </c>
      <c r="M3368" s="22"/>
      <c r="N3368" s="22"/>
      <c r="O3368" s="9"/>
      <c r="P3368" s="24"/>
      <c r="Q3368" s="24"/>
      <c r="R3368" s="24"/>
      <c r="S3368" s="107">
        <v>46021</v>
      </c>
      <c r="T3368" s="25"/>
      <c r="U3368" s="26"/>
      <c r="V3368" s="25"/>
    </row>
    <row r="3369" spans="1:22" s="1" customFormat="1" ht="30" customHeight="1" x14ac:dyDescent="0.35">
      <c r="A3369" s="11">
        <f t="shared" si="622"/>
        <v>3365</v>
      </c>
      <c r="B3369" s="11">
        <v>2024</v>
      </c>
      <c r="C3369" s="9" t="s">
        <v>3327</v>
      </c>
      <c r="D3369" s="9" t="s">
        <v>3452</v>
      </c>
      <c r="E3369" s="9" t="s">
        <v>4091</v>
      </c>
      <c r="F3369" s="10" t="s">
        <v>4092</v>
      </c>
      <c r="G3369" s="11" t="s">
        <v>4</v>
      </c>
      <c r="H3369" s="10" t="s">
        <v>9213</v>
      </c>
      <c r="I3369" s="20">
        <v>254880</v>
      </c>
      <c r="J3369" s="21">
        <f t="shared" si="627"/>
        <v>254880</v>
      </c>
      <c r="K3369" s="21">
        <f t="shared" si="628"/>
        <v>254880</v>
      </c>
      <c r="L3369" s="22">
        <f t="shared" si="620"/>
        <v>254880</v>
      </c>
      <c r="M3369" s="22"/>
      <c r="N3369" s="22"/>
      <c r="O3369" s="9"/>
      <c r="P3369" s="24"/>
      <c r="Q3369" s="24"/>
      <c r="R3369" s="24"/>
      <c r="S3369" s="107">
        <v>46021</v>
      </c>
      <c r="T3369" s="25"/>
      <c r="U3369" s="26"/>
      <c r="V3369" s="25"/>
    </row>
    <row r="3370" spans="1:22" s="1" customFormat="1" ht="30" customHeight="1" x14ac:dyDescent="0.35">
      <c r="A3370" s="11">
        <f t="shared" si="622"/>
        <v>3366</v>
      </c>
      <c r="B3370" s="11">
        <v>2024</v>
      </c>
      <c r="C3370" s="9" t="s">
        <v>3327</v>
      </c>
      <c r="D3370" s="9" t="s">
        <v>3452</v>
      </c>
      <c r="E3370" s="9" t="s">
        <v>4091</v>
      </c>
      <c r="F3370" s="10" t="s">
        <v>4092</v>
      </c>
      <c r="G3370" s="11" t="s">
        <v>4</v>
      </c>
      <c r="H3370" s="10" t="s">
        <v>9215</v>
      </c>
      <c r="I3370" s="20">
        <v>254880</v>
      </c>
      <c r="J3370" s="21">
        <f t="shared" si="627"/>
        <v>254880</v>
      </c>
      <c r="K3370" s="21">
        <f t="shared" si="628"/>
        <v>254880</v>
      </c>
      <c r="L3370" s="22">
        <f t="shared" si="620"/>
        <v>254880</v>
      </c>
      <c r="M3370" s="22"/>
      <c r="N3370" s="22"/>
      <c r="O3370" s="9"/>
      <c r="P3370" s="24"/>
      <c r="Q3370" s="24"/>
      <c r="R3370" s="24"/>
      <c r="S3370" s="107">
        <v>46021</v>
      </c>
      <c r="T3370" s="25"/>
      <c r="U3370" s="26"/>
      <c r="V3370" s="25"/>
    </row>
    <row r="3371" spans="1:22" s="1" customFormat="1" ht="30" customHeight="1" x14ac:dyDescent="0.35">
      <c r="A3371" s="11">
        <f t="shared" si="622"/>
        <v>3367</v>
      </c>
      <c r="B3371" s="11">
        <v>2024</v>
      </c>
      <c r="C3371" s="9" t="s">
        <v>3327</v>
      </c>
      <c r="D3371" s="9" t="s">
        <v>3452</v>
      </c>
      <c r="E3371" s="9" t="s">
        <v>4091</v>
      </c>
      <c r="F3371" s="10" t="s">
        <v>4092</v>
      </c>
      <c r="G3371" s="11" t="s">
        <v>4</v>
      </c>
      <c r="H3371" s="10" t="s">
        <v>9203</v>
      </c>
      <c r="I3371" s="20">
        <v>885600</v>
      </c>
      <c r="J3371" s="21">
        <f t="shared" si="627"/>
        <v>885600</v>
      </c>
      <c r="K3371" s="21">
        <f t="shared" si="628"/>
        <v>885600</v>
      </c>
      <c r="L3371" s="22">
        <f t="shared" si="620"/>
        <v>885600</v>
      </c>
      <c r="M3371" s="22"/>
      <c r="N3371" s="22"/>
      <c r="O3371" s="9"/>
      <c r="P3371" s="24"/>
      <c r="Q3371" s="24"/>
      <c r="R3371" s="24"/>
      <c r="S3371" s="107">
        <v>46021</v>
      </c>
      <c r="T3371" s="25"/>
      <c r="U3371" s="26"/>
      <c r="V3371" s="25"/>
    </row>
    <row r="3372" spans="1:22" s="1" customFormat="1" ht="30" customHeight="1" x14ac:dyDescent="0.35">
      <c r="A3372" s="11">
        <f t="shared" si="622"/>
        <v>3368</v>
      </c>
      <c r="B3372" s="11">
        <v>2024</v>
      </c>
      <c r="C3372" s="9" t="s">
        <v>3327</v>
      </c>
      <c r="D3372" s="9" t="s">
        <v>3452</v>
      </c>
      <c r="E3372" s="9" t="s">
        <v>4091</v>
      </c>
      <c r="F3372" s="10" t="s">
        <v>4092</v>
      </c>
      <c r="G3372" s="11" t="s">
        <v>4</v>
      </c>
      <c r="H3372" s="10" t="s">
        <v>9217</v>
      </c>
      <c r="I3372" s="20">
        <v>338400</v>
      </c>
      <c r="J3372" s="21">
        <f t="shared" si="627"/>
        <v>338400</v>
      </c>
      <c r="K3372" s="21">
        <f t="shared" si="628"/>
        <v>338400</v>
      </c>
      <c r="L3372" s="22">
        <f t="shared" ref="L3372:L3434" si="629">I3372</f>
        <v>338400</v>
      </c>
      <c r="M3372" s="22"/>
      <c r="N3372" s="22"/>
      <c r="O3372" s="9"/>
      <c r="P3372" s="24"/>
      <c r="Q3372" s="24"/>
      <c r="R3372" s="24"/>
      <c r="S3372" s="107">
        <v>46021</v>
      </c>
      <c r="T3372" s="25"/>
      <c r="U3372" s="26"/>
      <c r="V3372" s="25"/>
    </row>
    <row r="3373" spans="1:22" s="1" customFormat="1" ht="30" customHeight="1" x14ac:dyDescent="0.35">
      <c r="A3373" s="11">
        <f t="shared" si="622"/>
        <v>3369</v>
      </c>
      <c r="B3373" s="11">
        <v>2025</v>
      </c>
      <c r="C3373" s="9" t="s">
        <v>3327</v>
      </c>
      <c r="D3373" s="9" t="s">
        <v>3452</v>
      </c>
      <c r="E3373" s="9" t="s">
        <v>4093</v>
      </c>
      <c r="F3373" s="10" t="s">
        <v>4094</v>
      </c>
      <c r="G3373" s="11" t="s">
        <v>4</v>
      </c>
      <c r="H3373" s="10" t="s">
        <v>9207</v>
      </c>
      <c r="I3373" s="20">
        <v>1254880</v>
      </c>
      <c r="J3373" s="21">
        <f t="shared" si="627"/>
        <v>501952</v>
      </c>
      <c r="K3373" s="21">
        <f t="shared" si="628"/>
        <v>501952</v>
      </c>
      <c r="L3373" s="22">
        <f t="shared" si="629"/>
        <v>1254880</v>
      </c>
      <c r="M3373" s="22"/>
      <c r="N3373" s="22"/>
      <c r="O3373" s="9"/>
      <c r="P3373" s="23">
        <f t="shared" ref="P3373:P3403" si="630">L3373/2.5</f>
        <v>501952</v>
      </c>
      <c r="Q3373" s="24"/>
      <c r="R3373" s="24"/>
      <c r="S3373" s="107">
        <v>46021</v>
      </c>
      <c r="T3373" s="25"/>
      <c r="U3373" s="26"/>
      <c r="V3373" s="25"/>
    </row>
    <row r="3374" spans="1:22" s="1" customFormat="1" ht="30" customHeight="1" x14ac:dyDescent="0.35">
      <c r="A3374" s="11">
        <f t="shared" si="622"/>
        <v>3370</v>
      </c>
      <c r="B3374" s="11">
        <v>2025</v>
      </c>
      <c r="C3374" s="9" t="s">
        <v>3327</v>
      </c>
      <c r="D3374" s="9" t="s">
        <v>3452</v>
      </c>
      <c r="E3374" s="9" t="s">
        <v>4095</v>
      </c>
      <c r="F3374" s="10" t="s">
        <v>4096</v>
      </c>
      <c r="G3374" s="11" t="s">
        <v>814</v>
      </c>
      <c r="H3374" s="10" t="s">
        <v>9206</v>
      </c>
      <c r="I3374" s="20">
        <v>130000</v>
      </c>
      <c r="J3374" s="21">
        <f t="shared" si="627"/>
        <v>52000</v>
      </c>
      <c r="K3374" s="21">
        <f t="shared" si="628"/>
        <v>52000</v>
      </c>
      <c r="L3374" s="22">
        <f t="shared" si="629"/>
        <v>130000</v>
      </c>
      <c r="M3374" s="22"/>
      <c r="N3374" s="22"/>
      <c r="O3374" s="9"/>
      <c r="P3374" s="23">
        <f t="shared" si="630"/>
        <v>52000</v>
      </c>
      <c r="Q3374" s="24"/>
      <c r="R3374" s="24"/>
      <c r="S3374" s="107">
        <v>46021</v>
      </c>
      <c r="T3374" s="25"/>
      <c r="U3374" s="26"/>
      <c r="V3374" s="25"/>
    </row>
    <row r="3375" spans="1:22" s="1" customFormat="1" ht="30" customHeight="1" x14ac:dyDescent="0.35">
      <c r="A3375" s="11">
        <f t="shared" si="622"/>
        <v>3371</v>
      </c>
      <c r="B3375" s="11">
        <v>2025</v>
      </c>
      <c r="C3375" s="9" t="s">
        <v>3327</v>
      </c>
      <c r="D3375" s="9" t="s">
        <v>3452</v>
      </c>
      <c r="E3375" s="9" t="s">
        <v>4097</v>
      </c>
      <c r="F3375" s="10" t="s">
        <v>4098</v>
      </c>
      <c r="G3375" s="11" t="s">
        <v>4</v>
      </c>
      <c r="H3375" s="10" t="s">
        <v>9200</v>
      </c>
      <c r="I3375" s="20">
        <v>3403919.7985415994</v>
      </c>
      <c r="J3375" s="21">
        <f t="shared" si="627"/>
        <v>1361567.9194166397</v>
      </c>
      <c r="K3375" s="21">
        <f t="shared" si="628"/>
        <v>1361567.9194166397</v>
      </c>
      <c r="L3375" s="22">
        <f t="shared" si="629"/>
        <v>3403919.7985415994</v>
      </c>
      <c r="M3375" s="22"/>
      <c r="N3375" s="22">
        <f t="shared" ref="N3375:N3382" si="631">J3375*0.0214</f>
        <v>29137.553475516088</v>
      </c>
      <c r="O3375" s="9"/>
      <c r="P3375" s="23">
        <f t="shared" si="630"/>
        <v>1361567.9194166397</v>
      </c>
      <c r="Q3375" s="24"/>
      <c r="R3375" s="24"/>
      <c r="S3375" s="107">
        <v>46021</v>
      </c>
      <c r="T3375" s="25"/>
      <c r="U3375" s="26"/>
      <c r="V3375" s="25"/>
    </row>
    <row r="3376" spans="1:22" s="1" customFormat="1" ht="30" customHeight="1" x14ac:dyDescent="0.35">
      <c r="A3376" s="11">
        <f t="shared" si="622"/>
        <v>3372</v>
      </c>
      <c r="B3376" s="11">
        <v>2025</v>
      </c>
      <c r="C3376" s="9" t="s">
        <v>3327</v>
      </c>
      <c r="D3376" s="9" t="s">
        <v>3452</v>
      </c>
      <c r="E3376" s="9" t="s">
        <v>4099</v>
      </c>
      <c r="F3376" s="10" t="s">
        <v>4100</v>
      </c>
      <c r="G3376" s="11" t="s">
        <v>4</v>
      </c>
      <c r="H3376" s="10" t="s">
        <v>9210</v>
      </c>
      <c r="I3376" s="20">
        <v>1796550</v>
      </c>
      <c r="J3376" s="21">
        <f t="shared" si="627"/>
        <v>718620</v>
      </c>
      <c r="K3376" s="21">
        <f t="shared" si="628"/>
        <v>718620</v>
      </c>
      <c r="L3376" s="22">
        <f t="shared" si="629"/>
        <v>1796550</v>
      </c>
      <c r="M3376" s="22"/>
      <c r="N3376" s="22">
        <f t="shared" si="631"/>
        <v>15378.467999999999</v>
      </c>
      <c r="O3376" s="9"/>
      <c r="P3376" s="23">
        <f t="shared" si="630"/>
        <v>718620</v>
      </c>
      <c r="Q3376" s="24"/>
      <c r="R3376" s="24"/>
      <c r="S3376" s="107">
        <v>46021</v>
      </c>
      <c r="T3376" s="25"/>
      <c r="U3376" s="26"/>
      <c r="V3376" s="25"/>
    </row>
    <row r="3377" spans="1:22" s="1" customFormat="1" ht="30" customHeight="1" x14ac:dyDescent="0.35">
      <c r="A3377" s="11">
        <f t="shared" si="622"/>
        <v>3373</v>
      </c>
      <c r="B3377" s="11">
        <v>2025</v>
      </c>
      <c r="C3377" s="9" t="s">
        <v>3327</v>
      </c>
      <c r="D3377" s="9" t="s">
        <v>3452</v>
      </c>
      <c r="E3377" s="9" t="s">
        <v>4099</v>
      </c>
      <c r="F3377" s="10" t="s">
        <v>4100</v>
      </c>
      <c r="G3377" s="11" t="s">
        <v>4</v>
      </c>
      <c r="H3377" s="10" t="s">
        <v>9205</v>
      </c>
      <c r="I3377" s="20">
        <v>1726800</v>
      </c>
      <c r="J3377" s="21">
        <f t="shared" si="627"/>
        <v>690720</v>
      </c>
      <c r="K3377" s="21">
        <f t="shared" si="628"/>
        <v>690720</v>
      </c>
      <c r="L3377" s="22">
        <f t="shared" si="629"/>
        <v>1726800</v>
      </c>
      <c r="M3377" s="22"/>
      <c r="N3377" s="22">
        <f t="shared" si="631"/>
        <v>14781.407999999999</v>
      </c>
      <c r="O3377" s="9"/>
      <c r="P3377" s="23">
        <f t="shared" si="630"/>
        <v>690720</v>
      </c>
      <c r="Q3377" s="24"/>
      <c r="R3377" s="24"/>
      <c r="S3377" s="107">
        <v>46021</v>
      </c>
      <c r="T3377" s="25"/>
      <c r="U3377" s="26"/>
      <c r="V3377" s="25"/>
    </row>
    <row r="3378" spans="1:22" s="1" customFormat="1" ht="30" customHeight="1" x14ac:dyDescent="0.35">
      <c r="A3378" s="11">
        <f t="shared" si="622"/>
        <v>3374</v>
      </c>
      <c r="B3378" s="11">
        <v>2025</v>
      </c>
      <c r="C3378" s="9" t="s">
        <v>3327</v>
      </c>
      <c r="D3378" s="9" t="s">
        <v>3452</v>
      </c>
      <c r="E3378" s="9" t="s">
        <v>4101</v>
      </c>
      <c r="F3378" s="10" t="s">
        <v>4102</v>
      </c>
      <c r="G3378" s="11" t="s">
        <v>4</v>
      </c>
      <c r="H3378" s="10" t="s">
        <v>9200</v>
      </c>
      <c r="I3378" s="20">
        <v>4124438.175009599</v>
      </c>
      <c r="J3378" s="21">
        <f t="shared" si="627"/>
        <v>1649775.2700038396</v>
      </c>
      <c r="K3378" s="21">
        <f t="shared" si="628"/>
        <v>1649775.2700038396</v>
      </c>
      <c r="L3378" s="22">
        <f t="shared" si="629"/>
        <v>4124438.175009599</v>
      </c>
      <c r="M3378" s="22"/>
      <c r="N3378" s="22">
        <f t="shared" si="631"/>
        <v>35305.190778082164</v>
      </c>
      <c r="O3378" s="9"/>
      <c r="P3378" s="23">
        <f t="shared" si="630"/>
        <v>1649775.2700038396</v>
      </c>
      <c r="Q3378" s="24"/>
      <c r="R3378" s="24"/>
      <c r="S3378" s="107">
        <v>46021</v>
      </c>
      <c r="T3378" s="25"/>
      <c r="U3378" s="26"/>
      <c r="V3378" s="25"/>
    </row>
    <row r="3379" spans="1:22" s="1" customFormat="1" ht="30" customHeight="1" x14ac:dyDescent="0.35">
      <c r="A3379" s="11">
        <f t="shared" si="622"/>
        <v>3375</v>
      </c>
      <c r="B3379" s="11">
        <v>2025</v>
      </c>
      <c r="C3379" s="9" t="s">
        <v>3327</v>
      </c>
      <c r="D3379" s="9" t="s">
        <v>3452</v>
      </c>
      <c r="E3379" s="9" t="s">
        <v>4103</v>
      </c>
      <c r="F3379" s="10" t="s">
        <v>4104</v>
      </c>
      <c r="G3379" s="11" t="s">
        <v>4</v>
      </c>
      <c r="H3379" s="10" t="s">
        <v>9200</v>
      </c>
      <c r="I3379" s="20">
        <v>6282147.3469019989</v>
      </c>
      <c r="J3379" s="21">
        <f t="shared" si="627"/>
        <v>2512858.9387607994</v>
      </c>
      <c r="K3379" s="21">
        <f t="shared" si="628"/>
        <v>2512858.9387607994</v>
      </c>
      <c r="L3379" s="22">
        <f t="shared" si="629"/>
        <v>6282147.3469019989</v>
      </c>
      <c r="M3379" s="22"/>
      <c r="N3379" s="22">
        <f t="shared" si="631"/>
        <v>53775.181289481101</v>
      </c>
      <c r="O3379" s="9"/>
      <c r="P3379" s="23">
        <f t="shared" si="630"/>
        <v>2512858.9387607994</v>
      </c>
      <c r="Q3379" s="24"/>
      <c r="R3379" s="24"/>
      <c r="S3379" s="107">
        <v>46021</v>
      </c>
      <c r="T3379" s="25"/>
      <c r="U3379" s="26"/>
      <c r="V3379" s="25"/>
    </row>
    <row r="3380" spans="1:22" s="1" customFormat="1" ht="30" customHeight="1" x14ac:dyDescent="0.35">
      <c r="A3380" s="11">
        <f t="shared" si="622"/>
        <v>3376</v>
      </c>
      <c r="B3380" s="11">
        <v>2025</v>
      </c>
      <c r="C3380" s="9" t="s">
        <v>3327</v>
      </c>
      <c r="D3380" s="9" t="s">
        <v>3452</v>
      </c>
      <c r="E3380" s="9" t="s">
        <v>4105</v>
      </c>
      <c r="F3380" s="10" t="s">
        <v>4106</v>
      </c>
      <c r="G3380" s="11" t="s">
        <v>4</v>
      </c>
      <c r="H3380" s="10" t="s">
        <v>9200</v>
      </c>
      <c r="I3380" s="20">
        <v>7066901.2841063989</v>
      </c>
      <c r="J3380" s="21">
        <f t="shared" si="627"/>
        <v>2826760.5136425598</v>
      </c>
      <c r="K3380" s="21">
        <f t="shared" si="628"/>
        <v>2826760.5136425598</v>
      </c>
      <c r="L3380" s="22">
        <f t="shared" si="629"/>
        <v>7066901.2841063989</v>
      </c>
      <c r="M3380" s="22"/>
      <c r="N3380" s="22">
        <f t="shared" si="631"/>
        <v>60492.674991950778</v>
      </c>
      <c r="O3380" s="9"/>
      <c r="P3380" s="23">
        <f t="shared" si="630"/>
        <v>2826760.5136425598</v>
      </c>
      <c r="Q3380" s="24"/>
      <c r="R3380" s="24"/>
      <c r="S3380" s="107">
        <v>46021</v>
      </c>
      <c r="T3380" s="25"/>
      <c r="U3380" s="26"/>
      <c r="V3380" s="25"/>
    </row>
    <row r="3381" spans="1:22" s="1" customFormat="1" ht="30" customHeight="1" x14ac:dyDescent="0.35">
      <c r="A3381" s="11">
        <f t="shared" si="622"/>
        <v>3377</v>
      </c>
      <c r="B3381" s="11">
        <v>2025</v>
      </c>
      <c r="C3381" s="9" t="s">
        <v>3327</v>
      </c>
      <c r="D3381" s="9" t="s">
        <v>3452</v>
      </c>
      <c r="E3381" s="9" t="s">
        <v>4107</v>
      </c>
      <c r="F3381" s="10" t="s">
        <v>4108</v>
      </c>
      <c r="G3381" s="11" t="s">
        <v>4</v>
      </c>
      <c r="H3381" s="10" t="s">
        <v>9200</v>
      </c>
      <c r="I3381" s="20">
        <v>6694458.599923199</v>
      </c>
      <c r="J3381" s="21">
        <f t="shared" si="627"/>
        <v>2677783.4399692798</v>
      </c>
      <c r="K3381" s="21">
        <f t="shared" si="628"/>
        <v>2677783.4399692798</v>
      </c>
      <c r="L3381" s="22">
        <f t="shared" si="629"/>
        <v>6694458.599923199</v>
      </c>
      <c r="M3381" s="22"/>
      <c r="N3381" s="22">
        <f t="shared" si="631"/>
        <v>57304.565615342588</v>
      </c>
      <c r="O3381" s="9"/>
      <c r="P3381" s="23">
        <f t="shared" si="630"/>
        <v>2677783.4399692798</v>
      </c>
      <c r="Q3381" s="24"/>
      <c r="R3381" s="24"/>
      <c r="S3381" s="107">
        <v>46021</v>
      </c>
      <c r="T3381" s="25"/>
      <c r="U3381" s="26"/>
      <c r="V3381" s="25"/>
    </row>
    <row r="3382" spans="1:22" s="1" customFormat="1" ht="30" customHeight="1" x14ac:dyDescent="0.35">
      <c r="A3382" s="11">
        <f t="shared" si="622"/>
        <v>3378</v>
      </c>
      <c r="B3382" s="11">
        <v>2025</v>
      </c>
      <c r="C3382" s="9" t="s">
        <v>3327</v>
      </c>
      <c r="D3382" s="9" t="s">
        <v>3452</v>
      </c>
      <c r="E3382" s="9" t="s">
        <v>4109</v>
      </c>
      <c r="F3382" s="10" t="s">
        <v>4110</v>
      </c>
      <c r="G3382" s="11" t="s">
        <v>4</v>
      </c>
      <c r="H3382" s="10" t="s">
        <v>9200</v>
      </c>
      <c r="I3382" s="20">
        <v>6569955.1518515991</v>
      </c>
      <c r="J3382" s="21">
        <f t="shared" si="627"/>
        <v>2627982.0607406395</v>
      </c>
      <c r="K3382" s="21">
        <f t="shared" si="628"/>
        <v>2627982.0607406395</v>
      </c>
      <c r="L3382" s="22">
        <f t="shared" si="629"/>
        <v>6569955.1518515991</v>
      </c>
      <c r="M3382" s="22"/>
      <c r="N3382" s="22">
        <f t="shared" si="631"/>
        <v>56238.816099849682</v>
      </c>
      <c r="O3382" s="9"/>
      <c r="P3382" s="23">
        <f t="shared" si="630"/>
        <v>2627982.0607406395</v>
      </c>
      <c r="Q3382" s="24"/>
      <c r="R3382" s="24"/>
      <c r="S3382" s="107">
        <v>46021</v>
      </c>
      <c r="T3382" s="25"/>
      <c r="U3382" s="26"/>
      <c r="V3382" s="25"/>
    </row>
    <row r="3383" spans="1:22" s="1" customFormat="1" ht="30" customHeight="1" x14ac:dyDescent="0.35">
      <c r="A3383" s="11">
        <f t="shared" si="622"/>
        <v>3379</v>
      </c>
      <c r="B3383" s="11">
        <v>2025</v>
      </c>
      <c r="C3383" s="9" t="s">
        <v>3327</v>
      </c>
      <c r="D3383" s="9" t="s">
        <v>3452</v>
      </c>
      <c r="E3383" s="9" t="s">
        <v>4111</v>
      </c>
      <c r="F3383" s="10" t="s">
        <v>4112</v>
      </c>
      <c r="G3383" s="11" t="s">
        <v>4</v>
      </c>
      <c r="H3383" s="10" t="s">
        <v>9206</v>
      </c>
      <c r="I3383" s="20">
        <v>1438284</v>
      </c>
      <c r="J3383" s="21">
        <f t="shared" si="627"/>
        <v>575313.6</v>
      </c>
      <c r="K3383" s="21">
        <f t="shared" si="628"/>
        <v>575313.6</v>
      </c>
      <c r="L3383" s="22">
        <f t="shared" si="629"/>
        <v>1438284</v>
      </c>
      <c r="M3383" s="22"/>
      <c r="N3383" s="22"/>
      <c r="O3383" s="9"/>
      <c r="P3383" s="23">
        <f t="shared" si="630"/>
        <v>575313.6</v>
      </c>
      <c r="Q3383" s="24"/>
      <c r="R3383" s="24"/>
      <c r="S3383" s="107">
        <v>46021</v>
      </c>
      <c r="T3383" s="25"/>
      <c r="U3383" s="26"/>
      <c r="V3383" s="25"/>
    </row>
    <row r="3384" spans="1:22" s="1" customFormat="1" ht="30" customHeight="1" x14ac:dyDescent="0.35">
      <c r="A3384" s="11">
        <f t="shared" si="622"/>
        <v>3380</v>
      </c>
      <c r="B3384" s="11">
        <v>2025</v>
      </c>
      <c r="C3384" s="9" t="s">
        <v>3327</v>
      </c>
      <c r="D3384" s="9" t="s">
        <v>3452</v>
      </c>
      <c r="E3384" s="9" t="s">
        <v>4113</v>
      </c>
      <c r="F3384" s="10" t="s">
        <v>4114</v>
      </c>
      <c r="G3384" s="11" t="s">
        <v>4</v>
      </c>
      <c r="H3384" s="10" t="s">
        <v>9200</v>
      </c>
      <c r="I3384" s="20">
        <v>6613813.8850703994</v>
      </c>
      <c r="J3384" s="21">
        <f t="shared" si="627"/>
        <v>2645525.5540281599</v>
      </c>
      <c r="K3384" s="21">
        <f t="shared" si="628"/>
        <v>2645525.5540281599</v>
      </c>
      <c r="L3384" s="22">
        <f t="shared" si="629"/>
        <v>6613813.8850703994</v>
      </c>
      <c r="M3384" s="22"/>
      <c r="N3384" s="22">
        <f t="shared" ref="N3384:N3400" si="632">J3384*0.0214</f>
        <v>56614.246856202619</v>
      </c>
      <c r="O3384" s="9"/>
      <c r="P3384" s="23">
        <f t="shared" si="630"/>
        <v>2645525.5540281599</v>
      </c>
      <c r="Q3384" s="24"/>
      <c r="R3384" s="24"/>
      <c r="S3384" s="107">
        <v>46021</v>
      </c>
      <c r="T3384" s="25"/>
      <c r="U3384" s="26"/>
      <c r="V3384" s="25"/>
    </row>
    <row r="3385" spans="1:22" s="1" customFormat="1" ht="30" customHeight="1" x14ac:dyDescent="0.35">
      <c r="A3385" s="11">
        <f t="shared" si="622"/>
        <v>3381</v>
      </c>
      <c r="B3385" s="11">
        <v>2025</v>
      </c>
      <c r="C3385" s="9" t="s">
        <v>3327</v>
      </c>
      <c r="D3385" s="9" t="s">
        <v>3452</v>
      </c>
      <c r="E3385" s="9" t="s">
        <v>4115</v>
      </c>
      <c r="F3385" s="10" t="s">
        <v>4116</v>
      </c>
      <c r="G3385" s="11" t="s">
        <v>4</v>
      </c>
      <c r="H3385" s="10" t="s">
        <v>9200</v>
      </c>
      <c r="I3385" s="20">
        <v>6688973.4468983989</v>
      </c>
      <c r="J3385" s="21">
        <f t="shared" si="627"/>
        <v>2675589.3787593595</v>
      </c>
      <c r="K3385" s="21">
        <f t="shared" si="628"/>
        <v>2675589.3787593595</v>
      </c>
      <c r="L3385" s="22">
        <f t="shared" si="629"/>
        <v>6688973.4468983989</v>
      </c>
      <c r="M3385" s="22"/>
      <c r="N3385" s="22">
        <f t="shared" si="632"/>
        <v>57257.612705450287</v>
      </c>
      <c r="O3385" s="9"/>
      <c r="P3385" s="23">
        <f t="shared" si="630"/>
        <v>2675589.3787593595</v>
      </c>
      <c r="Q3385" s="24"/>
      <c r="R3385" s="24"/>
      <c r="S3385" s="107">
        <v>46021</v>
      </c>
      <c r="T3385" s="25"/>
      <c r="U3385" s="26"/>
      <c r="V3385" s="25"/>
    </row>
    <row r="3386" spans="1:22" s="1" customFormat="1" ht="30" customHeight="1" x14ac:dyDescent="0.35">
      <c r="A3386" s="11">
        <f t="shared" si="622"/>
        <v>3382</v>
      </c>
      <c r="B3386" s="11">
        <v>2025</v>
      </c>
      <c r="C3386" s="9" t="s">
        <v>3327</v>
      </c>
      <c r="D3386" s="9" t="s">
        <v>3452</v>
      </c>
      <c r="E3386" s="9" t="s">
        <v>4117</v>
      </c>
      <c r="F3386" s="10" t="s">
        <v>4118</v>
      </c>
      <c r="G3386" s="11" t="s">
        <v>4</v>
      </c>
      <c r="H3386" s="10" t="s">
        <v>9208</v>
      </c>
      <c r="I3386" s="20">
        <v>7698318</v>
      </c>
      <c r="J3386" s="21">
        <f t="shared" si="627"/>
        <v>3079327.2</v>
      </c>
      <c r="K3386" s="21">
        <f t="shared" si="628"/>
        <v>3079327.2</v>
      </c>
      <c r="L3386" s="22">
        <f t="shared" si="629"/>
        <v>7698318</v>
      </c>
      <c r="M3386" s="22"/>
      <c r="N3386" s="22">
        <f t="shared" si="632"/>
        <v>65897.602079999997</v>
      </c>
      <c r="O3386" s="9"/>
      <c r="P3386" s="23">
        <f t="shared" si="630"/>
        <v>3079327.2</v>
      </c>
      <c r="Q3386" s="24"/>
      <c r="R3386" s="24"/>
      <c r="S3386" s="107">
        <v>46021</v>
      </c>
      <c r="T3386" s="25"/>
      <c r="U3386" s="26"/>
      <c r="V3386" s="25"/>
    </row>
    <row r="3387" spans="1:22" s="1" customFormat="1" ht="30" customHeight="1" x14ac:dyDescent="0.35">
      <c r="A3387" s="11">
        <f t="shared" si="622"/>
        <v>3383</v>
      </c>
      <c r="B3387" s="11">
        <v>2025</v>
      </c>
      <c r="C3387" s="9" t="s">
        <v>3327</v>
      </c>
      <c r="D3387" s="9" t="s">
        <v>3452</v>
      </c>
      <c r="E3387" s="9" t="s">
        <v>4117</v>
      </c>
      <c r="F3387" s="10" t="s">
        <v>4118</v>
      </c>
      <c r="G3387" s="11" t="s">
        <v>4</v>
      </c>
      <c r="H3387" s="10" t="s">
        <v>9209</v>
      </c>
      <c r="I3387" s="20">
        <v>478826</v>
      </c>
      <c r="J3387" s="21">
        <f t="shared" si="627"/>
        <v>191530.4</v>
      </c>
      <c r="K3387" s="21">
        <f t="shared" si="628"/>
        <v>191530.4</v>
      </c>
      <c r="L3387" s="22">
        <f t="shared" si="629"/>
        <v>478826</v>
      </c>
      <c r="M3387" s="22"/>
      <c r="N3387" s="22">
        <f t="shared" si="632"/>
        <v>4098.7505599999995</v>
      </c>
      <c r="O3387" s="9"/>
      <c r="P3387" s="23">
        <f t="shared" si="630"/>
        <v>191530.4</v>
      </c>
      <c r="Q3387" s="24"/>
      <c r="R3387" s="24"/>
      <c r="S3387" s="107">
        <v>46021</v>
      </c>
      <c r="T3387" s="25"/>
      <c r="U3387" s="26"/>
      <c r="V3387" s="25"/>
    </row>
    <row r="3388" spans="1:22" s="1" customFormat="1" ht="30" customHeight="1" x14ac:dyDescent="0.35">
      <c r="A3388" s="11">
        <f t="shared" si="622"/>
        <v>3384</v>
      </c>
      <c r="B3388" s="11">
        <v>2025</v>
      </c>
      <c r="C3388" s="9" t="s">
        <v>3327</v>
      </c>
      <c r="D3388" s="9" t="s">
        <v>3452</v>
      </c>
      <c r="E3388" s="9" t="s">
        <v>4117</v>
      </c>
      <c r="F3388" s="10" t="s">
        <v>4118</v>
      </c>
      <c r="G3388" s="11" t="s">
        <v>4</v>
      </c>
      <c r="H3388" s="10" t="s">
        <v>9212</v>
      </c>
      <c r="I3388" s="20">
        <v>8580023.8054206856</v>
      </c>
      <c r="J3388" s="21">
        <f t="shared" si="627"/>
        <v>3432009.522168274</v>
      </c>
      <c r="K3388" s="21">
        <f t="shared" si="628"/>
        <v>3432009.522168274</v>
      </c>
      <c r="L3388" s="22">
        <f t="shared" si="629"/>
        <v>8580023.8054206856</v>
      </c>
      <c r="M3388" s="22"/>
      <c r="N3388" s="22">
        <f t="shared" si="632"/>
        <v>73445.003774401062</v>
      </c>
      <c r="O3388" s="9"/>
      <c r="P3388" s="23">
        <f t="shared" si="630"/>
        <v>3432009.522168274</v>
      </c>
      <c r="Q3388" s="24"/>
      <c r="R3388" s="24"/>
      <c r="S3388" s="107">
        <v>46021</v>
      </c>
      <c r="T3388" s="25"/>
      <c r="U3388" s="26"/>
      <c r="V3388" s="25"/>
    </row>
    <row r="3389" spans="1:22" s="1" customFormat="1" ht="30" customHeight="1" x14ac:dyDescent="0.35">
      <c r="A3389" s="11">
        <f t="shared" si="622"/>
        <v>3385</v>
      </c>
      <c r="B3389" s="11">
        <v>2025</v>
      </c>
      <c r="C3389" s="9" t="s">
        <v>3327</v>
      </c>
      <c r="D3389" s="9" t="s">
        <v>3452</v>
      </c>
      <c r="E3389" s="9" t="s">
        <v>4119</v>
      </c>
      <c r="F3389" s="10" t="s">
        <v>4120</v>
      </c>
      <c r="G3389" s="11" t="s">
        <v>4</v>
      </c>
      <c r="H3389" s="10" t="s">
        <v>9208</v>
      </c>
      <c r="I3389" s="20">
        <v>4510158</v>
      </c>
      <c r="J3389" s="21">
        <f t="shared" si="627"/>
        <v>1804063.2</v>
      </c>
      <c r="K3389" s="21">
        <f t="shared" si="628"/>
        <v>1804063.2</v>
      </c>
      <c r="L3389" s="22">
        <f t="shared" si="629"/>
        <v>4510158</v>
      </c>
      <c r="M3389" s="22"/>
      <c r="N3389" s="22">
        <f t="shared" si="632"/>
        <v>38606.95248</v>
      </c>
      <c r="O3389" s="9"/>
      <c r="P3389" s="23">
        <f t="shared" si="630"/>
        <v>1804063.2</v>
      </c>
      <c r="Q3389" s="24"/>
      <c r="R3389" s="24"/>
      <c r="S3389" s="107">
        <v>46021</v>
      </c>
      <c r="T3389" s="25"/>
      <c r="U3389" s="26"/>
      <c r="V3389" s="25"/>
    </row>
    <row r="3390" spans="1:22" s="1" customFormat="1" ht="30" customHeight="1" x14ac:dyDescent="0.35">
      <c r="A3390" s="11">
        <f t="shared" si="622"/>
        <v>3386</v>
      </c>
      <c r="B3390" s="11">
        <v>2025</v>
      </c>
      <c r="C3390" s="9" t="s">
        <v>3327</v>
      </c>
      <c r="D3390" s="9" t="s">
        <v>3452</v>
      </c>
      <c r="E3390" s="9" t="s">
        <v>4119</v>
      </c>
      <c r="F3390" s="10" t="s">
        <v>4120</v>
      </c>
      <c r="G3390" s="11" t="s">
        <v>4</v>
      </c>
      <c r="H3390" s="10" t="s">
        <v>9209</v>
      </c>
      <c r="I3390" s="20">
        <v>478826</v>
      </c>
      <c r="J3390" s="21">
        <f t="shared" si="627"/>
        <v>191530.4</v>
      </c>
      <c r="K3390" s="21">
        <f t="shared" si="628"/>
        <v>191530.4</v>
      </c>
      <c r="L3390" s="22">
        <f t="shared" si="629"/>
        <v>478826</v>
      </c>
      <c r="M3390" s="22"/>
      <c r="N3390" s="22">
        <f t="shared" si="632"/>
        <v>4098.7505599999995</v>
      </c>
      <c r="O3390" s="9"/>
      <c r="P3390" s="23">
        <f t="shared" si="630"/>
        <v>191530.4</v>
      </c>
      <c r="Q3390" s="24"/>
      <c r="R3390" s="24"/>
      <c r="S3390" s="107">
        <v>46021</v>
      </c>
      <c r="T3390" s="25"/>
      <c r="U3390" s="26"/>
      <c r="V3390" s="25"/>
    </row>
    <row r="3391" spans="1:22" s="1" customFormat="1" ht="30" customHeight="1" x14ac:dyDescent="0.35">
      <c r="A3391" s="11">
        <f t="shared" si="622"/>
        <v>3387</v>
      </c>
      <c r="B3391" s="11">
        <v>2025</v>
      </c>
      <c r="C3391" s="9" t="s">
        <v>3327</v>
      </c>
      <c r="D3391" s="9" t="s">
        <v>3452</v>
      </c>
      <c r="E3391" s="9" t="s">
        <v>4121</v>
      </c>
      <c r="F3391" s="10" t="s">
        <v>4122</v>
      </c>
      <c r="G3391" s="11" t="s">
        <v>4</v>
      </c>
      <c r="H3391" s="10" t="s">
        <v>9208</v>
      </c>
      <c r="I3391" s="20">
        <v>4510158</v>
      </c>
      <c r="J3391" s="21">
        <f t="shared" si="627"/>
        <v>1804063.2</v>
      </c>
      <c r="K3391" s="21">
        <f t="shared" si="628"/>
        <v>1804063.2</v>
      </c>
      <c r="L3391" s="22">
        <f t="shared" si="629"/>
        <v>4510158</v>
      </c>
      <c r="M3391" s="22"/>
      <c r="N3391" s="22">
        <f t="shared" si="632"/>
        <v>38606.95248</v>
      </c>
      <c r="O3391" s="9"/>
      <c r="P3391" s="23">
        <f t="shared" si="630"/>
        <v>1804063.2</v>
      </c>
      <c r="Q3391" s="24"/>
      <c r="R3391" s="24"/>
      <c r="S3391" s="107">
        <v>46021</v>
      </c>
      <c r="T3391" s="25"/>
      <c r="U3391" s="26"/>
      <c r="V3391" s="25"/>
    </row>
    <row r="3392" spans="1:22" s="1" customFormat="1" ht="30" customHeight="1" x14ac:dyDescent="0.35">
      <c r="A3392" s="11">
        <f t="shared" si="622"/>
        <v>3388</v>
      </c>
      <c r="B3392" s="11">
        <v>2025</v>
      </c>
      <c r="C3392" s="9" t="s">
        <v>3327</v>
      </c>
      <c r="D3392" s="9" t="s">
        <v>3452</v>
      </c>
      <c r="E3392" s="9" t="s">
        <v>4121</v>
      </c>
      <c r="F3392" s="10" t="s">
        <v>4122</v>
      </c>
      <c r="G3392" s="11" t="s">
        <v>4</v>
      </c>
      <c r="H3392" s="10" t="s">
        <v>9209</v>
      </c>
      <c r="I3392" s="20">
        <v>478826</v>
      </c>
      <c r="J3392" s="21">
        <f t="shared" si="627"/>
        <v>191530.4</v>
      </c>
      <c r="K3392" s="21">
        <f t="shared" si="628"/>
        <v>191530.4</v>
      </c>
      <c r="L3392" s="22">
        <f t="shared" si="629"/>
        <v>478826</v>
      </c>
      <c r="M3392" s="22"/>
      <c r="N3392" s="22">
        <f t="shared" si="632"/>
        <v>4098.7505599999995</v>
      </c>
      <c r="O3392" s="9"/>
      <c r="P3392" s="23">
        <f t="shared" si="630"/>
        <v>191530.4</v>
      </c>
      <c r="Q3392" s="24"/>
      <c r="R3392" s="24"/>
      <c r="S3392" s="107">
        <v>46021</v>
      </c>
      <c r="T3392" s="25"/>
      <c r="U3392" s="26"/>
      <c r="V3392" s="25"/>
    </row>
    <row r="3393" spans="1:22" s="1" customFormat="1" ht="30" customHeight="1" x14ac:dyDescent="0.35">
      <c r="A3393" s="11">
        <f t="shared" si="622"/>
        <v>3389</v>
      </c>
      <c r="B3393" s="11">
        <v>2025</v>
      </c>
      <c r="C3393" s="9" t="s">
        <v>3327</v>
      </c>
      <c r="D3393" s="9" t="s">
        <v>3452</v>
      </c>
      <c r="E3393" s="9" t="s">
        <v>4123</v>
      </c>
      <c r="F3393" s="10" t="s">
        <v>4124</v>
      </c>
      <c r="G3393" s="11" t="s">
        <v>4</v>
      </c>
      <c r="H3393" s="10" t="s">
        <v>9202</v>
      </c>
      <c r="I3393" s="20">
        <v>842931</v>
      </c>
      <c r="J3393" s="21">
        <f t="shared" si="627"/>
        <v>337172.4</v>
      </c>
      <c r="K3393" s="21">
        <f t="shared" si="628"/>
        <v>337172.4</v>
      </c>
      <c r="L3393" s="22">
        <f t="shared" si="629"/>
        <v>842931</v>
      </c>
      <c r="M3393" s="22"/>
      <c r="N3393" s="22">
        <f t="shared" si="632"/>
        <v>7215.4893600000005</v>
      </c>
      <c r="O3393" s="9"/>
      <c r="P3393" s="23">
        <f t="shared" si="630"/>
        <v>337172.4</v>
      </c>
      <c r="Q3393" s="24"/>
      <c r="R3393" s="24"/>
      <c r="S3393" s="107">
        <v>46021</v>
      </c>
      <c r="T3393" s="25"/>
      <c r="U3393" s="26"/>
      <c r="V3393" s="25"/>
    </row>
    <row r="3394" spans="1:22" s="1" customFormat="1" ht="30" customHeight="1" x14ac:dyDescent="0.35">
      <c r="A3394" s="11">
        <f t="shared" si="622"/>
        <v>3390</v>
      </c>
      <c r="B3394" s="11">
        <v>2025</v>
      </c>
      <c r="C3394" s="9" t="s">
        <v>3327</v>
      </c>
      <c r="D3394" s="9" t="s">
        <v>3452</v>
      </c>
      <c r="E3394" s="9" t="s">
        <v>4123</v>
      </c>
      <c r="F3394" s="10" t="s">
        <v>4124</v>
      </c>
      <c r="G3394" s="11" t="s">
        <v>4</v>
      </c>
      <c r="H3394" s="10" t="s">
        <v>9208</v>
      </c>
      <c r="I3394" s="20">
        <v>2542158</v>
      </c>
      <c r="J3394" s="21">
        <f t="shared" si="627"/>
        <v>1016863.2</v>
      </c>
      <c r="K3394" s="21">
        <f t="shared" si="628"/>
        <v>1016863.2</v>
      </c>
      <c r="L3394" s="22">
        <f t="shared" si="629"/>
        <v>2542158</v>
      </c>
      <c r="M3394" s="22"/>
      <c r="N3394" s="22">
        <f t="shared" si="632"/>
        <v>21760.872479999998</v>
      </c>
      <c r="O3394" s="9"/>
      <c r="P3394" s="23">
        <f t="shared" si="630"/>
        <v>1016863.2</v>
      </c>
      <c r="Q3394" s="24"/>
      <c r="R3394" s="24"/>
      <c r="S3394" s="107">
        <v>46021</v>
      </c>
      <c r="T3394" s="25"/>
      <c r="U3394" s="26"/>
      <c r="V3394" s="25"/>
    </row>
    <row r="3395" spans="1:22" s="1" customFormat="1" ht="30" customHeight="1" x14ac:dyDescent="0.35">
      <c r="A3395" s="11">
        <f t="shared" si="622"/>
        <v>3391</v>
      </c>
      <c r="B3395" s="11">
        <v>2025</v>
      </c>
      <c r="C3395" s="9" t="s">
        <v>3327</v>
      </c>
      <c r="D3395" s="9" t="s">
        <v>3452</v>
      </c>
      <c r="E3395" s="9" t="s">
        <v>4123</v>
      </c>
      <c r="F3395" s="10" t="s">
        <v>4124</v>
      </c>
      <c r="G3395" s="11" t="s">
        <v>4</v>
      </c>
      <c r="H3395" s="10" t="s">
        <v>9209</v>
      </c>
      <c r="I3395" s="20">
        <v>478826</v>
      </c>
      <c r="J3395" s="21">
        <f t="shared" si="627"/>
        <v>191530.4</v>
      </c>
      <c r="K3395" s="21">
        <f t="shared" si="628"/>
        <v>191530.4</v>
      </c>
      <c r="L3395" s="22">
        <f t="shared" si="629"/>
        <v>478826</v>
      </c>
      <c r="M3395" s="22"/>
      <c r="N3395" s="22">
        <f t="shared" si="632"/>
        <v>4098.7505599999995</v>
      </c>
      <c r="O3395" s="9"/>
      <c r="P3395" s="23">
        <f t="shared" si="630"/>
        <v>191530.4</v>
      </c>
      <c r="Q3395" s="24"/>
      <c r="R3395" s="24"/>
      <c r="S3395" s="107">
        <v>46021</v>
      </c>
      <c r="T3395" s="25"/>
      <c r="U3395" s="26"/>
      <c r="V3395" s="25"/>
    </row>
    <row r="3396" spans="1:22" s="1" customFormat="1" ht="30" customHeight="1" x14ac:dyDescent="0.35">
      <c r="A3396" s="11">
        <f t="shared" si="622"/>
        <v>3392</v>
      </c>
      <c r="B3396" s="11">
        <v>2025</v>
      </c>
      <c r="C3396" s="9" t="s">
        <v>3327</v>
      </c>
      <c r="D3396" s="9" t="s">
        <v>3452</v>
      </c>
      <c r="E3396" s="9" t="s">
        <v>4123</v>
      </c>
      <c r="F3396" s="10" t="s">
        <v>4124</v>
      </c>
      <c r="G3396" s="11" t="s">
        <v>4</v>
      </c>
      <c r="H3396" s="10" t="s">
        <v>9210</v>
      </c>
      <c r="I3396" s="20">
        <v>513300</v>
      </c>
      <c r="J3396" s="21">
        <f t="shared" si="627"/>
        <v>205320</v>
      </c>
      <c r="K3396" s="21">
        <f t="shared" si="628"/>
        <v>205320</v>
      </c>
      <c r="L3396" s="22">
        <f t="shared" si="629"/>
        <v>513300</v>
      </c>
      <c r="M3396" s="22"/>
      <c r="N3396" s="22">
        <f t="shared" si="632"/>
        <v>4393.848</v>
      </c>
      <c r="O3396" s="9"/>
      <c r="P3396" s="23">
        <f t="shared" si="630"/>
        <v>205320</v>
      </c>
      <c r="Q3396" s="24"/>
      <c r="R3396" s="24"/>
      <c r="S3396" s="107">
        <v>46021</v>
      </c>
      <c r="T3396" s="25"/>
      <c r="U3396" s="26"/>
      <c r="V3396" s="25"/>
    </row>
    <row r="3397" spans="1:22" s="1" customFormat="1" ht="30" customHeight="1" x14ac:dyDescent="0.35">
      <c r="A3397" s="11">
        <f t="shared" si="622"/>
        <v>3393</v>
      </c>
      <c r="B3397" s="11">
        <v>2025</v>
      </c>
      <c r="C3397" s="9" t="s">
        <v>3327</v>
      </c>
      <c r="D3397" s="9" t="s">
        <v>3452</v>
      </c>
      <c r="E3397" s="9" t="s">
        <v>4123</v>
      </c>
      <c r="F3397" s="10" t="s">
        <v>4124</v>
      </c>
      <c r="G3397" s="11" t="s">
        <v>4</v>
      </c>
      <c r="H3397" s="10" t="s">
        <v>9205</v>
      </c>
      <c r="I3397" s="20">
        <v>287800</v>
      </c>
      <c r="J3397" s="21">
        <f t="shared" si="627"/>
        <v>115120</v>
      </c>
      <c r="K3397" s="21">
        <f t="shared" si="628"/>
        <v>115120</v>
      </c>
      <c r="L3397" s="22">
        <f t="shared" si="629"/>
        <v>287800</v>
      </c>
      <c r="M3397" s="22"/>
      <c r="N3397" s="22">
        <f t="shared" si="632"/>
        <v>2463.5679999999998</v>
      </c>
      <c r="O3397" s="9"/>
      <c r="P3397" s="23">
        <f t="shared" si="630"/>
        <v>115120</v>
      </c>
      <c r="Q3397" s="24"/>
      <c r="R3397" s="24"/>
      <c r="S3397" s="107">
        <v>46021</v>
      </c>
      <c r="T3397" s="25"/>
      <c r="U3397" s="26"/>
      <c r="V3397" s="25"/>
    </row>
    <row r="3398" spans="1:22" s="1" customFormat="1" ht="30" customHeight="1" x14ac:dyDescent="0.35">
      <c r="A3398" s="11">
        <f t="shared" si="622"/>
        <v>3394</v>
      </c>
      <c r="B3398" s="11">
        <v>2025</v>
      </c>
      <c r="C3398" s="9" t="s">
        <v>3327</v>
      </c>
      <c r="D3398" s="9" t="s">
        <v>3452</v>
      </c>
      <c r="E3398" s="9" t="s">
        <v>4123</v>
      </c>
      <c r="F3398" s="10" t="s">
        <v>4124</v>
      </c>
      <c r="G3398" s="11" t="s">
        <v>4</v>
      </c>
      <c r="H3398" s="10" t="s">
        <v>9200</v>
      </c>
      <c r="I3398" s="20">
        <v>3109014</v>
      </c>
      <c r="J3398" s="21">
        <f t="shared" si="627"/>
        <v>1243605.6000000001</v>
      </c>
      <c r="K3398" s="21">
        <f t="shared" si="628"/>
        <v>1243605.6000000001</v>
      </c>
      <c r="L3398" s="22">
        <f t="shared" si="629"/>
        <v>3109014</v>
      </c>
      <c r="M3398" s="22"/>
      <c r="N3398" s="22">
        <f t="shared" si="632"/>
        <v>26613.15984</v>
      </c>
      <c r="O3398" s="9"/>
      <c r="P3398" s="23">
        <f t="shared" si="630"/>
        <v>1243605.6000000001</v>
      </c>
      <c r="Q3398" s="24"/>
      <c r="R3398" s="24"/>
      <c r="S3398" s="107">
        <v>46021</v>
      </c>
      <c r="T3398" s="25"/>
      <c r="U3398" s="26"/>
      <c r="V3398" s="25"/>
    </row>
    <row r="3399" spans="1:22" s="1" customFormat="1" ht="30" customHeight="1" x14ac:dyDescent="0.35">
      <c r="A3399" s="11">
        <f t="shared" ref="A3399:A3462" si="633">A3398+1</f>
        <v>3395</v>
      </c>
      <c r="B3399" s="11">
        <v>2025</v>
      </c>
      <c r="C3399" s="9" t="s">
        <v>3327</v>
      </c>
      <c r="D3399" s="9" t="s">
        <v>3452</v>
      </c>
      <c r="E3399" s="9" t="s">
        <v>4123</v>
      </c>
      <c r="F3399" s="10" t="s">
        <v>4124</v>
      </c>
      <c r="G3399" s="11" t="s">
        <v>4</v>
      </c>
      <c r="H3399" s="10" t="s">
        <v>9204</v>
      </c>
      <c r="I3399" s="20">
        <v>5726520</v>
      </c>
      <c r="J3399" s="21">
        <f t="shared" ref="J3399:J3434" si="634">IF(P3399&gt;0,P3399,L3399)</f>
        <v>2290608</v>
      </c>
      <c r="K3399" s="21">
        <f t="shared" ref="K3399:K3430" si="635">IF(P3399&gt;0,P3399,L3399)</f>
        <v>2290608</v>
      </c>
      <c r="L3399" s="22">
        <f t="shared" si="629"/>
        <v>5726520</v>
      </c>
      <c r="M3399" s="22"/>
      <c r="N3399" s="22">
        <f t="shared" si="632"/>
        <v>49019.011200000001</v>
      </c>
      <c r="O3399" s="9"/>
      <c r="P3399" s="23">
        <f t="shared" si="630"/>
        <v>2290608</v>
      </c>
      <c r="Q3399" s="24"/>
      <c r="R3399" s="24"/>
      <c r="S3399" s="107">
        <v>46021</v>
      </c>
      <c r="T3399" s="25"/>
      <c r="U3399" s="26"/>
      <c r="V3399" s="25"/>
    </row>
    <row r="3400" spans="1:22" s="1" customFormat="1" ht="30" customHeight="1" x14ac:dyDescent="0.35">
      <c r="A3400" s="11">
        <f t="shared" si="633"/>
        <v>3396</v>
      </c>
      <c r="B3400" s="11">
        <v>2025</v>
      </c>
      <c r="C3400" s="9" t="s">
        <v>3327</v>
      </c>
      <c r="D3400" s="9" t="s">
        <v>3452</v>
      </c>
      <c r="E3400" s="9" t="s">
        <v>4123</v>
      </c>
      <c r="F3400" s="10" t="s">
        <v>4124</v>
      </c>
      <c r="G3400" s="11" t="s">
        <v>4</v>
      </c>
      <c r="H3400" s="10" t="s">
        <v>9216</v>
      </c>
      <c r="I3400" s="20">
        <v>4620372</v>
      </c>
      <c r="J3400" s="21">
        <f t="shared" si="634"/>
        <v>1848148.8</v>
      </c>
      <c r="K3400" s="21">
        <f t="shared" si="635"/>
        <v>1848148.8</v>
      </c>
      <c r="L3400" s="22">
        <f t="shared" si="629"/>
        <v>4620372</v>
      </c>
      <c r="M3400" s="22"/>
      <c r="N3400" s="22">
        <f t="shared" si="632"/>
        <v>39550.384319999997</v>
      </c>
      <c r="O3400" s="9"/>
      <c r="P3400" s="23">
        <f t="shared" si="630"/>
        <v>1848148.8</v>
      </c>
      <c r="Q3400" s="24"/>
      <c r="R3400" s="24"/>
      <c r="S3400" s="107">
        <v>46021</v>
      </c>
      <c r="T3400" s="25"/>
      <c r="U3400" s="26"/>
      <c r="V3400" s="25"/>
    </row>
    <row r="3401" spans="1:22" s="1" customFormat="1" ht="30" customHeight="1" x14ac:dyDescent="0.35">
      <c r="A3401" s="11">
        <f t="shared" si="633"/>
        <v>3397</v>
      </c>
      <c r="B3401" s="11">
        <v>2025</v>
      </c>
      <c r="C3401" s="9" t="s">
        <v>3327</v>
      </c>
      <c r="D3401" s="9" t="s">
        <v>3452</v>
      </c>
      <c r="E3401" s="9" t="s">
        <v>4123</v>
      </c>
      <c r="F3401" s="10" t="s">
        <v>4124</v>
      </c>
      <c r="G3401" s="11" t="s">
        <v>4</v>
      </c>
      <c r="H3401" s="10" t="s">
        <v>9219</v>
      </c>
      <c r="I3401" s="20">
        <v>247962</v>
      </c>
      <c r="J3401" s="21">
        <f t="shared" si="634"/>
        <v>99184.8</v>
      </c>
      <c r="K3401" s="21">
        <f t="shared" si="635"/>
        <v>99184.8</v>
      </c>
      <c r="L3401" s="22">
        <f t="shared" si="629"/>
        <v>247962</v>
      </c>
      <c r="M3401" s="22"/>
      <c r="N3401" s="22"/>
      <c r="O3401" s="9"/>
      <c r="P3401" s="23">
        <f t="shared" si="630"/>
        <v>99184.8</v>
      </c>
      <c r="Q3401" s="24"/>
      <c r="R3401" s="24"/>
      <c r="S3401" s="107">
        <v>46021</v>
      </c>
      <c r="T3401" s="25"/>
      <c r="U3401" s="26"/>
      <c r="V3401" s="25"/>
    </row>
    <row r="3402" spans="1:22" s="1" customFormat="1" ht="30" customHeight="1" x14ac:dyDescent="0.35">
      <c r="A3402" s="11">
        <f t="shared" si="633"/>
        <v>3398</v>
      </c>
      <c r="B3402" s="11">
        <v>2025</v>
      </c>
      <c r="C3402" s="9" t="s">
        <v>3327</v>
      </c>
      <c r="D3402" s="9" t="s">
        <v>3452</v>
      </c>
      <c r="E3402" s="9" t="s">
        <v>4123</v>
      </c>
      <c r="F3402" s="10" t="s">
        <v>4124</v>
      </c>
      <c r="G3402" s="11" t="s">
        <v>4</v>
      </c>
      <c r="H3402" s="10" t="s">
        <v>9206</v>
      </c>
      <c r="I3402" s="20">
        <v>245310</v>
      </c>
      <c r="J3402" s="21">
        <f t="shared" si="634"/>
        <v>98124</v>
      </c>
      <c r="K3402" s="21">
        <f t="shared" si="635"/>
        <v>98124</v>
      </c>
      <c r="L3402" s="22">
        <f t="shared" si="629"/>
        <v>245310</v>
      </c>
      <c r="M3402" s="22"/>
      <c r="N3402" s="22"/>
      <c r="O3402" s="9"/>
      <c r="P3402" s="23">
        <f t="shared" si="630"/>
        <v>98124</v>
      </c>
      <c r="Q3402" s="24"/>
      <c r="R3402" s="24"/>
      <c r="S3402" s="107">
        <v>46021</v>
      </c>
      <c r="T3402" s="25"/>
      <c r="U3402" s="26"/>
      <c r="V3402" s="25"/>
    </row>
    <row r="3403" spans="1:22" s="1" customFormat="1" ht="30" customHeight="1" x14ac:dyDescent="0.35">
      <c r="A3403" s="11">
        <f t="shared" si="633"/>
        <v>3399</v>
      </c>
      <c r="B3403" s="11">
        <v>2025</v>
      </c>
      <c r="C3403" s="9" t="s">
        <v>3327</v>
      </c>
      <c r="D3403" s="9" t="s">
        <v>3452</v>
      </c>
      <c r="E3403" s="9" t="s">
        <v>4123</v>
      </c>
      <c r="F3403" s="10" t="s">
        <v>4124</v>
      </c>
      <c r="G3403" s="11" t="s">
        <v>4</v>
      </c>
      <c r="H3403" s="10" t="s">
        <v>9215</v>
      </c>
      <c r="I3403" s="20">
        <v>234702</v>
      </c>
      <c r="J3403" s="21">
        <f t="shared" si="634"/>
        <v>93880.8</v>
      </c>
      <c r="K3403" s="21">
        <f t="shared" si="635"/>
        <v>93880.8</v>
      </c>
      <c r="L3403" s="22">
        <f t="shared" si="629"/>
        <v>234702</v>
      </c>
      <c r="M3403" s="22"/>
      <c r="N3403" s="22"/>
      <c r="O3403" s="9"/>
      <c r="P3403" s="23">
        <f t="shared" si="630"/>
        <v>93880.8</v>
      </c>
      <c r="Q3403" s="24"/>
      <c r="R3403" s="24"/>
      <c r="S3403" s="107">
        <v>46021</v>
      </c>
      <c r="T3403" s="25"/>
      <c r="U3403" s="26"/>
      <c r="V3403" s="25"/>
    </row>
    <row r="3404" spans="1:22" s="1" customFormat="1" ht="30" customHeight="1" x14ac:dyDescent="0.35">
      <c r="A3404" s="11">
        <f t="shared" si="633"/>
        <v>3400</v>
      </c>
      <c r="B3404" s="11">
        <v>2025</v>
      </c>
      <c r="C3404" s="9" t="s">
        <v>3327</v>
      </c>
      <c r="D3404" s="9" t="s">
        <v>3452</v>
      </c>
      <c r="E3404" s="9" t="s">
        <v>4123</v>
      </c>
      <c r="F3404" s="10" t="s">
        <v>4124</v>
      </c>
      <c r="G3404" s="11" t="s">
        <v>4</v>
      </c>
      <c r="H3404" s="10" t="s">
        <v>9213</v>
      </c>
      <c r="I3404" s="20">
        <v>234720</v>
      </c>
      <c r="J3404" s="21">
        <f t="shared" si="634"/>
        <v>93888</v>
      </c>
      <c r="K3404" s="21">
        <f t="shared" si="635"/>
        <v>93888</v>
      </c>
      <c r="L3404" s="22">
        <f t="shared" si="629"/>
        <v>234720</v>
      </c>
      <c r="M3404" s="22"/>
      <c r="N3404" s="22"/>
      <c r="O3404" s="9"/>
      <c r="P3404" s="23">
        <f t="shared" ref="P3404:P3431" si="636">L3404/2.5</f>
        <v>93888</v>
      </c>
      <c r="Q3404" s="24"/>
      <c r="R3404" s="24"/>
      <c r="S3404" s="107">
        <v>46021</v>
      </c>
      <c r="T3404" s="25"/>
      <c r="U3404" s="26"/>
      <c r="V3404" s="25"/>
    </row>
    <row r="3405" spans="1:22" s="1" customFormat="1" ht="30" customHeight="1" x14ac:dyDescent="0.35">
      <c r="A3405" s="11">
        <f t="shared" si="633"/>
        <v>3401</v>
      </c>
      <c r="B3405" s="11">
        <v>2025</v>
      </c>
      <c r="C3405" s="9" t="s">
        <v>3327</v>
      </c>
      <c r="D3405" s="9" t="s">
        <v>3452</v>
      </c>
      <c r="E3405" s="9" t="s">
        <v>4123</v>
      </c>
      <c r="F3405" s="10" t="s">
        <v>4124</v>
      </c>
      <c r="G3405" s="11" t="s">
        <v>4</v>
      </c>
      <c r="H3405" s="10" t="s">
        <v>9203</v>
      </c>
      <c r="I3405" s="20">
        <v>815490</v>
      </c>
      <c r="J3405" s="21">
        <f t="shared" si="634"/>
        <v>326196</v>
      </c>
      <c r="K3405" s="21">
        <f t="shared" si="635"/>
        <v>326196</v>
      </c>
      <c r="L3405" s="22">
        <f t="shared" si="629"/>
        <v>815490</v>
      </c>
      <c r="M3405" s="22"/>
      <c r="N3405" s="22"/>
      <c r="O3405" s="9"/>
      <c r="P3405" s="23">
        <f t="shared" si="636"/>
        <v>326196</v>
      </c>
      <c r="Q3405" s="24"/>
      <c r="R3405" s="24"/>
      <c r="S3405" s="107">
        <v>46021</v>
      </c>
      <c r="T3405" s="25"/>
      <c r="U3405" s="26"/>
      <c r="V3405" s="25"/>
    </row>
    <row r="3406" spans="1:22" s="1" customFormat="1" ht="30" customHeight="1" x14ac:dyDescent="0.35">
      <c r="A3406" s="11">
        <f t="shared" si="633"/>
        <v>3402</v>
      </c>
      <c r="B3406" s="11">
        <v>2025</v>
      </c>
      <c r="C3406" s="9" t="s">
        <v>3327</v>
      </c>
      <c r="D3406" s="9" t="s">
        <v>3452</v>
      </c>
      <c r="E3406" s="9" t="s">
        <v>4123</v>
      </c>
      <c r="F3406" s="10" t="s">
        <v>4124</v>
      </c>
      <c r="G3406" s="11" t="s">
        <v>4</v>
      </c>
      <c r="H3406" s="10" t="s">
        <v>9217</v>
      </c>
      <c r="I3406" s="20">
        <v>311610</v>
      </c>
      <c r="J3406" s="21">
        <f t="shared" si="634"/>
        <v>124644</v>
      </c>
      <c r="K3406" s="21">
        <f t="shared" si="635"/>
        <v>124644</v>
      </c>
      <c r="L3406" s="22">
        <f t="shared" si="629"/>
        <v>311610</v>
      </c>
      <c r="M3406" s="22"/>
      <c r="N3406" s="22"/>
      <c r="O3406" s="9"/>
      <c r="P3406" s="23">
        <f t="shared" si="636"/>
        <v>124644</v>
      </c>
      <c r="Q3406" s="24"/>
      <c r="R3406" s="24"/>
      <c r="S3406" s="107">
        <v>46021</v>
      </c>
      <c r="T3406" s="25"/>
      <c r="U3406" s="26"/>
      <c r="V3406" s="25"/>
    </row>
    <row r="3407" spans="1:22" s="1" customFormat="1" ht="30" customHeight="1" x14ac:dyDescent="0.35">
      <c r="A3407" s="11">
        <f t="shared" si="633"/>
        <v>3403</v>
      </c>
      <c r="B3407" s="11">
        <v>2025</v>
      </c>
      <c r="C3407" s="9" t="s">
        <v>3327</v>
      </c>
      <c r="D3407" s="9" t="s">
        <v>3452</v>
      </c>
      <c r="E3407" s="9" t="s">
        <v>4125</v>
      </c>
      <c r="F3407" s="10" t="s">
        <v>4126</v>
      </c>
      <c r="G3407" s="11" t="s">
        <v>4</v>
      </c>
      <c r="H3407" s="10" t="s">
        <v>9212</v>
      </c>
      <c r="I3407" s="20">
        <v>5084629.3729320476</v>
      </c>
      <c r="J3407" s="21">
        <f t="shared" si="634"/>
        <v>2033851.7491728191</v>
      </c>
      <c r="K3407" s="21">
        <f t="shared" si="635"/>
        <v>2033851.7491728191</v>
      </c>
      <c r="L3407" s="22">
        <f t="shared" si="629"/>
        <v>5084629.3729320476</v>
      </c>
      <c r="M3407" s="22"/>
      <c r="N3407" s="22">
        <f t="shared" ref="N3407:N3418" si="637">J3407*0.0214</f>
        <v>43524.427432298326</v>
      </c>
      <c r="O3407" s="9"/>
      <c r="P3407" s="23">
        <f t="shared" si="636"/>
        <v>2033851.7491728191</v>
      </c>
      <c r="Q3407" s="24"/>
      <c r="R3407" s="24"/>
      <c r="S3407" s="107">
        <v>46021</v>
      </c>
      <c r="T3407" s="25"/>
      <c r="U3407" s="26"/>
      <c r="V3407" s="25"/>
    </row>
    <row r="3408" spans="1:22" s="1" customFormat="1" ht="30" customHeight="1" x14ac:dyDescent="0.35">
      <c r="A3408" s="11">
        <f t="shared" si="633"/>
        <v>3404</v>
      </c>
      <c r="B3408" s="11">
        <v>2025</v>
      </c>
      <c r="C3408" s="9" t="s">
        <v>3327</v>
      </c>
      <c r="D3408" s="9" t="s">
        <v>3452</v>
      </c>
      <c r="E3408" s="9" t="s">
        <v>4127</v>
      </c>
      <c r="F3408" s="10" t="s">
        <v>4128</v>
      </c>
      <c r="G3408" s="11" t="s">
        <v>4</v>
      </c>
      <c r="H3408" s="10" t="s">
        <v>9200</v>
      </c>
      <c r="I3408" s="20">
        <v>5788953.2392439991</v>
      </c>
      <c r="J3408" s="21">
        <f t="shared" si="634"/>
        <v>2315581.2956975996</v>
      </c>
      <c r="K3408" s="21">
        <f t="shared" si="635"/>
        <v>2315581.2956975996</v>
      </c>
      <c r="L3408" s="22">
        <f t="shared" si="629"/>
        <v>5788953.2392439991</v>
      </c>
      <c r="M3408" s="22"/>
      <c r="N3408" s="22">
        <f t="shared" si="637"/>
        <v>49553.439727928628</v>
      </c>
      <c r="O3408" s="9"/>
      <c r="P3408" s="23">
        <f t="shared" si="636"/>
        <v>2315581.2956975996</v>
      </c>
      <c r="Q3408" s="24"/>
      <c r="R3408" s="24"/>
      <c r="S3408" s="107">
        <v>46021</v>
      </c>
      <c r="T3408" s="25"/>
      <c r="U3408" s="26"/>
      <c r="V3408" s="25"/>
    </row>
    <row r="3409" spans="1:22" s="1" customFormat="1" ht="30" customHeight="1" x14ac:dyDescent="0.35">
      <c r="A3409" s="11">
        <f t="shared" si="633"/>
        <v>3405</v>
      </c>
      <c r="B3409" s="11">
        <v>2025</v>
      </c>
      <c r="C3409" s="9" t="s">
        <v>3327</v>
      </c>
      <c r="D3409" s="9" t="s">
        <v>3452</v>
      </c>
      <c r="E3409" s="9" t="s">
        <v>4129</v>
      </c>
      <c r="F3409" s="10" t="s">
        <v>4130</v>
      </c>
      <c r="G3409" s="11" t="s">
        <v>4</v>
      </c>
      <c r="H3409" s="10" t="s">
        <v>9208</v>
      </c>
      <c r="I3409" s="20">
        <v>6478158</v>
      </c>
      <c r="J3409" s="21">
        <f t="shared" si="634"/>
        <v>2591263.2000000002</v>
      </c>
      <c r="K3409" s="21">
        <f t="shared" si="635"/>
        <v>2591263.2000000002</v>
      </c>
      <c r="L3409" s="22">
        <f t="shared" si="629"/>
        <v>6478158</v>
      </c>
      <c r="M3409" s="22"/>
      <c r="N3409" s="22">
        <f t="shared" si="637"/>
        <v>55453.032480000002</v>
      </c>
      <c r="O3409" s="9"/>
      <c r="P3409" s="23">
        <f t="shared" si="636"/>
        <v>2591263.2000000002</v>
      </c>
      <c r="Q3409" s="24"/>
      <c r="R3409" s="24"/>
      <c r="S3409" s="107">
        <v>46021</v>
      </c>
      <c r="T3409" s="25"/>
      <c r="U3409" s="26"/>
      <c r="V3409" s="25"/>
    </row>
    <row r="3410" spans="1:22" s="1" customFormat="1" ht="30" customHeight="1" x14ac:dyDescent="0.35">
      <c r="A3410" s="11">
        <f t="shared" si="633"/>
        <v>3406</v>
      </c>
      <c r="B3410" s="11">
        <v>2025</v>
      </c>
      <c r="C3410" s="9" t="s">
        <v>3327</v>
      </c>
      <c r="D3410" s="9" t="s">
        <v>3452</v>
      </c>
      <c r="E3410" s="9" t="s">
        <v>4129</v>
      </c>
      <c r="F3410" s="10" t="s">
        <v>4130</v>
      </c>
      <c r="G3410" s="11" t="s">
        <v>4</v>
      </c>
      <c r="H3410" s="10" t="s">
        <v>9209</v>
      </c>
      <c r="I3410" s="20">
        <v>478826</v>
      </c>
      <c r="J3410" s="21">
        <f t="shared" si="634"/>
        <v>191530.4</v>
      </c>
      <c r="K3410" s="21">
        <f t="shared" si="635"/>
        <v>191530.4</v>
      </c>
      <c r="L3410" s="22">
        <f t="shared" si="629"/>
        <v>478826</v>
      </c>
      <c r="M3410" s="22"/>
      <c r="N3410" s="22">
        <f t="shared" si="637"/>
        <v>4098.7505599999995</v>
      </c>
      <c r="O3410" s="9"/>
      <c r="P3410" s="23">
        <f t="shared" si="636"/>
        <v>191530.4</v>
      </c>
      <c r="Q3410" s="24"/>
      <c r="R3410" s="24"/>
      <c r="S3410" s="107">
        <v>46021</v>
      </c>
      <c r="T3410" s="25"/>
      <c r="U3410" s="26"/>
      <c r="V3410" s="25"/>
    </row>
    <row r="3411" spans="1:22" s="1" customFormat="1" ht="30" customHeight="1" x14ac:dyDescent="0.35">
      <c r="A3411" s="11">
        <f t="shared" si="633"/>
        <v>3407</v>
      </c>
      <c r="B3411" s="11">
        <v>2025</v>
      </c>
      <c r="C3411" s="9" t="s">
        <v>3327</v>
      </c>
      <c r="D3411" s="9" t="s">
        <v>3452</v>
      </c>
      <c r="E3411" s="9" t="s">
        <v>4129</v>
      </c>
      <c r="F3411" s="10" t="s">
        <v>4130</v>
      </c>
      <c r="G3411" s="11" t="s">
        <v>4</v>
      </c>
      <c r="H3411" s="10" t="s">
        <v>9212</v>
      </c>
      <c r="I3411" s="20">
        <v>9787964.1963466052</v>
      </c>
      <c r="J3411" s="21">
        <f t="shared" si="634"/>
        <v>3915185.6785386419</v>
      </c>
      <c r="K3411" s="21">
        <f t="shared" si="635"/>
        <v>3915185.6785386419</v>
      </c>
      <c r="L3411" s="22">
        <f t="shared" si="629"/>
        <v>9787964.1963466052</v>
      </c>
      <c r="M3411" s="22"/>
      <c r="N3411" s="22">
        <f t="shared" si="637"/>
        <v>83784.973520726926</v>
      </c>
      <c r="O3411" s="9"/>
      <c r="P3411" s="23">
        <f t="shared" si="636"/>
        <v>3915185.6785386419</v>
      </c>
      <c r="Q3411" s="24"/>
      <c r="R3411" s="24"/>
      <c r="S3411" s="107">
        <v>46021</v>
      </c>
      <c r="T3411" s="25"/>
      <c r="U3411" s="26"/>
      <c r="V3411" s="25"/>
    </row>
    <row r="3412" spans="1:22" s="1" customFormat="1" ht="30" customHeight="1" x14ac:dyDescent="0.35">
      <c r="A3412" s="11">
        <f t="shared" si="633"/>
        <v>3408</v>
      </c>
      <c r="B3412" s="11">
        <v>2025</v>
      </c>
      <c r="C3412" s="9" t="s">
        <v>3327</v>
      </c>
      <c r="D3412" s="9" t="s">
        <v>3452</v>
      </c>
      <c r="E3412" s="9" t="s">
        <v>4131</v>
      </c>
      <c r="F3412" s="10" t="s">
        <v>4132</v>
      </c>
      <c r="G3412" s="11" t="s">
        <v>4</v>
      </c>
      <c r="H3412" s="10" t="s">
        <v>9200</v>
      </c>
      <c r="I3412" s="20">
        <v>6603938</v>
      </c>
      <c r="J3412" s="21">
        <f t="shared" si="634"/>
        <v>2641575.2000000002</v>
      </c>
      <c r="K3412" s="21">
        <f t="shared" si="635"/>
        <v>2641575.2000000002</v>
      </c>
      <c r="L3412" s="22">
        <f t="shared" si="629"/>
        <v>6603938</v>
      </c>
      <c r="M3412" s="22"/>
      <c r="N3412" s="22">
        <f t="shared" si="637"/>
        <v>56529.709280000003</v>
      </c>
      <c r="O3412" s="9"/>
      <c r="P3412" s="23">
        <f t="shared" si="636"/>
        <v>2641575.2000000002</v>
      </c>
      <c r="Q3412" s="24"/>
      <c r="R3412" s="24"/>
      <c r="S3412" s="107">
        <v>46021</v>
      </c>
      <c r="T3412" s="25"/>
      <c r="U3412" s="26"/>
      <c r="V3412" s="25"/>
    </row>
    <row r="3413" spans="1:22" s="1" customFormat="1" ht="30" customHeight="1" x14ac:dyDescent="0.35">
      <c r="A3413" s="11">
        <f t="shared" si="633"/>
        <v>3409</v>
      </c>
      <c r="B3413" s="11">
        <v>2025</v>
      </c>
      <c r="C3413" s="9" t="s">
        <v>3327</v>
      </c>
      <c r="D3413" s="9" t="s">
        <v>3452</v>
      </c>
      <c r="E3413" s="9" t="s">
        <v>4133</v>
      </c>
      <c r="F3413" s="10" t="s">
        <v>4134</v>
      </c>
      <c r="G3413" s="11" t="s">
        <v>4</v>
      </c>
      <c r="H3413" s="10" t="s">
        <v>9208</v>
      </c>
      <c r="I3413" s="20">
        <v>6478158</v>
      </c>
      <c r="J3413" s="21">
        <f t="shared" si="634"/>
        <v>2591263.2000000002</v>
      </c>
      <c r="K3413" s="21">
        <f t="shared" si="635"/>
        <v>2591263.2000000002</v>
      </c>
      <c r="L3413" s="22">
        <f t="shared" si="629"/>
        <v>6478158</v>
      </c>
      <c r="M3413" s="22"/>
      <c r="N3413" s="22">
        <f t="shared" si="637"/>
        <v>55453.032480000002</v>
      </c>
      <c r="O3413" s="9"/>
      <c r="P3413" s="23">
        <f t="shared" si="636"/>
        <v>2591263.2000000002</v>
      </c>
      <c r="Q3413" s="24"/>
      <c r="R3413" s="24"/>
      <c r="S3413" s="107">
        <v>46021</v>
      </c>
      <c r="T3413" s="25"/>
      <c r="U3413" s="26"/>
      <c r="V3413" s="25"/>
    </row>
    <row r="3414" spans="1:22" s="1" customFormat="1" ht="30" customHeight="1" x14ac:dyDescent="0.35">
      <c r="A3414" s="11">
        <f t="shared" si="633"/>
        <v>3410</v>
      </c>
      <c r="B3414" s="11">
        <v>2025</v>
      </c>
      <c r="C3414" s="9" t="s">
        <v>3327</v>
      </c>
      <c r="D3414" s="9" t="s">
        <v>3452</v>
      </c>
      <c r="E3414" s="9" t="s">
        <v>4133</v>
      </c>
      <c r="F3414" s="10" t="s">
        <v>4134</v>
      </c>
      <c r="G3414" s="11" t="s">
        <v>4</v>
      </c>
      <c r="H3414" s="10" t="s">
        <v>9209</v>
      </c>
      <c r="I3414" s="20">
        <v>478826</v>
      </c>
      <c r="J3414" s="21">
        <f t="shared" si="634"/>
        <v>191530.4</v>
      </c>
      <c r="K3414" s="21">
        <f t="shared" si="635"/>
        <v>191530.4</v>
      </c>
      <c r="L3414" s="22">
        <f t="shared" si="629"/>
        <v>478826</v>
      </c>
      <c r="M3414" s="22"/>
      <c r="N3414" s="22">
        <f t="shared" si="637"/>
        <v>4098.7505599999995</v>
      </c>
      <c r="O3414" s="9"/>
      <c r="P3414" s="23">
        <f t="shared" si="636"/>
        <v>191530.4</v>
      </c>
      <c r="Q3414" s="24"/>
      <c r="R3414" s="24"/>
      <c r="S3414" s="107">
        <v>46021</v>
      </c>
      <c r="T3414" s="25"/>
      <c r="U3414" s="26"/>
      <c r="V3414" s="25"/>
    </row>
    <row r="3415" spans="1:22" s="1" customFormat="1" ht="30" customHeight="1" x14ac:dyDescent="0.35">
      <c r="A3415" s="11">
        <f t="shared" si="633"/>
        <v>3411</v>
      </c>
      <c r="B3415" s="11">
        <v>2025</v>
      </c>
      <c r="C3415" s="9" t="s">
        <v>3327</v>
      </c>
      <c r="D3415" s="9" t="s">
        <v>3452</v>
      </c>
      <c r="E3415" s="9" t="s">
        <v>4133</v>
      </c>
      <c r="F3415" s="10" t="s">
        <v>4134</v>
      </c>
      <c r="G3415" s="11" t="s">
        <v>4</v>
      </c>
      <c r="H3415" s="10" t="s">
        <v>9212</v>
      </c>
      <c r="I3415" s="20">
        <v>8195866.4134620177</v>
      </c>
      <c r="J3415" s="21">
        <f t="shared" si="634"/>
        <v>3278346.5653848071</v>
      </c>
      <c r="K3415" s="21">
        <f t="shared" si="635"/>
        <v>3278346.5653848071</v>
      </c>
      <c r="L3415" s="22">
        <f t="shared" si="629"/>
        <v>8195866.4134620177</v>
      </c>
      <c r="M3415" s="22"/>
      <c r="N3415" s="22">
        <f t="shared" si="637"/>
        <v>70156.616499234864</v>
      </c>
      <c r="O3415" s="9"/>
      <c r="P3415" s="23">
        <f t="shared" si="636"/>
        <v>3278346.5653848071</v>
      </c>
      <c r="Q3415" s="24"/>
      <c r="R3415" s="24"/>
      <c r="S3415" s="107">
        <v>46021</v>
      </c>
      <c r="T3415" s="25"/>
      <c r="U3415" s="26"/>
      <c r="V3415" s="25"/>
    </row>
    <row r="3416" spans="1:22" s="1" customFormat="1" ht="30" customHeight="1" x14ac:dyDescent="0.35">
      <c r="A3416" s="11">
        <f t="shared" si="633"/>
        <v>3412</v>
      </c>
      <c r="B3416" s="11">
        <v>2025</v>
      </c>
      <c r="C3416" s="9" t="s">
        <v>3327</v>
      </c>
      <c r="D3416" s="9" t="s">
        <v>3452</v>
      </c>
      <c r="E3416" s="9" t="s">
        <v>4135</v>
      </c>
      <c r="F3416" s="10" t="s">
        <v>4136</v>
      </c>
      <c r="G3416" s="11" t="s">
        <v>4</v>
      </c>
      <c r="H3416" s="10" t="s">
        <v>9202</v>
      </c>
      <c r="I3416" s="20">
        <v>3373728</v>
      </c>
      <c r="J3416" s="21">
        <f t="shared" si="634"/>
        <v>1349491.2</v>
      </c>
      <c r="K3416" s="21">
        <f t="shared" si="635"/>
        <v>1349491.2</v>
      </c>
      <c r="L3416" s="22">
        <f t="shared" si="629"/>
        <v>3373728</v>
      </c>
      <c r="M3416" s="22"/>
      <c r="N3416" s="22">
        <f t="shared" si="637"/>
        <v>28879.111679999998</v>
      </c>
      <c r="O3416" s="9"/>
      <c r="P3416" s="23">
        <f t="shared" si="636"/>
        <v>1349491.2</v>
      </c>
      <c r="Q3416" s="24"/>
      <c r="R3416" s="24"/>
      <c r="S3416" s="107">
        <v>46021</v>
      </c>
      <c r="T3416" s="25"/>
      <c r="U3416" s="26"/>
      <c r="V3416" s="25"/>
    </row>
    <row r="3417" spans="1:22" s="1" customFormat="1" ht="30" customHeight="1" x14ac:dyDescent="0.35">
      <c r="A3417" s="11">
        <f t="shared" si="633"/>
        <v>3413</v>
      </c>
      <c r="B3417" s="11">
        <v>2025</v>
      </c>
      <c r="C3417" s="9" t="s">
        <v>3327</v>
      </c>
      <c r="D3417" s="9" t="s">
        <v>3452</v>
      </c>
      <c r="E3417" s="9" t="s">
        <v>4137</v>
      </c>
      <c r="F3417" s="10" t="s">
        <v>4138</v>
      </c>
      <c r="G3417" s="11" t="s">
        <v>4</v>
      </c>
      <c r="H3417" s="10" t="s">
        <v>9200</v>
      </c>
      <c r="I3417" s="20">
        <v>5308612.0649279989</v>
      </c>
      <c r="J3417" s="21">
        <f t="shared" si="634"/>
        <v>2123444.8259711997</v>
      </c>
      <c r="K3417" s="21">
        <f t="shared" si="635"/>
        <v>2123444.8259711997</v>
      </c>
      <c r="L3417" s="22">
        <f t="shared" si="629"/>
        <v>5308612.0649279989</v>
      </c>
      <c r="M3417" s="22"/>
      <c r="N3417" s="22">
        <f t="shared" si="637"/>
        <v>45441.719275783667</v>
      </c>
      <c r="O3417" s="9"/>
      <c r="P3417" s="23">
        <f t="shared" si="636"/>
        <v>2123444.8259711997</v>
      </c>
      <c r="Q3417" s="24"/>
      <c r="R3417" s="24"/>
      <c r="S3417" s="107">
        <v>46021</v>
      </c>
      <c r="T3417" s="25"/>
      <c r="U3417" s="26"/>
      <c r="V3417" s="25"/>
    </row>
    <row r="3418" spans="1:22" s="1" customFormat="1" ht="30" customHeight="1" x14ac:dyDescent="0.35">
      <c r="A3418" s="11">
        <f t="shared" si="633"/>
        <v>3414</v>
      </c>
      <c r="B3418" s="11">
        <v>2025</v>
      </c>
      <c r="C3418" s="9" t="s">
        <v>3327</v>
      </c>
      <c r="D3418" s="9" t="s">
        <v>3452</v>
      </c>
      <c r="E3418" s="9" t="s">
        <v>4139</v>
      </c>
      <c r="F3418" s="10" t="s">
        <v>4140</v>
      </c>
      <c r="G3418" s="11" t="s">
        <v>4</v>
      </c>
      <c r="H3418" s="10" t="s">
        <v>9200</v>
      </c>
      <c r="I3418" s="20">
        <v>7813502.5819163984</v>
      </c>
      <c r="J3418" s="21">
        <f t="shared" si="634"/>
        <v>3125401.0327665592</v>
      </c>
      <c r="K3418" s="21">
        <f t="shared" si="635"/>
        <v>3125401.0327665592</v>
      </c>
      <c r="L3418" s="22">
        <f t="shared" si="629"/>
        <v>7813502.5819163984</v>
      </c>
      <c r="M3418" s="22"/>
      <c r="N3418" s="22">
        <f t="shared" si="637"/>
        <v>66883.58210120436</v>
      </c>
      <c r="O3418" s="9"/>
      <c r="P3418" s="23">
        <f t="shared" si="636"/>
        <v>3125401.0327665592</v>
      </c>
      <c r="Q3418" s="24"/>
      <c r="R3418" s="24"/>
      <c r="S3418" s="107">
        <v>46021</v>
      </c>
      <c r="T3418" s="25"/>
      <c r="U3418" s="26"/>
      <c r="V3418" s="25"/>
    </row>
    <row r="3419" spans="1:22" s="1" customFormat="1" ht="30" customHeight="1" x14ac:dyDescent="0.35">
      <c r="A3419" s="11">
        <f t="shared" si="633"/>
        <v>3415</v>
      </c>
      <c r="B3419" s="11">
        <v>2025</v>
      </c>
      <c r="C3419" s="9" t="s">
        <v>3327</v>
      </c>
      <c r="D3419" s="9" t="s">
        <v>3452</v>
      </c>
      <c r="E3419" s="9" t="s">
        <v>4141</v>
      </c>
      <c r="F3419" s="10" t="s">
        <v>4142</v>
      </c>
      <c r="G3419" s="11" t="s">
        <v>4</v>
      </c>
      <c r="H3419" s="10" t="s">
        <v>9213</v>
      </c>
      <c r="I3419" s="20">
        <v>1120500</v>
      </c>
      <c r="J3419" s="21">
        <f t="shared" si="634"/>
        <v>448200</v>
      </c>
      <c r="K3419" s="21">
        <f t="shared" si="635"/>
        <v>448200</v>
      </c>
      <c r="L3419" s="22">
        <f t="shared" si="629"/>
        <v>1120500</v>
      </c>
      <c r="M3419" s="22"/>
      <c r="N3419" s="22"/>
      <c r="O3419" s="9"/>
      <c r="P3419" s="23">
        <f t="shared" si="636"/>
        <v>448200</v>
      </c>
      <c r="Q3419" s="24"/>
      <c r="R3419" s="24"/>
      <c r="S3419" s="107">
        <v>46021</v>
      </c>
      <c r="T3419" s="25"/>
      <c r="U3419" s="26"/>
      <c r="V3419" s="25"/>
    </row>
    <row r="3420" spans="1:22" s="1" customFormat="1" ht="30" customHeight="1" x14ac:dyDescent="0.35">
      <c r="A3420" s="11">
        <f t="shared" si="633"/>
        <v>3416</v>
      </c>
      <c r="B3420" s="11">
        <v>2025</v>
      </c>
      <c r="C3420" s="9" t="s">
        <v>3327</v>
      </c>
      <c r="D3420" s="9" t="s">
        <v>3452</v>
      </c>
      <c r="E3420" s="9" t="s">
        <v>4141</v>
      </c>
      <c r="F3420" s="10" t="s">
        <v>4142</v>
      </c>
      <c r="G3420" s="11" t="s">
        <v>4</v>
      </c>
      <c r="H3420" s="10" t="s">
        <v>9215</v>
      </c>
      <c r="I3420" s="20">
        <v>1120500</v>
      </c>
      <c r="J3420" s="21">
        <f t="shared" si="634"/>
        <v>448200</v>
      </c>
      <c r="K3420" s="21">
        <f t="shared" si="635"/>
        <v>448200</v>
      </c>
      <c r="L3420" s="22">
        <f t="shared" si="629"/>
        <v>1120500</v>
      </c>
      <c r="M3420" s="22"/>
      <c r="N3420" s="22"/>
      <c r="O3420" s="9"/>
      <c r="P3420" s="23">
        <f t="shared" si="636"/>
        <v>448200</v>
      </c>
      <c r="Q3420" s="24"/>
      <c r="R3420" s="24"/>
      <c r="S3420" s="107">
        <v>46021</v>
      </c>
      <c r="T3420" s="25"/>
      <c r="U3420" s="26"/>
      <c r="V3420" s="25"/>
    </row>
    <row r="3421" spans="1:22" s="1" customFormat="1" ht="30" customHeight="1" x14ac:dyDescent="0.35">
      <c r="A3421" s="11">
        <f t="shared" si="633"/>
        <v>3417</v>
      </c>
      <c r="B3421" s="11">
        <v>2025</v>
      </c>
      <c r="C3421" s="9" t="s">
        <v>3327</v>
      </c>
      <c r="D3421" s="9" t="s">
        <v>3452</v>
      </c>
      <c r="E3421" s="9" t="s">
        <v>4143</v>
      </c>
      <c r="F3421" s="10" t="s">
        <v>4144</v>
      </c>
      <c r="G3421" s="11" t="s">
        <v>322</v>
      </c>
      <c r="H3421" s="10" t="s">
        <v>9200</v>
      </c>
      <c r="I3421" s="20">
        <v>7386816.9469331987</v>
      </c>
      <c r="J3421" s="21">
        <f t="shared" si="634"/>
        <v>2954726.7787732794</v>
      </c>
      <c r="K3421" s="21">
        <f t="shared" si="635"/>
        <v>2954726.7787732794</v>
      </c>
      <c r="L3421" s="22">
        <f t="shared" si="629"/>
        <v>7386816.9469331987</v>
      </c>
      <c r="M3421" s="22"/>
      <c r="N3421" s="22">
        <f>J3421*0.0214</f>
        <v>63231.153065748178</v>
      </c>
      <c r="O3421" s="9"/>
      <c r="P3421" s="23">
        <f t="shared" si="636"/>
        <v>2954726.7787732794</v>
      </c>
      <c r="Q3421" s="24"/>
      <c r="R3421" s="24"/>
      <c r="S3421" s="107">
        <v>46021</v>
      </c>
      <c r="T3421" s="25"/>
      <c r="U3421" s="26"/>
      <c r="V3421" s="25"/>
    </row>
    <row r="3422" spans="1:22" s="1" customFormat="1" ht="30" customHeight="1" x14ac:dyDescent="0.35">
      <c r="A3422" s="11">
        <f t="shared" si="633"/>
        <v>3418</v>
      </c>
      <c r="B3422" s="11">
        <v>2025</v>
      </c>
      <c r="C3422" s="9" t="s">
        <v>3327</v>
      </c>
      <c r="D3422" s="9" t="s">
        <v>3452</v>
      </c>
      <c r="E3422" s="9" t="s">
        <v>4145</v>
      </c>
      <c r="F3422" s="10" t="s">
        <v>4146</v>
      </c>
      <c r="G3422" s="11" t="s">
        <v>4</v>
      </c>
      <c r="H3422" s="10" t="s">
        <v>9213</v>
      </c>
      <c r="I3422" s="20">
        <v>1010691</v>
      </c>
      <c r="J3422" s="21">
        <f t="shared" si="634"/>
        <v>404276.4</v>
      </c>
      <c r="K3422" s="21">
        <f t="shared" si="635"/>
        <v>404276.4</v>
      </c>
      <c r="L3422" s="22">
        <f t="shared" si="629"/>
        <v>1010691</v>
      </c>
      <c r="M3422" s="22"/>
      <c r="N3422" s="22"/>
      <c r="O3422" s="9"/>
      <c r="P3422" s="23">
        <f t="shared" si="636"/>
        <v>404276.4</v>
      </c>
      <c r="Q3422" s="24"/>
      <c r="R3422" s="24"/>
      <c r="S3422" s="107">
        <v>46021</v>
      </c>
      <c r="T3422" s="25"/>
      <c r="U3422" s="26"/>
      <c r="V3422" s="25"/>
    </row>
    <row r="3423" spans="1:22" s="1" customFormat="1" ht="30" customHeight="1" x14ac:dyDescent="0.35">
      <c r="A3423" s="11">
        <f t="shared" si="633"/>
        <v>3419</v>
      </c>
      <c r="B3423" s="11">
        <v>2025</v>
      </c>
      <c r="C3423" s="9" t="s">
        <v>3327</v>
      </c>
      <c r="D3423" s="9" t="s">
        <v>3452</v>
      </c>
      <c r="E3423" s="9" t="s">
        <v>4145</v>
      </c>
      <c r="F3423" s="10" t="s">
        <v>4146</v>
      </c>
      <c r="G3423" s="11" t="s">
        <v>4</v>
      </c>
      <c r="H3423" s="10" t="s">
        <v>9215</v>
      </c>
      <c r="I3423" s="20">
        <v>1010691</v>
      </c>
      <c r="J3423" s="21">
        <f t="shared" si="634"/>
        <v>404276.4</v>
      </c>
      <c r="K3423" s="21">
        <f t="shared" si="635"/>
        <v>404276.4</v>
      </c>
      <c r="L3423" s="22">
        <f t="shared" si="629"/>
        <v>1010691</v>
      </c>
      <c r="M3423" s="22"/>
      <c r="N3423" s="22"/>
      <c r="O3423" s="9"/>
      <c r="P3423" s="23">
        <f t="shared" si="636"/>
        <v>404276.4</v>
      </c>
      <c r="Q3423" s="24"/>
      <c r="R3423" s="24"/>
      <c r="S3423" s="107">
        <v>46021</v>
      </c>
      <c r="T3423" s="25"/>
      <c r="U3423" s="26"/>
      <c r="V3423" s="25"/>
    </row>
    <row r="3424" spans="1:22" s="1" customFormat="1" ht="30" customHeight="1" x14ac:dyDescent="0.35">
      <c r="A3424" s="11">
        <f t="shared" si="633"/>
        <v>3420</v>
      </c>
      <c r="B3424" s="11">
        <v>2025</v>
      </c>
      <c r="C3424" s="9" t="s">
        <v>3327</v>
      </c>
      <c r="D3424" s="9" t="s">
        <v>3452</v>
      </c>
      <c r="E3424" s="9" t="s">
        <v>4147</v>
      </c>
      <c r="F3424" s="10" t="s">
        <v>4148</v>
      </c>
      <c r="G3424" s="11" t="s">
        <v>4</v>
      </c>
      <c r="H3424" s="10" t="s">
        <v>9200</v>
      </c>
      <c r="I3424" s="20">
        <v>7530846.534293999</v>
      </c>
      <c r="J3424" s="21">
        <f t="shared" si="634"/>
        <v>3012338.6137175998</v>
      </c>
      <c r="K3424" s="21">
        <f t="shared" si="635"/>
        <v>3012338.6137175998</v>
      </c>
      <c r="L3424" s="22">
        <f t="shared" si="629"/>
        <v>7530846.534293999</v>
      </c>
      <c r="M3424" s="22"/>
      <c r="N3424" s="22">
        <f t="shared" ref="N3424:N3443" si="638">J3424*0.0214</f>
        <v>64464.046333556631</v>
      </c>
      <c r="O3424" s="9"/>
      <c r="P3424" s="23">
        <f t="shared" si="636"/>
        <v>3012338.6137175998</v>
      </c>
      <c r="Q3424" s="24"/>
      <c r="R3424" s="24"/>
      <c r="S3424" s="107">
        <v>46021</v>
      </c>
      <c r="T3424" s="25"/>
      <c r="U3424" s="26"/>
      <c r="V3424" s="25"/>
    </row>
    <row r="3425" spans="1:22" s="1" customFormat="1" ht="30" customHeight="1" x14ac:dyDescent="0.35">
      <c r="A3425" s="11">
        <f t="shared" si="633"/>
        <v>3421</v>
      </c>
      <c r="B3425" s="11">
        <v>2025</v>
      </c>
      <c r="C3425" s="9" t="s">
        <v>3327</v>
      </c>
      <c r="D3425" s="9" t="s">
        <v>3452</v>
      </c>
      <c r="E3425" s="9" t="s">
        <v>4149</v>
      </c>
      <c r="F3425" s="10" t="s">
        <v>4150</v>
      </c>
      <c r="G3425" s="11" t="s">
        <v>4</v>
      </c>
      <c r="H3425" s="10" t="s">
        <v>9200</v>
      </c>
      <c r="I3425" s="20">
        <v>1668935.2032251998</v>
      </c>
      <c r="J3425" s="21">
        <f t="shared" si="634"/>
        <v>667574.08129007998</v>
      </c>
      <c r="K3425" s="21">
        <f t="shared" si="635"/>
        <v>667574.08129007998</v>
      </c>
      <c r="L3425" s="22">
        <f t="shared" si="629"/>
        <v>1668935.2032251998</v>
      </c>
      <c r="M3425" s="22"/>
      <c r="N3425" s="22">
        <f t="shared" si="638"/>
        <v>14286.085339607711</v>
      </c>
      <c r="O3425" s="9"/>
      <c r="P3425" s="23">
        <f t="shared" si="636"/>
        <v>667574.08129007998</v>
      </c>
      <c r="Q3425" s="24"/>
      <c r="R3425" s="24"/>
      <c r="S3425" s="107">
        <v>46021</v>
      </c>
      <c r="T3425" s="25"/>
      <c r="U3425" s="26"/>
      <c r="V3425" s="25"/>
    </row>
    <row r="3426" spans="1:22" s="1" customFormat="1" ht="30" customHeight="1" x14ac:dyDescent="0.35">
      <c r="A3426" s="11">
        <f t="shared" si="633"/>
        <v>3422</v>
      </c>
      <c r="B3426" s="11">
        <v>2025</v>
      </c>
      <c r="C3426" s="9" t="s">
        <v>3327</v>
      </c>
      <c r="D3426" s="9" t="s">
        <v>3452</v>
      </c>
      <c r="E3426" s="9" t="s">
        <v>4151</v>
      </c>
      <c r="F3426" s="10" t="s">
        <v>4152</v>
      </c>
      <c r="G3426" s="11" t="s">
        <v>4</v>
      </c>
      <c r="H3426" s="10" t="s">
        <v>9202</v>
      </c>
      <c r="I3426" s="20">
        <v>3591095.1074399226</v>
      </c>
      <c r="J3426" s="21">
        <f t="shared" si="634"/>
        <v>1436438.0429759691</v>
      </c>
      <c r="K3426" s="21">
        <f t="shared" si="635"/>
        <v>1436438.0429759691</v>
      </c>
      <c r="L3426" s="22">
        <f t="shared" si="629"/>
        <v>3591095.1074399226</v>
      </c>
      <c r="M3426" s="22"/>
      <c r="N3426" s="22">
        <f t="shared" si="638"/>
        <v>30739.774119685739</v>
      </c>
      <c r="O3426" s="9"/>
      <c r="P3426" s="23">
        <f t="shared" si="636"/>
        <v>1436438.0429759691</v>
      </c>
      <c r="Q3426" s="24"/>
      <c r="R3426" s="24"/>
      <c r="S3426" s="107">
        <v>46021</v>
      </c>
      <c r="T3426" s="25"/>
      <c r="U3426" s="26"/>
      <c r="V3426" s="25"/>
    </row>
    <row r="3427" spans="1:22" s="1" customFormat="1" ht="30" customHeight="1" x14ac:dyDescent="0.35">
      <c r="A3427" s="11">
        <f t="shared" si="633"/>
        <v>3423</v>
      </c>
      <c r="B3427" s="11">
        <v>2025</v>
      </c>
      <c r="C3427" s="9" t="s">
        <v>3327</v>
      </c>
      <c r="D3427" s="9" t="s">
        <v>3452</v>
      </c>
      <c r="E3427" s="9" t="s">
        <v>4151</v>
      </c>
      <c r="F3427" s="10" t="s">
        <v>4152</v>
      </c>
      <c r="G3427" s="11" t="s">
        <v>4</v>
      </c>
      <c r="H3427" s="10" t="s">
        <v>9210</v>
      </c>
      <c r="I3427" s="20">
        <v>1949179.4240351999</v>
      </c>
      <c r="J3427" s="21">
        <f t="shared" si="634"/>
        <v>779671.76961407997</v>
      </c>
      <c r="K3427" s="21">
        <f t="shared" si="635"/>
        <v>779671.76961407997</v>
      </c>
      <c r="L3427" s="22">
        <f t="shared" si="629"/>
        <v>1949179.4240351999</v>
      </c>
      <c r="M3427" s="22"/>
      <c r="N3427" s="22">
        <f t="shared" si="638"/>
        <v>16684.975869741309</v>
      </c>
      <c r="O3427" s="9"/>
      <c r="P3427" s="23">
        <f t="shared" si="636"/>
        <v>779671.76961407997</v>
      </c>
      <c r="Q3427" s="24"/>
      <c r="R3427" s="24"/>
      <c r="S3427" s="107">
        <v>46021</v>
      </c>
      <c r="T3427" s="25"/>
      <c r="U3427" s="26"/>
      <c r="V3427" s="25"/>
    </row>
    <row r="3428" spans="1:22" s="1" customFormat="1" ht="30" customHeight="1" x14ac:dyDescent="0.35">
      <c r="A3428" s="11">
        <f t="shared" si="633"/>
        <v>3424</v>
      </c>
      <c r="B3428" s="11">
        <v>2025</v>
      </c>
      <c r="C3428" s="9" t="s">
        <v>3327</v>
      </c>
      <c r="D3428" s="9" t="s">
        <v>3452</v>
      </c>
      <c r="E3428" s="9" t="s">
        <v>4151</v>
      </c>
      <c r="F3428" s="10" t="s">
        <v>4152</v>
      </c>
      <c r="G3428" s="11" t="s">
        <v>4</v>
      </c>
      <c r="H3428" s="10" t="s">
        <v>9211</v>
      </c>
      <c r="I3428" s="20">
        <v>3286671.6758891996</v>
      </c>
      <c r="J3428" s="21">
        <f t="shared" si="634"/>
        <v>1314668.6703556799</v>
      </c>
      <c r="K3428" s="21">
        <f t="shared" si="635"/>
        <v>1314668.6703556799</v>
      </c>
      <c r="L3428" s="22">
        <f t="shared" si="629"/>
        <v>3286671.6758891996</v>
      </c>
      <c r="M3428" s="22"/>
      <c r="N3428" s="22">
        <f t="shared" si="638"/>
        <v>28133.90954561155</v>
      </c>
      <c r="O3428" s="9"/>
      <c r="P3428" s="23">
        <f t="shared" si="636"/>
        <v>1314668.6703556799</v>
      </c>
      <c r="Q3428" s="24"/>
      <c r="R3428" s="24"/>
      <c r="S3428" s="107">
        <v>46021</v>
      </c>
      <c r="T3428" s="25"/>
      <c r="U3428" s="26"/>
      <c r="V3428" s="25"/>
    </row>
    <row r="3429" spans="1:22" s="1" customFormat="1" ht="30" customHeight="1" x14ac:dyDescent="0.35">
      <c r="A3429" s="11">
        <f t="shared" si="633"/>
        <v>3425</v>
      </c>
      <c r="B3429" s="11">
        <v>2025</v>
      </c>
      <c r="C3429" s="9" t="s">
        <v>3327</v>
      </c>
      <c r="D3429" s="9" t="s">
        <v>3452</v>
      </c>
      <c r="E3429" s="9" t="s">
        <v>4151</v>
      </c>
      <c r="F3429" s="10" t="s">
        <v>4152</v>
      </c>
      <c r="G3429" s="11" t="s">
        <v>4</v>
      </c>
      <c r="H3429" s="10" t="s">
        <v>9205</v>
      </c>
      <c r="I3429" s="20">
        <v>1723781.4414779998</v>
      </c>
      <c r="J3429" s="21">
        <f t="shared" si="634"/>
        <v>689512.57659119996</v>
      </c>
      <c r="K3429" s="21">
        <f t="shared" si="635"/>
        <v>689512.57659119996</v>
      </c>
      <c r="L3429" s="22">
        <f t="shared" si="629"/>
        <v>1723781.4414779998</v>
      </c>
      <c r="M3429" s="22"/>
      <c r="N3429" s="22">
        <f t="shared" si="638"/>
        <v>14755.569139051679</v>
      </c>
      <c r="O3429" s="9"/>
      <c r="P3429" s="23">
        <f t="shared" si="636"/>
        <v>689512.57659119996</v>
      </c>
      <c r="Q3429" s="24"/>
      <c r="R3429" s="24"/>
      <c r="S3429" s="107">
        <v>46021</v>
      </c>
      <c r="T3429" s="25"/>
      <c r="U3429" s="26"/>
      <c r="V3429" s="25"/>
    </row>
    <row r="3430" spans="1:22" s="1" customFormat="1" ht="30" customHeight="1" x14ac:dyDescent="0.35">
      <c r="A3430" s="11">
        <f t="shared" si="633"/>
        <v>3426</v>
      </c>
      <c r="B3430" s="11">
        <v>2025</v>
      </c>
      <c r="C3430" s="9" t="s">
        <v>3327</v>
      </c>
      <c r="D3430" s="9" t="s">
        <v>3452</v>
      </c>
      <c r="E3430" s="9" t="s">
        <v>4153</v>
      </c>
      <c r="F3430" s="10" t="s">
        <v>4154</v>
      </c>
      <c r="G3430" s="11" t="s">
        <v>4</v>
      </c>
      <c r="H3430" s="10" t="s">
        <v>9200</v>
      </c>
      <c r="I3430" s="20">
        <v>9621487.6050192006</v>
      </c>
      <c r="J3430" s="21">
        <f t="shared" si="634"/>
        <v>3848595.0420076801</v>
      </c>
      <c r="K3430" s="21">
        <f t="shared" si="635"/>
        <v>3848595.0420076801</v>
      </c>
      <c r="L3430" s="22">
        <f t="shared" si="629"/>
        <v>9621487.6050192006</v>
      </c>
      <c r="M3430" s="22"/>
      <c r="N3430" s="22">
        <f t="shared" si="638"/>
        <v>82359.933898964344</v>
      </c>
      <c r="O3430" s="9"/>
      <c r="P3430" s="23">
        <f t="shared" si="636"/>
        <v>3848595.0420076801</v>
      </c>
      <c r="Q3430" s="24"/>
      <c r="R3430" s="24"/>
      <c r="S3430" s="107">
        <v>46021</v>
      </c>
      <c r="T3430" s="25"/>
      <c r="U3430" s="26"/>
      <c r="V3430" s="25"/>
    </row>
    <row r="3431" spans="1:22" s="1" customFormat="1" ht="30" customHeight="1" x14ac:dyDescent="0.35">
      <c r="A3431" s="11">
        <f t="shared" si="633"/>
        <v>3427</v>
      </c>
      <c r="B3431" s="11">
        <v>2025</v>
      </c>
      <c r="C3431" s="9" t="s">
        <v>3327</v>
      </c>
      <c r="D3431" s="9" t="s">
        <v>3452</v>
      </c>
      <c r="E3431" s="9" t="s">
        <v>4155</v>
      </c>
      <c r="F3431" s="10" t="s">
        <v>4156</v>
      </c>
      <c r="G3431" s="11" t="s">
        <v>4</v>
      </c>
      <c r="H3431" s="10" t="s">
        <v>9200</v>
      </c>
      <c r="I3431" s="20">
        <v>5634044.6327507989</v>
      </c>
      <c r="J3431" s="21">
        <f t="shared" si="634"/>
        <v>2253617.8531003194</v>
      </c>
      <c r="K3431" s="21">
        <f t="shared" ref="K3431:K3434" si="639">IF(P3431&gt;0,P3431,L3431)</f>
        <v>2253617.8531003194</v>
      </c>
      <c r="L3431" s="22">
        <f t="shared" si="629"/>
        <v>5634044.6327507989</v>
      </c>
      <c r="M3431" s="22"/>
      <c r="N3431" s="22">
        <f t="shared" si="638"/>
        <v>48227.422056346833</v>
      </c>
      <c r="O3431" s="9"/>
      <c r="P3431" s="23">
        <f t="shared" si="636"/>
        <v>2253617.8531003194</v>
      </c>
      <c r="Q3431" s="24"/>
      <c r="R3431" s="24"/>
      <c r="S3431" s="107">
        <v>46021</v>
      </c>
      <c r="T3431" s="25"/>
      <c r="U3431" s="26"/>
      <c r="V3431" s="25"/>
    </row>
    <row r="3432" spans="1:22" s="1" customFormat="1" ht="30" customHeight="1" x14ac:dyDescent="0.35">
      <c r="A3432" s="11">
        <f t="shared" si="633"/>
        <v>3428</v>
      </c>
      <c r="B3432" s="11">
        <v>2024</v>
      </c>
      <c r="C3432" s="9" t="s">
        <v>3327</v>
      </c>
      <c r="D3432" s="9" t="s">
        <v>3452</v>
      </c>
      <c r="E3432" s="9" t="s">
        <v>4157</v>
      </c>
      <c r="F3432" s="10" t="s">
        <v>4158</v>
      </c>
      <c r="G3432" s="11" t="s">
        <v>4</v>
      </c>
      <c r="H3432" s="10" t="s">
        <v>9200</v>
      </c>
      <c r="I3432" s="20">
        <v>5882640.0762671996</v>
      </c>
      <c r="J3432" s="21">
        <f t="shared" si="634"/>
        <v>5882640.0762671996</v>
      </c>
      <c r="K3432" s="21">
        <f t="shared" si="639"/>
        <v>5882640.0762671996</v>
      </c>
      <c r="L3432" s="22">
        <f t="shared" si="629"/>
        <v>5882640.0762671996</v>
      </c>
      <c r="M3432" s="22"/>
      <c r="N3432" s="22">
        <f t="shared" si="638"/>
        <v>125888.49763211806</v>
      </c>
      <c r="O3432" s="9"/>
      <c r="P3432" s="24"/>
      <c r="Q3432" s="24"/>
      <c r="R3432" s="24"/>
      <c r="S3432" s="107">
        <v>46021</v>
      </c>
      <c r="T3432" s="25"/>
      <c r="U3432" s="26"/>
      <c r="V3432" s="25"/>
    </row>
    <row r="3433" spans="1:22" s="1" customFormat="1" ht="30" customHeight="1" x14ac:dyDescent="0.35">
      <c r="A3433" s="11">
        <f t="shared" si="633"/>
        <v>3429</v>
      </c>
      <c r="B3433" s="11">
        <v>2025</v>
      </c>
      <c r="C3433" s="9" t="s">
        <v>3327</v>
      </c>
      <c r="D3433" s="9" t="s">
        <v>3452</v>
      </c>
      <c r="E3433" s="9" t="s">
        <v>4159</v>
      </c>
      <c r="F3433" s="10" t="s">
        <v>4160</v>
      </c>
      <c r="G3433" s="11" t="s">
        <v>4</v>
      </c>
      <c r="H3433" s="10" t="s">
        <v>9200</v>
      </c>
      <c r="I3433" s="20">
        <v>2406541.4321939996</v>
      </c>
      <c r="J3433" s="21">
        <f t="shared" si="634"/>
        <v>962616.57287759986</v>
      </c>
      <c r="K3433" s="21">
        <f t="shared" si="639"/>
        <v>962616.57287759986</v>
      </c>
      <c r="L3433" s="22">
        <f t="shared" si="629"/>
        <v>2406541.4321939996</v>
      </c>
      <c r="M3433" s="22"/>
      <c r="N3433" s="22">
        <f t="shared" si="638"/>
        <v>20599.994659580636</v>
      </c>
      <c r="O3433" s="9"/>
      <c r="P3433" s="23">
        <f>L3433/2.5</f>
        <v>962616.57287759986</v>
      </c>
      <c r="Q3433" s="24"/>
      <c r="R3433" s="24"/>
      <c r="S3433" s="107">
        <v>46021</v>
      </c>
      <c r="T3433" s="25"/>
      <c r="U3433" s="26"/>
      <c r="V3433" s="25"/>
    </row>
    <row r="3434" spans="1:22" s="1" customFormat="1" ht="30" customHeight="1" x14ac:dyDescent="0.35">
      <c r="A3434" s="11">
        <f t="shared" si="633"/>
        <v>3430</v>
      </c>
      <c r="B3434" s="11">
        <v>2025</v>
      </c>
      <c r="C3434" s="9" t="s">
        <v>3327</v>
      </c>
      <c r="D3434" s="9" t="s">
        <v>3452</v>
      </c>
      <c r="E3434" s="9" t="s">
        <v>4161</v>
      </c>
      <c r="F3434" s="10" t="s">
        <v>4162</v>
      </c>
      <c r="G3434" s="11" t="s">
        <v>4</v>
      </c>
      <c r="H3434" s="10" t="s">
        <v>9200</v>
      </c>
      <c r="I3434" s="20">
        <v>6752614.9811736001</v>
      </c>
      <c r="J3434" s="21">
        <f t="shared" si="634"/>
        <v>2701045.9924694402</v>
      </c>
      <c r="K3434" s="21">
        <f t="shared" si="639"/>
        <v>2701045.9924694402</v>
      </c>
      <c r="L3434" s="22">
        <f t="shared" si="629"/>
        <v>6752614.9811736001</v>
      </c>
      <c r="M3434" s="22"/>
      <c r="N3434" s="22">
        <f t="shared" si="638"/>
        <v>57802.384238846018</v>
      </c>
      <c r="O3434" s="9"/>
      <c r="P3434" s="23">
        <f>L3434/2.5</f>
        <v>2701045.9924694402</v>
      </c>
      <c r="Q3434" s="24"/>
      <c r="R3434" s="24"/>
      <c r="S3434" s="107">
        <v>46021</v>
      </c>
      <c r="T3434" s="25"/>
      <c r="U3434" s="26"/>
      <c r="V3434" s="25"/>
    </row>
    <row r="3435" spans="1:22" s="1" customFormat="1" ht="30" customHeight="1" x14ac:dyDescent="0.35">
      <c r="A3435" s="11">
        <f t="shared" si="633"/>
        <v>3431</v>
      </c>
      <c r="B3435" s="11">
        <v>2024</v>
      </c>
      <c r="C3435" s="9" t="s">
        <v>3327</v>
      </c>
      <c r="D3435" s="9" t="s">
        <v>3452</v>
      </c>
      <c r="E3435" s="9" t="s">
        <v>4163</v>
      </c>
      <c r="F3435" s="10" t="s">
        <v>4164</v>
      </c>
      <c r="G3435" s="11" t="s">
        <v>4</v>
      </c>
      <c r="H3435" s="10" t="s">
        <v>9202</v>
      </c>
      <c r="I3435" s="20">
        <v>842931</v>
      </c>
      <c r="J3435" s="21">
        <v>1936708</v>
      </c>
      <c r="K3435" s="21">
        <v>1936708</v>
      </c>
      <c r="L3435" s="22">
        <f t="shared" ref="L3435:L3495" si="640">I3435</f>
        <v>842931</v>
      </c>
      <c r="M3435" s="22"/>
      <c r="N3435" s="22">
        <f t="shared" si="638"/>
        <v>41445.551199999994</v>
      </c>
      <c r="O3435" s="9"/>
      <c r="P3435" s="24"/>
      <c r="Q3435" s="24"/>
      <c r="R3435" s="24"/>
      <c r="S3435" s="107">
        <v>46021</v>
      </c>
      <c r="T3435" s="25"/>
      <c r="U3435" s="26"/>
      <c r="V3435" s="25"/>
    </row>
    <row r="3436" spans="1:22" s="1" customFormat="1" ht="30" customHeight="1" x14ac:dyDescent="0.35">
      <c r="A3436" s="11">
        <f t="shared" si="633"/>
        <v>3432</v>
      </c>
      <c r="B3436" s="11">
        <v>2024</v>
      </c>
      <c r="C3436" s="9" t="s">
        <v>3327</v>
      </c>
      <c r="D3436" s="9" t="s">
        <v>3452</v>
      </c>
      <c r="E3436" s="9" t="s">
        <v>4163</v>
      </c>
      <c r="F3436" s="10" t="s">
        <v>4164</v>
      </c>
      <c r="G3436" s="11" t="s">
        <v>4</v>
      </c>
      <c r="H3436" s="10" t="s">
        <v>9208</v>
      </c>
      <c r="I3436" s="20">
        <v>2542158</v>
      </c>
      <c r="J3436" s="21">
        <v>2695883</v>
      </c>
      <c r="K3436" s="21">
        <v>2695883</v>
      </c>
      <c r="L3436" s="22">
        <f t="shared" si="640"/>
        <v>2542158</v>
      </c>
      <c r="M3436" s="22"/>
      <c r="N3436" s="22">
        <f t="shared" si="638"/>
        <v>57691.896199999996</v>
      </c>
      <c r="O3436" s="9"/>
      <c r="P3436" s="24"/>
      <c r="Q3436" s="24"/>
      <c r="R3436" s="24"/>
      <c r="S3436" s="107">
        <v>46021</v>
      </c>
      <c r="T3436" s="25"/>
      <c r="U3436" s="26"/>
      <c r="V3436" s="25"/>
    </row>
    <row r="3437" spans="1:22" s="1" customFormat="1" ht="30" customHeight="1" x14ac:dyDescent="0.35">
      <c r="A3437" s="11">
        <f t="shared" si="633"/>
        <v>3433</v>
      </c>
      <c r="B3437" s="11">
        <v>2024</v>
      </c>
      <c r="C3437" s="9" t="s">
        <v>3327</v>
      </c>
      <c r="D3437" s="9" t="s">
        <v>3452</v>
      </c>
      <c r="E3437" s="9" t="s">
        <v>4163</v>
      </c>
      <c r="F3437" s="10" t="s">
        <v>4164</v>
      </c>
      <c r="G3437" s="11" t="s">
        <v>4</v>
      </c>
      <c r="H3437" s="10" t="s">
        <v>9209</v>
      </c>
      <c r="I3437" s="20">
        <v>478826</v>
      </c>
      <c r="J3437" s="21">
        <v>660097</v>
      </c>
      <c r="K3437" s="21">
        <v>660097</v>
      </c>
      <c r="L3437" s="22">
        <f t="shared" si="640"/>
        <v>478826</v>
      </c>
      <c r="M3437" s="22"/>
      <c r="N3437" s="22">
        <f t="shared" si="638"/>
        <v>14126.075799999999</v>
      </c>
      <c r="O3437" s="9"/>
      <c r="P3437" s="24"/>
      <c r="Q3437" s="24"/>
      <c r="R3437" s="24"/>
      <c r="S3437" s="107">
        <v>46021</v>
      </c>
      <c r="T3437" s="25"/>
      <c r="U3437" s="26"/>
      <c r="V3437" s="25"/>
    </row>
    <row r="3438" spans="1:22" s="1" customFormat="1" ht="30" customHeight="1" x14ac:dyDescent="0.35">
      <c r="A3438" s="11">
        <f t="shared" si="633"/>
        <v>3434</v>
      </c>
      <c r="B3438" s="11">
        <v>2024</v>
      </c>
      <c r="C3438" s="9" t="s">
        <v>3327</v>
      </c>
      <c r="D3438" s="9" t="s">
        <v>3452</v>
      </c>
      <c r="E3438" s="9" t="s">
        <v>4163</v>
      </c>
      <c r="F3438" s="10" t="s">
        <v>4164</v>
      </c>
      <c r="G3438" s="11" t="s">
        <v>4</v>
      </c>
      <c r="H3438" s="10" t="s">
        <v>9210</v>
      </c>
      <c r="I3438" s="20">
        <v>410640</v>
      </c>
      <c r="J3438" s="21">
        <v>612750</v>
      </c>
      <c r="K3438" s="21">
        <v>612750</v>
      </c>
      <c r="L3438" s="22">
        <f t="shared" si="640"/>
        <v>410640</v>
      </c>
      <c r="M3438" s="22"/>
      <c r="N3438" s="22">
        <f t="shared" si="638"/>
        <v>13112.849999999999</v>
      </c>
      <c r="O3438" s="9"/>
      <c r="P3438" s="24"/>
      <c r="Q3438" s="24"/>
      <c r="R3438" s="24"/>
      <c r="S3438" s="107">
        <v>46021</v>
      </c>
      <c r="T3438" s="25"/>
      <c r="U3438" s="26"/>
      <c r="V3438" s="25"/>
    </row>
    <row r="3439" spans="1:22" s="1" customFormat="1" ht="30" customHeight="1" x14ac:dyDescent="0.35">
      <c r="A3439" s="11">
        <f t="shared" si="633"/>
        <v>3435</v>
      </c>
      <c r="B3439" s="11">
        <v>2024</v>
      </c>
      <c r="C3439" s="9" t="s">
        <v>3327</v>
      </c>
      <c r="D3439" s="9" t="s">
        <v>3452</v>
      </c>
      <c r="E3439" s="9" t="s">
        <v>4163</v>
      </c>
      <c r="F3439" s="10" t="s">
        <v>4164</v>
      </c>
      <c r="G3439" s="11" t="s">
        <v>4</v>
      </c>
      <c r="H3439" s="10" t="s">
        <v>9205</v>
      </c>
      <c r="I3439" s="20">
        <v>287800</v>
      </c>
      <c r="J3439" s="21">
        <f>IF(P3439&gt;0,P3439,L3439)</f>
        <v>287800</v>
      </c>
      <c r="K3439" s="21">
        <f>IF(P3439&gt;0,P3439,L3439)</f>
        <v>287800</v>
      </c>
      <c r="L3439" s="22">
        <f t="shared" si="640"/>
        <v>287800</v>
      </c>
      <c r="M3439" s="22"/>
      <c r="N3439" s="22">
        <f t="shared" si="638"/>
        <v>6158.92</v>
      </c>
      <c r="O3439" s="9"/>
      <c r="P3439" s="24"/>
      <c r="Q3439" s="24"/>
      <c r="R3439" s="24"/>
      <c r="S3439" s="107">
        <v>46021</v>
      </c>
      <c r="T3439" s="25"/>
      <c r="U3439" s="26"/>
      <c r="V3439" s="25"/>
    </row>
    <row r="3440" spans="1:22" s="1" customFormat="1" ht="30" customHeight="1" x14ac:dyDescent="0.35">
      <c r="A3440" s="11">
        <f t="shared" si="633"/>
        <v>3436</v>
      </c>
      <c r="B3440" s="11">
        <v>2024</v>
      </c>
      <c r="C3440" s="9" t="s">
        <v>3327</v>
      </c>
      <c r="D3440" s="9" t="s">
        <v>3452</v>
      </c>
      <c r="E3440" s="9" t="s">
        <v>4163</v>
      </c>
      <c r="F3440" s="10" t="s">
        <v>4164</v>
      </c>
      <c r="G3440" s="11" t="s">
        <v>4</v>
      </c>
      <c r="H3440" s="10" t="s">
        <v>9200</v>
      </c>
      <c r="I3440" s="20">
        <v>4661023.8</v>
      </c>
      <c r="J3440" s="21">
        <f>IF(P3440&gt;0,P3440,L3440)</f>
        <v>4661023.8</v>
      </c>
      <c r="K3440" s="21">
        <f>IF(P3440&gt;0,P3440,L3440)</f>
        <v>4661023.8</v>
      </c>
      <c r="L3440" s="22">
        <f t="shared" si="640"/>
        <v>4661023.8</v>
      </c>
      <c r="M3440" s="22"/>
      <c r="N3440" s="22">
        <f t="shared" si="638"/>
        <v>99745.909319999992</v>
      </c>
      <c r="O3440" s="9"/>
      <c r="P3440" s="24"/>
      <c r="Q3440" s="24"/>
      <c r="R3440" s="24"/>
      <c r="S3440" s="107">
        <v>46021</v>
      </c>
      <c r="T3440" s="25"/>
      <c r="U3440" s="26"/>
      <c r="V3440" s="25"/>
    </row>
    <row r="3441" spans="1:22" s="1" customFormat="1" ht="30" customHeight="1" x14ac:dyDescent="0.35">
      <c r="A3441" s="11">
        <f t="shared" si="633"/>
        <v>3437</v>
      </c>
      <c r="B3441" s="11">
        <v>2024</v>
      </c>
      <c r="C3441" s="9" t="s">
        <v>3327</v>
      </c>
      <c r="D3441" s="9" t="s">
        <v>3452</v>
      </c>
      <c r="E3441" s="9" t="s">
        <v>4163</v>
      </c>
      <c r="F3441" s="10" t="s">
        <v>4164</v>
      </c>
      <c r="G3441" s="11" t="s">
        <v>4</v>
      </c>
      <c r="H3441" s="10" t="s">
        <v>9212</v>
      </c>
      <c r="I3441" s="20">
        <v>477792.14</v>
      </c>
      <c r="J3441" s="21">
        <v>3733928</v>
      </c>
      <c r="K3441" s="21">
        <v>3733928</v>
      </c>
      <c r="L3441" s="22">
        <f t="shared" si="640"/>
        <v>477792.14</v>
      </c>
      <c r="M3441" s="22"/>
      <c r="N3441" s="22">
        <f t="shared" si="638"/>
        <v>79906.059199999989</v>
      </c>
      <c r="O3441" s="9"/>
      <c r="P3441" s="24"/>
      <c r="Q3441" s="24"/>
      <c r="R3441" s="24"/>
      <c r="S3441" s="107">
        <v>46021</v>
      </c>
      <c r="T3441" s="25"/>
      <c r="U3441" s="26"/>
      <c r="V3441" s="25"/>
    </row>
    <row r="3442" spans="1:22" s="1" customFormat="1" ht="30" customHeight="1" x14ac:dyDescent="0.35">
      <c r="A3442" s="11">
        <f t="shared" si="633"/>
        <v>3438</v>
      </c>
      <c r="B3442" s="11">
        <v>2024</v>
      </c>
      <c r="C3442" s="9" t="s">
        <v>3327</v>
      </c>
      <c r="D3442" s="9" t="s">
        <v>3452</v>
      </c>
      <c r="E3442" s="9" t="s">
        <v>4163</v>
      </c>
      <c r="F3442" s="10" t="s">
        <v>4164</v>
      </c>
      <c r="G3442" s="11" t="s">
        <v>4</v>
      </c>
      <c r="H3442" s="10" t="s">
        <v>9204</v>
      </c>
      <c r="I3442" s="20">
        <v>7862998</v>
      </c>
      <c r="J3442" s="21">
        <f>IF(P3442&gt;0,P3442,L3442)</f>
        <v>7862998</v>
      </c>
      <c r="K3442" s="21">
        <f>IF(P3442&gt;0,P3442,L3442)</f>
        <v>7862998</v>
      </c>
      <c r="L3442" s="22">
        <f t="shared" si="640"/>
        <v>7862998</v>
      </c>
      <c r="M3442" s="22"/>
      <c r="N3442" s="22">
        <f t="shared" si="638"/>
        <v>168268.15719999999</v>
      </c>
      <c r="O3442" s="9"/>
      <c r="P3442" s="24"/>
      <c r="Q3442" s="24"/>
      <c r="R3442" s="24"/>
      <c r="S3442" s="107">
        <v>46021</v>
      </c>
      <c r="T3442" s="25"/>
      <c r="U3442" s="26"/>
      <c r="V3442" s="25"/>
    </row>
    <row r="3443" spans="1:22" s="1" customFormat="1" ht="30" customHeight="1" x14ac:dyDescent="0.35">
      <c r="A3443" s="11">
        <f t="shared" si="633"/>
        <v>3439</v>
      </c>
      <c r="B3443" s="11">
        <v>2024</v>
      </c>
      <c r="C3443" s="9" t="s">
        <v>3327</v>
      </c>
      <c r="D3443" s="9" t="s">
        <v>3452</v>
      </c>
      <c r="E3443" s="9" t="s">
        <v>4163</v>
      </c>
      <c r="F3443" s="10" t="s">
        <v>4164</v>
      </c>
      <c r="G3443" s="11" t="s">
        <v>4</v>
      </c>
      <c r="H3443" s="10" t="s">
        <v>9216</v>
      </c>
      <c r="I3443" s="20">
        <v>2596611.5</v>
      </c>
      <c r="J3443" s="21">
        <v>4412460.42</v>
      </c>
      <c r="K3443" s="21">
        <v>4412460.42</v>
      </c>
      <c r="L3443" s="22">
        <f t="shared" si="640"/>
        <v>2596611.5</v>
      </c>
      <c r="M3443" s="22"/>
      <c r="N3443" s="22">
        <f t="shared" si="638"/>
        <v>94426.652987999987</v>
      </c>
      <c r="O3443" s="9"/>
      <c r="P3443" s="24"/>
      <c r="Q3443" s="24"/>
      <c r="R3443" s="24"/>
      <c r="S3443" s="107">
        <v>46021</v>
      </c>
      <c r="T3443" s="25"/>
      <c r="U3443" s="26"/>
      <c r="V3443" s="25"/>
    </row>
    <row r="3444" spans="1:22" s="1" customFormat="1" ht="30" customHeight="1" x14ac:dyDescent="0.35">
      <c r="A3444" s="11">
        <f t="shared" si="633"/>
        <v>3440</v>
      </c>
      <c r="B3444" s="11">
        <v>2024</v>
      </c>
      <c r="C3444" s="9" t="s">
        <v>3327</v>
      </c>
      <c r="D3444" s="9" t="s">
        <v>3452</v>
      </c>
      <c r="E3444" s="9" t="s">
        <v>4163</v>
      </c>
      <c r="F3444" s="10" t="s">
        <v>4164</v>
      </c>
      <c r="G3444" s="11" t="s">
        <v>4</v>
      </c>
      <c r="H3444" s="10" t="s">
        <v>9219</v>
      </c>
      <c r="I3444" s="20">
        <v>346511</v>
      </c>
      <c r="J3444" s="21">
        <f t="shared" ref="J3444:J3451" si="641">IF(P3444&gt;0,P3444,L3444)</f>
        <v>346511</v>
      </c>
      <c r="K3444" s="21">
        <f t="shared" ref="K3444:K3451" si="642">IF(P3444&gt;0,P3444,L3444)</f>
        <v>346511</v>
      </c>
      <c r="L3444" s="22">
        <f t="shared" si="640"/>
        <v>346511</v>
      </c>
      <c r="M3444" s="22"/>
      <c r="N3444" s="22"/>
      <c r="O3444" s="9"/>
      <c r="P3444" s="24"/>
      <c r="Q3444" s="24"/>
      <c r="R3444" s="24"/>
      <c r="S3444" s="107">
        <v>46021</v>
      </c>
      <c r="T3444" s="25"/>
      <c r="U3444" s="26"/>
      <c r="V3444" s="25"/>
    </row>
    <row r="3445" spans="1:22" s="1" customFormat="1" ht="30" customHeight="1" x14ac:dyDescent="0.35">
      <c r="A3445" s="11">
        <f t="shared" si="633"/>
        <v>3441</v>
      </c>
      <c r="B3445" s="11">
        <v>2024</v>
      </c>
      <c r="C3445" s="9" t="s">
        <v>3327</v>
      </c>
      <c r="D3445" s="9" t="s">
        <v>3452</v>
      </c>
      <c r="E3445" s="9" t="s">
        <v>4163</v>
      </c>
      <c r="F3445" s="10" t="s">
        <v>4164</v>
      </c>
      <c r="G3445" s="11" t="s">
        <v>4</v>
      </c>
      <c r="H3445" s="10" t="s">
        <v>9206</v>
      </c>
      <c r="I3445" s="20">
        <v>342805</v>
      </c>
      <c r="J3445" s="21">
        <f t="shared" si="641"/>
        <v>342805</v>
      </c>
      <c r="K3445" s="21">
        <f t="shared" si="642"/>
        <v>342805</v>
      </c>
      <c r="L3445" s="22">
        <f t="shared" si="640"/>
        <v>342805</v>
      </c>
      <c r="M3445" s="22"/>
      <c r="N3445" s="22"/>
      <c r="O3445" s="9"/>
      <c r="P3445" s="24"/>
      <c r="Q3445" s="24"/>
      <c r="R3445" s="24"/>
      <c r="S3445" s="107">
        <v>46021</v>
      </c>
      <c r="T3445" s="25"/>
      <c r="U3445" s="26"/>
      <c r="V3445" s="25"/>
    </row>
    <row r="3446" spans="1:22" s="1" customFormat="1" ht="30" customHeight="1" x14ac:dyDescent="0.35">
      <c r="A3446" s="11">
        <f t="shared" si="633"/>
        <v>3442</v>
      </c>
      <c r="B3446" s="11">
        <v>2024</v>
      </c>
      <c r="C3446" s="9" t="s">
        <v>3327</v>
      </c>
      <c r="D3446" s="9" t="s">
        <v>3452</v>
      </c>
      <c r="E3446" s="9" t="s">
        <v>4163</v>
      </c>
      <c r="F3446" s="10" t="s">
        <v>4164</v>
      </c>
      <c r="G3446" s="11" t="s">
        <v>4</v>
      </c>
      <c r="H3446" s="10" t="s">
        <v>9213</v>
      </c>
      <c r="I3446" s="20">
        <v>327981</v>
      </c>
      <c r="J3446" s="21">
        <f t="shared" si="641"/>
        <v>327981</v>
      </c>
      <c r="K3446" s="21">
        <f t="shared" si="642"/>
        <v>327981</v>
      </c>
      <c r="L3446" s="22">
        <f t="shared" si="640"/>
        <v>327981</v>
      </c>
      <c r="M3446" s="22"/>
      <c r="N3446" s="22"/>
      <c r="O3446" s="9"/>
      <c r="P3446" s="24"/>
      <c r="Q3446" s="24"/>
      <c r="R3446" s="24"/>
      <c r="S3446" s="107">
        <v>46021</v>
      </c>
      <c r="T3446" s="25"/>
      <c r="U3446" s="26"/>
      <c r="V3446" s="25"/>
    </row>
    <row r="3447" spans="1:22" s="1" customFormat="1" ht="30" customHeight="1" x14ac:dyDescent="0.35">
      <c r="A3447" s="11">
        <f t="shared" si="633"/>
        <v>3443</v>
      </c>
      <c r="B3447" s="11">
        <v>2024</v>
      </c>
      <c r="C3447" s="9" t="s">
        <v>3327</v>
      </c>
      <c r="D3447" s="9" t="s">
        <v>3452</v>
      </c>
      <c r="E3447" s="9" t="s">
        <v>4163</v>
      </c>
      <c r="F3447" s="10" t="s">
        <v>4164</v>
      </c>
      <c r="G3447" s="11" t="s">
        <v>4</v>
      </c>
      <c r="H3447" s="10" t="s">
        <v>9215</v>
      </c>
      <c r="I3447" s="20">
        <v>327981</v>
      </c>
      <c r="J3447" s="21">
        <f t="shared" si="641"/>
        <v>327981</v>
      </c>
      <c r="K3447" s="21">
        <f t="shared" si="642"/>
        <v>327981</v>
      </c>
      <c r="L3447" s="22">
        <f t="shared" si="640"/>
        <v>327981</v>
      </c>
      <c r="M3447" s="22"/>
      <c r="N3447" s="22"/>
      <c r="O3447" s="9"/>
      <c r="P3447" s="24"/>
      <c r="Q3447" s="24"/>
      <c r="R3447" s="24"/>
      <c r="S3447" s="107">
        <v>46021</v>
      </c>
      <c r="T3447" s="25"/>
      <c r="U3447" s="26"/>
      <c r="V3447" s="25"/>
    </row>
    <row r="3448" spans="1:22" s="1" customFormat="1" ht="30" customHeight="1" x14ac:dyDescent="0.35">
      <c r="A3448" s="11">
        <f t="shared" si="633"/>
        <v>3444</v>
      </c>
      <c r="B3448" s="11">
        <v>2024</v>
      </c>
      <c r="C3448" s="9" t="s">
        <v>3327</v>
      </c>
      <c r="D3448" s="9" t="s">
        <v>3452</v>
      </c>
      <c r="E3448" s="9" t="s">
        <v>4163</v>
      </c>
      <c r="F3448" s="10" t="s">
        <v>4164</v>
      </c>
      <c r="G3448" s="11" t="s">
        <v>4</v>
      </c>
      <c r="H3448" s="10" t="s">
        <v>9203</v>
      </c>
      <c r="I3448" s="20">
        <v>1139595</v>
      </c>
      <c r="J3448" s="21">
        <f t="shared" si="641"/>
        <v>1139595</v>
      </c>
      <c r="K3448" s="21">
        <f t="shared" si="642"/>
        <v>1139595</v>
      </c>
      <c r="L3448" s="22">
        <f t="shared" si="640"/>
        <v>1139595</v>
      </c>
      <c r="M3448" s="22"/>
      <c r="N3448" s="22"/>
      <c r="O3448" s="9"/>
      <c r="P3448" s="24"/>
      <c r="Q3448" s="24"/>
      <c r="R3448" s="24"/>
      <c r="S3448" s="107">
        <v>46021</v>
      </c>
      <c r="T3448" s="25"/>
      <c r="U3448" s="26"/>
      <c r="V3448" s="25"/>
    </row>
    <row r="3449" spans="1:22" s="1" customFormat="1" ht="30" customHeight="1" x14ac:dyDescent="0.35">
      <c r="A3449" s="11">
        <f t="shared" si="633"/>
        <v>3445</v>
      </c>
      <c r="B3449" s="11">
        <v>2024</v>
      </c>
      <c r="C3449" s="9" t="s">
        <v>3327</v>
      </c>
      <c r="D3449" s="9" t="s">
        <v>3452</v>
      </c>
      <c r="E3449" s="9" t="s">
        <v>4163</v>
      </c>
      <c r="F3449" s="10" t="s">
        <v>4164</v>
      </c>
      <c r="G3449" s="11" t="s">
        <v>4</v>
      </c>
      <c r="H3449" s="10" t="s">
        <v>9217</v>
      </c>
      <c r="I3449" s="20">
        <v>435455</v>
      </c>
      <c r="J3449" s="21">
        <f t="shared" si="641"/>
        <v>435455</v>
      </c>
      <c r="K3449" s="21">
        <f t="shared" si="642"/>
        <v>435455</v>
      </c>
      <c r="L3449" s="22">
        <f t="shared" si="640"/>
        <v>435455</v>
      </c>
      <c r="M3449" s="22"/>
      <c r="N3449" s="22"/>
      <c r="O3449" s="9"/>
      <c r="P3449" s="24"/>
      <c r="Q3449" s="24"/>
      <c r="R3449" s="24"/>
      <c r="S3449" s="107">
        <v>46021</v>
      </c>
      <c r="T3449" s="25"/>
      <c r="U3449" s="26"/>
      <c r="V3449" s="25"/>
    </row>
    <row r="3450" spans="1:22" s="1" customFormat="1" ht="30" customHeight="1" x14ac:dyDescent="0.35">
      <c r="A3450" s="11">
        <f t="shared" si="633"/>
        <v>3446</v>
      </c>
      <c r="B3450" s="11">
        <v>2024</v>
      </c>
      <c r="C3450" s="9" t="s">
        <v>3327</v>
      </c>
      <c r="D3450" s="9" t="s">
        <v>3452</v>
      </c>
      <c r="E3450" s="9" t="s">
        <v>4163</v>
      </c>
      <c r="F3450" s="10" t="s">
        <v>4164</v>
      </c>
      <c r="G3450" s="11" t="s">
        <v>4</v>
      </c>
      <c r="H3450" s="10" t="s">
        <v>9207</v>
      </c>
      <c r="I3450" s="20">
        <v>418778</v>
      </c>
      <c r="J3450" s="21">
        <f t="shared" si="641"/>
        <v>418778</v>
      </c>
      <c r="K3450" s="21">
        <f t="shared" si="642"/>
        <v>418778</v>
      </c>
      <c r="L3450" s="22">
        <f t="shared" si="640"/>
        <v>418778</v>
      </c>
      <c r="M3450" s="22"/>
      <c r="N3450" s="22"/>
      <c r="O3450" s="9"/>
      <c r="P3450" s="24"/>
      <c r="Q3450" s="24"/>
      <c r="R3450" s="24"/>
      <c r="S3450" s="107">
        <v>46021</v>
      </c>
      <c r="T3450" s="25"/>
      <c r="U3450" s="26"/>
      <c r="V3450" s="25"/>
    </row>
    <row r="3451" spans="1:22" s="1" customFormat="1" ht="30" customHeight="1" x14ac:dyDescent="0.35">
      <c r="A3451" s="11">
        <f t="shared" si="633"/>
        <v>3447</v>
      </c>
      <c r="B3451" s="11">
        <v>2025</v>
      </c>
      <c r="C3451" s="9" t="s">
        <v>3327</v>
      </c>
      <c r="D3451" s="9" t="s">
        <v>3452</v>
      </c>
      <c r="E3451" s="9" t="s">
        <v>4165</v>
      </c>
      <c r="F3451" s="10" t="s">
        <v>4166</v>
      </c>
      <c r="G3451" s="11" t="s">
        <v>4</v>
      </c>
      <c r="H3451" s="10" t="s">
        <v>9200</v>
      </c>
      <c r="I3451" s="20">
        <v>5147743.3488407992</v>
      </c>
      <c r="J3451" s="21">
        <f t="shared" si="641"/>
        <v>2059097.3395363197</v>
      </c>
      <c r="K3451" s="21">
        <f t="shared" si="642"/>
        <v>2059097.3395363197</v>
      </c>
      <c r="L3451" s="22">
        <f t="shared" si="640"/>
        <v>5147743.3488407992</v>
      </c>
      <c r="M3451" s="22"/>
      <c r="N3451" s="22">
        <f t="shared" ref="N3451:N3460" si="643">J3451*0.0214</f>
        <v>44064.683066077239</v>
      </c>
      <c r="O3451" s="9"/>
      <c r="P3451" s="23">
        <f>L3451/2.5</f>
        <v>2059097.3395363197</v>
      </c>
      <c r="Q3451" s="24"/>
      <c r="R3451" s="24"/>
      <c r="S3451" s="107">
        <v>46021</v>
      </c>
      <c r="T3451" s="25"/>
      <c r="U3451" s="26"/>
      <c r="V3451" s="25"/>
    </row>
    <row r="3452" spans="1:22" s="1" customFormat="1" ht="30" customHeight="1" x14ac:dyDescent="0.35">
      <c r="A3452" s="11">
        <f t="shared" si="633"/>
        <v>3448</v>
      </c>
      <c r="B3452" s="11">
        <v>2024</v>
      </c>
      <c r="C3452" s="9" t="s">
        <v>3327</v>
      </c>
      <c r="D3452" s="9" t="s">
        <v>3452</v>
      </c>
      <c r="E3452" s="9" t="s">
        <v>4167</v>
      </c>
      <c r="F3452" s="10" t="s">
        <v>4168</v>
      </c>
      <c r="G3452" s="11" t="s">
        <v>4</v>
      </c>
      <c r="H3452" s="10" t="s">
        <v>9202</v>
      </c>
      <c r="I3452" s="20">
        <v>997681</v>
      </c>
      <c r="J3452" s="21">
        <v>1729284</v>
      </c>
      <c r="K3452" s="21">
        <v>1729284</v>
      </c>
      <c r="L3452" s="22">
        <f t="shared" si="640"/>
        <v>997681</v>
      </c>
      <c r="M3452" s="22"/>
      <c r="N3452" s="22">
        <f t="shared" si="643"/>
        <v>37006.677599999995</v>
      </c>
      <c r="O3452" s="9"/>
      <c r="P3452" s="24"/>
      <c r="Q3452" s="24"/>
      <c r="R3452" s="24"/>
      <c r="S3452" s="107">
        <v>46021</v>
      </c>
      <c r="T3452" s="25"/>
      <c r="U3452" s="26"/>
      <c r="V3452" s="25"/>
    </row>
    <row r="3453" spans="1:22" s="1" customFormat="1" ht="30" customHeight="1" x14ac:dyDescent="0.35">
      <c r="A3453" s="11">
        <f t="shared" si="633"/>
        <v>3449</v>
      </c>
      <c r="B3453" s="11">
        <v>2024</v>
      </c>
      <c r="C3453" s="9" t="s">
        <v>3327</v>
      </c>
      <c r="D3453" s="9" t="s">
        <v>3452</v>
      </c>
      <c r="E3453" s="9" t="s">
        <v>4167</v>
      </c>
      <c r="F3453" s="10" t="s">
        <v>4168</v>
      </c>
      <c r="G3453" s="11" t="s">
        <v>4</v>
      </c>
      <c r="H3453" s="10" t="s">
        <v>9208</v>
      </c>
      <c r="I3453" s="20">
        <v>2870158</v>
      </c>
      <c r="J3453" s="21">
        <v>3403287</v>
      </c>
      <c r="K3453" s="21">
        <v>3403287</v>
      </c>
      <c r="L3453" s="22">
        <f t="shared" si="640"/>
        <v>2870158</v>
      </c>
      <c r="M3453" s="22"/>
      <c r="N3453" s="22">
        <f t="shared" si="643"/>
        <v>72830.341799999995</v>
      </c>
      <c r="O3453" s="9"/>
      <c r="P3453" s="24"/>
      <c r="Q3453" s="24"/>
      <c r="R3453" s="24"/>
      <c r="S3453" s="107">
        <v>46021</v>
      </c>
      <c r="T3453" s="25"/>
      <c r="U3453" s="26"/>
      <c r="V3453" s="25"/>
    </row>
    <row r="3454" spans="1:22" s="1" customFormat="1" ht="30" customHeight="1" x14ac:dyDescent="0.35">
      <c r="A3454" s="11">
        <f t="shared" si="633"/>
        <v>3450</v>
      </c>
      <c r="B3454" s="11">
        <v>2024</v>
      </c>
      <c r="C3454" s="9" t="s">
        <v>3327</v>
      </c>
      <c r="D3454" s="9" t="s">
        <v>3452</v>
      </c>
      <c r="E3454" s="9" t="s">
        <v>4167</v>
      </c>
      <c r="F3454" s="10" t="s">
        <v>4168</v>
      </c>
      <c r="G3454" s="11" t="s">
        <v>4</v>
      </c>
      <c r="H3454" s="10" t="s">
        <v>9209</v>
      </c>
      <c r="I3454" s="20">
        <v>478826</v>
      </c>
      <c r="J3454" s="21">
        <v>660097</v>
      </c>
      <c r="K3454" s="21">
        <v>660097</v>
      </c>
      <c r="L3454" s="22">
        <f t="shared" si="640"/>
        <v>478826</v>
      </c>
      <c r="M3454" s="22"/>
      <c r="N3454" s="22">
        <f t="shared" si="643"/>
        <v>14126.075799999999</v>
      </c>
      <c r="O3454" s="9"/>
      <c r="P3454" s="24"/>
      <c r="Q3454" s="24"/>
      <c r="R3454" s="24"/>
      <c r="S3454" s="107">
        <v>46021</v>
      </c>
      <c r="T3454" s="25"/>
      <c r="U3454" s="26"/>
      <c r="V3454" s="25"/>
    </row>
    <row r="3455" spans="1:22" s="1" customFormat="1" ht="30" customHeight="1" x14ac:dyDescent="0.35">
      <c r="A3455" s="11">
        <f t="shared" si="633"/>
        <v>3451</v>
      </c>
      <c r="B3455" s="11">
        <v>2024</v>
      </c>
      <c r="C3455" s="9" t="s">
        <v>3327</v>
      </c>
      <c r="D3455" s="9" t="s">
        <v>3452</v>
      </c>
      <c r="E3455" s="9" t="s">
        <v>4167</v>
      </c>
      <c r="F3455" s="10" t="s">
        <v>4168</v>
      </c>
      <c r="G3455" s="11" t="s">
        <v>4</v>
      </c>
      <c r="H3455" s="10" t="s">
        <v>9210</v>
      </c>
      <c r="I3455" s="20">
        <v>513300</v>
      </c>
      <c r="J3455" s="21">
        <v>725625</v>
      </c>
      <c r="K3455" s="21">
        <v>725625</v>
      </c>
      <c r="L3455" s="22">
        <f t="shared" si="640"/>
        <v>513300</v>
      </c>
      <c r="M3455" s="22"/>
      <c r="N3455" s="22">
        <f t="shared" si="643"/>
        <v>15528.375</v>
      </c>
      <c r="O3455" s="9"/>
      <c r="P3455" s="24"/>
      <c r="Q3455" s="24"/>
      <c r="R3455" s="24"/>
      <c r="S3455" s="107">
        <v>46021</v>
      </c>
      <c r="T3455" s="25"/>
      <c r="U3455" s="26"/>
      <c r="V3455" s="25"/>
    </row>
    <row r="3456" spans="1:22" s="1" customFormat="1" ht="30" customHeight="1" x14ac:dyDescent="0.35">
      <c r="A3456" s="11">
        <f t="shared" si="633"/>
        <v>3452</v>
      </c>
      <c r="B3456" s="11">
        <v>2024</v>
      </c>
      <c r="C3456" s="9" t="s">
        <v>3327</v>
      </c>
      <c r="D3456" s="9" t="s">
        <v>3452</v>
      </c>
      <c r="E3456" s="9" t="s">
        <v>4167</v>
      </c>
      <c r="F3456" s="10" t="s">
        <v>4168</v>
      </c>
      <c r="G3456" s="11" t="s">
        <v>4</v>
      </c>
      <c r="H3456" s="10" t="s">
        <v>9205</v>
      </c>
      <c r="I3456" s="20">
        <v>575600</v>
      </c>
      <c r="J3456" s="21">
        <f>IF(P3456&gt;0,P3456,L3456)</f>
        <v>575600</v>
      </c>
      <c r="K3456" s="21">
        <f>IF(P3456&gt;0,P3456,L3456)</f>
        <v>575600</v>
      </c>
      <c r="L3456" s="22">
        <f t="shared" si="640"/>
        <v>575600</v>
      </c>
      <c r="M3456" s="22"/>
      <c r="N3456" s="22">
        <f t="shared" si="643"/>
        <v>12317.84</v>
      </c>
      <c r="O3456" s="9"/>
      <c r="P3456" s="24"/>
      <c r="Q3456" s="24"/>
      <c r="R3456" s="24"/>
      <c r="S3456" s="107">
        <v>46021</v>
      </c>
      <c r="T3456" s="25"/>
      <c r="U3456" s="26"/>
      <c r="V3456" s="25"/>
    </row>
    <row r="3457" spans="1:22" s="1" customFormat="1" ht="30" customHeight="1" x14ac:dyDescent="0.35">
      <c r="A3457" s="11">
        <f t="shared" si="633"/>
        <v>3453</v>
      </c>
      <c r="B3457" s="11">
        <v>2024</v>
      </c>
      <c r="C3457" s="9" t="s">
        <v>3327</v>
      </c>
      <c r="D3457" s="9" t="s">
        <v>3452</v>
      </c>
      <c r="E3457" s="9" t="s">
        <v>4167</v>
      </c>
      <c r="F3457" s="10" t="s">
        <v>4168</v>
      </c>
      <c r="G3457" s="11" t="s">
        <v>4</v>
      </c>
      <c r="H3457" s="10" t="s">
        <v>9200</v>
      </c>
      <c r="I3457" s="20">
        <v>3687920.0129447994</v>
      </c>
      <c r="J3457" s="21">
        <f>IF(P3457&gt;0,P3457,L3457)</f>
        <v>3687920.0129447994</v>
      </c>
      <c r="K3457" s="21">
        <f>IF(P3457&gt;0,P3457,L3457)</f>
        <v>3687920.0129447994</v>
      </c>
      <c r="L3457" s="22">
        <f t="shared" si="640"/>
        <v>3687920.0129447994</v>
      </c>
      <c r="M3457" s="22"/>
      <c r="N3457" s="22">
        <f t="shared" si="643"/>
        <v>78921.488277018696</v>
      </c>
      <c r="O3457" s="9"/>
      <c r="P3457" s="24"/>
      <c r="Q3457" s="24"/>
      <c r="R3457" s="24"/>
      <c r="S3457" s="107">
        <v>46021</v>
      </c>
      <c r="T3457" s="25"/>
      <c r="U3457" s="26"/>
      <c r="V3457" s="25"/>
    </row>
    <row r="3458" spans="1:22" s="1" customFormat="1" ht="30" customHeight="1" x14ac:dyDescent="0.35">
      <c r="A3458" s="11">
        <f t="shared" si="633"/>
        <v>3454</v>
      </c>
      <c r="B3458" s="11">
        <v>2024</v>
      </c>
      <c r="C3458" s="9" t="s">
        <v>3327</v>
      </c>
      <c r="D3458" s="9" t="s">
        <v>3452</v>
      </c>
      <c r="E3458" s="9" t="s">
        <v>4167</v>
      </c>
      <c r="F3458" s="10" t="s">
        <v>4168</v>
      </c>
      <c r="G3458" s="11" t="s">
        <v>4</v>
      </c>
      <c r="H3458" s="10" t="s">
        <v>9212</v>
      </c>
      <c r="I3458" s="20">
        <v>9692827.1999999993</v>
      </c>
      <c r="J3458" s="21">
        <v>9891200</v>
      </c>
      <c r="K3458" s="21">
        <v>9891200</v>
      </c>
      <c r="L3458" s="22">
        <f t="shared" si="640"/>
        <v>9692827.1999999993</v>
      </c>
      <c r="M3458" s="22"/>
      <c r="N3458" s="22">
        <f t="shared" si="643"/>
        <v>211671.67999999999</v>
      </c>
      <c r="O3458" s="9"/>
      <c r="P3458" s="24"/>
      <c r="Q3458" s="24"/>
      <c r="R3458" s="24"/>
      <c r="S3458" s="107">
        <v>46021</v>
      </c>
      <c r="T3458" s="25"/>
      <c r="U3458" s="26"/>
      <c r="V3458" s="25"/>
    </row>
    <row r="3459" spans="1:22" s="1" customFormat="1" ht="30" customHeight="1" x14ac:dyDescent="0.35">
      <c r="A3459" s="11">
        <f t="shared" si="633"/>
        <v>3455</v>
      </c>
      <c r="B3459" s="11">
        <v>2024</v>
      </c>
      <c r="C3459" s="9" t="s">
        <v>3327</v>
      </c>
      <c r="D3459" s="9" t="s">
        <v>3452</v>
      </c>
      <c r="E3459" s="9" t="s">
        <v>4167</v>
      </c>
      <c r="F3459" s="10" t="s">
        <v>4168</v>
      </c>
      <c r="G3459" s="11" t="s">
        <v>4</v>
      </c>
      <c r="H3459" s="10" t="s">
        <v>9204</v>
      </c>
      <c r="I3459" s="20">
        <v>8971400</v>
      </c>
      <c r="J3459" s="21">
        <v>9101411</v>
      </c>
      <c r="K3459" s="21">
        <v>9101411</v>
      </c>
      <c r="L3459" s="22">
        <f t="shared" si="640"/>
        <v>8971400</v>
      </c>
      <c r="M3459" s="22"/>
      <c r="N3459" s="22">
        <f t="shared" si="643"/>
        <v>194770.1954</v>
      </c>
      <c r="O3459" s="9"/>
      <c r="P3459" s="24"/>
      <c r="Q3459" s="24"/>
      <c r="R3459" s="24"/>
      <c r="S3459" s="107">
        <v>46021</v>
      </c>
      <c r="T3459" s="25"/>
      <c r="U3459" s="26"/>
      <c r="V3459" s="25"/>
    </row>
    <row r="3460" spans="1:22" s="1" customFormat="1" ht="30" customHeight="1" x14ac:dyDescent="0.35">
      <c r="A3460" s="11">
        <f t="shared" si="633"/>
        <v>3456</v>
      </c>
      <c r="B3460" s="11">
        <v>2024</v>
      </c>
      <c r="C3460" s="9" t="s">
        <v>3327</v>
      </c>
      <c r="D3460" s="9" t="s">
        <v>3452</v>
      </c>
      <c r="E3460" s="9" t="s">
        <v>4167</v>
      </c>
      <c r="F3460" s="10" t="s">
        <v>4168</v>
      </c>
      <c r="G3460" s="11" t="s">
        <v>4</v>
      </c>
      <c r="H3460" s="10" t="s">
        <v>9216</v>
      </c>
      <c r="I3460" s="20">
        <v>2828785.6</v>
      </c>
      <c r="J3460" s="21">
        <v>5386517.4000000004</v>
      </c>
      <c r="K3460" s="21">
        <v>5386517.4000000004</v>
      </c>
      <c r="L3460" s="22">
        <f t="shared" si="640"/>
        <v>2828785.6</v>
      </c>
      <c r="M3460" s="22"/>
      <c r="N3460" s="22">
        <f t="shared" si="643"/>
        <v>115271.47236</v>
      </c>
      <c r="O3460" s="9"/>
      <c r="P3460" s="24"/>
      <c r="Q3460" s="24"/>
      <c r="R3460" s="24"/>
      <c r="S3460" s="107">
        <v>46021</v>
      </c>
      <c r="T3460" s="25"/>
      <c r="U3460" s="26"/>
      <c r="V3460" s="25"/>
    </row>
    <row r="3461" spans="1:22" s="1" customFormat="1" ht="30" customHeight="1" x14ac:dyDescent="0.35">
      <c r="A3461" s="11">
        <f t="shared" si="633"/>
        <v>3457</v>
      </c>
      <c r="B3461" s="11">
        <v>2024</v>
      </c>
      <c r="C3461" s="9" t="s">
        <v>3327</v>
      </c>
      <c r="D3461" s="9" t="s">
        <v>3452</v>
      </c>
      <c r="E3461" s="9" t="s">
        <v>4167</v>
      </c>
      <c r="F3461" s="10" t="s">
        <v>4168</v>
      </c>
      <c r="G3461" s="11" t="s">
        <v>4</v>
      </c>
      <c r="H3461" s="10" t="s">
        <v>9219</v>
      </c>
      <c r="I3461" s="20">
        <v>231400</v>
      </c>
      <c r="J3461" s="21">
        <v>412160</v>
      </c>
      <c r="K3461" s="21">
        <v>412160</v>
      </c>
      <c r="L3461" s="22">
        <f t="shared" si="640"/>
        <v>231400</v>
      </c>
      <c r="M3461" s="22"/>
      <c r="N3461" s="22"/>
      <c r="O3461" s="9"/>
      <c r="P3461" s="24"/>
      <c r="Q3461" s="24"/>
      <c r="R3461" s="24"/>
      <c r="S3461" s="107">
        <v>46021</v>
      </c>
      <c r="T3461" s="25"/>
      <c r="U3461" s="26"/>
      <c r="V3461" s="25"/>
    </row>
    <row r="3462" spans="1:22" s="1" customFormat="1" ht="30" customHeight="1" x14ac:dyDescent="0.35">
      <c r="A3462" s="11">
        <f t="shared" si="633"/>
        <v>3458</v>
      </c>
      <c r="B3462" s="11">
        <v>2024</v>
      </c>
      <c r="C3462" s="9" t="s">
        <v>3327</v>
      </c>
      <c r="D3462" s="9" t="s">
        <v>3452</v>
      </c>
      <c r="E3462" s="9" t="s">
        <v>4167</v>
      </c>
      <c r="F3462" s="10" t="s">
        <v>4168</v>
      </c>
      <c r="G3462" s="11" t="s">
        <v>4</v>
      </c>
      <c r="H3462" s="10" t="s">
        <v>9206</v>
      </c>
      <c r="I3462" s="20">
        <v>226200</v>
      </c>
      <c r="J3462" s="21">
        <v>334880</v>
      </c>
      <c r="K3462" s="21">
        <v>334880</v>
      </c>
      <c r="L3462" s="22">
        <f t="shared" si="640"/>
        <v>226200</v>
      </c>
      <c r="M3462" s="22"/>
      <c r="N3462" s="22"/>
      <c r="O3462" s="9"/>
      <c r="P3462" s="24"/>
      <c r="Q3462" s="24"/>
      <c r="R3462" s="24"/>
      <c r="S3462" s="107">
        <v>46021</v>
      </c>
      <c r="T3462" s="25"/>
      <c r="U3462" s="26"/>
      <c r="V3462" s="25"/>
    </row>
    <row r="3463" spans="1:22" s="1" customFormat="1" ht="30" customHeight="1" x14ac:dyDescent="0.35">
      <c r="A3463" s="11">
        <f t="shared" ref="A3463:A3526" si="644">A3462+1</f>
        <v>3459</v>
      </c>
      <c r="B3463" s="11">
        <v>2024</v>
      </c>
      <c r="C3463" s="9" t="s">
        <v>3327</v>
      </c>
      <c r="D3463" s="9" t="s">
        <v>3452</v>
      </c>
      <c r="E3463" s="9" t="s">
        <v>4167</v>
      </c>
      <c r="F3463" s="10" t="s">
        <v>4168</v>
      </c>
      <c r="G3463" s="11" t="s">
        <v>4</v>
      </c>
      <c r="H3463" s="10" t="s">
        <v>9213</v>
      </c>
      <c r="I3463" s="20">
        <v>215800</v>
      </c>
      <c r="J3463" s="21">
        <v>320160</v>
      </c>
      <c r="K3463" s="21">
        <v>320160</v>
      </c>
      <c r="L3463" s="22">
        <f t="shared" si="640"/>
        <v>215800</v>
      </c>
      <c r="M3463" s="22"/>
      <c r="N3463" s="22"/>
      <c r="O3463" s="9"/>
      <c r="P3463" s="24"/>
      <c r="Q3463" s="24"/>
      <c r="R3463" s="24"/>
      <c r="S3463" s="107">
        <v>46021</v>
      </c>
      <c r="T3463" s="25"/>
      <c r="U3463" s="26"/>
      <c r="V3463" s="25"/>
    </row>
    <row r="3464" spans="1:22" s="1" customFormat="1" ht="30" customHeight="1" x14ac:dyDescent="0.35">
      <c r="A3464" s="11">
        <f t="shared" si="644"/>
        <v>3460</v>
      </c>
      <c r="B3464" s="11">
        <v>2024</v>
      </c>
      <c r="C3464" s="9" t="s">
        <v>3327</v>
      </c>
      <c r="D3464" s="9" t="s">
        <v>3452</v>
      </c>
      <c r="E3464" s="9" t="s">
        <v>4167</v>
      </c>
      <c r="F3464" s="10" t="s">
        <v>4168</v>
      </c>
      <c r="G3464" s="11" t="s">
        <v>4</v>
      </c>
      <c r="H3464" s="10" t="s">
        <v>9215</v>
      </c>
      <c r="I3464" s="20">
        <v>215800</v>
      </c>
      <c r="J3464" s="21">
        <v>320160</v>
      </c>
      <c r="K3464" s="21">
        <v>320160</v>
      </c>
      <c r="L3464" s="22">
        <f t="shared" si="640"/>
        <v>215800</v>
      </c>
      <c r="M3464" s="22"/>
      <c r="N3464" s="22"/>
      <c r="O3464" s="9"/>
      <c r="P3464" s="24"/>
      <c r="Q3464" s="24"/>
      <c r="R3464" s="24"/>
      <c r="S3464" s="107">
        <v>46021</v>
      </c>
      <c r="T3464" s="25"/>
      <c r="U3464" s="26"/>
      <c r="V3464" s="25"/>
    </row>
    <row r="3465" spans="1:22" s="1" customFormat="1" ht="30" customHeight="1" x14ac:dyDescent="0.35">
      <c r="A3465" s="11">
        <f t="shared" si="644"/>
        <v>3461</v>
      </c>
      <c r="B3465" s="11">
        <v>2024</v>
      </c>
      <c r="C3465" s="9" t="s">
        <v>3327</v>
      </c>
      <c r="D3465" s="9" t="s">
        <v>3452</v>
      </c>
      <c r="E3465" s="9" t="s">
        <v>4167</v>
      </c>
      <c r="F3465" s="10" t="s">
        <v>4168</v>
      </c>
      <c r="G3465" s="11" t="s">
        <v>4</v>
      </c>
      <c r="H3465" s="10" t="s">
        <v>9203</v>
      </c>
      <c r="I3465" s="20">
        <v>790400</v>
      </c>
      <c r="J3465" s="21">
        <v>1170240</v>
      </c>
      <c r="K3465" s="21">
        <v>1170240</v>
      </c>
      <c r="L3465" s="22">
        <f t="shared" si="640"/>
        <v>790400</v>
      </c>
      <c r="M3465" s="22"/>
      <c r="N3465" s="22"/>
      <c r="O3465" s="9"/>
      <c r="P3465" s="24"/>
      <c r="Q3465" s="24"/>
      <c r="R3465" s="24"/>
      <c r="S3465" s="107">
        <v>46021</v>
      </c>
      <c r="T3465" s="25"/>
      <c r="U3465" s="26"/>
      <c r="V3465" s="25"/>
    </row>
    <row r="3466" spans="1:22" s="1" customFormat="1" ht="30" customHeight="1" x14ac:dyDescent="0.35">
      <c r="A3466" s="11">
        <f t="shared" si="644"/>
        <v>3462</v>
      </c>
      <c r="B3466" s="11">
        <v>2024</v>
      </c>
      <c r="C3466" s="9" t="s">
        <v>3327</v>
      </c>
      <c r="D3466" s="9" t="s">
        <v>3452</v>
      </c>
      <c r="E3466" s="9" t="s">
        <v>4167</v>
      </c>
      <c r="F3466" s="10" t="s">
        <v>4168</v>
      </c>
      <c r="G3466" s="11" t="s">
        <v>4</v>
      </c>
      <c r="H3466" s="10" t="s">
        <v>9217</v>
      </c>
      <c r="I3466" s="20">
        <v>291200</v>
      </c>
      <c r="J3466" s="21">
        <v>430560</v>
      </c>
      <c r="K3466" s="21">
        <v>430560</v>
      </c>
      <c r="L3466" s="22">
        <f t="shared" si="640"/>
        <v>291200</v>
      </c>
      <c r="M3466" s="22"/>
      <c r="N3466" s="22"/>
      <c r="O3466" s="9"/>
      <c r="P3466" s="24"/>
      <c r="Q3466" s="24"/>
      <c r="R3466" s="24"/>
      <c r="S3466" s="107">
        <v>46021</v>
      </c>
      <c r="T3466" s="25"/>
      <c r="U3466" s="26"/>
      <c r="V3466" s="25"/>
    </row>
    <row r="3467" spans="1:22" s="1" customFormat="1" ht="30" customHeight="1" x14ac:dyDescent="0.35">
      <c r="A3467" s="11">
        <f t="shared" si="644"/>
        <v>3463</v>
      </c>
      <c r="B3467" s="11">
        <v>2024</v>
      </c>
      <c r="C3467" s="9" t="s">
        <v>3327</v>
      </c>
      <c r="D3467" s="9" t="s">
        <v>3452</v>
      </c>
      <c r="E3467" s="9" t="s">
        <v>4167</v>
      </c>
      <c r="F3467" s="10" t="s">
        <v>4168</v>
      </c>
      <c r="G3467" s="11" t="s">
        <v>4</v>
      </c>
      <c r="H3467" s="10" t="s">
        <v>9207</v>
      </c>
      <c r="I3467" s="20">
        <v>208000</v>
      </c>
      <c r="J3467" s="21">
        <v>309120</v>
      </c>
      <c r="K3467" s="21">
        <v>309120</v>
      </c>
      <c r="L3467" s="22">
        <f t="shared" si="640"/>
        <v>208000</v>
      </c>
      <c r="M3467" s="22"/>
      <c r="N3467" s="22"/>
      <c r="O3467" s="9"/>
      <c r="P3467" s="24"/>
      <c r="Q3467" s="24"/>
      <c r="R3467" s="24"/>
      <c r="S3467" s="107">
        <v>46021</v>
      </c>
      <c r="T3467" s="25"/>
      <c r="U3467" s="26"/>
      <c r="V3467" s="25"/>
    </row>
    <row r="3468" spans="1:22" s="1" customFormat="1" ht="30" customHeight="1" x14ac:dyDescent="0.35">
      <c r="A3468" s="11">
        <f t="shared" si="644"/>
        <v>3464</v>
      </c>
      <c r="B3468" s="11">
        <v>2025</v>
      </c>
      <c r="C3468" s="9" t="s">
        <v>3327</v>
      </c>
      <c r="D3468" s="9" t="s">
        <v>3452</v>
      </c>
      <c r="E3468" s="9" t="s">
        <v>4169</v>
      </c>
      <c r="F3468" s="10" t="s">
        <v>4170</v>
      </c>
      <c r="G3468" s="11" t="s">
        <v>4</v>
      </c>
      <c r="H3468" s="10" t="s">
        <v>9202</v>
      </c>
      <c r="I3468" s="20">
        <v>997681</v>
      </c>
      <c r="J3468" s="21">
        <f t="shared" ref="J3468:J3481" si="645">IF(P3468&gt;0,P3468,L3468)</f>
        <v>399072.4</v>
      </c>
      <c r="K3468" s="21">
        <f t="shared" ref="K3468:K3481" si="646">IF(P3468&gt;0,P3468,L3468)</f>
        <v>399072.4</v>
      </c>
      <c r="L3468" s="22">
        <f t="shared" si="640"/>
        <v>997681</v>
      </c>
      <c r="M3468" s="22"/>
      <c r="N3468" s="22">
        <f t="shared" ref="N3468:N3475" si="647">J3468*0.0214</f>
        <v>8540.1493599999994</v>
      </c>
      <c r="O3468" s="9"/>
      <c r="P3468" s="23">
        <f t="shared" ref="P3468:P3481" si="648">L3468/2.5</f>
        <v>399072.4</v>
      </c>
      <c r="Q3468" s="24"/>
      <c r="R3468" s="24"/>
      <c r="S3468" s="107">
        <v>46021</v>
      </c>
      <c r="T3468" s="25"/>
      <c r="U3468" s="26"/>
      <c r="V3468" s="25"/>
    </row>
    <row r="3469" spans="1:22" s="1" customFormat="1" ht="30" customHeight="1" x14ac:dyDescent="0.35">
      <c r="A3469" s="11">
        <f t="shared" si="644"/>
        <v>3465</v>
      </c>
      <c r="B3469" s="11">
        <v>2025</v>
      </c>
      <c r="C3469" s="9" t="s">
        <v>3327</v>
      </c>
      <c r="D3469" s="9" t="s">
        <v>3452</v>
      </c>
      <c r="E3469" s="9" t="s">
        <v>4169</v>
      </c>
      <c r="F3469" s="10" t="s">
        <v>4170</v>
      </c>
      <c r="G3469" s="11" t="s">
        <v>4</v>
      </c>
      <c r="H3469" s="10" t="s">
        <v>9208</v>
      </c>
      <c r="I3469" s="20">
        <v>2870158</v>
      </c>
      <c r="J3469" s="21">
        <f t="shared" si="645"/>
        <v>1148063.2</v>
      </c>
      <c r="K3469" s="21">
        <f t="shared" si="646"/>
        <v>1148063.2</v>
      </c>
      <c r="L3469" s="22">
        <f t="shared" si="640"/>
        <v>2870158</v>
      </c>
      <c r="M3469" s="22"/>
      <c r="N3469" s="22">
        <f t="shared" si="647"/>
        <v>24568.552479999998</v>
      </c>
      <c r="O3469" s="9"/>
      <c r="P3469" s="23">
        <f t="shared" si="648"/>
        <v>1148063.2</v>
      </c>
      <c r="Q3469" s="24"/>
      <c r="R3469" s="24"/>
      <c r="S3469" s="107">
        <v>46021</v>
      </c>
      <c r="T3469" s="25"/>
      <c r="U3469" s="26"/>
      <c r="V3469" s="25"/>
    </row>
    <row r="3470" spans="1:22" s="1" customFormat="1" ht="30" customHeight="1" x14ac:dyDescent="0.35">
      <c r="A3470" s="11">
        <f t="shared" si="644"/>
        <v>3466</v>
      </c>
      <c r="B3470" s="11">
        <v>2025</v>
      </c>
      <c r="C3470" s="9" t="s">
        <v>3327</v>
      </c>
      <c r="D3470" s="9" t="s">
        <v>3452</v>
      </c>
      <c r="E3470" s="9" t="s">
        <v>4169</v>
      </c>
      <c r="F3470" s="10" t="s">
        <v>4170</v>
      </c>
      <c r="G3470" s="11" t="s">
        <v>4</v>
      </c>
      <c r="H3470" s="10" t="s">
        <v>9209</v>
      </c>
      <c r="I3470" s="20">
        <v>478826</v>
      </c>
      <c r="J3470" s="21">
        <f t="shared" si="645"/>
        <v>191530.4</v>
      </c>
      <c r="K3470" s="21">
        <f t="shared" si="646"/>
        <v>191530.4</v>
      </c>
      <c r="L3470" s="22">
        <f t="shared" si="640"/>
        <v>478826</v>
      </c>
      <c r="M3470" s="22"/>
      <c r="N3470" s="22">
        <f t="shared" si="647"/>
        <v>4098.7505599999995</v>
      </c>
      <c r="O3470" s="9"/>
      <c r="P3470" s="23">
        <f t="shared" si="648"/>
        <v>191530.4</v>
      </c>
      <c r="Q3470" s="24"/>
      <c r="R3470" s="24"/>
      <c r="S3470" s="107">
        <v>46021</v>
      </c>
      <c r="T3470" s="25"/>
      <c r="U3470" s="26"/>
      <c r="V3470" s="25"/>
    </row>
    <row r="3471" spans="1:22" s="1" customFormat="1" ht="30" customHeight="1" x14ac:dyDescent="0.35">
      <c r="A3471" s="11">
        <f t="shared" si="644"/>
        <v>3467</v>
      </c>
      <c r="B3471" s="11">
        <v>2025</v>
      </c>
      <c r="C3471" s="9" t="s">
        <v>3327</v>
      </c>
      <c r="D3471" s="9" t="s">
        <v>3452</v>
      </c>
      <c r="E3471" s="9" t="s">
        <v>4169</v>
      </c>
      <c r="F3471" s="10" t="s">
        <v>4170</v>
      </c>
      <c r="G3471" s="11" t="s">
        <v>4</v>
      </c>
      <c r="H3471" s="10" t="s">
        <v>9210</v>
      </c>
      <c r="I3471" s="20">
        <v>513300</v>
      </c>
      <c r="J3471" s="21">
        <f t="shared" si="645"/>
        <v>205320</v>
      </c>
      <c r="K3471" s="21">
        <f t="shared" si="646"/>
        <v>205320</v>
      </c>
      <c r="L3471" s="22">
        <f t="shared" si="640"/>
        <v>513300</v>
      </c>
      <c r="M3471" s="22"/>
      <c r="N3471" s="22">
        <f t="shared" si="647"/>
        <v>4393.848</v>
      </c>
      <c r="O3471" s="9"/>
      <c r="P3471" s="23">
        <f t="shared" si="648"/>
        <v>205320</v>
      </c>
      <c r="Q3471" s="24"/>
      <c r="R3471" s="24"/>
      <c r="S3471" s="107">
        <v>46021</v>
      </c>
      <c r="T3471" s="25"/>
      <c r="U3471" s="26"/>
      <c r="V3471" s="25"/>
    </row>
    <row r="3472" spans="1:22" s="1" customFormat="1" ht="30" customHeight="1" x14ac:dyDescent="0.35">
      <c r="A3472" s="11">
        <f t="shared" si="644"/>
        <v>3468</v>
      </c>
      <c r="B3472" s="11">
        <v>2025</v>
      </c>
      <c r="C3472" s="9" t="s">
        <v>3327</v>
      </c>
      <c r="D3472" s="9" t="s">
        <v>3452</v>
      </c>
      <c r="E3472" s="9" t="s">
        <v>4169</v>
      </c>
      <c r="F3472" s="10" t="s">
        <v>4170</v>
      </c>
      <c r="G3472" s="11" t="s">
        <v>4</v>
      </c>
      <c r="H3472" s="10" t="s">
        <v>9205</v>
      </c>
      <c r="I3472" s="20">
        <v>575600</v>
      </c>
      <c r="J3472" s="21">
        <f t="shared" si="645"/>
        <v>230240</v>
      </c>
      <c r="K3472" s="21">
        <f t="shared" si="646"/>
        <v>230240</v>
      </c>
      <c r="L3472" s="22">
        <f t="shared" si="640"/>
        <v>575600</v>
      </c>
      <c r="M3472" s="22"/>
      <c r="N3472" s="22">
        <f t="shared" si="647"/>
        <v>4927.1359999999995</v>
      </c>
      <c r="O3472" s="9"/>
      <c r="P3472" s="23">
        <f t="shared" si="648"/>
        <v>230240</v>
      </c>
      <c r="Q3472" s="24"/>
      <c r="R3472" s="24"/>
      <c r="S3472" s="107">
        <v>46021</v>
      </c>
      <c r="T3472" s="25"/>
      <c r="U3472" s="26"/>
      <c r="V3472" s="25"/>
    </row>
    <row r="3473" spans="1:22" s="1" customFormat="1" ht="30" customHeight="1" x14ac:dyDescent="0.35">
      <c r="A3473" s="11">
        <f t="shared" si="644"/>
        <v>3469</v>
      </c>
      <c r="B3473" s="11">
        <v>2025</v>
      </c>
      <c r="C3473" s="9" t="s">
        <v>3327</v>
      </c>
      <c r="D3473" s="9" t="s">
        <v>3452</v>
      </c>
      <c r="E3473" s="9" t="s">
        <v>4169</v>
      </c>
      <c r="F3473" s="10" t="s">
        <v>4170</v>
      </c>
      <c r="G3473" s="11" t="s">
        <v>4</v>
      </c>
      <c r="H3473" s="10" t="s">
        <v>9200</v>
      </c>
      <c r="I3473" s="20">
        <v>3720828</v>
      </c>
      <c r="J3473" s="21">
        <f t="shared" si="645"/>
        <v>1488331.2</v>
      </c>
      <c r="K3473" s="21">
        <f t="shared" si="646"/>
        <v>1488331.2</v>
      </c>
      <c r="L3473" s="22">
        <f t="shared" si="640"/>
        <v>3720828</v>
      </c>
      <c r="M3473" s="22"/>
      <c r="N3473" s="22">
        <f t="shared" si="647"/>
        <v>31850.287679999998</v>
      </c>
      <c r="O3473" s="9"/>
      <c r="P3473" s="23">
        <f t="shared" si="648"/>
        <v>1488331.2</v>
      </c>
      <c r="Q3473" s="24"/>
      <c r="R3473" s="24"/>
      <c r="S3473" s="107">
        <v>46021</v>
      </c>
      <c r="T3473" s="25"/>
      <c r="U3473" s="26"/>
      <c r="V3473" s="25"/>
    </row>
    <row r="3474" spans="1:22" s="1" customFormat="1" ht="30" customHeight="1" x14ac:dyDescent="0.35">
      <c r="A3474" s="11">
        <f t="shared" si="644"/>
        <v>3470</v>
      </c>
      <c r="B3474" s="11">
        <v>2025</v>
      </c>
      <c r="C3474" s="9" t="s">
        <v>3327</v>
      </c>
      <c r="D3474" s="9" t="s">
        <v>3452</v>
      </c>
      <c r="E3474" s="9" t="s">
        <v>4169</v>
      </c>
      <c r="F3474" s="10" t="s">
        <v>4170</v>
      </c>
      <c r="G3474" s="11" t="s">
        <v>4</v>
      </c>
      <c r="H3474" s="10" t="s">
        <v>9204</v>
      </c>
      <c r="I3474" s="20">
        <v>8696356.9000000004</v>
      </c>
      <c r="J3474" s="21">
        <f t="shared" si="645"/>
        <v>3478542.7600000002</v>
      </c>
      <c r="K3474" s="21">
        <f t="shared" si="646"/>
        <v>3478542.7600000002</v>
      </c>
      <c r="L3474" s="22">
        <f t="shared" si="640"/>
        <v>8696356.9000000004</v>
      </c>
      <c r="M3474" s="22"/>
      <c r="N3474" s="22">
        <f t="shared" si="647"/>
        <v>74440.815063999995</v>
      </c>
      <c r="O3474" s="9"/>
      <c r="P3474" s="23">
        <f t="shared" si="648"/>
        <v>3478542.7600000002</v>
      </c>
      <c r="Q3474" s="24"/>
      <c r="R3474" s="24"/>
      <c r="S3474" s="107">
        <v>46021</v>
      </c>
      <c r="T3474" s="25"/>
      <c r="U3474" s="26"/>
      <c r="V3474" s="25"/>
    </row>
    <row r="3475" spans="1:22" s="1" customFormat="1" ht="30" customHeight="1" x14ac:dyDescent="0.35">
      <c r="A3475" s="11">
        <f t="shared" si="644"/>
        <v>3471</v>
      </c>
      <c r="B3475" s="11">
        <v>2025</v>
      </c>
      <c r="C3475" s="9" t="s">
        <v>3327</v>
      </c>
      <c r="D3475" s="9" t="s">
        <v>3452</v>
      </c>
      <c r="E3475" s="9" t="s">
        <v>4169</v>
      </c>
      <c r="F3475" s="10" t="s">
        <v>4170</v>
      </c>
      <c r="G3475" s="11" t="s">
        <v>4</v>
      </c>
      <c r="H3475" s="10" t="s">
        <v>9216</v>
      </c>
      <c r="I3475" s="20">
        <v>3756400</v>
      </c>
      <c r="J3475" s="21">
        <f t="shared" si="645"/>
        <v>1502560</v>
      </c>
      <c r="K3475" s="21">
        <f t="shared" si="646"/>
        <v>1502560</v>
      </c>
      <c r="L3475" s="22">
        <f t="shared" si="640"/>
        <v>3756400</v>
      </c>
      <c r="M3475" s="22"/>
      <c r="N3475" s="22">
        <f t="shared" si="647"/>
        <v>32154.784</v>
      </c>
      <c r="O3475" s="9"/>
      <c r="P3475" s="23">
        <f t="shared" si="648"/>
        <v>1502560</v>
      </c>
      <c r="Q3475" s="24"/>
      <c r="R3475" s="24"/>
      <c r="S3475" s="107">
        <v>46021</v>
      </c>
      <c r="T3475" s="25"/>
      <c r="U3475" s="26"/>
      <c r="V3475" s="25"/>
    </row>
    <row r="3476" spans="1:22" s="1" customFormat="1" ht="30" customHeight="1" x14ac:dyDescent="0.35">
      <c r="A3476" s="11">
        <f t="shared" si="644"/>
        <v>3472</v>
      </c>
      <c r="B3476" s="11">
        <v>2025</v>
      </c>
      <c r="C3476" s="9" t="s">
        <v>3327</v>
      </c>
      <c r="D3476" s="9" t="s">
        <v>3452</v>
      </c>
      <c r="E3476" s="9" t="s">
        <v>4169</v>
      </c>
      <c r="F3476" s="10" t="s">
        <v>4170</v>
      </c>
      <c r="G3476" s="11" t="s">
        <v>4</v>
      </c>
      <c r="H3476" s="10" t="s">
        <v>9219</v>
      </c>
      <c r="I3476" s="20">
        <v>284988</v>
      </c>
      <c r="J3476" s="21">
        <f t="shared" si="645"/>
        <v>113995.2</v>
      </c>
      <c r="K3476" s="21">
        <f t="shared" si="646"/>
        <v>113995.2</v>
      </c>
      <c r="L3476" s="22">
        <f t="shared" si="640"/>
        <v>284988</v>
      </c>
      <c r="M3476" s="22"/>
      <c r="N3476" s="22"/>
      <c r="O3476" s="9"/>
      <c r="P3476" s="23">
        <f t="shared" si="648"/>
        <v>113995.2</v>
      </c>
      <c r="Q3476" s="24"/>
      <c r="R3476" s="24"/>
      <c r="S3476" s="107">
        <v>46021</v>
      </c>
      <c r="T3476" s="25"/>
      <c r="U3476" s="26"/>
      <c r="V3476" s="25"/>
    </row>
    <row r="3477" spans="1:22" s="1" customFormat="1" ht="30" customHeight="1" x14ac:dyDescent="0.35">
      <c r="A3477" s="11">
        <f t="shared" si="644"/>
        <v>3473</v>
      </c>
      <c r="B3477" s="11">
        <v>2025</v>
      </c>
      <c r="C3477" s="9" t="s">
        <v>3327</v>
      </c>
      <c r="D3477" s="9" t="s">
        <v>3452</v>
      </c>
      <c r="E3477" s="9" t="s">
        <v>4169</v>
      </c>
      <c r="F3477" s="10" t="s">
        <v>4170</v>
      </c>
      <c r="G3477" s="11" t="s">
        <v>4</v>
      </c>
      <c r="H3477" s="10" t="s">
        <v>9206</v>
      </c>
      <c r="I3477" s="20">
        <v>281940</v>
      </c>
      <c r="J3477" s="21">
        <f t="shared" si="645"/>
        <v>112776</v>
      </c>
      <c r="K3477" s="21">
        <f t="shared" si="646"/>
        <v>112776</v>
      </c>
      <c r="L3477" s="22">
        <f t="shared" si="640"/>
        <v>281940</v>
      </c>
      <c r="M3477" s="22"/>
      <c r="N3477" s="22"/>
      <c r="O3477" s="9"/>
      <c r="P3477" s="23">
        <f t="shared" si="648"/>
        <v>112776</v>
      </c>
      <c r="Q3477" s="24"/>
      <c r="R3477" s="24"/>
      <c r="S3477" s="107">
        <v>46021</v>
      </c>
      <c r="T3477" s="25"/>
      <c r="U3477" s="26"/>
      <c r="V3477" s="25"/>
    </row>
    <row r="3478" spans="1:22" s="1" customFormat="1" ht="30" customHeight="1" x14ac:dyDescent="0.35">
      <c r="A3478" s="11">
        <f t="shared" si="644"/>
        <v>3474</v>
      </c>
      <c r="B3478" s="11">
        <v>2025</v>
      </c>
      <c r="C3478" s="9" t="s">
        <v>3327</v>
      </c>
      <c r="D3478" s="9" t="s">
        <v>3452</v>
      </c>
      <c r="E3478" s="9" t="s">
        <v>4169</v>
      </c>
      <c r="F3478" s="10" t="s">
        <v>4170</v>
      </c>
      <c r="G3478" s="11" t="s">
        <v>4</v>
      </c>
      <c r="H3478" s="10" t="s">
        <v>9213</v>
      </c>
      <c r="I3478" s="20">
        <v>269748</v>
      </c>
      <c r="J3478" s="21">
        <f t="shared" si="645"/>
        <v>107899.2</v>
      </c>
      <c r="K3478" s="21">
        <f t="shared" si="646"/>
        <v>107899.2</v>
      </c>
      <c r="L3478" s="22">
        <f t="shared" si="640"/>
        <v>269748</v>
      </c>
      <c r="M3478" s="22"/>
      <c r="N3478" s="22"/>
      <c r="O3478" s="9"/>
      <c r="P3478" s="23">
        <f t="shared" si="648"/>
        <v>107899.2</v>
      </c>
      <c r="Q3478" s="24"/>
      <c r="R3478" s="24"/>
      <c r="S3478" s="107">
        <v>46021</v>
      </c>
      <c r="T3478" s="25"/>
      <c r="U3478" s="26"/>
      <c r="V3478" s="25"/>
    </row>
    <row r="3479" spans="1:22" s="1" customFormat="1" ht="30" customHeight="1" x14ac:dyDescent="0.35">
      <c r="A3479" s="11">
        <f t="shared" si="644"/>
        <v>3475</v>
      </c>
      <c r="B3479" s="11">
        <v>2025</v>
      </c>
      <c r="C3479" s="9" t="s">
        <v>3327</v>
      </c>
      <c r="D3479" s="9" t="s">
        <v>3452</v>
      </c>
      <c r="E3479" s="9" t="s">
        <v>4169</v>
      </c>
      <c r="F3479" s="10" t="s">
        <v>4170</v>
      </c>
      <c r="G3479" s="11" t="s">
        <v>4</v>
      </c>
      <c r="H3479" s="10" t="s">
        <v>9215</v>
      </c>
      <c r="I3479" s="20">
        <v>269748</v>
      </c>
      <c r="J3479" s="21">
        <f t="shared" si="645"/>
        <v>107899.2</v>
      </c>
      <c r="K3479" s="21">
        <f t="shared" si="646"/>
        <v>107899.2</v>
      </c>
      <c r="L3479" s="22">
        <f t="shared" si="640"/>
        <v>269748</v>
      </c>
      <c r="M3479" s="22"/>
      <c r="N3479" s="22"/>
      <c r="O3479" s="9"/>
      <c r="P3479" s="23">
        <f t="shared" si="648"/>
        <v>107899.2</v>
      </c>
      <c r="Q3479" s="24"/>
      <c r="R3479" s="24"/>
      <c r="S3479" s="107">
        <v>46021</v>
      </c>
      <c r="T3479" s="25"/>
      <c r="U3479" s="26"/>
      <c r="V3479" s="25"/>
    </row>
    <row r="3480" spans="1:22" s="1" customFormat="1" ht="30" customHeight="1" x14ac:dyDescent="0.35">
      <c r="A3480" s="11">
        <f t="shared" si="644"/>
        <v>3476</v>
      </c>
      <c r="B3480" s="11">
        <v>2025</v>
      </c>
      <c r="C3480" s="9" t="s">
        <v>3327</v>
      </c>
      <c r="D3480" s="9" t="s">
        <v>3452</v>
      </c>
      <c r="E3480" s="9" t="s">
        <v>4169</v>
      </c>
      <c r="F3480" s="10" t="s">
        <v>4170</v>
      </c>
      <c r="G3480" s="11" t="s">
        <v>4</v>
      </c>
      <c r="H3480" s="10" t="s">
        <v>9203</v>
      </c>
      <c r="I3480" s="20">
        <v>937260</v>
      </c>
      <c r="J3480" s="21">
        <f t="shared" si="645"/>
        <v>374904</v>
      </c>
      <c r="K3480" s="21">
        <f t="shared" si="646"/>
        <v>374904</v>
      </c>
      <c r="L3480" s="22">
        <f t="shared" si="640"/>
        <v>937260</v>
      </c>
      <c r="M3480" s="22"/>
      <c r="N3480" s="22"/>
      <c r="O3480" s="9"/>
      <c r="P3480" s="23">
        <f t="shared" si="648"/>
        <v>374904</v>
      </c>
      <c r="Q3480" s="24"/>
      <c r="R3480" s="24"/>
      <c r="S3480" s="107">
        <v>46021</v>
      </c>
      <c r="T3480" s="25"/>
      <c r="U3480" s="26"/>
      <c r="V3480" s="25"/>
    </row>
    <row r="3481" spans="1:22" s="1" customFormat="1" ht="30" customHeight="1" x14ac:dyDescent="0.35">
      <c r="A3481" s="11">
        <f t="shared" si="644"/>
        <v>3477</v>
      </c>
      <c r="B3481" s="11">
        <v>2025</v>
      </c>
      <c r="C3481" s="9" t="s">
        <v>3327</v>
      </c>
      <c r="D3481" s="9" t="s">
        <v>3452</v>
      </c>
      <c r="E3481" s="9" t="s">
        <v>4169</v>
      </c>
      <c r="F3481" s="10" t="s">
        <v>4170</v>
      </c>
      <c r="G3481" s="11" t="s">
        <v>4</v>
      </c>
      <c r="H3481" s="10" t="s">
        <v>9217</v>
      </c>
      <c r="I3481" s="20">
        <v>358140</v>
      </c>
      <c r="J3481" s="21">
        <f t="shared" si="645"/>
        <v>143256</v>
      </c>
      <c r="K3481" s="21">
        <f t="shared" si="646"/>
        <v>143256</v>
      </c>
      <c r="L3481" s="22">
        <f t="shared" si="640"/>
        <v>358140</v>
      </c>
      <c r="M3481" s="22"/>
      <c r="N3481" s="22"/>
      <c r="O3481" s="9"/>
      <c r="P3481" s="23">
        <f t="shared" si="648"/>
        <v>143256</v>
      </c>
      <c r="Q3481" s="24"/>
      <c r="R3481" s="24"/>
      <c r="S3481" s="107">
        <v>46021</v>
      </c>
      <c r="T3481" s="25"/>
      <c r="U3481" s="26"/>
      <c r="V3481" s="25"/>
    </row>
    <row r="3482" spans="1:22" s="1" customFormat="1" ht="30" customHeight="1" x14ac:dyDescent="0.35">
      <c r="A3482" s="11">
        <f t="shared" si="644"/>
        <v>3478</v>
      </c>
      <c r="B3482" s="11">
        <v>2024</v>
      </c>
      <c r="C3482" s="9" t="s">
        <v>3327</v>
      </c>
      <c r="D3482" s="9" t="s">
        <v>3452</v>
      </c>
      <c r="E3482" s="9" t="s">
        <v>4171</v>
      </c>
      <c r="F3482" s="10" t="s">
        <v>4172</v>
      </c>
      <c r="G3482" s="11" t="s">
        <v>4</v>
      </c>
      <c r="H3482" s="10" t="s">
        <v>9202</v>
      </c>
      <c r="I3482" s="20">
        <v>678896</v>
      </c>
      <c r="J3482" s="21">
        <v>942426</v>
      </c>
      <c r="K3482" s="21">
        <v>942426</v>
      </c>
      <c r="L3482" s="22">
        <f t="shared" si="640"/>
        <v>678896</v>
      </c>
      <c r="M3482" s="22"/>
      <c r="N3482" s="22">
        <f t="shared" ref="N3482:N3489" si="649">J3482*0.0214</f>
        <v>20167.916399999998</v>
      </c>
      <c r="O3482" s="9"/>
      <c r="P3482" s="24"/>
      <c r="Q3482" s="24"/>
      <c r="R3482" s="24"/>
      <c r="S3482" s="107">
        <v>46021</v>
      </c>
      <c r="T3482" s="25"/>
      <c r="U3482" s="26"/>
      <c r="V3482" s="25"/>
    </row>
    <row r="3483" spans="1:22" s="1" customFormat="1" ht="30" customHeight="1" x14ac:dyDescent="0.35">
      <c r="A3483" s="11">
        <f t="shared" si="644"/>
        <v>3479</v>
      </c>
      <c r="B3483" s="11">
        <v>2024</v>
      </c>
      <c r="C3483" s="9" t="s">
        <v>3327</v>
      </c>
      <c r="D3483" s="9" t="s">
        <v>3452</v>
      </c>
      <c r="E3483" s="9" t="s">
        <v>4171</v>
      </c>
      <c r="F3483" s="10" t="s">
        <v>4172</v>
      </c>
      <c r="G3483" s="11" t="s">
        <v>4</v>
      </c>
      <c r="H3483" s="10" t="s">
        <v>9208</v>
      </c>
      <c r="I3483" s="20">
        <v>3066985</v>
      </c>
      <c r="J3483" s="21">
        <f>IF(P3483&gt;0,P3483,L3483)</f>
        <v>3066985</v>
      </c>
      <c r="K3483" s="21">
        <f>IF(P3483&gt;0,P3483,L3483)</f>
        <v>3066985</v>
      </c>
      <c r="L3483" s="22">
        <f t="shared" si="640"/>
        <v>3066985</v>
      </c>
      <c r="M3483" s="22"/>
      <c r="N3483" s="22">
        <f t="shared" si="649"/>
        <v>65633.478999999992</v>
      </c>
      <c r="O3483" s="9"/>
      <c r="P3483" s="24"/>
      <c r="Q3483" s="24"/>
      <c r="R3483" s="24"/>
      <c r="S3483" s="107">
        <v>46021</v>
      </c>
      <c r="T3483" s="25"/>
      <c r="U3483" s="26"/>
      <c r="V3483" s="25"/>
    </row>
    <row r="3484" spans="1:22" s="1" customFormat="1" ht="30" customHeight="1" x14ac:dyDescent="0.35">
      <c r="A3484" s="11">
        <f t="shared" si="644"/>
        <v>3480</v>
      </c>
      <c r="B3484" s="11">
        <v>2024</v>
      </c>
      <c r="C3484" s="9" t="s">
        <v>3327</v>
      </c>
      <c r="D3484" s="9" t="s">
        <v>3452</v>
      </c>
      <c r="E3484" s="9" t="s">
        <v>4171</v>
      </c>
      <c r="F3484" s="10" t="s">
        <v>4172</v>
      </c>
      <c r="G3484" s="11" t="s">
        <v>4</v>
      </c>
      <c r="H3484" s="10" t="s">
        <v>9209</v>
      </c>
      <c r="I3484" s="20">
        <v>478826</v>
      </c>
      <c r="J3484" s="21">
        <v>660097</v>
      </c>
      <c r="K3484" s="21">
        <v>660097</v>
      </c>
      <c r="L3484" s="22">
        <f t="shared" si="640"/>
        <v>478826</v>
      </c>
      <c r="M3484" s="22"/>
      <c r="N3484" s="22">
        <f t="shared" si="649"/>
        <v>14126.075799999999</v>
      </c>
      <c r="O3484" s="9"/>
      <c r="P3484" s="24"/>
      <c r="Q3484" s="24"/>
      <c r="R3484" s="24"/>
      <c r="S3484" s="107">
        <v>46021</v>
      </c>
      <c r="T3484" s="25"/>
      <c r="U3484" s="26"/>
      <c r="V3484" s="25"/>
    </row>
    <row r="3485" spans="1:22" s="1" customFormat="1" ht="30" customHeight="1" x14ac:dyDescent="0.35">
      <c r="A3485" s="11">
        <f t="shared" si="644"/>
        <v>3481</v>
      </c>
      <c r="B3485" s="11">
        <v>2024</v>
      </c>
      <c r="C3485" s="9" t="s">
        <v>3327</v>
      </c>
      <c r="D3485" s="9" t="s">
        <v>3452</v>
      </c>
      <c r="E3485" s="9" t="s">
        <v>4171</v>
      </c>
      <c r="F3485" s="10" t="s">
        <v>4172</v>
      </c>
      <c r="G3485" s="11" t="s">
        <v>4</v>
      </c>
      <c r="H3485" s="10" t="s">
        <v>9210</v>
      </c>
      <c r="I3485" s="20">
        <v>343911</v>
      </c>
      <c r="J3485" s="21">
        <v>462250</v>
      </c>
      <c r="K3485" s="21">
        <v>462250</v>
      </c>
      <c r="L3485" s="22">
        <f t="shared" si="640"/>
        <v>343911</v>
      </c>
      <c r="M3485" s="22"/>
      <c r="N3485" s="22">
        <f t="shared" si="649"/>
        <v>9892.15</v>
      </c>
      <c r="O3485" s="9"/>
      <c r="P3485" s="24"/>
      <c r="Q3485" s="24"/>
      <c r="R3485" s="24"/>
      <c r="S3485" s="107">
        <v>46021</v>
      </c>
      <c r="T3485" s="25"/>
      <c r="U3485" s="26"/>
      <c r="V3485" s="25"/>
    </row>
    <row r="3486" spans="1:22" s="1" customFormat="1" ht="30" customHeight="1" x14ac:dyDescent="0.35">
      <c r="A3486" s="11">
        <f t="shared" si="644"/>
        <v>3482</v>
      </c>
      <c r="B3486" s="11">
        <v>2024</v>
      </c>
      <c r="C3486" s="9" t="s">
        <v>3327</v>
      </c>
      <c r="D3486" s="9" t="s">
        <v>3452</v>
      </c>
      <c r="E3486" s="9" t="s">
        <v>4171</v>
      </c>
      <c r="F3486" s="10" t="s">
        <v>4172</v>
      </c>
      <c r="G3486" s="11" t="s">
        <v>4</v>
      </c>
      <c r="H3486" s="10" t="s">
        <v>9205</v>
      </c>
      <c r="I3486" s="20">
        <v>253264</v>
      </c>
      <c r="J3486" s="21">
        <v>391755</v>
      </c>
      <c r="K3486" s="21">
        <v>391755</v>
      </c>
      <c r="L3486" s="22">
        <f t="shared" si="640"/>
        <v>253264</v>
      </c>
      <c r="M3486" s="22"/>
      <c r="N3486" s="22">
        <f t="shared" si="649"/>
        <v>8383.5569999999989</v>
      </c>
      <c r="O3486" s="9"/>
      <c r="P3486" s="24"/>
      <c r="Q3486" s="24"/>
      <c r="R3486" s="24"/>
      <c r="S3486" s="107">
        <v>46021</v>
      </c>
      <c r="T3486" s="25"/>
      <c r="U3486" s="26"/>
      <c r="V3486" s="25"/>
    </row>
    <row r="3487" spans="1:22" s="1" customFormat="1" ht="30" customHeight="1" x14ac:dyDescent="0.35">
      <c r="A3487" s="11">
        <f t="shared" si="644"/>
        <v>3483</v>
      </c>
      <c r="B3487" s="11">
        <v>2024</v>
      </c>
      <c r="C3487" s="9" t="s">
        <v>3327</v>
      </c>
      <c r="D3487" s="9" t="s">
        <v>3452</v>
      </c>
      <c r="E3487" s="9" t="s">
        <v>4171</v>
      </c>
      <c r="F3487" s="10" t="s">
        <v>4172</v>
      </c>
      <c r="G3487" s="11" t="s">
        <v>4</v>
      </c>
      <c r="H3487" s="10" t="s">
        <v>9200</v>
      </c>
      <c r="I3487" s="20">
        <v>1695075.0135155998</v>
      </c>
      <c r="J3487" s="21">
        <f>IF(P3487&gt;0,P3487,L3487)</f>
        <v>1695075.0135155998</v>
      </c>
      <c r="K3487" s="21">
        <f>IF(P3487&gt;0,P3487,L3487)</f>
        <v>1695075.0135155998</v>
      </c>
      <c r="L3487" s="22">
        <f t="shared" si="640"/>
        <v>1695075.0135155998</v>
      </c>
      <c r="M3487" s="22"/>
      <c r="N3487" s="22">
        <f t="shared" si="649"/>
        <v>36274.605289233834</v>
      </c>
      <c r="O3487" s="9"/>
      <c r="P3487" s="24"/>
      <c r="Q3487" s="24"/>
      <c r="R3487" s="24"/>
      <c r="S3487" s="107">
        <v>46021</v>
      </c>
      <c r="T3487" s="25"/>
      <c r="U3487" s="26"/>
      <c r="V3487" s="25"/>
    </row>
    <row r="3488" spans="1:22" s="1" customFormat="1" ht="30" customHeight="1" x14ac:dyDescent="0.35">
      <c r="A3488" s="11">
        <f t="shared" si="644"/>
        <v>3484</v>
      </c>
      <c r="B3488" s="11">
        <v>2024</v>
      </c>
      <c r="C3488" s="9" t="s">
        <v>3327</v>
      </c>
      <c r="D3488" s="9" t="s">
        <v>3452</v>
      </c>
      <c r="E3488" s="9" t="s">
        <v>4171</v>
      </c>
      <c r="F3488" s="10" t="s">
        <v>4172</v>
      </c>
      <c r="G3488" s="11" t="s">
        <v>4</v>
      </c>
      <c r="H3488" s="10" t="s">
        <v>9204</v>
      </c>
      <c r="I3488" s="20">
        <v>6097658</v>
      </c>
      <c r="J3488" s="21">
        <v>6283008</v>
      </c>
      <c r="K3488" s="21">
        <v>6283008</v>
      </c>
      <c r="L3488" s="22">
        <f t="shared" si="640"/>
        <v>6097658</v>
      </c>
      <c r="M3488" s="22"/>
      <c r="N3488" s="22">
        <f t="shared" si="649"/>
        <v>134456.37119999999</v>
      </c>
      <c r="O3488" s="9"/>
      <c r="P3488" s="24"/>
      <c r="Q3488" s="24"/>
      <c r="R3488" s="24"/>
      <c r="S3488" s="107">
        <v>46021</v>
      </c>
      <c r="T3488" s="25"/>
      <c r="U3488" s="26"/>
      <c r="V3488" s="25"/>
    </row>
    <row r="3489" spans="1:22" s="1" customFormat="1" ht="30" customHeight="1" x14ac:dyDescent="0.35">
      <c r="A3489" s="11">
        <f t="shared" si="644"/>
        <v>3485</v>
      </c>
      <c r="B3489" s="11">
        <v>2024</v>
      </c>
      <c r="C3489" s="9" t="s">
        <v>3327</v>
      </c>
      <c r="D3489" s="9" t="s">
        <v>3452</v>
      </c>
      <c r="E3489" s="9" t="s">
        <v>4171</v>
      </c>
      <c r="F3489" s="10" t="s">
        <v>4172</v>
      </c>
      <c r="G3489" s="11" t="s">
        <v>4</v>
      </c>
      <c r="H3489" s="10" t="s">
        <v>9216</v>
      </c>
      <c r="I3489" s="20">
        <v>6369351.8399999999</v>
      </c>
      <c r="J3489" s="21">
        <f t="shared" ref="J3489:J3495" si="650">IF(P3489&gt;0,P3489,L3489)</f>
        <v>6369351.8399999999</v>
      </c>
      <c r="K3489" s="21">
        <f t="shared" ref="K3489:K3495" si="651">IF(P3489&gt;0,P3489,L3489)</f>
        <v>6369351.8399999999</v>
      </c>
      <c r="L3489" s="22">
        <f t="shared" si="640"/>
        <v>6369351.8399999999</v>
      </c>
      <c r="M3489" s="22"/>
      <c r="N3489" s="22">
        <f t="shared" si="649"/>
        <v>136304.129376</v>
      </c>
      <c r="O3489" s="9"/>
      <c r="P3489" s="24"/>
      <c r="Q3489" s="24"/>
      <c r="R3489" s="24"/>
      <c r="S3489" s="107">
        <v>46021</v>
      </c>
      <c r="T3489" s="25"/>
      <c r="U3489" s="26"/>
      <c r="V3489" s="25"/>
    </row>
    <row r="3490" spans="1:22" s="1" customFormat="1" ht="30" customHeight="1" x14ac:dyDescent="0.35">
      <c r="A3490" s="11">
        <f t="shared" si="644"/>
        <v>3486</v>
      </c>
      <c r="B3490" s="11">
        <v>2024</v>
      </c>
      <c r="C3490" s="9" t="s">
        <v>3327</v>
      </c>
      <c r="D3490" s="9" t="s">
        <v>3452</v>
      </c>
      <c r="E3490" s="9" t="s">
        <v>4171</v>
      </c>
      <c r="F3490" s="10" t="s">
        <v>4172</v>
      </c>
      <c r="G3490" s="11" t="s">
        <v>4</v>
      </c>
      <c r="H3490" s="10" t="s">
        <v>9219</v>
      </c>
      <c r="I3490" s="20">
        <v>261571</v>
      </c>
      <c r="J3490" s="21">
        <f t="shared" si="650"/>
        <v>261571</v>
      </c>
      <c r="K3490" s="21">
        <f t="shared" si="651"/>
        <v>261571</v>
      </c>
      <c r="L3490" s="22">
        <f t="shared" si="640"/>
        <v>261571</v>
      </c>
      <c r="M3490" s="22"/>
      <c r="N3490" s="22"/>
      <c r="O3490" s="9"/>
      <c r="P3490" s="24"/>
      <c r="Q3490" s="24"/>
      <c r="R3490" s="24"/>
      <c r="S3490" s="107">
        <v>46021</v>
      </c>
      <c r="T3490" s="25"/>
      <c r="U3490" s="26"/>
      <c r="V3490" s="25"/>
    </row>
    <row r="3491" spans="1:22" s="1" customFormat="1" ht="30" customHeight="1" x14ac:dyDescent="0.35">
      <c r="A3491" s="11">
        <f t="shared" si="644"/>
        <v>3487</v>
      </c>
      <c r="B3491" s="11">
        <v>2024</v>
      </c>
      <c r="C3491" s="9" t="s">
        <v>3327</v>
      </c>
      <c r="D3491" s="9" t="s">
        <v>3452</v>
      </c>
      <c r="E3491" s="9" t="s">
        <v>4171</v>
      </c>
      <c r="F3491" s="10" t="s">
        <v>4172</v>
      </c>
      <c r="G3491" s="11" t="s">
        <v>4</v>
      </c>
      <c r="H3491" s="10" t="s">
        <v>9206</v>
      </c>
      <c r="I3491" s="20">
        <v>255693</v>
      </c>
      <c r="J3491" s="21">
        <f t="shared" si="650"/>
        <v>255693</v>
      </c>
      <c r="K3491" s="21">
        <f t="shared" si="651"/>
        <v>255693</v>
      </c>
      <c r="L3491" s="22">
        <f t="shared" si="640"/>
        <v>255693</v>
      </c>
      <c r="M3491" s="22"/>
      <c r="N3491" s="22"/>
      <c r="O3491" s="9"/>
      <c r="P3491" s="24"/>
      <c r="Q3491" s="24"/>
      <c r="R3491" s="24"/>
      <c r="S3491" s="107">
        <v>46021</v>
      </c>
      <c r="T3491" s="25"/>
      <c r="U3491" s="26"/>
      <c r="V3491" s="25"/>
    </row>
    <row r="3492" spans="1:22" s="1" customFormat="1" ht="30" customHeight="1" x14ac:dyDescent="0.35">
      <c r="A3492" s="11">
        <f t="shared" si="644"/>
        <v>3488</v>
      </c>
      <c r="B3492" s="11">
        <v>2024</v>
      </c>
      <c r="C3492" s="9" t="s">
        <v>3327</v>
      </c>
      <c r="D3492" s="9" t="s">
        <v>3452</v>
      </c>
      <c r="E3492" s="9" t="s">
        <v>4171</v>
      </c>
      <c r="F3492" s="10" t="s">
        <v>4172</v>
      </c>
      <c r="G3492" s="11" t="s">
        <v>4</v>
      </c>
      <c r="H3492" s="10" t="s">
        <v>9213</v>
      </c>
      <c r="I3492" s="20">
        <v>243937</v>
      </c>
      <c r="J3492" s="21">
        <f t="shared" si="650"/>
        <v>243937</v>
      </c>
      <c r="K3492" s="21">
        <f t="shared" si="651"/>
        <v>243937</v>
      </c>
      <c r="L3492" s="22">
        <f t="shared" si="640"/>
        <v>243937</v>
      </c>
      <c r="M3492" s="22"/>
      <c r="N3492" s="22"/>
      <c r="O3492" s="9"/>
      <c r="P3492" s="24"/>
      <c r="Q3492" s="24"/>
      <c r="R3492" s="24"/>
      <c r="S3492" s="107">
        <v>46021</v>
      </c>
      <c r="T3492" s="25"/>
      <c r="U3492" s="26"/>
      <c r="V3492" s="25"/>
    </row>
    <row r="3493" spans="1:22" s="1" customFormat="1" ht="30" customHeight="1" x14ac:dyDescent="0.35">
      <c r="A3493" s="11">
        <f t="shared" si="644"/>
        <v>3489</v>
      </c>
      <c r="B3493" s="11">
        <v>2024</v>
      </c>
      <c r="C3493" s="9" t="s">
        <v>3327</v>
      </c>
      <c r="D3493" s="9" t="s">
        <v>3452</v>
      </c>
      <c r="E3493" s="9" t="s">
        <v>4171</v>
      </c>
      <c r="F3493" s="10" t="s">
        <v>4172</v>
      </c>
      <c r="G3493" s="11" t="s">
        <v>4</v>
      </c>
      <c r="H3493" s="10" t="s">
        <v>9215</v>
      </c>
      <c r="I3493" s="20">
        <v>243937</v>
      </c>
      <c r="J3493" s="21">
        <f t="shared" si="650"/>
        <v>243937</v>
      </c>
      <c r="K3493" s="21">
        <f t="shared" si="651"/>
        <v>243937</v>
      </c>
      <c r="L3493" s="22">
        <f t="shared" si="640"/>
        <v>243937</v>
      </c>
      <c r="M3493" s="22"/>
      <c r="N3493" s="22"/>
      <c r="O3493" s="9"/>
      <c r="P3493" s="24"/>
      <c r="Q3493" s="24"/>
      <c r="R3493" s="24"/>
      <c r="S3493" s="107">
        <v>46021</v>
      </c>
      <c r="T3493" s="25"/>
      <c r="U3493" s="26"/>
      <c r="V3493" s="25"/>
    </row>
    <row r="3494" spans="1:22" s="1" customFormat="1" ht="30" customHeight="1" x14ac:dyDescent="0.35">
      <c r="A3494" s="11">
        <f t="shared" si="644"/>
        <v>3490</v>
      </c>
      <c r="B3494" s="11">
        <v>2024</v>
      </c>
      <c r="C3494" s="9" t="s">
        <v>3327</v>
      </c>
      <c r="D3494" s="9" t="s">
        <v>3452</v>
      </c>
      <c r="E3494" s="9" t="s">
        <v>4171</v>
      </c>
      <c r="F3494" s="10" t="s">
        <v>4172</v>
      </c>
      <c r="G3494" s="11" t="s">
        <v>4</v>
      </c>
      <c r="H3494" s="10" t="s">
        <v>9203</v>
      </c>
      <c r="I3494" s="20">
        <v>893456</v>
      </c>
      <c r="J3494" s="21">
        <f t="shared" si="650"/>
        <v>893456</v>
      </c>
      <c r="K3494" s="21">
        <f t="shared" si="651"/>
        <v>893456</v>
      </c>
      <c r="L3494" s="22">
        <f t="shared" si="640"/>
        <v>893456</v>
      </c>
      <c r="M3494" s="22"/>
      <c r="N3494" s="22"/>
      <c r="O3494" s="9"/>
      <c r="P3494" s="24"/>
      <c r="Q3494" s="24"/>
      <c r="R3494" s="24"/>
      <c r="S3494" s="107">
        <v>46021</v>
      </c>
      <c r="T3494" s="25"/>
      <c r="U3494" s="26"/>
      <c r="V3494" s="25"/>
    </row>
    <row r="3495" spans="1:22" s="1" customFormat="1" ht="30" customHeight="1" x14ac:dyDescent="0.35">
      <c r="A3495" s="11">
        <f t="shared" si="644"/>
        <v>3491</v>
      </c>
      <c r="B3495" s="11">
        <v>2024</v>
      </c>
      <c r="C3495" s="9" t="s">
        <v>3327</v>
      </c>
      <c r="D3495" s="9" t="s">
        <v>3452</v>
      </c>
      <c r="E3495" s="9" t="s">
        <v>4171</v>
      </c>
      <c r="F3495" s="10" t="s">
        <v>4172</v>
      </c>
      <c r="G3495" s="11" t="s">
        <v>4</v>
      </c>
      <c r="H3495" s="10" t="s">
        <v>9217</v>
      </c>
      <c r="I3495" s="20">
        <v>329168</v>
      </c>
      <c r="J3495" s="21">
        <f t="shared" si="650"/>
        <v>329168</v>
      </c>
      <c r="K3495" s="21">
        <f t="shared" si="651"/>
        <v>329168</v>
      </c>
      <c r="L3495" s="22">
        <f t="shared" si="640"/>
        <v>329168</v>
      </c>
      <c r="M3495" s="22"/>
      <c r="N3495" s="22"/>
      <c r="O3495" s="9"/>
      <c r="P3495" s="24"/>
      <c r="Q3495" s="24"/>
      <c r="R3495" s="24"/>
      <c r="S3495" s="107">
        <v>46021</v>
      </c>
      <c r="T3495" s="25"/>
      <c r="U3495" s="26"/>
      <c r="V3495" s="25"/>
    </row>
    <row r="3496" spans="1:22" s="1" customFormat="1" ht="30" customHeight="1" x14ac:dyDescent="0.35">
      <c r="A3496" s="11">
        <f t="shared" si="644"/>
        <v>3492</v>
      </c>
      <c r="B3496" s="11">
        <v>2025</v>
      </c>
      <c r="C3496" s="9" t="s">
        <v>3327</v>
      </c>
      <c r="D3496" s="9" t="s">
        <v>3452</v>
      </c>
      <c r="E3496" s="9" t="s">
        <v>4173</v>
      </c>
      <c r="F3496" s="10" t="s">
        <v>4174</v>
      </c>
      <c r="G3496" s="11" t="s">
        <v>4</v>
      </c>
      <c r="H3496" s="10" t="s">
        <v>9200</v>
      </c>
      <c r="I3496" s="20">
        <v>2567890.3968455992</v>
      </c>
      <c r="J3496" s="21">
        <f>IF(P3496&gt;0,P3496,L3496)</f>
        <v>1027156.1587382397</v>
      </c>
      <c r="K3496" s="21">
        <f>IF(P3496&gt;0,P3496,L3496)</f>
        <v>1027156.1587382397</v>
      </c>
      <c r="L3496" s="22">
        <f t="shared" ref="L3496:L3519" si="652">I3496</f>
        <v>2567890.3968455992</v>
      </c>
      <c r="M3496" s="22"/>
      <c r="N3496" s="22">
        <f t="shared" ref="N3496" si="653">J3496*0.0214</f>
        <v>21981.141796998327</v>
      </c>
      <c r="O3496" s="9"/>
      <c r="P3496" s="23">
        <f>L3496/2.5</f>
        <v>1027156.1587382397</v>
      </c>
      <c r="Q3496" s="24"/>
      <c r="R3496" s="24"/>
      <c r="S3496" s="107">
        <v>46021</v>
      </c>
      <c r="T3496" s="25"/>
      <c r="U3496" s="26"/>
      <c r="V3496" s="25"/>
    </row>
    <row r="3497" spans="1:22" ht="30" customHeight="1" x14ac:dyDescent="0.35">
      <c r="A3497" s="11">
        <f t="shared" si="644"/>
        <v>3493</v>
      </c>
      <c r="B3497" s="13">
        <v>2023</v>
      </c>
      <c r="C3497" s="27" t="s">
        <v>3327</v>
      </c>
      <c r="D3497" s="27" t="s">
        <v>3452</v>
      </c>
      <c r="E3497" s="27" t="s">
        <v>4173</v>
      </c>
      <c r="F3497" s="28" t="s">
        <v>4174</v>
      </c>
      <c r="G3497" s="13" t="s">
        <v>4</v>
      </c>
      <c r="H3497" s="28" t="s">
        <v>9203</v>
      </c>
      <c r="I3497" s="20">
        <v>822255</v>
      </c>
      <c r="J3497" s="20">
        <f>IF(P3497&gt;0,P3497,L3497)</f>
        <v>822255</v>
      </c>
      <c r="K3497" s="20">
        <f>IF(P3497&gt;0,P3497,L3497)</f>
        <v>822255</v>
      </c>
      <c r="L3497" s="22">
        <f t="shared" si="652"/>
        <v>822255</v>
      </c>
      <c r="M3497" s="29"/>
      <c r="N3497" s="29"/>
      <c r="O3497" s="27"/>
      <c r="P3497" s="24"/>
      <c r="S3497" s="107">
        <v>46021</v>
      </c>
      <c r="T3497" s="30"/>
      <c r="U3497" s="26"/>
      <c r="V3497" s="30"/>
    </row>
    <row r="3498" spans="1:22" s="1" customFormat="1" ht="30" customHeight="1" x14ac:dyDescent="0.35">
      <c r="A3498" s="11">
        <f t="shared" si="644"/>
        <v>3494</v>
      </c>
      <c r="B3498" s="11">
        <v>2024</v>
      </c>
      <c r="C3498" s="9" t="s">
        <v>3327</v>
      </c>
      <c r="D3498" s="9" t="s">
        <v>3452</v>
      </c>
      <c r="E3498" s="9" t="s">
        <v>4175</v>
      </c>
      <c r="F3498" s="10" t="s">
        <v>4176</v>
      </c>
      <c r="G3498" s="11" t="s">
        <v>4</v>
      </c>
      <c r="H3498" s="10" t="s">
        <v>9206</v>
      </c>
      <c r="I3498" s="20">
        <v>184614</v>
      </c>
      <c r="J3498" s="21">
        <v>193102</v>
      </c>
      <c r="K3498" s="21">
        <v>193102</v>
      </c>
      <c r="L3498" s="22">
        <f t="shared" si="652"/>
        <v>184614</v>
      </c>
      <c r="M3498" s="22"/>
      <c r="N3498" s="22"/>
      <c r="O3498" s="9"/>
      <c r="P3498" s="24"/>
      <c r="Q3498" s="24"/>
      <c r="R3498" s="24"/>
      <c r="S3498" s="107">
        <v>46021</v>
      </c>
      <c r="T3498" s="25"/>
      <c r="U3498" s="26"/>
      <c r="V3498" s="25"/>
    </row>
    <row r="3499" spans="1:22" s="1" customFormat="1" ht="30" customHeight="1" x14ac:dyDescent="0.35">
      <c r="A3499" s="11">
        <f t="shared" si="644"/>
        <v>3495</v>
      </c>
      <c r="B3499" s="11">
        <v>2025</v>
      </c>
      <c r="C3499" s="9" t="s">
        <v>3327</v>
      </c>
      <c r="D3499" s="9" t="s">
        <v>3452</v>
      </c>
      <c r="E3499" s="9" t="s">
        <v>4177</v>
      </c>
      <c r="F3499" s="10" t="s">
        <v>4178</v>
      </c>
      <c r="G3499" s="11" t="s">
        <v>4</v>
      </c>
      <c r="H3499" s="10" t="s">
        <v>9212</v>
      </c>
      <c r="I3499" s="20">
        <v>4158985.3529954744</v>
      </c>
      <c r="J3499" s="21">
        <f t="shared" ref="J3499:J3518" si="654">IF(P3499&gt;0,P3499,L3499)</f>
        <v>1663594.1411981897</v>
      </c>
      <c r="K3499" s="21">
        <f t="shared" ref="K3499:K3518" si="655">IF(P3499&gt;0,P3499,L3499)</f>
        <v>1663594.1411981897</v>
      </c>
      <c r="L3499" s="22">
        <f t="shared" si="652"/>
        <v>4158985.3529954744</v>
      </c>
      <c r="M3499" s="22"/>
      <c r="N3499" s="22">
        <f>J3499*0.0214</f>
        <v>35600.914621641256</v>
      </c>
      <c r="O3499" s="9"/>
      <c r="P3499" s="23">
        <f>L3499/2.5</f>
        <v>1663594.1411981897</v>
      </c>
      <c r="Q3499" s="24"/>
      <c r="R3499" s="24"/>
      <c r="S3499" s="107">
        <v>46021</v>
      </c>
      <c r="T3499" s="25"/>
      <c r="U3499" s="26"/>
      <c r="V3499" s="25"/>
    </row>
    <row r="3500" spans="1:22" s="1" customFormat="1" ht="30" customHeight="1" x14ac:dyDescent="0.35">
      <c r="A3500" s="11">
        <f t="shared" si="644"/>
        <v>3496</v>
      </c>
      <c r="B3500" s="11">
        <v>2025</v>
      </c>
      <c r="C3500" s="9" t="s">
        <v>3327</v>
      </c>
      <c r="D3500" s="9" t="s">
        <v>3452</v>
      </c>
      <c r="E3500" s="9" t="s">
        <v>4179</v>
      </c>
      <c r="F3500" s="10" t="s">
        <v>4180</v>
      </c>
      <c r="G3500" s="11" t="s">
        <v>4</v>
      </c>
      <c r="H3500" s="10" t="s">
        <v>9219</v>
      </c>
      <c r="I3500" s="20">
        <v>284427</v>
      </c>
      <c r="J3500" s="21">
        <f t="shared" si="654"/>
        <v>113770.8</v>
      </c>
      <c r="K3500" s="21">
        <f t="shared" si="655"/>
        <v>113770.8</v>
      </c>
      <c r="L3500" s="22">
        <f t="shared" si="652"/>
        <v>284427</v>
      </c>
      <c r="M3500" s="22"/>
      <c r="N3500" s="22"/>
      <c r="O3500" s="9"/>
      <c r="P3500" s="23">
        <f>L3500/2.5</f>
        <v>113770.8</v>
      </c>
      <c r="Q3500" s="24"/>
      <c r="R3500" s="24"/>
      <c r="S3500" s="107">
        <v>46021</v>
      </c>
      <c r="T3500" s="25"/>
      <c r="U3500" s="26"/>
      <c r="V3500" s="25"/>
    </row>
    <row r="3501" spans="1:22" s="1" customFormat="1" ht="30" customHeight="1" x14ac:dyDescent="0.35">
      <c r="A3501" s="11">
        <f t="shared" si="644"/>
        <v>3497</v>
      </c>
      <c r="B3501" s="11">
        <v>2025</v>
      </c>
      <c r="C3501" s="9" t="s">
        <v>3327</v>
      </c>
      <c r="D3501" s="9" t="s">
        <v>3452</v>
      </c>
      <c r="E3501" s="9" t="s">
        <v>4181</v>
      </c>
      <c r="F3501" s="10" t="s">
        <v>4182</v>
      </c>
      <c r="G3501" s="11" t="s">
        <v>4</v>
      </c>
      <c r="H3501" s="10" t="s">
        <v>9200</v>
      </c>
      <c r="I3501" s="20">
        <v>2738226.4923455995</v>
      </c>
      <c r="J3501" s="21">
        <f t="shared" si="654"/>
        <v>1095290.5969382399</v>
      </c>
      <c r="K3501" s="21">
        <f t="shared" si="655"/>
        <v>1095290.5969382399</v>
      </c>
      <c r="L3501" s="22">
        <f t="shared" si="652"/>
        <v>2738226.4923455995</v>
      </c>
      <c r="M3501" s="22"/>
      <c r="N3501" s="22">
        <f>J3501*0.0214</f>
        <v>23439.218774478333</v>
      </c>
      <c r="O3501" s="9"/>
      <c r="P3501" s="23">
        <f>L3501/2.5</f>
        <v>1095290.5969382399</v>
      </c>
      <c r="Q3501" s="24"/>
      <c r="R3501" s="24"/>
      <c r="S3501" s="107">
        <v>46021</v>
      </c>
      <c r="T3501" s="25"/>
      <c r="U3501" s="26"/>
      <c r="V3501" s="25"/>
    </row>
    <row r="3502" spans="1:22" s="1" customFormat="1" ht="30" customHeight="1" x14ac:dyDescent="0.35">
      <c r="A3502" s="11">
        <f t="shared" si="644"/>
        <v>3498</v>
      </c>
      <c r="B3502" s="11">
        <v>2024</v>
      </c>
      <c r="C3502" s="9" t="s">
        <v>3327</v>
      </c>
      <c r="D3502" s="9" t="s">
        <v>3452</v>
      </c>
      <c r="E3502" s="9" t="s">
        <v>4183</v>
      </c>
      <c r="F3502" s="10" t="s">
        <v>4184</v>
      </c>
      <c r="G3502" s="11" t="s">
        <v>4</v>
      </c>
      <c r="H3502" s="10" t="s">
        <v>9202</v>
      </c>
      <c r="I3502" s="20">
        <v>583406.74618965504</v>
      </c>
      <c r="J3502" s="21">
        <f t="shared" si="654"/>
        <v>583406.74618965504</v>
      </c>
      <c r="K3502" s="21">
        <f t="shared" si="655"/>
        <v>583406.74618965504</v>
      </c>
      <c r="L3502" s="22">
        <f t="shared" si="652"/>
        <v>583406.74618965504</v>
      </c>
      <c r="M3502" s="22"/>
      <c r="N3502" s="22">
        <f>J3502*0.0214</f>
        <v>12484.904368458618</v>
      </c>
      <c r="O3502" s="9"/>
      <c r="P3502" s="24"/>
      <c r="Q3502" s="24"/>
      <c r="R3502" s="24"/>
      <c r="S3502" s="107">
        <v>46021</v>
      </c>
      <c r="T3502" s="25"/>
      <c r="U3502" s="26"/>
      <c r="V3502" s="25"/>
    </row>
    <row r="3503" spans="1:22" s="1" customFormat="1" ht="30" customHeight="1" x14ac:dyDescent="0.35">
      <c r="A3503" s="11">
        <f t="shared" si="644"/>
        <v>3499</v>
      </c>
      <c r="B3503" s="11">
        <v>2024</v>
      </c>
      <c r="C3503" s="9" t="s">
        <v>3327</v>
      </c>
      <c r="D3503" s="9" t="s">
        <v>3452</v>
      </c>
      <c r="E3503" s="9" t="s">
        <v>4183</v>
      </c>
      <c r="F3503" s="10" t="s">
        <v>4184</v>
      </c>
      <c r="G3503" s="11" t="s">
        <v>4</v>
      </c>
      <c r="H3503" s="10" t="s">
        <v>9204</v>
      </c>
      <c r="I3503" s="20">
        <v>4542790.0280046975</v>
      </c>
      <c r="J3503" s="21">
        <f t="shared" si="654"/>
        <v>4542790.0280046975</v>
      </c>
      <c r="K3503" s="21">
        <f t="shared" si="655"/>
        <v>4542790.0280046975</v>
      </c>
      <c r="L3503" s="22">
        <f t="shared" si="652"/>
        <v>4542790.0280046975</v>
      </c>
      <c r="M3503" s="22"/>
      <c r="N3503" s="22">
        <f>J3503*0.0214</f>
        <v>97215.706599300524</v>
      </c>
      <c r="O3503" s="9"/>
      <c r="P3503" s="24"/>
      <c r="Q3503" s="24"/>
      <c r="R3503" s="24"/>
      <c r="S3503" s="107">
        <v>46021</v>
      </c>
      <c r="T3503" s="25"/>
      <c r="U3503" s="26"/>
      <c r="V3503" s="25"/>
    </row>
    <row r="3504" spans="1:22" s="1" customFormat="1" ht="30" customHeight="1" x14ac:dyDescent="0.35">
      <c r="A3504" s="11">
        <f t="shared" si="644"/>
        <v>3500</v>
      </c>
      <c r="B3504" s="11">
        <v>2025</v>
      </c>
      <c r="C3504" s="9" t="s">
        <v>3327</v>
      </c>
      <c r="D3504" s="9" t="s">
        <v>4186</v>
      </c>
      <c r="E3504" s="9" t="s">
        <v>4185</v>
      </c>
      <c r="F3504" s="10" t="s">
        <v>4187</v>
      </c>
      <c r="G3504" s="11" t="s">
        <v>4</v>
      </c>
      <c r="H3504" s="10" t="s">
        <v>9201</v>
      </c>
      <c r="I3504" s="20">
        <v>1162572</v>
      </c>
      <c r="J3504" s="21">
        <f t="shared" si="654"/>
        <v>465028.8</v>
      </c>
      <c r="K3504" s="21">
        <f t="shared" si="655"/>
        <v>465028.8</v>
      </c>
      <c r="L3504" s="22">
        <f t="shared" si="652"/>
        <v>1162572</v>
      </c>
      <c r="M3504" s="22"/>
      <c r="N3504" s="22"/>
      <c r="O3504" s="9"/>
      <c r="P3504" s="23">
        <f>L3504/2.5</f>
        <v>465028.8</v>
      </c>
      <c r="Q3504" s="24"/>
      <c r="R3504" s="24"/>
      <c r="S3504" s="107">
        <v>46021</v>
      </c>
      <c r="T3504" s="25"/>
      <c r="U3504" s="26"/>
      <c r="V3504" s="25"/>
    </row>
    <row r="3505" spans="1:22" s="1" customFormat="1" ht="30" customHeight="1" x14ac:dyDescent="0.35">
      <c r="A3505" s="11">
        <f t="shared" si="644"/>
        <v>3501</v>
      </c>
      <c r="B3505" s="11">
        <v>2025</v>
      </c>
      <c r="C3505" s="9" t="s">
        <v>3327</v>
      </c>
      <c r="D3505" s="9" t="s">
        <v>4186</v>
      </c>
      <c r="E3505" s="9" t="s">
        <v>4188</v>
      </c>
      <c r="F3505" s="10" t="s">
        <v>4189</v>
      </c>
      <c r="G3505" s="11" t="s">
        <v>4</v>
      </c>
      <c r="H3505" s="10" t="s">
        <v>9201</v>
      </c>
      <c r="I3505" s="20">
        <v>335616</v>
      </c>
      <c r="J3505" s="21">
        <f t="shared" si="654"/>
        <v>134246.39999999999</v>
      </c>
      <c r="K3505" s="21">
        <f t="shared" si="655"/>
        <v>134246.39999999999</v>
      </c>
      <c r="L3505" s="22">
        <f t="shared" si="652"/>
        <v>335616</v>
      </c>
      <c r="M3505" s="22"/>
      <c r="N3505" s="22"/>
      <c r="O3505" s="9"/>
      <c r="P3505" s="23">
        <f>L3505/2.5</f>
        <v>134246.39999999999</v>
      </c>
      <c r="Q3505" s="24"/>
      <c r="R3505" s="24"/>
      <c r="S3505" s="107">
        <v>46021</v>
      </c>
      <c r="T3505" s="25"/>
      <c r="U3505" s="26"/>
      <c r="V3505" s="25"/>
    </row>
    <row r="3506" spans="1:22" s="1" customFormat="1" ht="30" customHeight="1" x14ac:dyDescent="0.35">
      <c r="A3506" s="11">
        <f t="shared" si="644"/>
        <v>3502</v>
      </c>
      <c r="B3506" s="11">
        <v>2025</v>
      </c>
      <c r="C3506" s="9" t="s">
        <v>3327</v>
      </c>
      <c r="D3506" s="9" t="s">
        <v>4186</v>
      </c>
      <c r="E3506" s="9" t="s">
        <v>4190</v>
      </c>
      <c r="F3506" s="10" t="s">
        <v>4191</v>
      </c>
      <c r="G3506" s="11" t="s">
        <v>4</v>
      </c>
      <c r="H3506" s="10" t="s">
        <v>9201</v>
      </c>
      <c r="I3506" s="20">
        <v>402984</v>
      </c>
      <c r="J3506" s="21">
        <f t="shared" si="654"/>
        <v>161193.60000000001</v>
      </c>
      <c r="K3506" s="21">
        <f t="shared" si="655"/>
        <v>161193.60000000001</v>
      </c>
      <c r="L3506" s="22">
        <f t="shared" si="652"/>
        <v>402984</v>
      </c>
      <c r="M3506" s="22"/>
      <c r="N3506" s="22"/>
      <c r="O3506" s="9"/>
      <c r="P3506" s="23">
        <f>L3506/2.5</f>
        <v>161193.60000000001</v>
      </c>
      <c r="Q3506" s="24"/>
      <c r="R3506" s="24"/>
      <c r="S3506" s="107">
        <v>46021</v>
      </c>
      <c r="T3506" s="25"/>
      <c r="U3506" s="26"/>
      <c r="V3506" s="25"/>
    </row>
    <row r="3507" spans="1:22" s="1" customFormat="1" ht="30" customHeight="1" x14ac:dyDescent="0.35">
      <c r="A3507" s="11">
        <f t="shared" si="644"/>
        <v>3503</v>
      </c>
      <c r="B3507" s="11">
        <v>2024</v>
      </c>
      <c r="C3507" s="9" t="s">
        <v>3327</v>
      </c>
      <c r="D3507" s="9" t="s">
        <v>4186</v>
      </c>
      <c r="E3507" s="9" t="s">
        <v>9294</v>
      </c>
      <c r="F3507" s="10" t="s">
        <v>9248</v>
      </c>
      <c r="G3507" s="11" t="s">
        <v>4</v>
      </c>
      <c r="H3507" s="10" t="s">
        <v>9205</v>
      </c>
      <c r="I3507" s="20">
        <v>362492.4</v>
      </c>
      <c r="J3507" s="21">
        <f t="shared" si="654"/>
        <v>362492.4</v>
      </c>
      <c r="K3507" s="21">
        <f t="shared" si="655"/>
        <v>362492.4</v>
      </c>
      <c r="L3507" s="22">
        <f t="shared" si="652"/>
        <v>362492.4</v>
      </c>
      <c r="M3507" s="22"/>
      <c r="N3507" s="22">
        <f>J3507*0.0214</f>
        <v>7757.3373600000004</v>
      </c>
      <c r="O3507" s="9"/>
      <c r="P3507" s="24"/>
      <c r="Q3507" s="24"/>
      <c r="R3507" s="24"/>
      <c r="S3507" s="107">
        <v>46021</v>
      </c>
      <c r="T3507" s="25"/>
      <c r="U3507" s="26"/>
      <c r="V3507" s="25"/>
    </row>
    <row r="3508" spans="1:22" s="1" customFormat="1" ht="30" customHeight="1" x14ac:dyDescent="0.35">
      <c r="A3508" s="11">
        <f t="shared" si="644"/>
        <v>3504</v>
      </c>
      <c r="B3508" s="11">
        <v>2025</v>
      </c>
      <c r="C3508" s="9" t="s">
        <v>3327</v>
      </c>
      <c r="D3508" s="9" t="s">
        <v>4186</v>
      </c>
      <c r="E3508" s="9" t="s">
        <v>4192</v>
      </c>
      <c r="F3508" s="10" t="s">
        <v>4193</v>
      </c>
      <c r="G3508" s="11" t="s">
        <v>4</v>
      </c>
      <c r="H3508" s="10" t="s">
        <v>9208</v>
      </c>
      <c r="I3508" s="20">
        <v>3526158</v>
      </c>
      <c r="J3508" s="21">
        <f t="shared" si="654"/>
        <v>1410463.2</v>
      </c>
      <c r="K3508" s="21">
        <f t="shared" si="655"/>
        <v>1410463.2</v>
      </c>
      <c r="L3508" s="22">
        <f t="shared" si="652"/>
        <v>3526158</v>
      </c>
      <c r="M3508" s="22"/>
      <c r="N3508" s="22">
        <f>J3508*0.0214</f>
        <v>30183.912479999999</v>
      </c>
      <c r="O3508" s="9"/>
      <c r="P3508" s="23">
        <f>L3508/2.5</f>
        <v>1410463.2</v>
      </c>
      <c r="Q3508" s="24"/>
      <c r="R3508" s="24"/>
      <c r="S3508" s="107">
        <v>46021</v>
      </c>
      <c r="T3508" s="25"/>
      <c r="U3508" s="26"/>
      <c r="V3508" s="25"/>
    </row>
    <row r="3509" spans="1:22" s="1" customFormat="1" ht="30" customHeight="1" x14ac:dyDescent="0.35">
      <c r="A3509" s="11">
        <f t="shared" si="644"/>
        <v>3505</v>
      </c>
      <c r="B3509" s="11">
        <v>2024</v>
      </c>
      <c r="C3509" s="9" t="s">
        <v>3327</v>
      </c>
      <c r="D3509" s="9" t="s">
        <v>4186</v>
      </c>
      <c r="E3509" s="9" t="s">
        <v>4192</v>
      </c>
      <c r="F3509" s="10" t="s">
        <v>4193</v>
      </c>
      <c r="G3509" s="11" t="s">
        <v>4</v>
      </c>
      <c r="H3509" s="10" t="s">
        <v>9206</v>
      </c>
      <c r="I3509" s="20">
        <v>369630</v>
      </c>
      <c r="J3509" s="21">
        <f t="shared" si="654"/>
        <v>369630</v>
      </c>
      <c r="K3509" s="21">
        <f t="shared" si="655"/>
        <v>369630</v>
      </c>
      <c r="L3509" s="22">
        <f t="shared" si="652"/>
        <v>369630</v>
      </c>
      <c r="M3509" s="22"/>
      <c r="N3509" s="22"/>
      <c r="O3509" s="9"/>
      <c r="P3509" s="24"/>
      <c r="Q3509" s="24"/>
      <c r="R3509" s="24"/>
      <c r="S3509" s="107">
        <v>46021</v>
      </c>
      <c r="T3509" s="25"/>
      <c r="U3509" s="26"/>
      <c r="V3509" s="25"/>
    </row>
    <row r="3510" spans="1:22" s="1" customFormat="1" ht="30" customHeight="1" x14ac:dyDescent="0.35">
      <c r="A3510" s="11">
        <f t="shared" si="644"/>
        <v>3506</v>
      </c>
      <c r="B3510" s="11">
        <v>2024</v>
      </c>
      <c r="C3510" s="9" t="s">
        <v>3327</v>
      </c>
      <c r="D3510" s="9" t="s">
        <v>4186</v>
      </c>
      <c r="E3510" s="9" t="s">
        <v>4192</v>
      </c>
      <c r="F3510" s="10" t="s">
        <v>4193</v>
      </c>
      <c r="G3510" s="11" t="s">
        <v>4</v>
      </c>
      <c r="H3510" s="10" t="s">
        <v>9210</v>
      </c>
      <c r="I3510" s="20">
        <v>769950</v>
      </c>
      <c r="J3510" s="21">
        <f t="shared" si="654"/>
        <v>769950</v>
      </c>
      <c r="K3510" s="21">
        <f t="shared" si="655"/>
        <v>769950</v>
      </c>
      <c r="L3510" s="22">
        <f t="shared" si="652"/>
        <v>769950</v>
      </c>
      <c r="M3510" s="22"/>
      <c r="N3510" s="22">
        <f>J3510*0.0214</f>
        <v>16476.93</v>
      </c>
      <c r="O3510" s="9"/>
      <c r="P3510" s="24"/>
      <c r="Q3510" s="24"/>
      <c r="R3510" s="24"/>
      <c r="S3510" s="107">
        <v>46021</v>
      </c>
      <c r="T3510" s="25"/>
      <c r="U3510" s="26"/>
      <c r="V3510" s="25"/>
    </row>
    <row r="3511" spans="1:22" s="1" customFormat="1" ht="30" customHeight="1" x14ac:dyDescent="0.35">
      <c r="A3511" s="11">
        <f t="shared" si="644"/>
        <v>3507</v>
      </c>
      <c r="B3511" s="11">
        <v>2024</v>
      </c>
      <c r="C3511" s="9" t="s">
        <v>3327</v>
      </c>
      <c r="D3511" s="9" t="s">
        <v>4186</v>
      </c>
      <c r="E3511" s="9" t="s">
        <v>4192</v>
      </c>
      <c r="F3511" s="10" t="s">
        <v>4193</v>
      </c>
      <c r="G3511" s="11" t="s">
        <v>4</v>
      </c>
      <c r="H3511" s="10" t="s">
        <v>9213</v>
      </c>
      <c r="I3511" s="20">
        <v>353646</v>
      </c>
      <c r="J3511" s="21">
        <f t="shared" si="654"/>
        <v>353646</v>
      </c>
      <c r="K3511" s="21">
        <f t="shared" si="655"/>
        <v>353646</v>
      </c>
      <c r="L3511" s="22">
        <f t="shared" si="652"/>
        <v>353646</v>
      </c>
      <c r="M3511" s="22"/>
      <c r="N3511" s="22"/>
      <c r="O3511" s="9"/>
      <c r="P3511" s="24"/>
      <c r="Q3511" s="24"/>
      <c r="R3511" s="24"/>
      <c r="S3511" s="107">
        <v>46021</v>
      </c>
      <c r="T3511" s="25"/>
      <c r="U3511" s="26"/>
      <c r="V3511" s="25"/>
    </row>
    <row r="3512" spans="1:22" s="1" customFormat="1" ht="30" customHeight="1" x14ac:dyDescent="0.35">
      <c r="A3512" s="11">
        <f t="shared" si="644"/>
        <v>3508</v>
      </c>
      <c r="B3512" s="11">
        <v>2024</v>
      </c>
      <c r="C3512" s="9" t="s">
        <v>3327</v>
      </c>
      <c r="D3512" s="9" t="s">
        <v>4186</v>
      </c>
      <c r="E3512" s="9" t="s">
        <v>4192</v>
      </c>
      <c r="F3512" s="10" t="s">
        <v>4193</v>
      </c>
      <c r="G3512" s="11" t="s">
        <v>4</v>
      </c>
      <c r="H3512" s="10" t="s">
        <v>9211</v>
      </c>
      <c r="I3512" s="20">
        <v>1283250</v>
      </c>
      <c r="J3512" s="21">
        <f t="shared" si="654"/>
        <v>1283250</v>
      </c>
      <c r="K3512" s="21">
        <f t="shared" si="655"/>
        <v>1283250</v>
      </c>
      <c r="L3512" s="22">
        <f t="shared" si="652"/>
        <v>1283250</v>
      </c>
      <c r="M3512" s="22"/>
      <c r="N3512" s="22">
        <f>J3512*0.0214</f>
        <v>27461.55</v>
      </c>
      <c r="O3512" s="9"/>
      <c r="P3512" s="24"/>
      <c r="Q3512" s="24"/>
      <c r="R3512" s="24"/>
      <c r="S3512" s="107">
        <v>46021</v>
      </c>
      <c r="T3512" s="25"/>
      <c r="U3512" s="26"/>
      <c r="V3512" s="25"/>
    </row>
    <row r="3513" spans="1:22" s="1" customFormat="1" ht="30" customHeight="1" x14ac:dyDescent="0.35">
      <c r="A3513" s="11">
        <f t="shared" si="644"/>
        <v>3509</v>
      </c>
      <c r="B3513" s="11">
        <v>2024</v>
      </c>
      <c r="C3513" s="9" t="s">
        <v>3327</v>
      </c>
      <c r="D3513" s="9" t="s">
        <v>4186</v>
      </c>
      <c r="E3513" s="9" t="s">
        <v>4192</v>
      </c>
      <c r="F3513" s="10" t="s">
        <v>4193</v>
      </c>
      <c r="G3513" s="11" t="s">
        <v>4</v>
      </c>
      <c r="H3513" s="10" t="s">
        <v>9214</v>
      </c>
      <c r="I3513" s="20">
        <v>353646</v>
      </c>
      <c r="J3513" s="21">
        <f t="shared" si="654"/>
        <v>353646</v>
      </c>
      <c r="K3513" s="21">
        <f t="shared" si="655"/>
        <v>353646</v>
      </c>
      <c r="L3513" s="22">
        <f t="shared" si="652"/>
        <v>353646</v>
      </c>
      <c r="M3513" s="22"/>
      <c r="N3513" s="22"/>
      <c r="O3513" s="9"/>
      <c r="P3513" s="24"/>
      <c r="Q3513" s="24"/>
      <c r="R3513" s="24"/>
      <c r="S3513" s="107">
        <v>46021</v>
      </c>
      <c r="T3513" s="25"/>
      <c r="U3513" s="26"/>
      <c r="V3513" s="25"/>
    </row>
    <row r="3514" spans="1:22" s="1" customFormat="1" ht="30" customHeight="1" x14ac:dyDescent="0.35">
      <c r="A3514" s="11">
        <f t="shared" si="644"/>
        <v>3510</v>
      </c>
      <c r="B3514" s="11">
        <v>2024</v>
      </c>
      <c r="C3514" s="9" t="s">
        <v>3327</v>
      </c>
      <c r="D3514" s="9" t="s">
        <v>4186</v>
      </c>
      <c r="E3514" s="9" t="s">
        <v>4192</v>
      </c>
      <c r="F3514" s="10" t="s">
        <v>4193</v>
      </c>
      <c r="G3514" s="11" t="s">
        <v>4</v>
      </c>
      <c r="H3514" s="10" t="s">
        <v>9205</v>
      </c>
      <c r="I3514" s="20">
        <v>575600</v>
      </c>
      <c r="J3514" s="21">
        <f t="shared" si="654"/>
        <v>575600</v>
      </c>
      <c r="K3514" s="21">
        <f t="shared" si="655"/>
        <v>575600</v>
      </c>
      <c r="L3514" s="22">
        <f t="shared" si="652"/>
        <v>575600</v>
      </c>
      <c r="M3514" s="22"/>
      <c r="N3514" s="22">
        <f>J3514*0.0214</f>
        <v>12317.84</v>
      </c>
      <c r="O3514" s="9"/>
      <c r="P3514" s="24"/>
      <c r="Q3514" s="24"/>
      <c r="R3514" s="24"/>
      <c r="S3514" s="107">
        <v>46021</v>
      </c>
      <c r="T3514" s="25"/>
      <c r="U3514" s="26"/>
      <c r="V3514" s="25"/>
    </row>
    <row r="3515" spans="1:22" s="1" customFormat="1" ht="30" customHeight="1" x14ac:dyDescent="0.35">
      <c r="A3515" s="11">
        <f t="shared" si="644"/>
        <v>3511</v>
      </c>
      <c r="B3515" s="11">
        <v>2024</v>
      </c>
      <c r="C3515" s="9" t="s">
        <v>3327</v>
      </c>
      <c r="D3515" s="9" t="s">
        <v>4186</v>
      </c>
      <c r="E3515" s="9" t="s">
        <v>4192</v>
      </c>
      <c r="F3515" s="10" t="s">
        <v>4193</v>
      </c>
      <c r="G3515" s="11" t="s">
        <v>4</v>
      </c>
      <c r="H3515" s="10" t="s">
        <v>9215</v>
      </c>
      <c r="I3515" s="20">
        <v>353646</v>
      </c>
      <c r="J3515" s="21">
        <f t="shared" si="654"/>
        <v>353646</v>
      </c>
      <c r="K3515" s="21">
        <f t="shared" si="655"/>
        <v>353646</v>
      </c>
      <c r="L3515" s="22">
        <f t="shared" si="652"/>
        <v>353646</v>
      </c>
      <c r="M3515" s="22"/>
      <c r="N3515" s="22"/>
      <c r="O3515" s="9"/>
      <c r="P3515" s="24"/>
      <c r="Q3515" s="24"/>
      <c r="R3515" s="24"/>
      <c r="S3515" s="107">
        <v>46021</v>
      </c>
      <c r="T3515" s="25"/>
      <c r="U3515" s="26"/>
      <c r="V3515" s="25"/>
    </row>
    <row r="3516" spans="1:22" s="1" customFormat="1" ht="30" customHeight="1" x14ac:dyDescent="0.35">
      <c r="A3516" s="11">
        <f t="shared" si="644"/>
        <v>3512</v>
      </c>
      <c r="B3516" s="11">
        <v>2025</v>
      </c>
      <c r="C3516" s="9" t="s">
        <v>3327</v>
      </c>
      <c r="D3516" s="9" t="s">
        <v>4186</v>
      </c>
      <c r="E3516" s="9" t="s">
        <v>4194</v>
      </c>
      <c r="F3516" s="10" t="s">
        <v>4195</v>
      </c>
      <c r="G3516" s="11" t="s">
        <v>4</v>
      </c>
      <c r="H3516" s="10" t="s">
        <v>9201</v>
      </c>
      <c r="I3516" s="20">
        <v>1095654</v>
      </c>
      <c r="J3516" s="21">
        <f t="shared" si="654"/>
        <v>438261.6</v>
      </c>
      <c r="K3516" s="21">
        <f t="shared" si="655"/>
        <v>438261.6</v>
      </c>
      <c r="L3516" s="22">
        <f t="shared" si="652"/>
        <v>1095654</v>
      </c>
      <c r="M3516" s="22"/>
      <c r="N3516" s="22"/>
      <c r="O3516" s="9"/>
      <c r="P3516" s="23">
        <f>L3516/2.5</f>
        <v>438261.6</v>
      </c>
      <c r="Q3516" s="24"/>
      <c r="R3516" s="24"/>
      <c r="S3516" s="107">
        <v>46021</v>
      </c>
      <c r="T3516" s="25"/>
      <c r="U3516" s="26"/>
      <c r="V3516" s="25"/>
    </row>
    <row r="3517" spans="1:22" s="1" customFormat="1" ht="30" customHeight="1" x14ac:dyDescent="0.35">
      <c r="A3517" s="11">
        <f t="shared" si="644"/>
        <v>3513</v>
      </c>
      <c r="B3517" s="11">
        <v>2025</v>
      </c>
      <c r="C3517" s="9" t="s">
        <v>3327</v>
      </c>
      <c r="D3517" s="9" t="s">
        <v>4186</v>
      </c>
      <c r="E3517" s="9" t="s">
        <v>4196</v>
      </c>
      <c r="F3517" s="10" t="s">
        <v>4197</v>
      </c>
      <c r="G3517" s="11" t="s">
        <v>4</v>
      </c>
      <c r="H3517" s="10" t="s">
        <v>9208</v>
      </c>
      <c r="I3517" s="20">
        <v>13038158</v>
      </c>
      <c r="J3517" s="21">
        <f t="shared" si="654"/>
        <v>5215263.2</v>
      </c>
      <c r="K3517" s="21">
        <f t="shared" si="655"/>
        <v>5215263.2</v>
      </c>
      <c r="L3517" s="22">
        <f t="shared" si="652"/>
        <v>13038158</v>
      </c>
      <c r="M3517" s="22"/>
      <c r="N3517" s="22">
        <f>J3517*0.0214</f>
        <v>111606.63248</v>
      </c>
      <c r="O3517" s="9"/>
      <c r="P3517" s="23">
        <f>L3517/2.5</f>
        <v>5215263.2</v>
      </c>
      <c r="Q3517" s="24"/>
      <c r="R3517" s="24"/>
      <c r="S3517" s="107">
        <v>46021</v>
      </c>
      <c r="T3517" s="25"/>
      <c r="U3517" s="26"/>
      <c r="V3517" s="25"/>
    </row>
    <row r="3518" spans="1:22" s="1" customFormat="1" ht="30" customHeight="1" x14ac:dyDescent="0.35">
      <c r="A3518" s="11">
        <f t="shared" si="644"/>
        <v>3514</v>
      </c>
      <c r="B3518" s="11">
        <v>2024</v>
      </c>
      <c r="C3518" s="9" t="s">
        <v>3327</v>
      </c>
      <c r="D3518" s="9" t="s">
        <v>4186</v>
      </c>
      <c r="E3518" s="9" t="s">
        <v>4196</v>
      </c>
      <c r="F3518" s="10" t="s">
        <v>4197</v>
      </c>
      <c r="G3518" s="11" t="s">
        <v>4</v>
      </c>
      <c r="H3518" s="10" t="s">
        <v>9206</v>
      </c>
      <c r="I3518" s="20">
        <v>986580</v>
      </c>
      <c r="J3518" s="21">
        <f t="shared" si="654"/>
        <v>986580</v>
      </c>
      <c r="K3518" s="21">
        <f t="shared" si="655"/>
        <v>986580</v>
      </c>
      <c r="L3518" s="22">
        <f t="shared" si="652"/>
        <v>986580</v>
      </c>
      <c r="M3518" s="22"/>
      <c r="N3518" s="22"/>
      <c r="O3518" s="9"/>
      <c r="P3518" s="24"/>
      <c r="Q3518" s="24"/>
      <c r="R3518" s="24"/>
      <c r="S3518" s="107">
        <v>46021</v>
      </c>
      <c r="T3518" s="25"/>
      <c r="U3518" s="26"/>
      <c r="V3518" s="25"/>
    </row>
    <row r="3519" spans="1:22" s="1" customFormat="1" ht="30" customHeight="1" x14ac:dyDescent="0.35">
      <c r="A3519" s="11">
        <f t="shared" si="644"/>
        <v>3515</v>
      </c>
      <c r="B3519" s="11">
        <v>2024</v>
      </c>
      <c r="C3519" s="9" t="s">
        <v>3327</v>
      </c>
      <c r="D3519" s="9" t="s">
        <v>4186</v>
      </c>
      <c r="E3519" s="9" t="s">
        <v>4196</v>
      </c>
      <c r="F3519" s="10" t="s">
        <v>4197</v>
      </c>
      <c r="G3519" s="11" t="s">
        <v>4</v>
      </c>
      <c r="H3519" s="10" t="s">
        <v>9210</v>
      </c>
      <c r="I3519" s="20">
        <v>1283250</v>
      </c>
      <c r="J3519" s="21">
        <v>1421891</v>
      </c>
      <c r="K3519" s="21">
        <v>1421891</v>
      </c>
      <c r="L3519" s="22">
        <f t="shared" si="652"/>
        <v>1283250</v>
      </c>
      <c r="M3519" s="22"/>
      <c r="N3519" s="22">
        <f>J3519*0.0214</f>
        <v>30428.467399999998</v>
      </c>
      <c r="O3519" s="9"/>
      <c r="P3519" s="24"/>
      <c r="Q3519" s="24"/>
      <c r="R3519" s="24"/>
      <c r="S3519" s="107">
        <v>46021</v>
      </c>
      <c r="T3519" s="25"/>
      <c r="U3519" s="26"/>
      <c r="V3519" s="25"/>
    </row>
    <row r="3520" spans="1:22" s="1" customFormat="1" ht="30" customHeight="1" x14ac:dyDescent="0.35">
      <c r="A3520" s="11">
        <f t="shared" si="644"/>
        <v>3516</v>
      </c>
      <c r="B3520" s="11">
        <v>2024</v>
      </c>
      <c r="C3520" s="9" t="s">
        <v>3327</v>
      </c>
      <c r="D3520" s="9" t="s">
        <v>4186</v>
      </c>
      <c r="E3520" s="9" t="s">
        <v>4196</v>
      </c>
      <c r="F3520" s="10" t="s">
        <v>4197</v>
      </c>
      <c r="G3520" s="11" t="s">
        <v>4</v>
      </c>
      <c r="H3520" s="10" t="s">
        <v>9213</v>
      </c>
      <c r="I3520" s="20">
        <v>941220</v>
      </c>
      <c r="J3520" s="21">
        <f>IF(P3520&gt;0,P3520,L3520)</f>
        <v>941220</v>
      </c>
      <c r="K3520" s="21">
        <f>IF(P3520&gt;0,P3520,L3520)</f>
        <v>941220</v>
      </c>
      <c r="L3520" s="22">
        <f t="shared" ref="L3520:L3529" si="656">I3520</f>
        <v>941220</v>
      </c>
      <c r="M3520" s="22"/>
      <c r="N3520" s="22"/>
      <c r="O3520" s="9"/>
      <c r="P3520" s="24"/>
      <c r="Q3520" s="24"/>
      <c r="R3520" s="24"/>
      <c r="S3520" s="107">
        <v>46021</v>
      </c>
      <c r="T3520" s="25"/>
      <c r="U3520" s="26"/>
      <c r="V3520" s="25"/>
    </row>
    <row r="3521" spans="1:22" s="1" customFormat="1" ht="30" customHeight="1" x14ac:dyDescent="0.35">
      <c r="A3521" s="11">
        <f t="shared" si="644"/>
        <v>3517</v>
      </c>
      <c r="B3521" s="11">
        <v>2024</v>
      </c>
      <c r="C3521" s="9" t="s">
        <v>3327</v>
      </c>
      <c r="D3521" s="9" t="s">
        <v>4186</v>
      </c>
      <c r="E3521" s="9" t="s">
        <v>4196</v>
      </c>
      <c r="F3521" s="10" t="s">
        <v>4197</v>
      </c>
      <c r="G3521" s="11" t="s">
        <v>4</v>
      </c>
      <c r="H3521" s="10" t="s">
        <v>9211</v>
      </c>
      <c r="I3521" s="20">
        <v>2309850</v>
      </c>
      <c r="J3521" s="21">
        <f>IF(P3521&gt;0,P3521,L3521)</f>
        <v>2309850</v>
      </c>
      <c r="K3521" s="21">
        <f>IF(P3521&gt;0,P3521,L3521)</f>
        <v>2309850</v>
      </c>
      <c r="L3521" s="22">
        <f t="shared" si="656"/>
        <v>2309850</v>
      </c>
      <c r="M3521" s="22"/>
      <c r="N3521" s="22">
        <f>J3521*0.0214</f>
        <v>49430.79</v>
      </c>
      <c r="O3521" s="9"/>
      <c r="P3521" s="24"/>
      <c r="Q3521" s="24"/>
      <c r="R3521" s="24"/>
      <c r="S3521" s="107">
        <v>46021</v>
      </c>
      <c r="T3521" s="25"/>
      <c r="U3521" s="26"/>
      <c r="V3521" s="25"/>
    </row>
    <row r="3522" spans="1:22" s="1" customFormat="1" ht="30" customHeight="1" x14ac:dyDescent="0.35">
      <c r="A3522" s="11">
        <f t="shared" si="644"/>
        <v>3518</v>
      </c>
      <c r="B3522" s="11">
        <v>2024</v>
      </c>
      <c r="C3522" s="9" t="s">
        <v>3327</v>
      </c>
      <c r="D3522" s="9" t="s">
        <v>4186</v>
      </c>
      <c r="E3522" s="9" t="s">
        <v>4196</v>
      </c>
      <c r="F3522" s="10" t="s">
        <v>4197</v>
      </c>
      <c r="G3522" s="11" t="s">
        <v>4</v>
      </c>
      <c r="H3522" s="10" t="s">
        <v>9214</v>
      </c>
      <c r="I3522" s="20">
        <v>929880</v>
      </c>
      <c r="J3522" s="21">
        <f>IF(P3522&gt;0,P3522,L3522)</f>
        <v>929880</v>
      </c>
      <c r="K3522" s="21">
        <f>IF(P3522&gt;0,P3522,L3522)</f>
        <v>929880</v>
      </c>
      <c r="L3522" s="22">
        <f t="shared" si="656"/>
        <v>929880</v>
      </c>
      <c r="M3522" s="22"/>
      <c r="N3522" s="22"/>
      <c r="O3522" s="9"/>
      <c r="P3522" s="24"/>
      <c r="Q3522" s="24"/>
      <c r="R3522" s="24"/>
      <c r="S3522" s="107">
        <v>46021</v>
      </c>
      <c r="T3522" s="25"/>
      <c r="U3522" s="26"/>
      <c r="V3522" s="25"/>
    </row>
    <row r="3523" spans="1:22" s="1" customFormat="1" ht="30" customHeight="1" x14ac:dyDescent="0.35">
      <c r="A3523" s="11">
        <f t="shared" si="644"/>
        <v>3519</v>
      </c>
      <c r="B3523" s="11">
        <v>2024</v>
      </c>
      <c r="C3523" s="9" t="s">
        <v>3327</v>
      </c>
      <c r="D3523" s="9" t="s">
        <v>4186</v>
      </c>
      <c r="E3523" s="9" t="s">
        <v>4196</v>
      </c>
      <c r="F3523" s="10" t="s">
        <v>4197</v>
      </c>
      <c r="G3523" s="11" t="s">
        <v>4</v>
      </c>
      <c r="H3523" s="10" t="s">
        <v>9205</v>
      </c>
      <c r="I3523" s="20">
        <v>1151200</v>
      </c>
      <c r="J3523" s="21">
        <v>1645371</v>
      </c>
      <c r="K3523" s="21">
        <v>1645371</v>
      </c>
      <c r="L3523" s="22">
        <f t="shared" si="656"/>
        <v>1151200</v>
      </c>
      <c r="M3523" s="22"/>
      <c r="N3523" s="22">
        <f>J3523*0.0214</f>
        <v>35210.939399999996</v>
      </c>
      <c r="O3523" s="9"/>
      <c r="P3523" s="24"/>
      <c r="Q3523" s="24"/>
      <c r="R3523" s="24"/>
      <c r="S3523" s="107">
        <v>46021</v>
      </c>
      <c r="T3523" s="25"/>
      <c r="U3523" s="26"/>
      <c r="V3523" s="25"/>
    </row>
    <row r="3524" spans="1:22" s="1" customFormat="1" ht="30" customHeight="1" x14ac:dyDescent="0.35">
      <c r="A3524" s="11">
        <f t="shared" si="644"/>
        <v>3520</v>
      </c>
      <c r="B3524" s="11">
        <v>2024</v>
      </c>
      <c r="C3524" s="9" t="s">
        <v>3327</v>
      </c>
      <c r="D3524" s="9" t="s">
        <v>4186</v>
      </c>
      <c r="E3524" s="9" t="s">
        <v>4196</v>
      </c>
      <c r="F3524" s="10" t="s">
        <v>4197</v>
      </c>
      <c r="G3524" s="11" t="s">
        <v>4</v>
      </c>
      <c r="H3524" s="10" t="s">
        <v>9215</v>
      </c>
      <c r="I3524" s="20">
        <v>941220</v>
      </c>
      <c r="J3524" s="21">
        <f>IF(P3524&gt;0,P3524,L3524)</f>
        <v>941220</v>
      </c>
      <c r="K3524" s="21">
        <f>IF(P3524&gt;0,P3524,L3524)</f>
        <v>941220</v>
      </c>
      <c r="L3524" s="22">
        <f t="shared" si="656"/>
        <v>941220</v>
      </c>
      <c r="M3524" s="22"/>
      <c r="N3524" s="22"/>
      <c r="O3524" s="9"/>
      <c r="P3524" s="24"/>
      <c r="Q3524" s="24"/>
      <c r="R3524" s="24"/>
      <c r="S3524" s="107">
        <v>46021</v>
      </c>
      <c r="T3524" s="25"/>
      <c r="U3524" s="26"/>
      <c r="V3524" s="25"/>
    </row>
    <row r="3525" spans="1:22" s="1" customFormat="1" ht="30" customHeight="1" x14ac:dyDescent="0.35">
      <c r="A3525" s="11">
        <f t="shared" si="644"/>
        <v>3521</v>
      </c>
      <c r="B3525" s="11">
        <v>2025</v>
      </c>
      <c r="C3525" s="9" t="s">
        <v>3327</v>
      </c>
      <c r="D3525" s="9" t="s">
        <v>4186</v>
      </c>
      <c r="E3525" s="9" t="s">
        <v>4199</v>
      </c>
      <c r="F3525" s="10" t="s">
        <v>4200</v>
      </c>
      <c r="G3525" s="11" t="s">
        <v>4</v>
      </c>
      <c r="H3525" s="10" t="s">
        <v>9201</v>
      </c>
      <c r="I3525" s="20">
        <v>896496</v>
      </c>
      <c r="J3525" s="21">
        <f>IF(P3525&gt;0,P3525,L3525)</f>
        <v>358598.40000000002</v>
      </c>
      <c r="K3525" s="21">
        <f>IF(P3525&gt;0,P3525,L3525)</f>
        <v>358598.40000000002</v>
      </c>
      <c r="L3525" s="22">
        <f t="shared" si="656"/>
        <v>896496</v>
      </c>
      <c r="M3525" s="22"/>
      <c r="N3525" s="22"/>
      <c r="O3525" s="9"/>
      <c r="P3525" s="23">
        <f>L3525/2.5</f>
        <v>358598.40000000002</v>
      </c>
      <c r="Q3525" s="24"/>
      <c r="R3525" s="24"/>
      <c r="S3525" s="107">
        <v>46021</v>
      </c>
      <c r="T3525" s="25"/>
      <c r="U3525" s="26"/>
      <c r="V3525" s="25"/>
    </row>
    <row r="3526" spans="1:22" s="1" customFormat="1" ht="30" customHeight="1" x14ac:dyDescent="0.35">
      <c r="A3526" s="11">
        <f t="shared" si="644"/>
        <v>3522</v>
      </c>
      <c r="B3526" s="11">
        <v>2024</v>
      </c>
      <c r="C3526" s="9" t="s">
        <v>3327</v>
      </c>
      <c r="D3526" s="9" t="s">
        <v>4186</v>
      </c>
      <c r="E3526" s="9" t="s">
        <v>4202</v>
      </c>
      <c r="F3526" s="10" t="s">
        <v>4203</v>
      </c>
      <c r="G3526" s="11" t="s">
        <v>4</v>
      </c>
      <c r="H3526" s="10" t="s">
        <v>9200</v>
      </c>
      <c r="I3526" s="20">
        <v>7338859</v>
      </c>
      <c r="J3526" s="21">
        <v>7918112</v>
      </c>
      <c r="K3526" s="21">
        <v>7918112</v>
      </c>
      <c r="L3526" s="22">
        <f t="shared" si="656"/>
        <v>7338859</v>
      </c>
      <c r="M3526" s="22"/>
      <c r="N3526" s="22">
        <f>J3526*0.0214</f>
        <v>169447.5968</v>
      </c>
      <c r="O3526" s="9"/>
      <c r="P3526" s="24"/>
      <c r="Q3526" s="24"/>
      <c r="R3526" s="24"/>
      <c r="S3526" s="107">
        <v>46021</v>
      </c>
      <c r="T3526" s="25"/>
      <c r="U3526" s="26"/>
      <c r="V3526" s="25"/>
    </row>
    <row r="3527" spans="1:22" s="1" customFormat="1" ht="30" customHeight="1" x14ac:dyDescent="0.35">
      <c r="A3527" s="11">
        <f t="shared" ref="A3527:A3590" si="657">A3526+1</f>
        <v>3523</v>
      </c>
      <c r="B3527" s="11">
        <v>2024</v>
      </c>
      <c r="C3527" s="9" t="s">
        <v>3327</v>
      </c>
      <c r="D3527" s="9" t="s">
        <v>4186</v>
      </c>
      <c r="E3527" s="9" t="s">
        <v>4202</v>
      </c>
      <c r="F3527" s="10" t="s">
        <v>4203</v>
      </c>
      <c r="G3527" s="11" t="s">
        <v>4</v>
      </c>
      <c r="H3527" s="10" t="s">
        <v>9201</v>
      </c>
      <c r="I3527" s="20">
        <v>1195632</v>
      </c>
      <c r="J3527" s="21">
        <v>1248072</v>
      </c>
      <c r="K3527" s="21">
        <v>1248072</v>
      </c>
      <c r="L3527" s="22">
        <f t="shared" si="656"/>
        <v>1195632</v>
      </c>
      <c r="M3527" s="22"/>
      <c r="N3527" s="22"/>
      <c r="O3527" s="9"/>
      <c r="P3527" s="24"/>
      <c r="Q3527" s="24"/>
      <c r="R3527" s="24"/>
      <c r="S3527" s="107">
        <v>46021</v>
      </c>
      <c r="T3527" s="25"/>
      <c r="U3527" s="26"/>
      <c r="V3527" s="25"/>
    </row>
    <row r="3528" spans="1:22" s="1" customFormat="1" ht="30" customHeight="1" x14ac:dyDescent="0.35">
      <c r="A3528" s="11">
        <f t="shared" si="657"/>
        <v>3524</v>
      </c>
      <c r="B3528" s="11">
        <v>2025</v>
      </c>
      <c r="C3528" s="9" t="s">
        <v>3327</v>
      </c>
      <c r="D3528" s="9" t="s">
        <v>4186</v>
      </c>
      <c r="E3528" s="9" t="s">
        <v>4204</v>
      </c>
      <c r="F3528" s="10" t="s">
        <v>4205</v>
      </c>
      <c r="G3528" s="11" t="s">
        <v>4</v>
      </c>
      <c r="H3528" s="10" t="s">
        <v>9201</v>
      </c>
      <c r="I3528" s="20">
        <v>460984</v>
      </c>
      <c r="J3528" s="21">
        <f>IF(P3528&gt;0,P3528,L3528)</f>
        <v>184393.60000000001</v>
      </c>
      <c r="K3528" s="21">
        <f>IF(P3528&gt;0,P3528,L3528)</f>
        <v>184393.60000000001</v>
      </c>
      <c r="L3528" s="22">
        <f t="shared" si="656"/>
        <v>460984</v>
      </c>
      <c r="M3528" s="22"/>
      <c r="N3528" s="22"/>
      <c r="O3528" s="9"/>
      <c r="P3528" s="23">
        <f>L3528/2.5</f>
        <v>184393.60000000001</v>
      </c>
      <c r="Q3528" s="24"/>
      <c r="R3528" s="24"/>
      <c r="S3528" s="107">
        <v>46021</v>
      </c>
      <c r="T3528" s="25"/>
      <c r="U3528" s="26"/>
      <c r="V3528" s="25"/>
    </row>
    <row r="3529" spans="1:22" s="1" customFormat="1" ht="30" customHeight="1" x14ac:dyDescent="0.35">
      <c r="A3529" s="11">
        <f t="shared" si="657"/>
        <v>3525</v>
      </c>
      <c r="B3529" s="11">
        <v>2025</v>
      </c>
      <c r="C3529" s="9" t="s">
        <v>3327</v>
      </c>
      <c r="D3529" s="9" t="s">
        <v>4186</v>
      </c>
      <c r="E3529" s="9" t="s">
        <v>4206</v>
      </c>
      <c r="F3529" s="10" t="s">
        <v>4207</v>
      </c>
      <c r="G3529" s="11" t="s">
        <v>4</v>
      </c>
      <c r="H3529" s="10" t="s">
        <v>9221</v>
      </c>
      <c r="I3529" s="20">
        <v>1300000</v>
      </c>
      <c r="J3529" s="21">
        <f>IF(P3529&gt;0,P3529,L3529)</f>
        <v>520000</v>
      </c>
      <c r="K3529" s="21">
        <f>IF(P3529&gt;0,P3529,L3529)</f>
        <v>520000</v>
      </c>
      <c r="L3529" s="22">
        <f t="shared" si="656"/>
        <v>1300000</v>
      </c>
      <c r="M3529" s="22"/>
      <c r="N3529" s="22"/>
      <c r="O3529" s="9"/>
      <c r="P3529" s="23">
        <f>L3529/2.5</f>
        <v>520000</v>
      </c>
      <c r="Q3529" s="24"/>
      <c r="R3529" s="24"/>
      <c r="S3529" s="107">
        <v>46021</v>
      </c>
      <c r="T3529" s="25"/>
      <c r="U3529" s="26"/>
      <c r="V3529" s="25"/>
    </row>
    <row r="3530" spans="1:22" s="1" customFormat="1" ht="30" customHeight="1" x14ac:dyDescent="0.35">
      <c r="A3530" s="11">
        <f t="shared" si="657"/>
        <v>3526</v>
      </c>
      <c r="B3530" s="11">
        <v>2023</v>
      </c>
      <c r="C3530" s="9" t="s">
        <v>3327</v>
      </c>
      <c r="D3530" s="9" t="s">
        <v>4186</v>
      </c>
      <c r="E3530" s="9" t="s">
        <v>4208</v>
      </c>
      <c r="F3530" s="10" t="s">
        <v>4209</v>
      </c>
      <c r="G3530" s="11" t="s">
        <v>4</v>
      </c>
      <c r="H3530" s="10" t="s">
        <v>9200</v>
      </c>
      <c r="I3530" s="20">
        <v>6855310.1170259994</v>
      </c>
      <c r="J3530" s="21">
        <v>6855310.1200000001</v>
      </c>
      <c r="K3530" s="21">
        <f>J3530</f>
        <v>6855310.1200000001</v>
      </c>
      <c r="L3530" s="22">
        <f>K3530</f>
        <v>6855310.1200000001</v>
      </c>
      <c r="M3530" s="22"/>
      <c r="N3530" s="22">
        <f>J3530*0.0214</f>
        <v>146703.63656799999</v>
      </c>
      <c r="O3530" s="9"/>
      <c r="P3530" s="23"/>
      <c r="Q3530" s="24"/>
      <c r="R3530" s="24"/>
      <c r="S3530" s="107">
        <v>46021</v>
      </c>
      <c r="T3530" s="25"/>
      <c r="U3530" s="26"/>
      <c r="V3530" s="25"/>
    </row>
    <row r="3531" spans="1:22" s="1" customFormat="1" ht="30" customHeight="1" x14ac:dyDescent="0.35">
      <c r="A3531" s="11">
        <f t="shared" si="657"/>
        <v>3527</v>
      </c>
      <c r="B3531" s="11">
        <v>2023</v>
      </c>
      <c r="C3531" s="9" t="s">
        <v>3327</v>
      </c>
      <c r="D3531" s="9" t="s">
        <v>4186</v>
      </c>
      <c r="E3531" s="9" t="s">
        <v>9306</v>
      </c>
      <c r="F3531" s="10" t="s">
        <v>4210</v>
      </c>
      <c r="G3531" s="11" t="s">
        <v>4</v>
      </c>
      <c r="H3531" s="10" t="s">
        <v>9200</v>
      </c>
      <c r="I3531" s="20">
        <v>3472760.5</v>
      </c>
      <c r="J3531" s="21">
        <v>3583776</v>
      </c>
      <c r="K3531" s="21">
        <v>3583776</v>
      </c>
      <c r="L3531" s="22">
        <f t="shared" ref="L3531:L3593" si="658">I3531</f>
        <v>3472760.5</v>
      </c>
      <c r="M3531" s="22"/>
      <c r="N3531" s="22">
        <f>J3531*0.0214</f>
        <v>76692.806400000001</v>
      </c>
      <c r="O3531" s="9"/>
      <c r="P3531" s="24"/>
      <c r="Q3531" s="24"/>
      <c r="R3531" s="24"/>
      <c r="S3531" s="107">
        <v>46021</v>
      </c>
      <c r="T3531" s="25"/>
      <c r="U3531" s="26"/>
      <c r="V3531" s="25"/>
    </row>
    <row r="3532" spans="1:22" s="1" customFormat="1" ht="30" customHeight="1" x14ac:dyDescent="0.35">
      <c r="A3532" s="11">
        <f t="shared" si="657"/>
        <v>3528</v>
      </c>
      <c r="B3532" s="11">
        <v>2023</v>
      </c>
      <c r="C3532" s="9" t="s">
        <v>3327</v>
      </c>
      <c r="D3532" s="9" t="s">
        <v>4186</v>
      </c>
      <c r="E3532" s="9" t="s">
        <v>9306</v>
      </c>
      <c r="F3532" s="10" t="s">
        <v>4210</v>
      </c>
      <c r="G3532" s="11" t="s">
        <v>4</v>
      </c>
      <c r="H3532" s="10" t="s">
        <v>9201</v>
      </c>
      <c r="I3532" s="20">
        <v>427808</v>
      </c>
      <c r="J3532" s="21">
        <f t="shared" ref="J3532:J3562" si="659">IF(P3532&gt;0,P3532,L3532)</f>
        <v>427808</v>
      </c>
      <c r="K3532" s="21">
        <f t="shared" ref="K3532:K3562" si="660">IF(P3532&gt;0,P3532,L3532)</f>
        <v>427808</v>
      </c>
      <c r="L3532" s="22">
        <f t="shared" si="658"/>
        <v>427808</v>
      </c>
      <c r="M3532" s="22"/>
      <c r="N3532" s="22"/>
      <c r="O3532" s="9"/>
      <c r="P3532" s="24"/>
      <c r="Q3532" s="24"/>
      <c r="R3532" s="24"/>
      <c r="S3532" s="107">
        <v>46021</v>
      </c>
      <c r="T3532" s="25"/>
      <c r="U3532" s="26"/>
      <c r="V3532" s="25"/>
    </row>
    <row r="3533" spans="1:22" s="1" customFormat="1" ht="30" customHeight="1" x14ac:dyDescent="0.35">
      <c r="A3533" s="11">
        <f t="shared" si="657"/>
        <v>3529</v>
      </c>
      <c r="B3533" s="11">
        <v>2025</v>
      </c>
      <c r="C3533" s="9" t="s">
        <v>3327</v>
      </c>
      <c r="D3533" s="9" t="s">
        <v>4211</v>
      </c>
      <c r="E3533" s="9" t="s">
        <v>4212</v>
      </c>
      <c r="F3533" s="10" t="s">
        <v>4213</v>
      </c>
      <c r="G3533" s="11" t="s">
        <v>4</v>
      </c>
      <c r="H3533" s="10" t="s">
        <v>9201</v>
      </c>
      <c r="I3533" s="20">
        <v>448688</v>
      </c>
      <c r="J3533" s="21">
        <f t="shared" si="659"/>
        <v>179475.20000000001</v>
      </c>
      <c r="K3533" s="21">
        <f t="shared" si="660"/>
        <v>179475.20000000001</v>
      </c>
      <c r="L3533" s="22">
        <f t="shared" si="658"/>
        <v>448688</v>
      </c>
      <c r="M3533" s="22"/>
      <c r="N3533" s="22"/>
      <c r="O3533" s="9"/>
      <c r="P3533" s="23">
        <f>L3533/2.5</f>
        <v>179475.20000000001</v>
      </c>
      <c r="Q3533" s="24"/>
      <c r="R3533" s="24"/>
      <c r="S3533" s="107">
        <v>46021</v>
      </c>
      <c r="T3533" s="25"/>
      <c r="U3533" s="26"/>
      <c r="V3533" s="25"/>
    </row>
    <row r="3534" spans="1:22" s="1" customFormat="1" ht="30" customHeight="1" x14ac:dyDescent="0.35">
      <c r="A3534" s="11">
        <f t="shared" si="657"/>
        <v>3530</v>
      </c>
      <c r="B3534" s="11">
        <v>2025</v>
      </c>
      <c r="C3534" s="9" t="s">
        <v>3327</v>
      </c>
      <c r="D3534" s="9" t="s">
        <v>4211</v>
      </c>
      <c r="E3534" s="9" t="s">
        <v>4214</v>
      </c>
      <c r="F3534" s="10" t="s">
        <v>4215</v>
      </c>
      <c r="G3534" s="11" t="s">
        <v>4</v>
      </c>
      <c r="H3534" s="10" t="s">
        <v>9203</v>
      </c>
      <c r="I3534" s="20">
        <v>623504</v>
      </c>
      <c r="J3534" s="21">
        <f t="shared" si="659"/>
        <v>249401.60000000001</v>
      </c>
      <c r="K3534" s="21">
        <f t="shared" si="660"/>
        <v>249401.60000000001</v>
      </c>
      <c r="L3534" s="22">
        <f t="shared" si="658"/>
        <v>623504</v>
      </c>
      <c r="M3534" s="22"/>
      <c r="N3534" s="22"/>
      <c r="O3534" s="9"/>
      <c r="P3534" s="23">
        <f>L3534/2.5</f>
        <v>249401.60000000001</v>
      </c>
      <c r="Q3534" s="24"/>
      <c r="R3534" s="24"/>
      <c r="S3534" s="107">
        <v>46021</v>
      </c>
      <c r="T3534" s="25"/>
      <c r="U3534" s="26"/>
      <c r="V3534" s="25"/>
    </row>
    <row r="3535" spans="1:22" s="1" customFormat="1" ht="30" customHeight="1" x14ac:dyDescent="0.35">
      <c r="A3535" s="11">
        <f t="shared" si="657"/>
        <v>3531</v>
      </c>
      <c r="B3535" s="11">
        <v>2025</v>
      </c>
      <c r="C3535" s="9" t="s">
        <v>3327</v>
      </c>
      <c r="D3535" s="9" t="s">
        <v>4211</v>
      </c>
      <c r="E3535" s="9" t="s">
        <v>4214</v>
      </c>
      <c r="F3535" s="10" t="s">
        <v>4215</v>
      </c>
      <c r="G3535" s="11" t="s">
        <v>4</v>
      </c>
      <c r="H3535" s="10" t="s">
        <v>9201</v>
      </c>
      <c r="I3535" s="20">
        <v>423168</v>
      </c>
      <c r="J3535" s="21">
        <f t="shared" si="659"/>
        <v>169267.20000000001</v>
      </c>
      <c r="K3535" s="21">
        <f t="shared" si="660"/>
        <v>169267.20000000001</v>
      </c>
      <c r="L3535" s="22">
        <f t="shared" si="658"/>
        <v>423168</v>
      </c>
      <c r="M3535" s="22"/>
      <c r="N3535" s="22"/>
      <c r="O3535" s="9"/>
      <c r="P3535" s="23">
        <f>L3535/2.5</f>
        <v>169267.20000000001</v>
      </c>
      <c r="Q3535" s="24"/>
      <c r="R3535" s="24"/>
      <c r="S3535" s="107">
        <v>46021</v>
      </c>
      <c r="T3535" s="25"/>
      <c r="U3535" s="26"/>
      <c r="V3535" s="25"/>
    </row>
    <row r="3536" spans="1:22" s="1" customFormat="1" ht="30" customHeight="1" x14ac:dyDescent="0.35">
      <c r="A3536" s="11">
        <f t="shared" si="657"/>
        <v>3532</v>
      </c>
      <c r="B3536" s="11">
        <v>2025</v>
      </c>
      <c r="C3536" s="9" t="s">
        <v>3327</v>
      </c>
      <c r="D3536" s="9" t="s">
        <v>4211</v>
      </c>
      <c r="E3536" s="9" t="s">
        <v>4216</v>
      </c>
      <c r="F3536" s="10" t="s">
        <v>4217</v>
      </c>
      <c r="G3536" s="11" t="s">
        <v>4</v>
      </c>
      <c r="H3536" s="10" t="s">
        <v>9201</v>
      </c>
      <c r="I3536" s="20">
        <v>275310</v>
      </c>
      <c r="J3536" s="21">
        <f t="shared" si="659"/>
        <v>110124</v>
      </c>
      <c r="K3536" s="21">
        <f t="shared" si="660"/>
        <v>110124</v>
      </c>
      <c r="L3536" s="22">
        <f t="shared" si="658"/>
        <v>275310</v>
      </c>
      <c r="M3536" s="22"/>
      <c r="N3536" s="22"/>
      <c r="O3536" s="9"/>
      <c r="P3536" s="23">
        <f t="shared" ref="P3536:P3551" si="661">L3536/2.5</f>
        <v>110124</v>
      </c>
      <c r="Q3536" s="24"/>
      <c r="R3536" s="24"/>
      <c r="S3536" s="107">
        <v>46021</v>
      </c>
      <c r="T3536" s="25"/>
      <c r="U3536" s="26"/>
      <c r="V3536" s="25"/>
    </row>
    <row r="3537" spans="1:22" s="1" customFormat="1" ht="30" customHeight="1" x14ac:dyDescent="0.35">
      <c r="A3537" s="11">
        <f t="shared" si="657"/>
        <v>3533</v>
      </c>
      <c r="B3537" s="11">
        <v>2025</v>
      </c>
      <c r="C3537" s="9" t="s">
        <v>3327</v>
      </c>
      <c r="D3537" s="9" t="s">
        <v>4219</v>
      </c>
      <c r="E3537" s="9" t="s">
        <v>4218</v>
      </c>
      <c r="F3537" s="10" t="s">
        <v>4220</v>
      </c>
      <c r="G3537" s="11" t="s">
        <v>4</v>
      </c>
      <c r="H3537" s="10" t="s">
        <v>9201</v>
      </c>
      <c r="I3537" s="20">
        <v>429200</v>
      </c>
      <c r="J3537" s="21">
        <f t="shared" si="659"/>
        <v>171680</v>
      </c>
      <c r="K3537" s="21">
        <f t="shared" si="660"/>
        <v>171680</v>
      </c>
      <c r="L3537" s="22">
        <f t="shared" si="658"/>
        <v>429200</v>
      </c>
      <c r="M3537" s="22"/>
      <c r="N3537" s="22"/>
      <c r="O3537" s="9"/>
      <c r="P3537" s="23">
        <f t="shared" si="661"/>
        <v>171680</v>
      </c>
      <c r="Q3537" s="24"/>
      <c r="R3537" s="24"/>
      <c r="S3537" s="107">
        <v>46021</v>
      </c>
      <c r="T3537" s="25"/>
      <c r="U3537" s="26"/>
      <c r="V3537" s="25"/>
    </row>
    <row r="3538" spans="1:22" s="1" customFormat="1" ht="30" customHeight="1" x14ac:dyDescent="0.35">
      <c r="A3538" s="11">
        <f t="shared" si="657"/>
        <v>3534</v>
      </c>
      <c r="B3538" s="11">
        <v>2025</v>
      </c>
      <c r="C3538" s="9" t="s">
        <v>3327</v>
      </c>
      <c r="D3538" s="9" t="s">
        <v>4219</v>
      </c>
      <c r="E3538" s="9" t="s">
        <v>4221</v>
      </c>
      <c r="F3538" s="10" t="s">
        <v>4222</v>
      </c>
      <c r="G3538" s="11" t="s">
        <v>4</v>
      </c>
      <c r="H3538" s="10" t="s">
        <v>9201</v>
      </c>
      <c r="I3538" s="20">
        <v>427808</v>
      </c>
      <c r="J3538" s="21">
        <f t="shared" si="659"/>
        <v>171123.20000000001</v>
      </c>
      <c r="K3538" s="21">
        <f t="shared" si="660"/>
        <v>171123.20000000001</v>
      </c>
      <c r="L3538" s="22">
        <f t="shared" si="658"/>
        <v>427808</v>
      </c>
      <c r="M3538" s="22"/>
      <c r="N3538" s="22"/>
      <c r="O3538" s="9"/>
      <c r="P3538" s="23">
        <f t="shared" si="661"/>
        <v>171123.20000000001</v>
      </c>
      <c r="Q3538" s="24"/>
      <c r="R3538" s="24"/>
      <c r="S3538" s="107">
        <v>46021</v>
      </c>
      <c r="T3538" s="25"/>
      <c r="U3538" s="26"/>
      <c r="V3538" s="25"/>
    </row>
    <row r="3539" spans="1:22" s="1" customFormat="1" ht="30" customHeight="1" x14ac:dyDescent="0.35">
      <c r="A3539" s="11">
        <f t="shared" si="657"/>
        <v>3535</v>
      </c>
      <c r="B3539" s="11">
        <v>2025</v>
      </c>
      <c r="C3539" s="9" t="s">
        <v>3327</v>
      </c>
      <c r="D3539" s="9" t="s">
        <v>4219</v>
      </c>
      <c r="E3539" s="9" t="s">
        <v>4223</v>
      </c>
      <c r="F3539" s="10" t="s">
        <v>4224</v>
      </c>
      <c r="G3539" s="11" t="s">
        <v>4</v>
      </c>
      <c r="H3539" s="10" t="s">
        <v>9201</v>
      </c>
      <c r="I3539" s="20">
        <v>450312</v>
      </c>
      <c r="J3539" s="21">
        <f t="shared" si="659"/>
        <v>180124.79999999999</v>
      </c>
      <c r="K3539" s="21">
        <f t="shared" si="660"/>
        <v>180124.79999999999</v>
      </c>
      <c r="L3539" s="22">
        <f t="shared" si="658"/>
        <v>450312</v>
      </c>
      <c r="M3539" s="22"/>
      <c r="N3539" s="22"/>
      <c r="O3539" s="9"/>
      <c r="P3539" s="23">
        <f t="shared" si="661"/>
        <v>180124.79999999999</v>
      </c>
      <c r="Q3539" s="24"/>
      <c r="R3539" s="24"/>
      <c r="S3539" s="107">
        <v>46021</v>
      </c>
      <c r="T3539" s="25"/>
      <c r="U3539" s="26"/>
      <c r="V3539" s="25"/>
    </row>
    <row r="3540" spans="1:22" s="1" customFormat="1" ht="30" customHeight="1" x14ac:dyDescent="0.35">
      <c r="A3540" s="11">
        <f t="shared" si="657"/>
        <v>3536</v>
      </c>
      <c r="B3540" s="11">
        <v>2025</v>
      </c>
      <c r="C3540" s="9" t="s">
        <v>3327</v>
      </c>
      <c r="D3540" s="9" t="s">
        <v>4219</v>
      </c>
      <c r="E3540" s="9" t="s">
        <v>4225</v>
      </c>
      <c r="F3540" s="10" t="s">
        <v>4226</v>
      </c>
      <c r="G3540" s="11" t="s">
        <v>4</v>
      </c>
      <c r="H3540" s="10" t="s">
        <v>9205</v>
      </c>
      <c r="I3540" s="20">
        <v>397164</v>
      </c>
      <c r="J3540" s="21">
        <f t="shared" si="659"/>
        <v>158865.60000000001</v>
      </c>
      <c r="K3540" s="21">
        <f t="shared" si="660"/>
        <v>158865.60000000001</v>
      </c>
      <c r="L3540" s="22">
        <f t="shared" si="658"/>
        <v>397164</v>
      </c>
      <c r="M3540" s="22"/>
      <c r="N3540" s="22">
        <f>J3540*0.0214</f>
        <v>3399.7238400000001</v>
      </c>
      <c r="O3540" s="9"/>
      <c r="P3540" s="23">
        <f t="shared" si="661"/>
        <v>158865.60000000001</v>
      </c>
      <c r="Q3540" s="24"/>
      <c r="R3540" s="24"/>
      <c r="S3540" s="107">
        <v>46021</v>
      </c>
      <c r="T3540" s="25"/>
      <c r="U3540" s="26"/>
      <c r="V3540" s="25"/>
    </row>
    <row r="3541" spans="1:22" s="1" customFormat="1" ht="30" customHeight="1" x14ac:dyDescent="0.35">
      <c r="A3541" s="11">
        <f t="shared" si="657"/>
        <v>3537</v>
      </c>
      <c r="B3541" s="11">
        <v>2025</v>
      </c>
      <c r="C3541" s="9" t="s">
        <v>3327</v>
      </c>
      <c r="D3541" s="9" t="s">
        <v>4219</v>
      </c>
      <c r="E3541" s="9" t="s">
        <v>4227</v>
      </c>
      <c r="F3541" s="10" t="s">
        <v>4228</v>
      </c>
      <c r="G3541" s="11" t="s">
        <v>4</v>
      </c>
      <c r="H3541" s="10" t="s">
        <v>9201</v>
      </c>
      <c r="I3541" s="20">
        <v>419688</v>
      </c>
      <c r="J3541" s="21">
        <f t="shared" si="659"/>
        <v>167875.20000000001</v>
      </c>
      <c r="K3541" s="21">
        <f t="shared" si="660"/>
        <v>167875.20000000001</v>
      </c>
      <c r="L3541" s="22">
        <f t="shared" si="658"/>
        <v>419688</v>
      </c>
      <c r="M3541" s="22"/>
      <c r="N3541" s="22"/>
      <c r="O3541" s="9"/>
      <c r="P3541" s="23">
        <f t="shared" si="661"/>
        <v>167875.20000000001</v>
      </c>
      <c r="Q3541" s="24"/>
      <c r="R3541" s="24"/>
      <c r="S3541" s="107">
        <v>46021</v>
      </c>
      <c r="T3541" s="25"/>
      <c r="U3541" s="26"/>
      <c r="V3541" s="25"/>
    </row>
    <row r="3542" spans="1:22" s="1" customFormat="1" ht="30" customHeight="1" x14ac:dyDescent="0.35">
      <c r="A3542" s="11">
        <f t="shared" si="657"/>
        <v>3538</v>
      </c>
      <c r="B3542" s="11">
        <v>2025</v>
      </c>
      <c r="C3542" s="9" t="s">
        <v>3327</v>
      </c>
      <c r="D3542" s="9" t="s">
        <v>4219</v>
      </c>
      <c r="E3542" s="9" t="s">
        <v>4229</v>
      </c>
      <c r="F3542" s="10" t="s">
        <v>4230</v>
      </c>
      <c r="G3542" s="11" t="s">
        <v>4</v>
      </c>
      <c r="H3542" s="10" t="s">
        <v>9200</v>
      </c>
      <c r="I3542" s="20">
        <v>5656158</v>
      </c>
      <c r="J3542" s="21">
        <f t="shared" si="659"/>
        <v>2262463.2000000002</v>
      </c>
      <c r="K3542" s="21">
        <f t="shared" si="660"/>
        <v>2262463.2000000002</v>
      </c>
      <c r="L3542" s="22">
        <f t="shared" si="658"/>
        <v>5656158</v>
      </c>
      <c r="M3542" s="22"/>
      <c r="N3542" s="22">
        <f>J3542*0.0214</f>
        <v>48416.712480000002</v>
      </c>
      <c r="O3542" s="9"/>
      <c r="P3542" s="23">
        <f t="shared" si="661"/>
        <v>2262463.2000000002</v>
      </c>
      <c r="Q3542" s="24"/>
      <c r="R3542" s="24"/>
      <c r="S3542" s="107">
        <v>46021</v>
      </c>
      <c r="T3542" s="25"/>
      <c r="U3542" s="26"/>
      <c r="V3542" s="25"/>
    </row>
    <row r="3543" spans="1:22" s="1" customFormat="1" ht="30" customHeight="1" x14ac:dyDescent="0.35">
      <c r="A3543" s="11">
        <f t="shared" si="657"/>
        <v>3539</v>
      </c>
      <c r="B3543" s="11">
        <v>2025</v>
      </c>
      <c r="C3543" s="9" t="s">
        <v>3327</v>
      </c>
      <c r="D3543" s="9" t="s">
        <v>4219</v>
      </c>
      <c r="E3543" s="9" t="s">
        <v>4231</v>
      </c>
      <c r="F3543" s="10" t="s">
        <v>4232</v>
      </c>
      <c r="G3543" s="11" t="s">
        <v>4</v>
      </c>
      <c r="H3543" s="10" t="s">
        <v>9200</v>
      </c>
      <c r="I3543" s="20">
        <v>7179450</v>
      </c>
      <c r="J3543" s="21">
        <f t="shared" si="659"/>
        <v>2871780</v>
      </c>
      <c r="K3543" s="21">
        <f t="shared" si="660"/>
        <v>2871780</v>
      </c>
      <c r="L3543" s="22">
        <f t="shared" si="658"/>
        <v>7179450</v>
      </c>
      <c r="M3543" s="22"/>
      <c r="N3543" s="22">
        <f>J3543*0.0214</f>
        <v>61456.091999999997</v>
      </c>
      <c r="O3543" s="9"/>
      <c r="P3543" s="23">
        <f t="shared" si="661"/>
        <v>2871780</v>
      </c>
      <c r="Q3543" s="24"/>
      <c r="R3543" s="24"/>
      <c r="S3543" s="107">
        <v>46021</v>
      </c>
      <c r="T3543" s="25"/>
      <c r="U3543" s="26"/>
      <c r="V3543" s="25"/>
    </row>
    <row r="3544" spans="1:22" s="1" customFormat="1" ht="30" customHeight="1" x14ac:dyDescent="0.35">
      <c r="A3544" s="11">
        <f t="shared" si="657"/>
        <v>3540</v>
      </c>
      <c r="B3544" s="11">
        <v>2025</v>
      </c>
      <c r="C3544" s="9" t="s">
        <v>3327</v>
      </c>
      <c r="D3544" s="9" t="s">
        <v>4219</v>
      </c>
      <c r="E3544" s="9" t="s">
        <v>4233</v>
      </c>
      <c r="F3544" s="10" t="s">
        <v>4234</v>
      </c>
      <c r="G3544" s="11" t="s">
        <v>4</v>
      </c>
      <c r="H3544" s="10" t="s">
        <v>9201</v>
      </c>
      <c r="I3544" s="20">
        <v>357960</v>
      </c>
      <c r="J3544" s="21">
        <f t="shared" si="659"/>
        <v>143184</v>
      </c>
      <c r="K3544" s="21">
        <f t="shared" si="660"/>
        <v>143184</v>
      </c>
      <c r="L3544" s="22">
        <f t="shared" si="658"/>
        <v>357960</v>
      </c>
      <c r="M3544" s="22"/>
      <c r="N3544" s="22"/>
      <c r="O3544" s="9"/>
      <c r="P3544" s="23">
        <f t="shared" si="661"/>
        <v>143184</v>
      </c>
      <c r="Q3544" s="24"/>
      <c r="R3544" s="24"/>
      <c r="S3544" s="107">
        <v>46021</v>
      </c>
      <c r="T3544" s="25"/>
      <c r="U3544" s="26"/>
      <c r="V3544" s="25"/>
    </row>
    <row r="3545" spans="1:22" s="1" customFormat="1" ht="30" customHeight="1" x14ac:dyDescent="0.35">
      <c r="A3545" s="11">
        <f t="shared" si="657"/>
        <v>3541</v>
      </c>
      <c r="B3545" s="11">
        <v>2025</v>
      </c>
      <c r="C3545" s="9" t="s">
        <v>3327</v>
      </c>
      <c r="D3545" s="9" t="s">
        <v>4219</v>
      </c>
      <c r="E3545" s="9" t="s">
        <v>4235</v>
      </c>
      <c r="F3545" s="10" t="s">
        <v>4236</v>
      </c>
      <c r="G3545" s="11" t="s">
        <v>4</v>
      </c>
      <c r="H3545" s="10" t="s">
        <v>9201</v>
      </c>
      <c r="I3545" s="20">
        <v>447906</v>
      </c>
      <c r="J3545" s="21">
        <f t="shared" si="659"/>
        <v>179162.4</v>
      </c>
      <c r="K3545" s="21">
        <f t="shared" si="660"/>
        <v>179162.4</v>
      </c>
      <c r="L3545" s="22">
        <f t="shared" si="658"/>
        <v>447906</v>
      </c>
      <c r="M3545" s="22"/>
      <c r="N3545" s="22"/>
      <c r="O3545" s="9"/>
      <c r="P3545" s="23">
        <f t="shared" si="661"/>
        <v>179162.4</v>
      </c>
      <c r="Q3545" s="24"/>
      <c r="R3545" s="24"/>
      <c r="S3545" s="107">
        <v>46021</v>
      </c>
      <c r="T3545" s="25"/>
      <c r="U3545" s="26"/>
      <c r="V3545" s="25"/>
    </row>
    <row r="3546" spans="1:22" s="1" customFormat="1" ht="30" customHeight="1" x14ac:dyDescent="0.35">
      <c r="A3546" s="11">
        <f t="shared" si="657"/>
        <v>3542</v>
      </c>
      <c r="B3546" s="11">
        <v>2025</v>
      </c>
      <c r="C3546" s="9" t="s">
        <v>3327</v>
      </c>
      <c r="D3546" s="9" t="s">
        <v>4219</v>
      </c>
      <c r="E3546" s="9" t="s">
        <v>4237</v>
      </c>
      <c r="F3546" s="10" t="s">
        <v>4238</v>
      </c>
      <c r="G3546" s="11" t="s">
        <v>4</v>
      </c>
      <c r="H3546" s="10" t="s">
        <v>9201</v>
      </c>
      <c r="I3546" s="20">
        <v>320568</v>
      </c>
      <c r="J3546" s="21">
        <f t="shared" si="659"/>
        <v>128227.2</v>
      </c>
      <c r="K3546" s="21">
        <f t="shared" si="660"/>
        <v>128227.2</v>
      </c>
      <c r="L3546" s="22">
        <f t="shared" si="658"/>
        <v>320568</v>
      </c>
      <c r="M3546" s="22"/>
      <c r="N3546" s="22"/>
      <c r="O3546" s="9"/>
      <c r="P3546" s="23">
        <f t="shared" si="661"/>
        <v>128227.2</v>
      </c>
      <c r="Q3546" s="24"/>
      <c r="R3546" s="24"/>
      <c r="S3546" s="107">
        <v>46021</v>
      </c>
      <c r="T3546" s="25"/>
      <c r="U3546" s="26"/>
      <c r="V3546" s="25"/>
    </row>
    <row r="3547" spans="1:22" s="1" customFormat="1" ht="30" customHeight="1" x14ac:dyDescent="0.35">
      <c r="A3547" s="11">
        <f t="shared" si="657"/>
        <v>3543</v>
      </c>
      <c r="B3547" s="11">
        <v>2025</v>
      </c>
      <c r="C3547" s="9" t="s">
        <v>3327</v>
      </c>
      <c r="D3547" s="9" t="s">
        <v>4219</v>
      </c>
      <c r="E3547" s="9" t="s">
        <v>4239</v>
      </c>
      <c r="F3547" s="10" t="s">
        <v>4240</v>
      </c>
      <c r="G3547" s="11" t="s">
        <v>4</v>
      </c>
      <c r="H3547" s="10" t="s">
        <v>9201</v>
      </c>
      <c r="I3547" s="20">
        <v>567948</v>
      </c>
      <c r="J3547" s="21">
        <f t="shared" si="659"/>
        <v>227179.2</v>
      </c>
      <c r="K3547" s="21">
        <f t="shared" si="660"/>
        <v>227179.2</v>
      </c>
      <c r="L3547" s="22">
        <f t="shared" si="658"/>
        <v>567948</v>
      </c>
      <c r="M3547" s="22"/>
      <c r="N3547" s="22"/>
      <c r="O3547" s="9"/>
      <c r="P3547" s="23">
        <f t="shared" si="661"/>
        <v>227179.2</v>
      </c>
      <c r="Q3547" s="24"/>
      <c r="R3547" s="24"/>
      <c r="S3547" s="107">
        <v>46021</v>
      </c>
      <c r="T3547" s="25"/>
      <c r="U3547" s="26"/>
      <c r="V3547" s="25"/>
    </row>
    <row r="3548" spans="1:22" s="1" customFormat="1" ht="30" customHeight="1" x14ac:dyDescent="0.35">
      <c r="A3548" s="11">
        <f t="shared" si="657"/>
        <v>3544</v>
      </c>
      <c r="B3548" s="11">
        <v>2025</v>
      </c>
      <c r="C3548" s="9" t="s">
        <v>3327</v>
      </c>
      <c r="D3548" s="9" t="s">
        <v>4219</v>
      </c>
      <c r="E3548" s="9" t="s">
        <v>4241</v>
      </c>
      <c r="F3548" s="10" t="s">
        <v>4242</v>
      </c>
      <c r="G3548" s="11" t="s">
        <v>4</v>
      </c>
      <c r="H3548" s="10" t="s">
        <v>9201</v>
      </c>
      <c r="I3548" s="20">
        <v>325926</v>
      </c>
      <c r="J3548" s="21">
        <f t="shared" si="659"/>
        <v>130370.4</v>
      </c>
      <c r="K3548" s="21">
        <f t="shared" si="660"/>
        <v>130370.4</v>
      </c>
      <c r="L3548" s="22">
        <f t="shared" si="658"/>
        <v>325926</v>
      </c>
      <c r="M3548" s="22"/>
      <c r="N3548" s="22"/>
      <c r="O3548" s="9"/>
      <c r="P3548" s="23">
        <f t="shared" si="661"/>
        <v>130370.4</v>
      </c>
      <c r="Q3548" s="24"/>
      <c r="R3548" s="24"/>
      <c r="S3548" s="107">
        <v>46021</v>
      </c>
      <c r="T3548" s="25"/>
      <c r="U3548" s="26"/>
      <c r="V3548" s="25"/>
    </row>
    <row r="3549" spans="1:22" s="1" customFormat="1" ht="30" customHeight="1" x14ac:dyDescent="0.35">
      <c r="A3549" s="11">
        <f t="shared" si="657"/>
        <v>3545</v>
      </c>
      <c r="B3549" s="11">
        <v>2025</v>
      </c>
      <c r="C3549" s="9" t="s">
        <v>3327</v>
      </c>
      <c r="D3549" s="9" t="s">
        <v>4219</v>
      </c>
      <c r="E3549" s="9" t="s">
        <v>4243</v>
      </c>
      <c r="F3549" s="10" t="s">
        <v>4244</v>
      </c>
      <c r="G3549" s="11" t="s">
        <v>4</v>
      </c>
      <c r="H3549" s="10" t="s">
        <v>9201</v>
      </c>
      <c r="I3549" s="20">
        <v>410176</v>
      </c>
      <c r="J3549" s="21">
        <f t="shared" si="659"/>
        <v>164070.39999999999</v>
      </c>
      <c r="K3549" s="21">
        <f t="shared" si="660"/>
        <v>164070.39999999999</v>
      </c>
      <c r="L3549" s="22">
        <f t="shared" si="658"/>
        <v>410176</v>
      </c>
      <c r="M3549" s="22"/>
      <c r="N3549" s="22"/>
      <c r="O3549" s="9"/>
      <c r="P3549" s="23">
        <f t="shared" si="661"/>
        <v>164070.39999999999</v>
      </c>
      <c r="Q3549" s="24"/>
      <c r="R3549" s="24"/>
      <c r="S3549" s="107">
        <v>46021</v>
      </c>
      <c r="T3549" s="25"/>
      <c r="U3549" s="26"/>
      <c r="V3549" s="25"/>
    </row>
    <row r="3550" spans="1:22" s="1" customFormat="1" ht="30" customHeight="1" x14ac:dyDescent="0.35">
      <c r="A3550" s="11">
        <f t="shared" si="657"/>
        <v>3546</v>
      </c>
      <c r="B3550" s="11">
        <v>2025</v>
      </c>
      <c r="C3550" s="9" t="s">
        <v>3327</v>
      </c>
      <c r="D3550" s="9" t="s">
        <v>4246</v>
      </c>
      <c r="E3550" s="9" t="s">
        <v>4245</v>
      </c>
      <c r="F3550" s="10" t="s">
        <v>4247</v>
      </c>
      <c r="G3550" s="11" t="s">
        <v>4</v>
      </c>
      <c r="H3550" s="10" t="s">
        <v>9201</v>
      </c>
      <c r="I3550" s="20">
        <v>363774</v>
      </c>
      <c r="J3550" s="21">
        <f t="shared" si="659"/>
        <v>145509.6</v>
      </c>
      <c r="K3550" s="21">
        <f t="shared" si="660"/>
        <v>145509.6</v>
      </c>
      <c r="L3550" s="22">
        <f t="shared" si="658"/>
        <v>363774</v>
      </c>
      <c r="M3550" s="22"/>
      <c r="N3550" s="22"/>
      <c r="O3550" s="9"/>
      <c r="P3550" s="23">
        <f t="shared" si="661"/>
        <v>145509.6</v>
      </c>
      <c r="Q3550" s="24"/>
      <c r="R3550" s="24"/>
      <c r="S3550" s="107">
        <v>46021</v>
      </c>
      <c r="T3550" s="25"/>
      <c r="U3550" s="26"/>
      <c r="V3550" s="25"/>
    </row>
    <row r="3551" spans="1:22" s="1" customFormat="1" ht="30" customHeight="1" x14ac:dyDescent="0.35">
      <c r="A3551" s="11">
        <f t="shared" si="657"/>
        <v>3547</v>
      </c>
      <c r="B3551" s="11">
        <v>2025</v>
      </c>
      <c r="C3551" s="9" t="s">
        <v>3327</v>
      </c>
      <c r="D3551" s="9" t="s">
        <v>4246</v>
      </c>
      <c r="E3551" s="9" t="s">
        <v>4248</v>
      </c>
      <c r="F3551" s="10" t="s">
        <v>4249</v>
      </c>
      <c r="G3551" s="11" t="s">
        <v>4</v>
      </c>
      <c r="H3551" s="10" t="s">
        <v>9201</v>
      </c>
      <c r="I3551" s="20">
        <v>607506</v>
      </c>
      <c r="J3551" s="21">
        <f t="shared" si="659"/>
        <v>243002.4</v>
      </c>
      <c r="K3551" s="21">
        <f t="shared" si="660"/>
        <v>243002.4</v>
      </c>
      <c r="L3551" s="22">
        <f t="shared" si="658"/>
        <v>607506</v>
      </c>
      <c r="M3551" s="22"/>
      <c r="N3551" s="22"/>
      <c r="O3551" s="9"/>
      <c r="P3551" s="23">
        <f t="shared" si="661"/>
        <v>243002.4</v>
      </c>
      <c r="Q3551" s="24"/>
      <c r="R3551" s="24"/>
      <c r="S3551" s="107">
        <v>46021</v>
      </c>
      <c r="T3551" s="25"/>
      <c r="U3551" s="26"/>
      <c r="V3551" s="25"/>
    </row>
    <row r="3552" spans="1:22" ht="30" customHeight="1" x14ac:dyDescent="0.35">
      <c r="A3552" s="11">
        <f t="shared" si="657"/>
        <v>3548</v>
      </c>
      <c r="B3552" s="13">
        <v>2023</v>
      </c>
      <c r="C3552" s="27" t="s">
        <v>3327</v>
      </c>
      <c r="D3552" s="27" t="s">
        <v>4246</v>
      </c>
      <c r="E3552" s="27" t="s">
        <v>4497</v>
      </c>
      <c r="F3552" s="28" t="s">
        <v>9127</v>
      </c>
      <c r="G3552" s="13" t="s">
        <v>4</v>
      </c>
      <c r="H3552" s="28" t="s">
        <v>9202</v>
      </c>
      <c r="I3552" s="20">
        <v>3944299</v>
      </c>
      <c r="J3552" s="20">
        <f t="shared" si="659"/>
        <v>3944299</v>
      </c>
      <c r="K3552" s="20">
        <f t="shared" si="660"/>
        <v>3944299</v>
      </c>
      <c r="L3552" s="22">
        <f t="shared" si="658"/>
        <v>3944299</v>
      </c>
      <c r="M3552" s="29"/>
      <c r="N3552" s="22">
        <f>J3552*0.0214</f>
        <v>84407.998599999992</v>
      </c>
      <c r="O3552" s="27"/>
      <c r="P3552" s="24"/>
      <c r="S3552" s="107">
        <v>46021</v>
      </c>
      <c r="T3552" s="30"/>
      <c r="U3552" s="26"/>
      <c r="V3552" s="30"/>
    </row>
    <row r="3553" spans="1:22" s="1" customFormat="1" ht="30" customHeight="1" x14ac:dyDescent="0.35">
      <c r="A3553" s="11">
        <f t="shared" si="657"/>
        <v>3549</v>
      </c>
      <c r="B3553" s="11">
        <v>2025</v>
      </c>
      <c r="C3553" s="9" t="s">
        <v>3327</v>
      </c>
      <c r="D3553" s="9" t="s">
        <v>4246</v>
      </c>
      <c r="E3553" s="9" t="s">
        <v>4254</v>
      </c>
      <c r="F3553" s="10" t="s">
        <v>9127</v>
      </c>
      <c r="G3553" s="11" t="s">
        <v>4</v>
      </c>
      <c r="H3553" s="10" t="s">
        <v>9200</v>
      </c>
      <c r="I3553" s="20">
        <v>14801101.92</v>
      </c>
      <c r="J3553" s="21">
        <f t="shared" si="659"/>
        <v>5920440.7680000002</v>
      </c>
      <c r="K3553" s="21">
        <f t="shared" si="660"/>
        <v>5920440.7680000002</v>
      </c>
      <c r="L3553" s="22">
        <f t="shared" si="658"/>
        <v>14801101.92</v>
      </c>
      <c r="M3553" s="22"/>
      <c r="N3553" s="22">
        <f>J3553*0.0214</f>
        <v>126697.4324352</v>
      </c>
      <c r="O3553" s="9"/>
      <c r="P3553" s="23">
        <f t="shared" ref="P3553:P3584" si="662">L3553/2.5</f>
        <v>5920440.7680000002</v>
      </c>
      <c r="Q3553" s="24"/>
      <c r="R3553" s="24"/>
      <c r="S3553" s="107">
        <v>46021</v>
      </c>
      <c r="T3553" s="25"/>
      <c r="U3553" s="26"/>
      <c r="V3553" s="25"/>
    </row>
    <row r="3554" spans="1:22" s="1" customFormat="1" ht="30" customHeight="1" x14ac:dyDescent="0.35">
      <c r="A3554" s="11">
        <f t="shared" si="657"/>
        <v>3550</v>
      </c>
      <c r="B3554" s="11">
        <v>2025</v>
      </c>
      <c r="C3554" s="9" t="s">
        <v>3327</v>
      </c>
      <c r="D3554" s="9" t="s">
        <v>4246</v>
      </c>
      <c r="E3554" s="9" t="s">
        <v>4254</v>
      </c>
      <c r="F3554" s="10" t="s">
        <v>9127</v>
      </c>
      <c r="G3554" s="11" t="s">
        <v>4</v>
      </c>
      <c r="H3554" s="10" t="s">
        <v>9201</v>
      </c>
      <c r="I3554" s="20">
        <v>2614399.62</v>
      </c>
      <c r="J3554" s="21">
        <f t="shared" si="659"/>
        <v>1045759.848</v>
      </c>
      <c r="K3554" s="21">
        <f t="shared" si="660"/>
        <v>1045759.848</v>
      </c>
      <c r="L3554" s="22">
        <f t="shared" si="658"/>
        <v>2614399.62</v>
      </c>
      <c r="M3554" s="22"/>
      <c r="N3554" s="22"/>
      <c r="O3554" s="9"/>
      <c r="P3554" s="23">
        <f t="shared" si="662"/>
        <v>1045759.848</v>
      </c>
      <c r="Q3554" s="24"/>
      <c r="R3554" s="24"/>
      <c r="S3554" s="107">
        <v>46021</v>
      </c>
      <c r="T3554" s="25"/>
      <c r="U3554" s="26"/>
      <c r="V3554" s="25"/>
    </row>
    <row r="3555" spans="1:22" s="1" customFormat="1" ht="30" customHeight="1" x14ac:dyDescent="0.35">
      <c r="A3555" s="11">
        <f t="shared" si="657"/>
        <v>3551</v>
      </c>
      <c r="B3555" s="11">
        <v>2025</v>
      </c>
      <c r="C3555" s="9" t="s">
        <v>3327</v>
      </c>
      <c r="D3555" s="9" t="s">
        <v>4246</v>
      </c>
      <c r="E3555" s="9" t="s">
        <v>4250</v>
      </c>
      <c r="F3555" s="10" t="s">
        <v>4251</v>
      </c>
      <c r="G3555" s="11" t="s">
        <v>4</v>
      </c>
      <c r="H3555" s="10" t="s">
        <v>9200</v>
      </c>
      <c r="I3555" s="20">
        <v>12719308.799999999</v>
      </c>
      <c r="J3555" s="21">
        <f t="shared" si="659"/>
        <v>5087723.5199999996</v>
      </c>
      <c r="K3555" s="21">
        <f t="shared" si="660"/>
        <v>5087723.5199999996</v>
      </c>
      <c r="L3555" s="22">
        <f t="shared" si="658"/>
        <v>12719308.799999999</v>
      </c>
      <c r="M3555" s="22"/>
      <c r="N3555" s="22">
        <f>J3555*0.0214</f>
        <v>108877.28332799999</v>
      </c>
      <c r="O3555" s="9"/>
      <c r="P3555" s="23">
        <f t="shared" si="662"/>
        <v>5087723.5199999996</v>
      </c>
      <c r="Q3555" s="24"/>
      <c r="R3555" s="24"/>
      <c r="S3555" s="107">
        <v>46021</v>
      </c>
      <c r="T3555" s="25"/>
      <c r="U3555" s="26"/>
      <c r="V3555" s="25"/>
    </row>
    <row r="3556" spans="1:22" s="1" customFormat="1" ht="30" customHeight="1" x14ac:dyDescent="0.35">
      <c r="A3556" s="11">
        <f t="shared" si="657"/>
        <v>3552</v>
      </c>
      <c r="B3556" s="11">
        <v>2025</v>
      </c>
      <c r="C3556" s="9" t="s">
        <v>3327</v>
      </c>
      <c r="D3556" s="9" t="s">
        <v>4246</v>
      </c>
      <c r="E3556" s="9" t="s">
        <v>4250</v>
      </c>
      <c r="F3556" s="10" t="s">
        <v>4251</v>
      </c>
      <c r="G3556" s="11" t="s">
        <v>4</v>
      </c>
      <c r="H3556" s="10" t="s">
        <v>9201</v>
      </c>
      <c r="I3556" s="20">
        <v>2045160</v>
      </c>
      <c r="J3556" s="21">
        <f t="shared" si="659"/>
        <v>818064</v>
      </c>
      <c r="K3556" s="21">
        <f t="shared" si="660"/>
        <v>818064</v>
      </c>
      <c r="L3556" s="22">
        <f t="shared" si="658"/>
        <v>2045160</v>
      </c>
      <c r="M3556" s="22"/>
      <c r="N3556" s="22"/>
      <c r="O3556" s="9"/>
      <c r="P3556" s="23">
        <f t="shared" si="662"/>
        <v>818064</v>
      </c>
      <c r="Q3556" s="24"/>
      <c r="R3556" s="24"/>
      <c r="S3556" s="107">
        <v>46021</v>
      </c>
      <c r="T3556" s="25"/>
      <c r="U3556" s="26"/>
      <c r="V3556" s="25"/>
    </row>
    <row r="3557" spans="1:22" s="1" customFormat="1" ht="30" customHeight="1" x14ac:dyDescent="0.35">
      <c r="A3557" s="11">
        <f t="shared" si="657"/>
        <v>3553</v>
      </c>
      <c r="B3557" s="11">
        <v>2025</v>
      </c>
      <c r="C3557" s="9" t="s">
        <v>3327</v>
      </c>
      <c r="D3557" s="9" t="s">
        <v>4246</v>
      </c>
      <c r="E3557" s="9" t="s">
        <v>4252</v>
      </c>
      <c r="F3557" s="10" t="s">
        <v>4253</v>
      </c>
      <c r="G3557" s="11" t="s">
        <v>4</v>
      </c>
      <c r="H3557" s="10" t="s">
        <v>9219</v>
      </c>
      <c r="I3557" s="20">
        <v>3324150</v>
      </c>
      <c r="J3557" s="21">
        <f t="shared" si="659"/>
        <v>1329660</v>
      </c>
      <c r="K3557" s="21">
        <f t="shared" si="660"/>
        <v>1329660</v>
      </c>
      <c r="L3557" s="22">
        <f t="shared" si="658"/>
        <v>3324150</v>
      </c>
      <c r="M3557" s="22"/>
      <c r="N3557" s="22"/>
      <c r="O3557" s="9"/>
      <c r="P3557" s="23">
        <f t="shared" si="662"/>
        <v>1329660</v>
      </c>
      <c r="Q3557" s="24"/>
      <c r="R3557" s="24"/>
      <c r="S3557" s="107">
        <v>46021</v>
      </c>
      <c r="T3557" s="25"/>
      <c r="U3557" s="26"/>
      <c r="V3557" s="25"/>
    </row>
    <row r="3558" spans="1:22" s="1" customFormat="1" ht="30" customHeight="1" x14ac:dyDescent="0.35">
      <c r="A3558" s="11">
        <f t="shared" si="657"/>
        <v>3554</v>
      </c>
      <c r="B3558" s="11">
        <v>2025</v>
      </c>
      <c r="C3558" s="9" t="s">
        <v>3327</v>
      </c>
      <c r="D3558" s="9" t="s">
        <v>4246</v>
      </c>
      <c r="E3558" s="9" t="s">
        <v>4252</v>
      </c>
      <c r="F3558" s="10" t="s">
        <v>4253</v>
      </c>
      <c r="G3558" s="11" t="s">
        <v>4</v>
      </c>
      <c r="H3558" s="10" t="s">
        <v>9201</v>
      </c>
      <c r="I3558" s="20">
        <v>4257900</v>
      </c>
      <c r="J3558" s="21">
        <f t="shared" si="659"/>
        <v>1703160</v>
      </c>
      <c r="K3558" s="21">
        <f t="shared" si="660"/>
        <v>1703160</v>
      </c>
      <c r="L3558" s="22">
        <f t="shared" si="658"/>
        <v>4257900</v>
      </c>
      <c r="M3558" s="22"/>
      <c r="N3558" s="22"/>
      <c r="O3558" s="9"/>
      <c r="P3558" s="23">
        <f t="shared" si="662"/>
        <v>1703160</v>
      </c>
      <c r="Q3558" s="24"/>
      <c r="R3558" s="24"/>
      <c r="S3558" s="107">
        <v>46021</v>
      </c>
      <c r="T3558" s="25"/>
      <c r="U3558" s="26"/>
      <c r="V3558" s="25"/>
    </row>
    <row r="3559" spans="1:22" s="1" customFormat="1" ht="30" customHeight="1" x14ac:dyDescent="0.35">
      <c r="A3559" s="11">
        <f t="shared" si="657"/>
        <v>3555</v>
      </c>
      <c r="B3559" s="11">
        <v>2025</v>
      </c>
      <c r="C3559" s="9" t="s">
        <v>3327</v>
      </c>
      <c r="D3559" s="9" t="s">
        <v>4246</v>
      </c>
      <c r="E3559" s="9" t="s">
        <v>4255</v>
      </c>
      <c r="F3559" s="10" t="s">
        <v>4256</v>
      </c>
      <c r="G3559" s="11" t="s">
        <v>4</v>
      </c>
      <c r="H3559" s="10" t="s">
        <v>9201</v>
      </c>
      <c r="I3559" s="20">
        <v>948822</v>
      </c>
      <c r="J3559" s="21">
        <f t="shared" si="659"/>
        <v>379528.8</v>
      </c>
      <c r="K3559" s="21">
        <f t="shared" si="660"/>
        <v>379528.8</v>
      </c>
      <c r="L3559" s="22">
        <f t="shared" si="658"/>
        <v>948822</v>
      </c>
      <c r="M3559" s="22"/>
      <c r="N3559" s="22"/>
      <c r="O3559" s="9"/>
      <c r="P3559" s="23">
        <f t="shared" si="662"/>
        <v>379528.8</v>
      </c>
      <c r="Q3559" s="24"/>
      <c r="R3559" s="24"/>
      <c r="S3559" s="107">
        <v>46021</v>
      </c>
      <c r="T3559" s="25"/>
      <c r="U3559" s="26"/>
      <c r="V3559" s="25"/>
    </row>
    <row r="3560" spans="1:22" s="1" customFormat="1" ht="30" customHeight="1" x14ac:dyDescent="0.35">
      <c r="A3560" s="11">
        <f t="shared" si="657"/>
        <v>3556</v>
      </c>
      <c r="B3560" s="11">
        <v>2025</v>
      </c>
      <c r="C3560" s="9" t="s">
        <v>3327</v>
      </c>
      <c r="D3560" s="9" t="s">
        <v>4246</v>
      </c>
      <c r="E3560" s="9" t="s">
        <v>4257</v>
      </c>
      <c r="F3560" s="10" t="s">
        <v>4258</v>
      </c>
      <c r="G3560" s="11" t="s">
        <v>4</v>
      </c>
      <c r="H3560" s="10" t="s">
        <v>9200</v>
      </c>
      <c r="I3560" s="20">
        <v>10058721.6</v>
      </c>
      <c r="J3560" s="21">
        <f t="shared" si="659"/>
        <v>4023488.6399999997</v>
      </c>
      <c r="K3560" s="21">
        <f t="shared" si="660"/>
        <v>4023488.6399999997</v>
      </c>
      <c r="L3560" s="22">
        <f t="shared" si="658"/>
        <v>10058721.6</v>
      </c>
      <c r="M3560" s="22"/>
      <c r="N3560" s="22">
        <f>J3560*0.0214</f>
        <v>86102.656895999986</v>
      </c>
      <c r="O3560" s="9"/>
      <c r="P3560" s="23">
        <f t="shared" si="662"/>
        <v>4023488.6399999997</v>
      </c>
      <c r="Q3560" s="24"/>
      <c r="R3560" s="24"/>
      <c r="S3560" s="107">
        <v>46021</v>
      </c>
      <c r="T3560" s="25"/>
      <c r="U3560" s="26"/>
      <c r="V3560" s="25"/>
    </row>
    <row r="3561" spans="1:22" s="1" customFormat="1" ht="30" customHeight="1" x14ac:dyDescent="0.35">
      <c r="A3561" s="11">
        <f t="shared" si="657"/>
        <v>3557</v>
      </c>
      <c r="B3561" s="11">
        <v>2025</v>
      </c>
      <c r="C3561" s="9" t="s">
        <v>3327</v>
      </c>
      <c r="D3561" s="9" t="s">
        <v>4246</v>
      </c>
      <c r="E3561" s="9" t="s">
        <v>4259</v>
      </c>
      <c r="F3561" s="10" t="s">
        <v>4260</v>
      </c>
      <c r="G3561" s="11" t="s">
        <v>4</v>
      </c>
      <c r="H3561" s="10" t="s">
        <v>9219</v>
      </c>
      <c r="I3561" s="20">
        <v>267223</v>
      </c>
      <c r="J3561" s="21">
        <f t="shared" si="659"/>
        <v>106889.2</v>
      </c>
      <c r="K3561" s="21">
        <f t="shared" si="660"/>
        <v>106889.2</v>
      </c>
      <c r="L3561" s="22">
        <f t="shared" si="658"/>
        <v>267223</v>
      </c>
      <c r="M3561" s="22"/>
      <c r="N3561" s="22"/>
      <c r="O3561" s="9"/>
      <c r="P3561" s="23">
        <f t="shared" si="662"/>
        <v>106889.2</v>
      </c>
      <c r="Q3561" s="24"/>
      <c r="R3561" s="24"/>
      <c r="S3561" s="107">
        <v>46021</v>
      </c>
      <c r="T3561" s="25"/>
      <c r="U3561" s="26"/>
      <c r="V3561" s="25"/>
    </row>
    <row r="3562" spans="1:22" s="1" customFormat="1" ht="30" customHeight="1" x14ac:dyDescent="0.35">
      <c r="A3562" s="11">
        <f t="shared" si="657"/>
        <v>3558</v>
      </c>
      <c r="B3562" s="11">
        <v>2025</v>
      </c>
      <c r="C3562" s="9" t="s">
        <v>3327</v>
      </c>
      <c r="D3562" s="9" t="s">
        <v>4246</v>
      </c>
      <c r="E3562" s="9" t="s">
        <v>4259</v>
      </c>
      <c r="F3562" s="10" t="s">
        <v>4260</v>
      </c>
      <c r="G3562" s="11" t="s">
        <v>4</v>
      </c>
      <c r="H3562" s="10" t="s">
        <v>9201</v>
      </c>
      <c r="I3562" s="20">
        <v>598751</v>
      </c>
      <c r="J3562" s="21">
        <f t="shared" si="659"/>
        <v>239500.4</v>
      </c>
      <c r="K3562" s="21">
        <f t="shared" si="660"/>
        <v>239500.4</v>
      </c>
      <c r="L3562" s="22">
        <f t="shared" si="658"/>
        <v>598751</v>
      </c>
      <c r="M3562" s="22"/>
      <c r="N3562" s="22"/>
      <c r="O3562" s="9"/>
      <c r="P3562" s="23">
        <f t="shared" si="662"/>
        <v>239500.4</v>
      </c>
      <c r="Q3562" s="24"/>
      <c r="R3562" s="24"/>
      <c r="S3562" s="107">
        <v>46021</v>
      </c>
      <c r="T3562" s="25"/>
      <c r="U3562" s="26"/>
      <c r="V3562" s="25"/>
    </row>
    <row r="3563" spans="1:22" s="1" customFormat="1" ht="30" customHeight="1" x14ac:dyDescent="0.35">
      <c r="A3563" s="11">
        <f t="shared" si="657"/>
        <v>3559</v>
      </c>
      <c r="B3563" s="11">
        <v>2025</v>
      </c>
      <c r="C3563" s="9" t="s">
        <v>3327</v>
      </c>
      <c r="D3563" s="9" t="s">
        <v>4246</v>
      </c>
      <c r="E3563" s="9" t="s">
        <v>4261</v>
      </c>
      <c r="F3563" s="10" t="s">
        <v>4262</v>
      </c>
      <c r="G3563" s="11" t="s">
        <v>4</v>
      </c>
      <c r="H3563" s="10" t="s">
        <v>9200</v>
      </c>
      <c r="I3563" s="20">
        <v>6402820.7999999998</v>
      </c>
      <c r="J3563" s="21">
        <f t="shared" ref="J3563:J3594" si="663">IF(P3563&gt;0,P3563,L3563)</f>
        <v>2561128.3199999998</v>
      </c>
      <c r="K3563" s="21">
        <f t="shared" ref="K3563:K3594" si="664">IF(P3563&gt;0,P3563,L3563)</f>
        <v>2561128.3199999998</v>
      </c>
      <c r="L3563" s="22">
        <f t="shared" si="658"/>
        <v>6402820.7999999998</v>
      </c>
      <c r="M3563" s="22"/>
      <c r="N3563" s="22">
        <f>J3563*0.0214</f>
        <v>54808.146047999995</v>
      </c>
      <c r="O3563" s="9"/>
      <c r="P3563" s="23">
        <f t="shared" si="662"/>
        <v>2561128.3199999998</v>
      </c>
      <c r="Q3563" s="24"/>
      <c r="R3563" s="24"/>
      <c r="S3563" s="107">
        <v>46021</v>
      </c>
      <c r="T3563" s="25"/>
      <c r="U3563" s="26"/>
      <c r="V3563" s="25"/>
    </row>
    <row r="3564" spans="1:22" s="1" customFormat="1" ht="30" customHeight="1" x14ac:dyDescent="0.35">
      <c r="A3564" s="11">
        <f t="shared" si="657"/>
        <v>3560</v>
      </c>
      <c r="B3564" s="11">
        <v>2025</v>
      </c>
      <c r="C3564" s="9" t="s">
        <v>3327</v>
      </c>
      <c r="D3564" s="9" t="s">
        <v>4246</v>
      </c>
      <c r="E3564" s="9" t="s">
        <v>4263</v>
      </c>
      <c r="F3564" s="10" t="s">
        <v>4264</v>
      </c>
      <c r="G3564" s="11" t="s">
        <v>4</v>
      </c>
      <c r="H3564" s="10" t="s">
        <v>9200</v>
      </c>
      <c r="I3564" s="20">
        <v>5411432.3999999994</v>
      </c>
      <c r="J3564" s="21">
        <f t="shared" si="663"/>
        <v>2164572.96</v>
      </c>
      <c r="K3564" s="21">
        <f t="shared" si="664"/>
        <v>2164572.96</v>
      </c>
      <c r="L3564" s="22">
        <f t="shared" si="658"/>
        <v>5411432.3999999994</v>
      </c>
      <c r="M3564" s="22"/>
      <c r="N3564" s="22">
        <f>J3564*0.0214</f>
        <v>46321.861343999997</v>
      </c>
      <c r="O3564" s="9"/>
      <c r="P3564" s="23">
        <f t="shared" si="662"/>
        <v>2164572.96</v>
      </c>
      <c r="Q3564" s="24"/>
      <c r="R3564" s="24"/>
      <c r="S3564" s="107">
        <v>46021</v>
      </c>
      <c r="T3564" s="25"/>
      <c r="U3564" s="26"/>
      <c r="V3564" s="25"/>
    </row>
    <row r="3565" spans="1:22" s="1" customFormat="1" ht="30" customHeight="1" x14ac:dyDescent="0.35">
      <c r="A3565" s="11">
        <f t="shared" si="657"/>
        <v>3561</v>
      </c>
      <c r="B3565" s="11">
        <v>2025</v>
      </c>
      <c r="C3565" s="9" t="s">
        <v>3327</v>
      </c>
      <c r="D3565" s="9" t="s">
        <v>4246</v>
      </c>
      <c r="E3565" s="9" t="s">
        <v>4265</v>
      </c>
      <c r="F3565" s="10" t="s">
        <v>4266</v>
      </c>
      <c r="G3565" s="11" t="s">
        <v>4</v>
      </c>
      <c r="H3565" s="10" t="s">
        <v>9219</v>
      </c>
      <c r="I3565" s="20">
        <v>211108</v>
      </c>
      <c r="J3565" s="21">
        <f t="shared" si="663"/>
        <v>84443.199999999997</v>
      </c>
      <c r="K3565" s="21">
        <f t="shared" si="664"/>
        <v>84443.199999999997</v>
      </c>
      <c r="L3565" s="22">
        <f t="shared" si="658"/>
        <v>211108</v>
      </c>
      <c r="M3565" s="22"/>
      <c r="N3565" s="22"/>
      <c r="O3565" s="9"/>
      <c r="P3565" s="23">
        <f t="shared" si="662"/>
        <v>84443.199999999997</v>
      </c>
      <c r="Q3565" s="24"/>
      <c r="R3565" s="24"/>
      <c r="S3565" s="107">
        <v>46021</v>
      </c>
      <c r="T3565" s="25"/>
      <c r="U3565" s="26"/>
      <c r="V3565" s="25"/>
    </row>
    <row r="3566" spans="1:22" s="1" customFormat="1" ht="30" customHeight="1" x14ac:dyDescent="0.35">
      <c r="A3566" s="11">
        <f t="shared" si="657"/>
        <v>3562</v>
      </c>
      <c r="B3566" s="11">
        <v>2025</v>
      </c>
      <c r="C3566" s="9" t="s">
        <v>3327</v>
      </c>
      <c r="D3566" s="9" t="s">
        <v>4246</v>
      </c>
      <c r="E3566" s="9" t="s">
        <v>4265</v>
      </c>
      <c r="F3566" s="10" t="s">
        <v>4266</v>
      </c>
      <c r="G3566" s="11" t="s">
        <v>4</v>
      </c>
      <c r="H3566" s="10" t="s">
        <v>9201</v>
      </c>
      <c r="I3566" s="20">
        <v>270408</v>
      </c>
      <c r="J3566" s="21">
        <f t="shared" si="663"/>
        <v>108163.2</v>
      </c>
      <c r="K3566" s="21">
        <f t="shared" si="664"/>
        <v>108163.2</v>
      </c>
      <c r="L3566" s="22">
        <f t="shared" si="658"/>
        <v>270408</v>
      </c>
      <c r="M3566" s="22"/>
      <c r="N3566" s="22"/>
      <c r="O3566" s="9"/>
      <c r="P3566" s="23">
        <f t="shared" si="662"/>
        <v>108163.2</v>
      </c>
      <c r="Q3566" s="24"/>
      <c r="R3566" s="24"/>
      <c r="S3566" s="107">
        <v>46021</v>
      </c>
      <c r="T3566" s="25"/>
      <c r="U3566" s="26"/>
      <c r="V3566" s="25"/>
    </row>
    <row r="3567" spans="1:22" s="1" customFormat="1" ht="30" customHeight="1" x14ac:dyDescent="0.35">
      <c r="A3567" s="11">
        <f t="shared" si="657"/>
        <v>3563</v>
      </c>
      <c r="B3567" s="11">
        <v>2025</v>
      </c>
      <c r="C3567" s="9" t="s">
        <v>3327</v>
      </c>
      <c r="D3567" s="9" t="s">
        <v>4246</v>
      </c>
      <c r="E3567" s="9" t="s">
        <v>4267</v>
      </c>
      <c r="F3567" s="10" t="s">
        <v>4268</v>
      </c>
      <c r="G3567" s="11" t="s">
        <v>4</v>
      </c>
      <c r="H3567" s="10" t="s">
        <v>9200</v>
      </c>
      <c r="I3567" s="20">
        <v>6856215.0482051987</v>
      </c>
      <c r="J3567" s="21">
        <f t="shared" si="663"/>
        <v>2742486.0192820793</v>
      </c>
      <c r="K3567" s="21">
        <f t="shared" si="664"/>
        <v>2742486.0192820793</v>
      </c>
      <c r="L3567" s="22">
        <f t="shared" si="658"/>
        <v>6856215.0482051987</v>
      </c>
      <c r="M3567" s="22"/>
      <c r="N3567" s="22">
        <f>J3567*0.0214</f>
        <v>58689.200812636496</v>
      </c>
      <c r="O3567" s="9"/>
      <c r="P3567" s="23">
        <f t="shared" si="662"/>
        <v>2742486.0192820793</v>
      </c>
      <c r="Q3567" s="24"/>
      <c r="R3567" s="24"/>
      <c r="S3567" s="107">
        <v>46021</v>
      </c>
      <c r="T3567" s="25"/>
      <c r="U3567" s="26"/>
      <c r="V3567" s="25"/>
    </row>
    <row r="3568" spans="1:22" s="1" customFormat="1" ht="30" customHeight="1" x14ac:dyDescent="0.35">
      <c r="A3568" s="11">
        <f t="shared" si="657"/>
        <v>3564</v>
      </c>
      <c r="B3568" s="11">
        <v>2025</v>
      </c>
      <c r="C3568" s="9" t="s">
        <v>3327</v>
      </c>
      <c r="D3568" s="9" t="s">
        <v>4246</v>
      </c>
      <c r="E3568" s="9" t="s">
        <v>4269</v>
      </c>
      <c r="F3568" s="10" t="s">
        <v>4270</v>
      </c>
      <c r="G3568" s="11" t="s">
        <v>4</v>
      </c>
      <c r="H3568" s="10" t="s">
        <v>9219</v>
      </c>
      <c r="I3568" s="20">
        <v>483092</v>
      </c>
      <c r="J3568" s="21">
        <f t="shared" si="663"/>
        <v>193236.8</v>
      </c>
      <c r="K3568" s="21">
        <f t="shared" si="664"/>
        <v>193236.8</v>
      </c>
      <c r="L3568" s="22">
        <f t="shared" si="658"/>
        <v>483092</v>
      </c>
      <c r="M3568" s="22"/>
      <c r="N3568" s="22"/>
      <c r="O3568" s="9"/>
      <c r="P3568" s="23">
        <f t="shared" si="662"/>
        <v>193236.8</v>
      </c>
      <c r="Q3568" s="24"/>
      <c r="R3568" s="24"/>
      <c r="S3568" s="107">
        <v>46021</v>
      </c>
      <c r="T3568" s="25"/>
      <c r="U3568" s="26"/>
      <c r="V3568" s="25"/>
    </row>
    <row r="3569" spans="1:22" s="1" customFormat="1" ht="30" customHeight="1" x14ac:dyDescent="0.35">
      <c r="A3569" s="11">
        <f t="shared" si="657"/>
        <v>3565</v>
      </c>
      <c r="B3569" s="11">
        <v>2025</v>
      </c>
      <c r="C3569" s="9" t="s">
        <v>3327</v>
      </c>
      <c r="D3569" s="9" t="s">
        <v>4246</v>
      </c>
      <c r="E3569" s="9" t="s">
        <v>4269</v>
      </c>
      <c r="F3569" s="10" t="s">
        <v>4270</v>
      </c>
      <c r="G3569" s="11" t="s">
        <v>4</v>
      </c>
      <c r="H3569" s="10" t="s">
        <v>9201</v>
      </c>
      <c r="I3569" s="20">
        <v>618792</v>
      </c>
      <c r="J3569" s="21">
        <f t="shared" si="663"/>
        <v>247516.79999999999</v>
      </c>
      <c r="K3569" s="21">
        <f t="shared" si="664"/>
        <v>247516.79999999999</v>
      </c>
      <c r="L3569" s="22">
        <f t="shared" si="658"/>
        <v>618792</v>
      </c>
      <c r="M3569" s="22"/>
      <c r="N3569" s="22"/>
      <c r="O3569" s="9"/>
      <c r="P3569" s="23">
        <f t="shared" si="662"/>
        <v>247516.79999999999</v>
      </c>
      <c r="Q3569" s="24"/>
      <c r="R3569" s="24"/>
      <c r="S3569" s="107">
        <v>46021</v>
      </c>
      <c r="T3569" s="25"/>
      <c r="U3569" s="26"/>
      <c r="V3569" s="25"/>
    </row>
    <row r="3570" spans="1:22" s="1" customFormat="1" ht="30" customHeight="1" x14ac:dyDescent="0.35">
      <c r="A3570" s="11">
        <f t="shared" si="657"/>
        <v>3566</v>
      </c>
      <c r="B3570" s="11">
        <v>2025</v>
      </c>
      <c r="C3570" s="9" t="s">
        <v>3327</v>
      </c>
      <c r="D3570" s="9" t="s">
        <v>4246</v>
      </c>
      <c r="E3570" s="9" t="s">
        <v>4271</v>
      </c>
      <c r="F3570" s="10" t="s">
        <v>4272</v>
      </c>
      <c r="G3570" s="11" t="s">
        <v>4</v>
      </c>
      <c r="H3570" s="10" t="s">
        <v>9219</v>
      </c>
      <c r="I3570" s="20">
        <v>483092</v>
      </c>
      <c r="J3570" s="21">
        <f t="shared" si="663"/>
        <v>193236.8</v>
      </c>
      <c r="K3570" s="21">
        <f t="shared" si="664"/>
        <v>193236.8</v>
      </c>
      <c r="L3570" s="22">
        <f t="shared" si="658"/>
        <v>483092</v>
      </c>
      <c r="M3570" s="22"/>
      <c r="N3570" s="22"/>
      <c r="O3570" s="9"/>
      <c r="P3570" s="23">
        <f t="shared" si="662"/>
        <v>193236.8</v>
      </c>
      <c r="Q3570" s="24"/>
      <c r="R3570" s="24"/>
      <c r="S3570" s="107">
        <v>46021</v>
      </c>
      <c r="T3570" s="25"/>
      <c r="U3570" s="26"/>
      <c r="V3570" s="25"/>
    </row>
    <row r="3571" spans="1:22" s="1" customFormat="1" ht="30" customHeight="1" x14ac:dyDescent="0.35">
      <c r="A3571" s="11">
        <f t="shared" si="657"/>
        <v>3567</v>
      </c>
      <c r="B3571" s="11">
        <v>2025</v>
      </c>
      <c r="C3571" s="9" t="s">
        <v>3327</v>
      </c>
      <c r="D3571" s="9" t="s">
        <v>4246</v>
      </c>
      <c r="E3571" s="9" t="s">
        <v>4273</v>
      </c>
      <c r="F3571" s="10" t="s">
        <v>4274</v>
      </c>
      <c r="G3571" s="11" t="s">
        <v>4</v>
      </c>
      <c r="H3571" s="10" t="s">
        <v>9203</v>
      </c>
      <c r="I3571" s="20">
        <v>1069472</v>
      </c>
      <c r="J3571" s="21">
        <f t="shared" si="663"/>
        <v>427788.79999999999</v>
      </c>
      <c r="K3571" s="21">
        <f t="shared" si="664"/>
        <v>427788.79999999999</v>
      </c>
      <c r="L3571" s="22">
        <f t="shared" si="658"/>
        <v>1069472</v>
      </c>
      <c r="M3571" s="22"/>
      <c r="N3571" s="22"/>
      <c r="O3571" s="9"/>
      <c r="P3571" s="23">
        <f t="shared" si="662"/>
        <v>427788.79999999999</v>
      </c>
      <c r="Q3571" s="24"/>
      <c r="R3571" s="24"/>
      <c r="S3571" s="107">
        <v>46021</v>
      </c>
      <c r="T3571" s="25"/>
      <c r="U3571" s="26"/>
      <c r="V3571" s="25"/>
    </row>
    <row r="3572" spans="1:22" s="1" customFormat="1" ht="30" customHeight="1" x14ac:dyDescent="0.35">
      <c r="A3572" s="11">
        <f t="shared" si="657"/>
        <v>3568</v>
      </c>
      <c r="B3572" s="11">
        <v>2025</v>
      </c>
      <c r="C3572" s="9" t="s">
        <v>3327</v>
      </c>
      <c r="D3572" s="9" t="s">
        <v>4246</v>
      </c>
      <c r="E3572" s="9" t="s">
        <v>4275</v>
      </c>
      <c r="F3572" s="10" t="s">
        <v>4276</v>
      </c>
      <c r="G3572" s="11" t="s">
        <v>4</v>
      </c>
      <c r="H3572" s="10" t="s">
        <v>9201</v>
      </c>
      <c r="I3572" s="20">
        <v>674082</v>
      </c>
      <c r="J3572" s="21">
        <f t="shared" si="663"/>
        <v>269632.8</v>
      </c>
      <c r="K3572" s="21">
        <f t="shared" si="664"/>
        <v>269632.8</v>
      </c>
      <c r="L3572" s="22">
        <f t="shared" si="658"/>
        <v>674082</v>
      </c>
      <c r="M3572" s="22"/>
      <c r="N3572" s="22"/>
      <c r="O3572" s="9"/>
      <c r="P3572" s="23">
        <f t="shared" si="662"/>
        <v>269632.8</v>
      </c>
      <c r="Q3572" s="24"/>
      <c r="R3572" s="24"/>
      <c r="S3572" s="107">
        <v>46021</v>
      </c>
      <c r="T3572" s="25"/>
      <c r="U3572" s="26"/>
      <c r="V3572" s="25"/>
    </row>
    <row r="3573" spans="1:22" s="1" customFormat="1" ht="30" customHeight="1" x14ac:dyDescent="0.35">
      <c r="A3573" s="11">
        <f t="shared" si="657"/>
        <v>3569</v>
      </c>
      <c r="B3573" s="11">
        <v>2025</v>
      </c>
      <c r="C3573" s="9" t="s">
        <v>3327</v>
      </c>
      <c r="D3573" s="9" t="s">
        <v>4246</v>
      </c>
      <c r="E3573" s="9" t="s">
        <v>4277</v>
      </c>
      <c r="F3573" s="10" t="s">
        <v>4278</v>
      </c>
      <c r="G3573" s="11" t="s">
        <v>4</v>
      </c>
      <c r="H3573" s="10" t="s">
        <v>9201</v>
      </c>
      <c r="I3573" s="20">
        <v>620388</v>
      </c>
      <c r="J3573" s="21">
        <f t="shared" si="663"/>
        <v>248155.2</v>
      </c>
      <c r="K3573" s="21">
        <f t="shared" si="664"/>
        <v>248155.2</v>
      </c>
      <c r="L3573" s="22">
        <f t="shared" si="658"/>
        <v>620388</v>
      </c>
      <c r="M3573" s="22"/>
      <c r="N3573" s="22"/>
      <c r="O3573" s="9"/>
      <c r="P3573" s="23">
        <f t="shared" si="662"/>
        <v>248155.2</v>
      </c>
      <c r="Q3573" s="24"/>
      <c r="R3573" s="24"/>
      <c r="S3573" s="107">
        <v>46021</v>
      </c>
      <c r="T3573" s="25"/>
      <c r="U3573" s="26"/>
      <c r="V3573" s="25"/>
    </row>
    <row r="3574" spans="1:22" s="1" customFormat="1" ht="30" customHeight="1" x14ac:dyDescent="0.35">
      <c r="A3574" s="11">
        <f t="shared" si="657"/>
        <v>3570</v>
      </c>
      <c r="B3574" s="11">
        <v>2025</v>
      </c>
      <c r="C3574" s="9" t="s">
        <v>3327</v>
      </c>
      <c r="D3574" s="9" t="s">
        <v>4246</v>
      </c>
      <c r="E3574" s="9" t="s">
        <v>4279</v>
      </c>
      <c r="F3574" s="10" t="s">
        <v>4280</v>
      </c>
      <c r="G3574" s="11" t="s">
        <v>4</v>
      </c>
      <c r="H3574" s="10" t="s">
        <v>9219</v>
      </c>
      <c r="I3574" s="20">
        <v>457994</v>
      </c>
      <c r="J3574" s="21">
        <f t="shared" si="663"/>
        <v>183197.6</v>
      </c>
      <c r="K3574" s="21">
        <f t="shared" si="664"/>
        <v>183197.6</v>
      </c>
      <c r="L3574" s="22">
        <f t="shared" si="658"/>
        <v>457994</v>
      </c>
      <c r="M3574" s="22"/>
      <c r="N3574" s="22"/>
      <c r="O3574" s="9"/>
      <c r="P3574" s="23">
        <f t="shared" si="662"/>
        <v>183197.6</v>
      </c>
      <c r="Q3574" s="24"/>
      <c r="R3574" s="24"/>
      <c r="S3574" s="107">
        <v>46021</v>
      </c>
      <c r="T3574" s="25"/>
      <c r="U3574" s="26"/>
      <c r="V3574" s="25"/>
    </row>
    <row r="3575" spans="1:22" s="1" customFormat="1" ht="30" customHeight="1" x14ac:dyDescent="0.35">
      <c r="A3575" s="11">
        <f t="shared" si="657"/>
        <v>3571</v>
      </c>
      <c r="B3575" s="11">
        <v>2025</v>
      </c>
      <c r="C3575" s="9" t="s">
        <v>3327</v>
      </c>
      <c r="D3575" s="9" t="s">
        <v>4246</v>
      </c>
      <c r="E3575" s="9" t="s">
        <v>4281</v>
      </c>
      <c r="F3575" s="10" t="s">
        <v>4282</v>
      </c>
      <c r="G3575" s="11" t="s">
        <v>4</v>
      </c>
      <c r="H3575" s="10" t="s">
        <v>9219</v>
      </c>
      <c r="I3575" s="20">
        <v>694734</v>
      </c>
      <c r="J3575" s="21">
        <f t="shared" si="663"/>
        <v>277893.59999999998</v>
      </c>
      <c r="K3575" s="21">
        <f t="shared" si="664"/>
        <v>277893.59999999998</v>
      </c>
      <c r="L3575" s="22">
        <f t="shared" si="658"/>
        <v>694734</v>
      </c>
      <c r="M3575" s="22"/>
      <c r="N3575" s="22"/>
      <c r="O3575" s="9"/>
      <c r="P3575" s="23">
        <f t="shared" si="662"/>
        <v>277893.59999999998</v>
      </c>
      <c r="Q3575" s="24"/>
      <c r="R3575" s="24"/>
      <c r="S3575" s="107">
        <v>46021</v>
      </c>
      <c r="T3575" s="25"/>
      <c r="U3575" s="26"/>
      <c r="V3575" s="25"/>
    </row>
    <row r="3576" spans="1:22" s="1" customFormat="1" ht="30" customHeight="1" x14ac:dyDescent="0.35">
      <c r="A3576" s="11">
        <f t="shared" si="657"/>
        <v>3572</v>
      </c>
      <c r="B3576" s="11">
        <v>2025</v>
      </c>
      <c r="C3576" s="9" t="s">
        <v>3327</v>
      </c>
      <c r="D3576" s="9" t="s">
        <v>4246</v>
      </c>
      <c r="E3576" s="9" t="s">
        <v>4281</v>
      </c>
      <c r="F3576" s="10" t="s">
        <v>4282</v>
      </c>
      <c r="G3576" s="11" t="s">
        <v>4</v>
      </c>
      <c r="H3576" s="10" t="s">
        <v>9201</v>
      </c>
      <c r="I3576" s="20">
        <v>889884</v>
      </c>
      <c r="J3576" s="21">
        <f t="shared" si="663"/>
        <v>355953.6</v>
      </c>
      <c r="K3576" s="21">
        <f t="shared" si="664"/>
        <v>355953.6</v>
      </c>
      <c r="L3576" s="22">
        <f t="shared" si="658"/>
        <v>889884</v>
      </c>
      <c r="M3576" s="22"/>
      <c r="N3576" s="22"/>
      <c r="O3576" s="9"/>
      <c r="P3576" s="23">
        <f t="shared" si="662"/>
        <v>355953.6</v>
      </c>
      <c r="Q3576" s="24"/>
      <c r="R3576" s="24"/>
      <c r="S3576" s="107">
        <v>46021</v>
      </c>
      <c r="T3576" s="25"/>
      <c r="U3576" s="26"/>
      <c r="V3576" s="25"/>
    </row>
    <row r="3577" spans="1:22" s="1" customFormat="1" ht="30" customHeight="1" x14ac:dyDescent="0.35">
      <c r="A3577" s="11">
        <f t="shared" si="657"/>
        <v>3573</v>
      </c>
      <c r="B3577" s="11">
        <v>2025</v>
      </c>
      <c r="C3577" s="9" t="s">
        <v>3327</v>
      </c>
      <c r="D3577" s="9" t="s">
        <v>4246</v>
      </c>
      <c r="E3577" s="9" t="s">
        <v>4283</v>
      </c>
      <c r="F3577" s="10" t="s">
        <v>4284</v>
      </c>
      <c r="G3577" s="11" t="s">
        <v>4</v>
      </c>
      <c r="H3577" s="10" t="s">
        <v>9213</v>
      </c>
      <c r="I3577" s="20">
        <v>1635000.4</v>
      </c>
      <c r="J3577" s="21">
        <f t="shared" si="663"/>
        <v>654000.15999999992</v>
      </c>
      <c r="K3577" s="21">
        <f t="shared" si="664"/>
        <v>654000.15999999992</v>
      </c>
      <c r="L3577" s="22">
        <f t="shared" si="658"/>
        <v>1635000.4</v>
      </c>
      <c r="M3577" s="22"/>
      <c r="N3577" s="22"/>
      <c r="O3577" s="9"/>
      <c r="P3577" s="23">
        <f t="shared" si="662"/>
        <v>654000.15999999992</v>
      </c>
      <c r="Q3577" s="24"/>
      <c r="R3577" s="24"/>
      <c r="S3577" s="107">
        <v>46021</v>
      </c>
      <c r="T3577" s="25"/>
      <c r="U3577" s="26"/>
      <c r="V3577" s="25"/>
    </row>
    <row r="3578" spans="1:22" s="1" customFormat="1" ht="30" customHeight="1" x14ac:dyDescent="0.35">
      <c r="A3578" s="11">
        <f t="shared" si="657"/>
        <v>3574</v>
      </c>
      <c r="B3578" s="11">
        <v>2025</v>
      </c>
      <c r="C3578" s="9" t="s">
        <v>3327</v>
      </c>
      <c r="D3578" s="9" t="s">
        <v>4246</v>
      </c>
      <c r="E3578" s="9" t="s">
        <v>4283</v>
      </c>
      <c r="F3578" s="10" t="s">
        <v>4284</v>
      </c>
      <c r="G3578" s="11" t="s">
        <v>4</v>
      </c>
      <c r="H3578" s="10" t="s">
        <v>9214</v>
      </c>
      <c r="I3578" s="20">
        <v>1615301.6</v>
      </c>
      <c r="J3578" s="21">
        <f t="shared" si="663"/>
        <v>646120.64</v>
      </c>
      <c r="K3578" s="21">
        <f t="shared" si="664"/>
        <v>646120.64</v>
      </c>
      <c r="L3578" s="22">
        <f t="shared" si="658"/>
        <v>1615301.6</v>
      </c>
      <c r="M3578" s="22"/>
      <c r="N3578" s="22"/>
      <c r="O3578" s="9"/>
      <c r="P3578" s="23">
        <f t="shared" si="662"/>
        <v>646120.64</v>
      </c>
      <c r="Q3578" s="24"/>
      <c r="R3578" s="24"/>
      <c r="S3578" s="107">
        <v>46021</v>
      </c>
      <c r="T3578" s="25"/>
      <c r="U3578" s="26"/>
      <c r="V3578" s="25"/>
    </row>
    <row r="3579" spans="1:22" s="1" customFormat="1" ht="30" customHeight="1" x14ac:dyDescent="0.35">
      <c r="A3579" s="11">
        <f t="shared" si="657"/>
        <v>3575</v>
      </c>
      <c r="B3579" s="11">
        <v>2025</v>
      </c>
      <c r="C3579" s="9" t="s">
        <v>3327</v>
      </c>
      <c r="D3579" s="9" t="s">
        <v>4246</v>
      </c>
      <c r="E3579" s="9" t="s">
        <v>4283</v>
      </c>
      <c r="F3579" s="10" t="s">
        <v>4284</v>
      </c>
      <c r="G3579" s="11" t="s">
        <v>4</v>
      </c>
      <c r="H3579" s="10" t="s">
        <v>9215</v>
      </c>
      <c r="I3579" s="20">
        <v>1635000.4</v>
      </c>
      <c r="J3579" s="21">
        <f t="shared" si="663"/>
        <v>654000.15999999992</v>
      </c>
      <c r="K3579" s="21">
        <f t="shared" si="664"/>
        <v>654000.15999999992</v>
      </c>
      <c r="L3579" s="22">
        <f t="shared" si="658"/>
        <v>1635000.4</v>
      </c>
      <c r="M3579" s="22"/>
      <c r="N3579" s="22"/>
      <c r="O3579" s="9"/>
      <c r="P3579" s="23">
        <f t="shared" si="662"/>
        <v>654000.15999999992</v>
      </c>
      <c r="Q3579" s="24"/>
      <c r="R3579" s="24"/>
      <c r="S3579" s="107">
        <v>46021</v>
      </c>
      <c r="T3579" s="25"/>
      <c r="U3579" s="26"/>
      <c r="V3579" s="25"/>
    </row>
    <row r="3580" spans="1:22" s="1" customFormat="1" ht="30" customHeight="1" x14ac:dyDescent="0.35">
      <c r="A3580" s="11">
        <f t="shared" si="657"/>
        <v>3576</v>
      </c>
      <c r="B3580" s="11">
        <v>2025</v>
      </c>
      <c r="C3580" s="9" t="s">
        <v>3327</v>
      </c>
      <c r="D3580" s="9" t="s">
        <v>4246</v>
      </c>
      <c r="E3580" s="9" t="s">
        <v>4285</v>
      </c>
      <c r="F3580" s="10" t="s">
        <v>4286</v>
      </c>
      <c r="G3580" s="11" t="s">
        <v>4</v>
      </c>
      <c r="H3580" s="10" t="s">
        <v>9213</v>
      </c>
      <c r="I3580" s="20">
        <v>1596920</v>
      </c>
      <c r="J3580" s="21">
        <f t="shared" si="663"/>
        <v>638768</v>
      </c>
      <c r="K3580" s="21">
        <f t="shared" si="664"/>
        <v>638768</v>
      </c>
      <c r="L3580" s="22">
        <f t="shared" si="658"/>
        <v>1596920</v>
      </c>
      <c r="M3580" s="22"/>
      <c r="N3580" s="22"/>
      <c r="O3580" s="9"/>
      <c r="P3580" s="23">
        <f t="shared" si="662"/>
        <v>638768</v>
      </c>
      <c r="Q3580" s="24"/>
      <c r="R3580" s="24"/>
      <c r="S3580" s="107">
        <v>46021</v>
      </c>
      <c r="T3580" s="25"/>
      <c r="U3580" s="26"/>
      <c r="V3580" s="25"/>
    </row>
    <row r="3581" spans="1:22" s="1" customFormat="1" ht="30" customHeight="1" x14ac:dyDescent="0.35">
      <c r="A3581" s="11">
        <f t="shared" si="657"/>
        <v>3577</v>
      </c>
      <c r="B3581" s="11">
        <v>2025</v>
      </c>
      <c r="C3581" s="9" t="s">
        <v>3327</v>
      </c>
      <c r="D3581" s="9" t="s">
        <v>4246</v>
      </c>
      <c r="E3581" s="9" t="s">
        <v>4285</v>
      </c>
      <c r="F3581" s="10" t="s">
        <v>4286</v>
      </c>
      <c r="G3581" s="11" t="s">
        <v>4</v>
      </c>
      <c r="H3581" s="10" t="s">
        <v>9214</v>
      </c>
      <c r="I3581" s="20">
        <v>1577680</v>
      </c>
      <c r="J3581" s="21">
        <f t="shared" si="663"/>
        <v>631072</v>
      </c>
      <c r="K3581" s="21">
        <f t="shared" si="664"/>
        <v>631072</v>
      </c>
      <c r="L3581" s="22">
        <f t="shared" si="658"/>
        <v>1577680</v>
      </c>
      <c r="M3581" s="22"/>
      <c r="N3581" s="22"/>
      <c r="O3581" s="9"/>
      <c r="P3581" s="23">
        <f t="shared" si="662"/>
        <v>631072</v>
      </c>
      <c r="Q3581" s="24"/>
      <c r="R3581" s="24"/>
      <c r="S3581" s="107">
        <v>46021</v>
      </c>
      <c r="T3581" s="25"/>
      <c r="U3581" s="26"/>
      <c r="V3581" s="25"/>
    </row>
    <row r="3582" spans="1:22" s="1" customFormat="1" ht="30" customHeight="1" x14ac:dyDescent="0.35">
      <c r="A3582" s="11">
        <f t="shared" si="657"/>
        <v>3578</v>
      </c>
      <c r="B3582" s="11">
        <v>2025</v>
      </c>
      <c r="C3582" s="9" t="s">
        <v>3327</v>
      </c>
      <c r="D3582" s="9" t="s">
        <v>4246</v>
      </c>
      <c r="E3582" s="9" t="s">
        <v>4285</v>
      </c>
      <c r="F3582" s="10" t="s">
        <v>4286</v>
      </c>
      <c r="G3582" s="11" t="s">
        <v>4</v>
      </c>
      <c r="H3582" s="10" t="s">
        <v>9215</v>
      </c>
      <c r="I3582" s="20">
        <v>1596920</v>
      </c>
      <c r="J3582" s="21">
        <f t="shared" si="663"/>
        <v>638768</v>
      </c>
      <c r="K3582" s="21">
        <f t="shared" si="664"/>
        <v>638768</v>
      </c>
      <c r="L3582" s="22">
        <f t="shared" si="658"/>
        <v>1596920</v>
      </c>
      <c r="M3582" s="22"/>
      <c r="N3582" s="22"/>
      <c r="O3582" s="9"/>
      <c r="P3582" s="23">
        <f t="shared" si="662"/>
        <v>638768</v>
      </c>
      <c r="Q3582" s="24"/>
      <c r="R3582" s="24"/>
      <c r="S3582" s="107">
        <v>46021</v>
      </c>
      <c r="T3582" s="25"/>
      <c r="U3582" s="26"/>
      <c r="V3582" s="25"/>
    </row>
    <row r="3583" spans="1:22" s="1" customFormat="1" ht="30" customHeight="1" x14ac:dyDescent="0.35">
      <c r="A3583" s="11">
        <f t="shared" si="657"/>
        <v>3579</v>
      </c>
      <c r="B3583" s="11">
        <v>2025</v>
      </c>
      <c r="C3583" s="9" t="s">
        <v>3327</v>
      </c>
      <c r="D3583" s="9" t="s">
        <v>4288</v>
      </c>
      <c r="E3583" s="9" t="s">
        <v>4287</v>
      </c>
      <c r="F3583" s="10" t="s">
        <v>4289</v>
      </c>
      <c r="G3583" s="11" t="s">
        <v>4</v>
      </c>
      <c r="H3583" s="10" t="s">
        <v>9202</v>
      </c>
      <c r="I3583" s="20">
        <v>3408864</v>
      </c>
      <c r="J3583" s="21">
        <f t="shared" si="663"/>
        <v>1363545.6</v>
      </c>
      <c r="K3583" s="21">
        <f t="shared" si="664"/>
        <v>1363545.6</v>
      </c>
      <c r="L3583" s="22">
        <f t="shared" si="658"/>
        <v>3408864</v>
      </c>
      <c r="M3583" s="22"/>
      <c r="N3583" s="22">
        <f>J3583*0.0214</f>
        <v>29179.875840000001</v>
      </c>
      <c r="O3583" s="9"/>
      <c r="P3583" s="23">
        <f t="shared" si="662"/>
        <v>1363545.6</v>
      </c>
      <c r="Q3583" s="24"/>
      <c r="R3583" s="24"/>
      <c r="S3583" s="107">
        <v>46021</v>
      </c>
      <c r="T3583" s="25"/>
      <c r="U3583" s="26"/>
      <c r="V3583" s="25"/>
    </row>
    <row r="3584" spans="1:22" s="1" customFormat="1" ht="30" customHeight="1" x14ac:dyDescent="0.35">
      <c r="A3584" s="11">
        <f t="shared" si="657"/>
        <v>3580</v>
      </c>
      <c r="B3584" s="11">
        <v>2025</v>
      </c>
      <c r="C3584" s="9" t="s">
        <v>3327</v>
      </c>
      <c r="D3584" s="9" t="s">
        <v>4288</v>
      </c>
      <c r="E3584" s="9" t="s">
        <v>4290</v>
      </c>
      <c r="F3584" s="10" t="s">
        <v>4291</v>
      </c>
      <c r="G3584" s="11" t="s">
        <v>4</v>
      </c>
      <c r="H3584" s="10" t="s">
        <v>9219</v>
      </c>
      <c r="I3584" s="20">
        <v>363902</v>
      </c>
      <c r="J3584" s="21">
        <f t="shared" si="663"/>
        <v>145560.79999999999</v>
      </c>
      <c r="K3584" s="21">
        <f t="shared" si="664"/>
        <v>145560.79999999999</v>
      </c>
      <c r="L3584" s="22">
        <f t="shared" si="658"/>
        <v>363902</v>
      </c>
      <c r="M3584" s="22"/>
      <c r="N3584" s="22"/>
      <c r="O3584" s="9"/>
      <c r="P3584" s="23">
        <f t="shared" si="662"/>
        <v>145560.79999999999</v>
      </c>
      <c r="Q3584" s="24"/>
      <c r="R3584" s="24"/>
      <c r="S3584" s="107">
        <v>46021</v>
      </c>
      <c r="T3584" s="25"/>
      <c r="U3584" s="26"/>
      <c r="V3584" s="25"/>
    </row>
    <row r="3585" spans="1:22" s="1" customFormat="1" ht="30" customHeight="1" x14ac:dyDescent="0.35">
      <c r="A3585" s="11">
        <f t="shared" si="657"/>
        <v>3581</v>
      </c>
      <c r="B3585" s="11">
        <v>2025</v>
      </c>
      <c r="C3585" s="9" t="s">
        <v>3327</v>
      </c>
      <c r="D3585" s="9" t="s">
        <v>4288</v>
      </c>
      <c r="E3585" s="9" t="s">
        <v>4290</v>
      </c>
      <c r="F3585" s="10" t="s">
        <v>4291</v>
      </c>
      <c r="G3585" s="11" t="s">
        <v>4</v>
      </c>
      <c r="H3585" s="10" t="s">
        <v>9201</v>
      </c>
      <c r="I3585" s="20">
        <v>451472</v>
      </c>
      <c r="J3585" s="21">
        <f t="shared" si="663"/>
        <v>180588.79999999999</v>
      </c>
      <c r="K3585" s="21">
        <f t="shared" si="664"/>
        <v>180588.79999999999</v>
      </c>
      <c r="L3585" s="22">
        <f t="shared" si="658"/>
        <v>451472</v>
      </c>
      <c r="M3585" s="22"/>
      <c r="N3585" s="22"/>
      <c r="O3585" s="9"/>
      <c r="P3585" s="23">
        <f t="shared" ref="P3585:P3616" si="665">L3585/2.5</f>
        <v>180588.79999999999</v>
      </c>
      <c r="Q3585" s="24"/>
      <c r="R3585" s="24"/>
      <c r="S3585" s="107">
        <v>46021</v>
      </c>
      <c r="T3585" s="25"/>
      <c r="U3585" s="26"/>
      <c r="V3585" s="25"/>
    </row>
    <row r="3586" spans="1:22" s="1" customFormat="1" ht="30" customHeight="1" x14ac:dyDescent="0.35">
      <c r="A3586" s="11">
        <f t="shared" si="657"/>
        <v>3582</v>
      </c>
      <c r="B3586" s="11">
        <v>2025</v>
      </c>
      <c r="C3586" s="9" t="s">
        <v>3327</v>
      </c>
      <c r="D3586" s="9" t="s">
        <v>4288</v>
      </c>
      <c r="E3586" s="9" t="s">
        <v>4292</v>
      </c>
      <c r="F3586" s="10" t="s">
        <v>4293</v>
      </c>
      <c r="G3586" s="11" t="s">
        <v>4</v>
      </c>
      <c r="H3586" s="10" t="s">
        <v>9219</v>
      </c>
      <c r="I3586" s="20">
        <v>366520</v>
      </c>
      <c r="J3586" s="21">
        <f t="shared" si="663"/>
        <v>146608</v>
      </c>
      <c r="K3586" s="21">
        <f t="shared" si="664"/>
        <v>146608</v>
      </c>
      <c r="L3586" s="22">
        <f t="shared" si="658"/>
        <v>366520</v>
      </c>
      <c r="M3586" s="22"/>
      <c r="N3586" s="22"/>
      <c r="O3586" s="9"/>
      <c r="P3586" s="23">
        <f t="shared" si="665"/>
        <v>146608</v>
      </c>
      <c r="Q3586" s="24"/>
      <c r="R3586" s="24"/>
      <c r="S3586" s="107">
        <v>46021</v>
      </c>
      <c r="T3586" s="25"/>
      <c r="U3586" s="26"/>
      <c r="V3586" s="25"/>
    </row>
    <row r="3587" spans="1:22" s="1" customFormat="1" ht="30" customHeight="1" x14ac:dyDescent="0.35">
      <c r="A3587" s="11">
        <f t="shared" si="657"/>
        <v>3583</v>
      </c>
      <c r="B3587" s="11">
        <v>2025</v>
      </c>
      <c r="C3587" s="9" t="s">
        <v>3327</v>
      </c>
      <c r="D3587" s="9" t="s">
        <v>4288</v>
      </c>
      <c r="E3587" s="9" t="s">
        <v>4292</v>
      </c>
      <c r="F3587" s="10" t="s">
        <v>4293</v>
      </c>
      <c r="G3587" s="11" t="s">
        <v>4</v>
      </c>
      <c r="H3587" s="10" t="s">
        <v>9201</v>
      </c>
      <c r="I3587" s="20">
        <v>454720</v>
      </c>
      <c r="J3587" s="21">
        <f t="shared" si="663"/>
        <v>181888</v>
      </c>
      <c r="K3587" s="21">
        <f t="shared" si="664"/>
        <v>181888</v>
      </c>
      <c r="L3587" s="22">
        <f t="shared" si="658"/>
        <v>454720</v>
      </c>
      <c r="M3587" s="22"/>
      <c r="N3587" s="22"/>
      <c r="O3587" s="9"/>
      <c r="P3587" s="23">
        <f t="shared" si="665"/>
        <v>181888</v>
      </c>
      <c r="Q3587" s="24"/>
      <c r="R3587" s="24"/>
      <c r="S3587" s="107">
        <v>46021</v>
      </c>
      <c r="T3587" s="25"/>
      <c r="U3587" s="26"/>
      <c r="V3587" s="25"/>
    </row>
    <row r="3588" spans="1:22" s="1" customFormat="1" ht="30" customHeight="1" x14ac:dyDescent="0.35">
      <c r="A3588" s="11">
        <f t="shared" si="657"/>
        <v>3584</v>
      </c>
      <c r="B3588" s="11">
        <v>2025</v>
      </c>
      <c r="C3588" s="9" t="s">
        <v>3327</v>
      </c>
      <c r="D3588" s="9" t="s">
        <v>4288</v>
      </c>
      <c r="E3588" s="9" t="s">
        <v>4294</v>
      </c>
      <c r="F3588" s="10" t="s">
        <v>4295</v>
      </c>
      <c r="G3588" s="11" t="s">
        <v>4</v>
      </c>
      <c r="H3588" s="10" t="s">
        <v>9201</v>
      </c>
      <c r="I3588" s="20">
        <v>279984</v>
      </c>
      <c r="J3588" s="21">
        <f t="shared" si="663"/>
        <v>111993.60000000001</v>
      </c>
      <c r="K3588" s="21">
        <f t="shared" si="664"/>
        <v>111993.60000000001</v>
      </c>
      <c r="L3588" s="22">
        <f t="shared" si="658"/>
        <v>279984</v>
      </c>
      <c r="M3588" s="22"/>
      <c r="N3588" s="22"/>
      <c r="O3588" s="9"/>
      <c r="P3588" s="23">
        <f t="shared" si="665"/>
        <v>111993.60000000001</v>
      </c>
      <c r="Q3588" s="24"/>
      <c r="R3588" s="24"/>
      <c r="S3588" s="107">
        <v>46021</v>
      </c>
      <c r="T3588" s="25"/>
      <c r="U3588" s="26"/>
      <c r="V3588" s="25"/>
    </row>
    <row r="3589" spans="1:22" s="1" customFormat="1" ht="30" customHeight="1" x14ac:dyDescent="0.35">
      <c r="A3589" s="11">
        <f t="shared" si="657"/>
        <v>3585</v>
      </c>
      <c r="B3589" s="11">
        <v>2025</v>
      </c>
      <c r="C3589" s="9" t="s">
        <v>3327</v>
      </c>
      <c r="D3589" s="9" t="s">
        <v>4288</v>
      </c>
      <c r="E3589" s="9" t="s">
        <v>4296</v>
      </c>
      <c r="F3589" s="10" t="s">
        <v>4297</v>
      </c>
      <c r="G3589" s="11" t="s">
        <v>4</v>
      </c>
      <c r="H3589" s="10" t="s">
        <v>9219</v>
      </c>
      <c r="I3589" s="20">
        <v>218317</v>
      </c>
      <c r="J3589" s="21">
        <f t="shared" si="663"/>
        <v>87326.8</v>
      </c>
      <c r="K3589" s="21">
        <f t="shared" si="664"/>
        <v>87326.8</v>
      </c>
      <c r="L3589" s="22">
        <f t="shared" si="658"/>
        <v>218317</v>
      </c>
      <c r="M3589" s="22"/>
      <c r="N3589" s="22"/>
      <c r="O3589" s="9"/>
      <c r="P3589" s="23">
        <f t="shared" si="665"/>
        <v>87326.8</v>
      </c>
      <c r="Q3589" s="24"/>
      <c r="R3589" s="24"/>
      <c r="S3589" s="107">
        <v>46021</v>
      </c>
      <c r="T3589" s="25"/>
      <c r="U3589" s="26"/>
      <c r="V3589" s="25"/>
    </row>
    <row r="3590" spans="1:22" s="1" customFormat="1" ht="30" customHeight="1" x14ac:dyDescent="0.35">
      <c r="A3590" s="11">
        <f t="shared" si="657"/>
        <v>3586</v>
      </c>
      <c r="B3590" s="11">
        <v>2025</v>
      </c>
      <c r="C3590" s="9" t="s">
        <v>3327</v>
      </c>
      <c r="D3590" s="9" t="s">
        <v>4288</v>
      </c>
      <c r="E3590" s="9" t="s">
        <v>4296</v>
      </c>
      <c r="F3590" s="10" t="s">
        <v>4297</v>
      </c>
      <c r="G3590" s="11" t="s">
        <v>4</v>
      </c>
      <c r="H3590" s="10" t="s">
        <v>9201</v>
      </c>
      <c r="I3590" s="20">
        <v>279642</v>
      </c>
      <c r="J3590" s="21">
        <f t="shared" si="663"/>
        <v>111856.8</v>
      </c>
      <c r="K3590" s="21">
        <f t="shared" si="664"/>
        <v>111856.8</v>
      </c>
      <c r="L3590" s="22">
        <f t="shared" si="658"/>
        <v>279642</v>
      </c>
      <c r="M3590" s="22"/>
      <c r="N3590" s="22"/>
      <c r="O3590" s="9"/>
      <c r="P3590" s="23">
        <f t="shared" si="665"/>
        <v>111856.8</v>
      </c>
      <c r="Q3590" s="24"/>
      <c r="R3590" s="24"/>
      <c r="S3590" s="107">
        <v>46021</v>
      </c>
      <c r="T3590" s="25"/>
      <c r="U3590" s="26"/>
      <c r="V3590" s="25"/>
    </row>
    <row r="3591" spans="1:22" s="1" customFormat="1" ht="30" customHeight="1" x14ac:dyDescent="0.35">
      <c r="A3591" s="11">
        <f t="shared" ref="A3591:A3654" si="666">A3590+1</f>
        <v>3587</v>
      </c>
      <c r="B3591" s="11">
        <v>2025</v>
      </c>
      <c r="C3591" s="9" t="s">
        <v>3327</v>
      </c>
      <c r="D3591" s="9" t="s">
        <v>4299</v>
      </c>
      <c r="E3591" s="9" t="s">
        <v>4298</v>
      </c>
      <c r="F3591" s="10" t="s">
        <v>4300</v>
      </c>
      <c r="G3591" s="11" t="s">
        <v>4</v>
      </c>
      <c r="H3591" s="10" t="s">
        <v>9201</v>
      </c>
      <c r="I3591" s="20">
        <v>566922</v>
      </c>
      <c r="J3591" s="21">
        <f t="shared" si="663"/>
        <v>226768.8</v>
      </c>
      <c r="K3591" s="21">
        <f t="shared" si="664"/>
        <v>226768.8</v>
      </c>
      <c r="L3591" s="22">
        <f t="shared" si="658"/>
        <v>566922</v>
      </c>
      <c r="M3591" s="22"/>
      <c r="N3591" s="22"/>
      <c r="O3591" s="9"/>
      <c r="P3591" s="23">
        <f t="shared" si="665"/>
        <v>226768.8</v>
      </c>
      <c r="Q3591" s="24"/>
      <c r="R3591" s="24"/>
      <c r="S3591" s="107">
        <v>46021</v>
      </c>
      <c r="T3591" s="25"/>
      <c r="U3591" s="26"/>
      <c r="V3591" s="25"/>
    </row>
    <row r="3592" spans="1:22" s="1" customFormat="1" ht="30" customHeight="1" x14ac:dyDescent="0.35">
      <c r="A3592" s="11">
        <f t="shared" si="666"/>
        <v>3588</v>
      </c>
      <c r="B3592" s="11">
        <v>2025</v>
      </c>
      <c r="C3592" s="9" t="s">
        <v>3327</v>
      </c>
      <c r="D3592" s="9" t="s">
        <v>4299</v>
      </c>
      <c r="E3592" s="9" t="s">
        <v>4301</v>
      </c>
      <c r="F3592" s="10" t="s">
        <v>4302</v>
      </c>
      <c r="G3592" s="11" t="s">
        <v>4</v>
      </c>
      <c r="H3592" s="10" t="s">
        <v>9201</v>
      </c>
      <c r="I3592" s="20">
        <v>632586</v>
      </c>
      <c r="J3592" s="21">
        <f t="shared" si="663"/>
        <v>253034.4</v>
      </c>
      <c r="K3592" s="21">
        <f t="shared" si="664"/>
        <v>253034.4</v>
      </c>
      <c r="L3592" s="22">
        <f t="shared" si="658"/>
        <v>632586</v>
      </c>
      <c r="M3592" s="22"/>
      <c r="N3592" s="22"/>
      <c r="O3592" s="9"/>
      <c r="P3592" s="23">
        <f t="shared" si="665"/>
        <v>253034.4</v>
      </c>
      <c r="Q3592" s="24"/>
      <c r="R3592" s="24"/>
      <c r="S3592" s="107">
        <v>46021</v>
      </c>
      <c r="T3592" s="25"/>
      <c r="U3592" s="26"/>
      <c r="V3592" s="25"/>
    </row>
    <row r="3593" spans="1:22" s="1" customFormat="1" ht="30" customHeight="1" x14ac:dyDescent="0.35">
      <c r="A3593" s="11">
        <f t="shared" si="666"/>
        <v>3589</v>
      </c>
      <c r="B3593" s="11">
        <v>2025</v>
      </c>
      <c r="C3593" s="9" t="s">
        <v>3327</v>
      </c>
      <c r="D3593" s="9" t="s">
        <v>4299</v>
      </c>
      <c r="E3593" s="9" t="s">
        <v>4303</v>
      </c>
      <c r="F3593" s="10" t="s">
        <v>4304</v>
      </c>
      <c r="G3593" s="11" t="s">
        <v>4</v>
      </c>
      <c r="H3593" s="10" t="s">
        <v>9201</v>
      </c>
      <c r="I3593" s="20">
        <v>739974</v>
      </c>
      <c r="J3593" s="21">
        <f t="shared" si="663"/>
        <v>295989.59999999998</v>
      </c>
      <c r="K3593" s="21">
        <f t="shared" si="664"/>
        <v>295989.59999999998</v>
      </c>
      <c r="L3593" s="22">
        <f t="shared" si="658"/>
        <v>739974</v>
      </c>
      <c r="M3593" s="22"/>
      <c r="N3593" s="22"/>
      <c r="O3593" s="9"/>
      <c r="P3593" s="23">
        <f t="shared" si="665"/>
        <v>295989.59999999998</v>
      </c>
      <c r="Q3593" s="24"/>
      <c r="R3593" s="24"/>
      <c r="S3593" s="107">
        <v>46021</v>
      </c>
      <c r="T3593" s="25"/>
      <c r="U3593" s="26"/>
      <c r="V3593" s="25"/>
    </row>
    <row r="3594" spans="1:22" s="1" customFormat="1" ht="30" customHeight="1" x14ac:dyDescent="0.35">
      <c r="A3594" s="11">
        <f t="shared" si="666"/>
        <v>3590</v>
      </c>
      <c r="B3594" s="11">
        <v>2025</v>
      </c>
      <c r="C3594" s="9" t="s">
        <v>3327</v>
      </c>
      <c r="D3594" s="9" t="s">
        <v>4306</v>
      </c>
      <c r="E3594" s="9" t="s">
        <v>4305</v>
      </c>
      <c r="F3594" s="10" t="s">
        <v>4307</v>
      </c>
      <c r="G3594" s="11" t="s">
        <v>4</v>
      </c>
      <c r="H3594" s="10" t="s">
        <v>9200</v>
      </c>
      <c r="I3594" s="20">
        <v>7763250</v>
      </c>
      <c r="J3594" s="21">
        <f t="shared" si="663"/>
        <v>3105300</v>
      </c>
      <c r="K3594" s="21">
        <f t="shared" si="664"/>
        <v>3105300</v>
      </c>
      <c r="L3594" s="22">
        <f t="shared" ref="L3594:L3657" si="667">I3594</f>
        <v>7763250</v>
      </c>
      <c r="M3594" s="22"/>
      <c r="N3594" s="22">
        <f>J3594*0.0214</f>
        <v>66453.42</v>
      </c>
      <c r="O3594" s="9"/>
      <c r="P3594" s="23">
        <f t="shared" si="665"/>
        <v>3105300</v>
      </c>
      <c r="Q3594" s="24"/>
      <c r="R3594" s="24"/>
      <c r="S3594" s="107">
        <v>46021</v>
      </c>
      <c r="T3594" s="25"/>
      <c r="U3594" s="26"/>
      <c r="V3594" s="25"/>
    </row>
    <row r="3595" spans="1:22" s="1" customFormat="1" ht="30" customHeight="1" x14ac:dyDescent="0.35">
      <c r="A3595" s="11">
        <f t="shared" si="666"/>
        <v>3591</v>
      </c>
      <c r="B3595" s="11">
        <v>2025</v>
      </c>
      <c r="C3595" s="9" t="s">
        <v>3327</v>
      </c>
      <c r="D3595" s="9" t="s">
        <v>4306</v>
      </c>
      <c r="E3595" s="9" t="s">
        <v>4305</v>
      </c>
      <c r="F3595" s="10" t="s">
        <v>4307</v>
      </c>
      <c r="G3595" s="11" t="s">
        <v>4</v>
      </c>
      <c r="H3595" s="10" t="s">
        <v>9201</v>
      </c>
      <c r="I3595" s="20">
        <v>1353180</v>
      </c>
      <c r="J3595" s="21">
        <f t="shared" ref="J3595:J3627" si="668">IF(P3595&gt;0,P3595,L3595)</f>
        <v>541272</v>
      </c>
      <c r="K3595" s="21">
        <f t="shared" ref="K3595:K3626" si="669">IF(P3595&gt;0,P3595,L3595)</f>
        <v>541272</v>
      </c>
      <c r="L3595" s="22">
        <f t="shared" si="667"/>
        <v>1353180</v>
      </c>
      <c r="M3595" s="22"/>
      <c r="N3595" s="22"/>
      <c r="O3595" s="9"/>
      <c r="P3595" s="23">
        <f t="shared" si="665"/>
        <v>541272</v>
      </c>
      <c r="Q3595" s="24"/>
      <c r="R3595" s="24"/>
      <c r="S3595" s="107">
        <v>46021</v>
      </c>
      <c r="T3595" s="25"/>
      <c r="U3595" s="26"/>
      <c r="V3595" s="25"/>
    </row>
    <row r="3596" spans="1:22" s="1" customFormat="1" ht="30" customHeight="1" x14ac:dyDescent="0.35">
      <c r="A3596" s="11">
        <f t="shared" si="666"/>
        <v>3592</v>
      </c>
      <c r="B3596" s="11">
        <v>2025</v>
      </c>
      <c r="C3596" s="9" t="s">
        <v>3327</v>
      </c>
      <c r="D3596" s="9" t="s">
        <v>4306</v>
      </c>
      <c r="E3596" s="9" t="s">
        <v>4308</v>
      </c>
      <c r="F3596" s="10" t="s">
        <v>4309</v>
      </c>
      <c r="G3596" s="11" t="s">
        <v>4</v>
      </c>
      <c r="H3596" s="10" t="s">
        <v>9200</v>
      </c>
      <c r="I3596" s="20">
        <v>15474745</v>
      </c>
      <c r="J3596" s="21">
        <f t="shared" si="668"/>
        <v>6189898</v>
      </c>
      <c r="K3596" s="21">
        <f t="shared" si="669"/>
        <v>6189898</v>
      </c>
      <c r="L3596" s="22">
        <f t="shared" si="667"/>
        <v>15474745</v>
      </c>
      <c r="M3596" s="22"/>
      <c r="N3596" s="22">
        <f>J3596*0.0214</f>
        <v>132463.81719999999</v>
      </c>
      <c r="O3596" s="9"/>
      <c r="P3596" s="23">
        <f t="shared" si="665"/>
        <v>6189898</v>
      </c>
      <c r="Q3596" s="24"/>
      <c r="R3596" s="24"/>
      <c r="S3596" s="107">
        <v>46021</v>
      </c>
      <c r="T3596" s="25"/>
      <c r="U3596" s="26"/>
      <c r="V3596" s="25"/>
    </row>
    <row r="3597" spans="1:22" s="1" customFormat="1" ht="30" customHeight="1" x14ac:dyDescent="0.35">
      <c r="A3597" s="11">
        <f t="shared" si="666"/>
        <v>3593</v>
      </c>
      <c r="B3597" s="11">
        <v>2025</v>
      </c>
      <c r="C3597" s="9" t="s">
        <v>3327</v>
      </c>
      <c r="D3597" s="9" t="s">
        <v>4306</v>
      </c>
      <c r="E3597" s="9" t="s">
        <v>4308</v>
      </c>
      <c r="F3597" s="10" t="s">
        <v>4309</v>
      </c>
      <c r="G3597" s="11" t="s">
        <v>4</v>
      </c>
      <c r="H3597" s="10" t="s">
        <v>9201</v>
      </c>
      <c r="I3597" s="20">
        <v>4993200</v>
      </c>
      <c r="J3597" s="21">
        <f t="shared" si="668"/>
        <v>1997280</v>
      </c>
      <c r="K3597" s="21">
        <f t="shared" si="669"/>
        <v>1997280</v>
      </c>
      <c r="L3597" s="22">
        <f t="shared" si="667"/>
        <v>4993200</v>
      </c>
      <c r="M3597" s="22"/>
      <c r="N3597" s="22"/>
      <c r="O3597" s="9"/>
      <c r="P3597" s="23">
        <f t="shared" si="665"/>
        <v>1997280</v>
      </c>
      <c r="Q3597" s="24"/>
      <c r="R3597" s="24"/>
      <c r="S3597" s="107">
        <v>46021</v>
      </c>
      <c r="T3597" s="25"/>
      <c r="U3597" s="26"/>
      <c r="V3597" s="25"/>
    </row>
    <row r="3598" spans="1:22" s="1" customFormat="1" ht="30" customHeight="1" x14ac:dyDescent="0.35">
      <c r="A3598" s="11">
        <f t="shared" si="666"/>
        <v>3594</v>
      </c>
      <c r="B3598" s="11">
        <v>2025</v>
      </c>
      <c r="C3598" s="9" t="s">
        <v>3327</v>
      </c>
      <c r="D3598" s="9" t="s">
        <v>4306</v>
      </c>
      <c r="E3598" s="9" t="s">
        <v>4310</v>
      </c>
      <c r="F3598" s="10" t="s">
        <v>4311</v>
      </c>
      <c r="G3598" s="11" t="s">
        <v>4</v>
      </c>
      <c r="H3598" s="10" t="s">
        <v>9206</v>
      </c>
      <c r="I3598" s="20">
        <v>280488</v>
      </c>
      <c r="J3598" s="21">
        <f t="shared" si="668"/>
        <v>112195.2</v>
      </c>
      <c r="K3598" s="21">
        <f t="shared" si="669"/>
        <v>112195.2</v>
      </c>
      <c r="L3598" s="22">
        <f t="shared" si="667"/>
        <v>280488</v>
      </c>
      <c r="M3598" s="22"/>
      <c r="N3598" s="22"/>
      <c r="O3598" s="9"/>
      <c r="P3598" s="23">
        <f t="shared" si="665"/>
        <v>112195.2</v>
      </c>
      <c r="Q3598" s="24"/>
      <c r="R3598" s="24"/>
      <c r="S3598" s="107">
        <v>46021</v>
      </c>
      <c r="T3598" s="25"/>
      <c r="U3598" s="26"/>
      <c r="V3598" s="25"/>
    </row>
    <row r="3599" spans="1:22" s="1" customFormat="1" ht="30" customHeight="1" x14ac:dyDescent="0.35">
      <c r="A3599" s="11">
        <f t="shared" si="666"/>
        <v>3595</v>
      </c>
      <c r="B3599" s="11">
        <v>2025</v>
      </c>
      <c r="C3599" s="9" t="s">
        <v>3327</v>
      </c>
      <c r="D3599" s="9" t="s">
        <v>4306</v>
      </c>
      <c r="E3599" s="9" t="s">
        <v>4312</v>
      </c>
      <c r="F3599" s="10" t="s">
        <v>4313</v>
      </c>
      <c r="G3599" s="11" t="s">
        <v>4</v>
      </c>
      <c r="H3599" s="10" t="s">
        <v>9204</v>
      </c>
      <c r="I3599" s="20">
        <v>4998600.1383390063</v>
      </c>
      <c r="J3599" s="21">
        <f t="shared" si="668"/>
        <v>1999440.0553356025</v>
      </c>
      <c r="K3599" s="21">
        <f t="shared" si="669"/>
        <v>1999440.0553356025</v>
      </c>
      <c r="L3599" s="22">
        <f t="shared" si="667"/>
        <v>4998600.1383390063</v>
      </c>
      <c r="M3599" s="22"/>
      <c r="N3599" s="22">
        <f>J3599*0.0214</f>
        <v>42788.017184181888</v>
      </c>
      <c r="O3599" s="9"/>
      <c r="P3599" s="23">
        <f t="shared" si="665"/>
        <v>1999440.0553356025</v>
      </c>
      <c r="Q3599" s="24"/>
      <c r="R3599" s="24"/>
      <c r="S3599" s="107">
        <v>46021</v>
      </c>
      <c r="T3599" s="25"/>
      <c r="U3599" s="26"/>
      <c r="V3599" s="25"/>
    </row>
    <row r="3600" spans="1:22" s="1" customFormat="1" ht="30" customHeight="1" x14ac:dyDescent="0.35">
      <c r="A3600" s="11">
        <f t="shared" si="666"/>
        <v>3596</v>
      </c>
      <c r="B3600" s="11">
        <v>2025</v>
      </c>
      <c r="C3600" s="9" t="s">
        <v>3327</v>
      </c>
      <c r="D3600" s="9" t="s">
        <v>4306</v>
      </c>
      <c r="E3600" s="9" t="s">
        <v>4314</v>
      </c>
      <c r="F3600" s="10" t="s">
        <v>4315</v>
      </c>
      <c r="G3600" s="11" t="s">
        <v>4</v>
      </c>
      <c r="H3600" s="10" t="s">
        <v>9219</v>
      </c>
      <c r="I3600" s="20">
        <v>306306</v>
      </c>
      <c r="J3600" s="21">
        <f t="shared" si="668"/>
        <v>122522.4</v>
      </c>
      <c r="K3600" s="21">
        <f t="shared" si="669"/>
        <v>122522.4</v>
      </c>
      <c r="L3600" s="22">
        <f t="shared" si="667"/>
        <v>306306</v>
      </c>
      <c r="M3600" s="22"/>
      <c r="N3600" s="22"/>
      <c r="O3600" s="9"/>
      <c r="P3600" s="23">
        <f t="shared" si="665"/>
        <v>122522.4</v>
      </c>
      <c r="Q3600" s="24"/>
      <c r="R3600" s="24"/>
      <c r="S3600" s="107">
        <v>46021</v>
      </c>
      <c r="T3600" s="25"/>
      <c r="U3600" s="26"/>
      <c r="V3600" s="25"/>
    </row>
    <row r="3601" spans="1:22" s="1" customFormat="1" ht="30" customHeight="1" x14ac:dyDescent="0.35">
      <c r="A3601" s="11">
        <f t="shared" si="666"/>
        <v>3597</v>
      </c>
      <c r="B3601" s="11">
        <v>2025</v>
      </c>
      <c r="C3601" s="9" t="s">
        <v>3327</v>
      </c>
      <c r="D3601" s="9" t="s">
        <v>4306</v>
      </c>
      <c r="E3601" s="9" t="s">
        <v>4314</v>
      </c>
      <c r="F3601" s="10" t="s">
        <v>4315</v>
      </c>
      <c r="G3601" s="11" t="s">
        <v>4</v>
      </c>
      <c r="H3601" s="10" t="s">
        <v>9201</v>
      </c>
      <c r="I3601" s="20">
        <v>380016</v>
      </c>
      <c r="J3601" s="21">
        <f t="shared" si="668"/>
        <v>152006.39999999999</v>
      </c>
      <c r="K3601" s="21">
        <f t="shared" si="669"/>
        <v>152006.39999999999</v>
      </c>
      <c r="L3601" s="22">
        <f t="shared" si="667"/>
        <v>380016</v>
      </c>
      <c r="M3601" s="22"/>
      <c r="N3601" s="22"/>
      <c r="O3601" s="9"/>
      <c r="P3601" s="23">
        <f t="shared" si="665"/>
        <v>152006.39999999999</v>
      </c>
      <c r="Q3601" s="24"/>
      <c r="R3601" s="24"/>
      <c r="S3601" s="107">
        <v>46021</v>
      </c>
      <c r="T3601" s="25"/>
      <c r="U3601" s="26"/>
      <c r="V3601" s="25"/>
    </row>
    <row r="3602" spans="1:22" s="1" customFormat="1" ht="30" customHeight="1" x14ac:dyDescent="0.35">
      <c r="A3602" s="11">
        <f t="shared" si="666"/>
        <v>3598</v>
      </c>
      <c r="B3602" s="11">
        <v>2025</v>
      </c>
      <c r="C3602" s="9" t="s">
        <v>3327</v>
      </c>
      <c r="D3602" s="9" t="s">
        <v>4306</v>
      </c>
      <c r="E3602" s="9" t="s">
        <v>4316</v>
      </c>
      <c r="F3602" s="10" t="s">
        <v>4317</v>
      </c>
      <c r="G3602" s="11" t="s">
        <v>4</v>
      </c>
      <c r="H3602" s="10" t="s">
        <v>9203</v>
      </c>
      <c r="I3602" s="20">
        <v>782496</v>
      </c>
      <c r="J3602" s="21">
        <f t="shared" si="668"/>
        <v>312998.40000000002</v>
      </c>
      <c r="K3602" s="21">
        <f t="shared" si="669"/>
        <v>312998.40000000002</v>
      </c>
      <c r="L3602" s="22">
        <f t="shared" si="667"/>
        <v>782496</v>
      </c>
      <c r="M3602" s="22"/>
      <c r="N3602" s="22"/>
      <c r="O3602" s="9"/>
      <c r="P3602" s="23">
        <f t="shared" si="665"/>
        <v>312998.40000000002</v>
      </c>
      <c r="Q3602" s="24"/>
      <c r="R3602" s="24"/>
      <c r="S3602" s="107">
        <v>46021</v>
      </c>
      <c r="T3602" s="25"/>
      <c r="U3602" s="26"/>
      <c r="V3602" s="25"/>
    </row>
    <row r="3603" spans="1:22" s="1" customFormat="1" ht="30" customHeight="1" x14ac:dyDescent="0.35">
      <c r="A3603" s="11">
        <f t="shared" si="666"/>
        <v>3599</v>
      </c>
      <c r="B3603" s="11">
        <v>2025</v>
      </c>
      <c r="C3603" s="9" t="s">
        <v>3327</v>
      </c>
      <c r="D3603" s="9" t="s">
        <v>4306</v>
      </c>
      <c r="E3603" s="9" t="s">
        <v>4318</v>
      </c>
      <c r="F3603" s="10" t="s">
        <v>4319</v>
      </c>
      <c r="G3603" s="11" t="s">
        <v>4</v>
      </c>
      <c r="H3603" s="10" t="s">
        <v>9219</v>
      </c>
      <c r="I3603" s="20">
        <v>229086</v>
      </c>
      <c r="J3603" s="21">
        <f t="shared" si="668"/>
        <v>91634.4</v>
      </c>
      <c r="K3603" s="21">
        <f t="shared" si="669"/>
        <v>91634.4</v>
      </c>
      <c r="L3603" s="22">
        <f t="shared" si="667"/>
        <v>229086</v>
      </c>
      <c r="M3603" s="22"/>
      <c r="N3603" s="22"/>
      <c r="O3603" s="9"/>
      <c r="P3603" s="23">
        <f t="shared" si="665"/>
        <v>91634.4</v>
      </c>
      <c r="Q3603" s="24"/>
      <c r="R3603" s="24"/>
      <c r="S3603" s="107">
        <v>46021</v>
      </c>
      <c r="T3603" s="25"/>
      <c r="U3603" s="26"/>
      <c r="V3603" s="25"/>
    </row>
    <row r="3604" spans="1:22" s="1" customFormat="1" ht="30" customHeight="1" x14ac:dyDescent="0.35">
      <c r="A3604" s="11">
        <f t="shared" si="666"/>
        <v>3600</v>
      </c>
      <c r="B3604" s="11">
        <v>2025</v>
      </c>
      <c r="C3604" s="9" t="s">
        <v>3327</v>
      </c>
      <c r="D3604" s="9" t="s">
        <v>4306</v>
      </c>
      <c r="E3604" s="9" t="s">
        <v>4318</v>
      </c>
      <c r="F3604" s="10" t="s">
        <v>4319</v>
      </c>
      <c r="G3604" s="11" t="s">
        <v>4</v>
      </c>
      <c r="H3604" s="10" t="s">
        <v>9201</v>
      </c>
      <c r="I3604" s="20">
        <v>293436</v>
      </c>
      <c r="J3604" s="21">
        <f t="shared" si="668"/>
        <v>117374.39999999999</v>
      </c>
      <c r="K3604" s="21">
        <f t="shared" si="669"/>
        <v>117374.39999999999</v>
      </c>
      <c r="L3604" s="22">
        <f t="shared" si="667"/>
        <v>293436</v>
      </c>
      <c r="M3604" s="22"/>
      <c r="N3604" s="22"/>
      <c r="O3604" s="9"/>
      <c r="P3604" s="23">
        <f t="shared" si="665"/>
        <v>117374.39999999999</v>
      </c>
      <c r="Q3604" s="24"/>
      <c r="R3604" s="24"/>
      <c r="S3604" s="107">
        <v>46021</v>
      </c>
      <c r="T3604" s="25"/>
      <c r="U3604" s="26"/>
      <c r="V3604" s="25"/>
    </row>
    <row r="3605" spans="1:22" s="1" customFormat="1" ht="30" customHeight="1" x14ac:dyDescent="0.35">
      <c r="A3605" s="11">
        <f t="shared" si="666"/>
        <v>3601</v>
      </c>
      <c r="B3605" s="11">
        <v>2025</v>
      </c>
      <c r="C3605" s="9" t="s">
        <v>3327</v>
      </c>
      <c r="D3605" s="9" t="s">
        <v>4306</v>
      </c>
      <c r="E3605" s="9" t="s">
        <v>4320</v>
      </c>
      <c r="F3605" s="10" t="s">
        <v>4321</v>
      </c>
      <c r="G3605" s="11" t="s">
        <v>4</v>
      </c>
      <c r="H3605" s="10" t="s">
        <v>9217</v>
      </c>
      <c r="I3605" s="20">
        <v>386340</v>
      </c>
      <c r="J3605" s="21">
        <f t="shared" si="668"/>
        <v>154536</v>
      </c>
      <c r="K3605" s="21">
        <f t="shared" si="669"/>
        <v>154536</v>
      </c>
      <c r="L3605" s="22">
        <f t="shared" si="667"/>
        <v>386340</v>
      </c>
      <c r="M3605" s="22"/>
      <c r="N3605" s="22"/>
      <c r="O3605" s="9"/>
      <c r="P3605" s="23">
        <f t="shared" si="665"/>
        <v>154536</v>
      </c>
      <c r="Q3605" s="24"/>
      <c r="R3605" s="24"/>
      <c r="S3605" s="107">
        <v>46021</v>
      </c>
      <c r="T3605" s="25"/>
      <c r="U3605" s="26"/>
      <c r="V3605" s="25"/>
    </row>
    <row r="3606" spans="1:22" s="1" customFormat="1" ht="30" customHeight="1" x14ac:dyDescent="0.35">
      <c r="A3606" s="11">
        <f t="shared" si="666"/>
        <v>3602</v>
      </c>
      <c r="B3606" s="11">
        <v>2025</v>
      </c>
      <c r="C3606" s="9" t="s">
        <v>3327</v>
      </c>
      <c r="D3606" s="9" t="s">
        <v>4306</v>
      </c>
      <c r="E3606" s="9" t="s">
        <v>4322</v>
      </c>
      <c r="F3606" s="10" t="s">
        <v>4323</v>
      </c>
      <c r="G3606" s="11" t="s">
        <v>4</v>
      </c>
      <c r="H3606" s="10" t="s">
        <v>9201</v>
      </c>
      <c r="I3606" s="20">
        <v>1485192</v>
      </c>
      <c r="J3606" s="21">
        <f t="shared" si="668"/>
        <v>594076.80000000005</v>
      </c>
      <c r="K3606" s="21">
        <f t="shared" si="669"/>
        <v>594076.80000000005</v>
      </c>
      <c r="L3606" s="22">
        <f t="shared" si="667"/>
        <v>1485192</v>
      </c>
      <c r="M3606" s="22"/>
      <c r="N3606" s="22"/>
      <c r="O3606" s="9"/>
      <c r="P3606" s="23">
        <f t="shared" si="665"/>
        <v>594076.80000000005</v>
      </c>
      <c r="Q3606" s="24"/>
      <c r="R3606" s="24"/>
      <c r="S3606" s="107">
        <v>46021</v>
      </c>
      <c r="T3606" s="25"/>
      <c r="U3606" s="26"/>
      <c r="V3606" s="25"/>
    </row>
    <row r="3607" spans="1:22" s="1" customFormat="1" ht="30" customHeight="1" x14ac:dyDescent="0.35">
      <c r="A3607" s="11">
        <f t="shared" si="666"/>
        <v>3603</v>
      </c>
      <c r="B3607" s="11">
        <v>2025</v>
      </c>
      <c r="C3607" s="9" t="s">
        <v>3327</v>
      </c>
      <c r="D3607" s="9" t="s">
        <v>4306</v>
      </c>
      <c r="E3607" s="9" t="s">
        <v>4324</v>
      </c>
      <c r="F3607" s="10" t="s">
        <v>4325</v>
      </c>
      <c r="G3607" s="11" t="s">
        <v>4</v>
      </c>
      <c r="H3607" s="10" t="s">
        <v>9219</v>
      </c>
      <c r="I3607" s="20">
        <v>312123</v>
      </c>
      <c r="J3607" s="21">
        <f t="shared" si="668"/>
        <v>124849.2</v>
      </c>
      <c r="K3607" s="21">
        <f t="shared" si="669"/>
        <v>124849.2</v>
      </c>
      <c r="L3607" s="22">
        <f t="shared" si="667"/>
        <v>312123</v>
      </c>
      <c r="M3607" s="22"/>
      <c r="N3607" s="22"/>
      <c r="O3607" s="9"/>
      <c r="P3607" s="23">
        <f t="shared" si="665"/>
        <v>124849.2</v>
      </c>
      <c r="Q3607" s="24"/>
      <c r="R3607" s="24"/>
      <c r="S3607" s="107">
        <v>46021</v>
      </c>
      <c r="T3607" s="25"/>
      <c r="U3607" s="26"/>
      <c r="V3607" s="25"/>
    </row>
    <row r="3608" spans="1:22" s="1" customFormat="1" ht="30" customHeight="1" x14ac:dyDescent="0.35">
      <c r="A3608" s="11">
        <f t="shared" si="666"/>
        <v>3604</v>
      </c>
      <c r="B3608" s="11">
        <v>2025</v>
      </c>
      <c r="C3608" s="9" t="s">
        <v>3327</v>
      </c>
      <c r="D3608" s="9" t="s">
        <v>4306</v>
      </c>
      <c r="E3608" s="9" t="s">
        <v>4324</v>
      </c>
      <c r="F3608" s="10" t="s">
        <v>4325</v>
      </c>
      <c r="G3608" s="11" t="s">
        <v>4</v>
      </c>
      <c r="H3608" s="10" t="s">
        <v>9201</v>
      </c>
      <c r="I3608" s="20">
        <v>399798</v>
      </c>
      <c r="J3608" s="21">
        <f t="shared" si="668"/>
        <v>159919.20000000001</v>
      </c>
      <c r="K3608" s="21">
        <f t="shared" si="669"/>
        <v>159919.20000000001</v>
      </c>
      <c r="L3608" s="22">
        <f t="shared" si="667"/>
        <v>399798</v>
      </c>
      <c r="M3608" s="22"/>
      <c r="N3608" s="22"/>
      <c r="O3608" s="9"/>
      <c r="P3608" s="23">
        <f t="shared" si="665"/>
        <v>159919.20000000001</v>
      </c>
      <c r="Q3608" s="24"/>
      <c r="R3608" s="24"/>
      <c r="S3608" s="107">
        <v>46021</v>
      </c>
      <c r="T3608" s="25"/>
      <c r="U3608" s="26"/>
      <c r="V3608" s="25"/>
    </row>
    <row r="3609" spans="1:22" s="1" customFormat="1" ht="30" customHeight="1" x14ac:dyDescent="0.35">
      <c r="A3609" s="11">
        <f t="shared" si="666"/>
        <v>3605</v>
      </c>
      <c r="B3609" s="11">
        <v>2025</v>
      </c>
      <c r="C3609" s="9" t="s">
        <v>3327</v>
      </c>
      <c r="D3609" s="9" t="s">
        <v>4306</v>
      </c>
      <c r="E3609" s="9" t="s">
        <v>4326</v>
      </c>
      <c r="F3609" s="10" t="s">
        <v>4327</v>
      </c>
      <c r="G3609" s="11" t="s">
        <v>4</v>
      </c>
      <c r="H3609" s="10" t="s">
        <v>9215</v>
      </c>
      <c r="I3609" s="20">
        <v>205425</v>
      </c>
      <c r="J3609" s="21">
        <f t="shared" si="668"/>
        <v>82170</v>
      </c>
      <c r="K3609" s="21">
        <f t="shared" si="669"/>
        <v>82170</v>
      </c>
      <c r="L3609" s="22">
        <f t="shared" si="667"/>
        <v>205425</v>
      </c>
      <c r="M3609" s="22"/>
      <c r="N3609" s="22"/>
      <c r="O3609" s="9"/>
      <c r="P3609" s="23">
        <f t="shared" si="665"/>
        <v>82170</v>
      </c>
      <c r="Q3609" s="24"/>
      <c r="R3609" s="24"/>
      <c r="S3609" s="107">
        <v>46021</v>
      </c>
      <c r="T3609" s="25"/>
      <c r="U3609" s="26"/>
      <c r="V3609" s="25"/>
    </row>
    <row r="3610" spans="1:22" s="1" customFormat="1" ht="30" customHeight="1" x14ac:dyDescent="0.35">
      <c r="A3610" s="11">
        <f t="shared" si="666"/>
        <v>3606</v>
      </c>
      <c r="B3610" s="11">
        <v>2025</v>
      </c>
      <c r="C3610" s="9" t="s">
        <v>3327</v>
      </c>
      <c r="D3610" s="9" t="s">
        <v>4306</v>
      </c>
      <c r="E3610" s="9" t="s">
        <v>4326</v>
      </c>
      <c r="F3610" s="10" t="s">
        <v>4327</v>
      </c>
      <c r="G3610" s="11" t="s">
        <v>4</v>
      </c>
      <c r="H3610" s="10" t="s">
        <v>9217</v>
      </c>
      <c r="I3610" s="20">
        <v>277200</v>
      </c>
      <c r="J3610" s="21">
        <f t="shared" si="668"/>
        <v>110880</v>
      </c>
      <c r="K3610" s="21">
        <f t="shared" si="669"/>
        <v>110880</v>
      </c>
      <c r="L3610" s="22">
        <f t="shared" si="667"/>
        <v>277200</v>
      </c>
      <c r="M3610" s="22"/>
      <c r="N3610" s="22"/>
      <c r="O3610" s="9"/>
      <c r="P3610" s="23">
        <f t="shared" si="665"/>
        <v>110880</v>
      </c>
      <c r="Q3610" s="24"/>
      <c r="R3610" s="24"/>
      <c r="S3610" s="107">
        <v>46021</v>
      </c>
      <c r="T3610" s="25"/>
      <c r="U3610" s="26"/>
      <c r="V3610" s="25"/>
    </row>
    <row r="3611" spans="1:22" s="1" customFormat="1" ht="30" customHeight="1" x14ac:dyDescent="0.35">
      <c r="A3611" s="11">
        <f t="shared" si="666"/>
        <v>3607</v>
      </c>
      <c r="B3611" s="11">
        <v>2025</v>
      </c>
      <c r="C3611" s="9" t="s">
        <v>3327</v>
      </c>
      <c r="D3611" s="9" t="s">
        <v>4306</v>
      </c>
      <c r="E3611" s="9" t="s">
        <v>4328</v>
      </c>
      <c r="F3611" s="10" t="s">
        <v>4329</v>
      </c>
      <c r="G3611" s="11" t="s">
        <v>4</v>
      </c>
      <c r="H3611" s="10" t="s">
        <v>9215</v>
      </c>
      <c r="I3611" s="20">
        <v>200279</v>
      </c>
      <c r="J3611" s="21">
        <f t="shared" si="668"/>
        <v>80111.600000000006</v>
      </c>
      <c r="K3611" s="21">
        <f t="shared" si="669"/>
        <v>80111.600000000006</v>
      </c>
      <c r="L3611" s="22">
        <f t="shared" si="667"/>
        <v>200279</v>
      </c>
      <c r="M3611" s="22"/>
      <c r="N3611" s="22"/>
      <c r="O3611" s="9"/>
      <c r="P3611" s="23">
        <f t="shared" si="665"/>
        <v>80111.600000000006</v>
      </c>
      <c r="Q3611" s="24"/>
      <c r="R3611" s="24"/>
      <c r="S3611" s="107">
        <v>46021</v>
      </c>
      <c r="T3611" s="25"/>
      <c r="U3611" s="26"/>
      <c r="V3611" s="25"/>
    </row>
    <row r="3612" spans="1:22" s="1" customFormat="1" ht="30" customHeight="1" x14ac:dyDescent="0.35">
      <c r="A3612" s="11">
        <f t="shared" si="666"/>
        <v>3608</v>
      </c>
      <c r="B3612" s="11">
        <v>2025</v>
      </c>
      <c r="C3612" s="9" t="s">
        <v>3327</v>
      </c>
      <c r="D3612" s="9" t="s">
        <v>4306</v>
      </c>
      <c r="E3612" s="9" t="s">
        <v>4328</v>
      </c>
      <c r="F3612" s="10" t="s">
        <v>4329</v>
      </c>
      <c r="G3612" s="11" t="s">
        <v>4</v>
      </c>
      <c r="H3612" s="10" t="s">
        <v>9217</v>
      </c>
      <c r="I3612" s="20">
        <v>270256</v>
      </c>
      <c r="J3612" s="21">
        <f t="shared" si="668"/>
        <v>108102.39999999999</v>
      </c>
      <c r="K3612" s="21">
        <f t="shared" si="669"/>
        <v>108102.39999999999</v>
      </c>
      <c r="L3612" s="22">
        <f t="shared" si="667"/>
        <v>270256</v>
      </c>
      <c r="M3612" s="22"/>
      <c r="N3612" s="22"/>
      <c r="O3612" s="9"/>
      <c r="P3612" s="23">
        <f t="shared" si="665"/>
        <v>108102.39999999999</v>
      </c>
      <c r="Q3612" s="24"/>
      <c r="R3612" s="24"/>
      <c r="S3612" s="107">
        <v>46021</v>
      </c>
      <c r="T3612" s="25"/>
      <c r="U3612" s="26"/>
      <c r="V3612" s="25"/>
    </row>
    <row r="3613" spans="1:22" s="1" customFormat="1" ht="30" customHeight="1" x14ac:dyDescent="0.35">
      <c r="A3613" s="11">
        <f t="shared" si="666"/>
        <v>3609</v>
      </c>
      <c r="B3613" s="11">
        <v>2025</v>
      </c>
      <c r="C3613" s="9" t="s">
        <v>3327</v>
      </c>
      <c r="D3613" s="9" t="s">
        <v>4306</v>
      </c>
      <c r="E3613" s="9" t="s">
        <v>4330</v>
      </c>
      <c r="F3613" s="10" t="s">
        <v>4331</v>
      </c>
      <c r="G3613" s="11" t="s">
        <v>4</v>
      </c>
      <c r="H3613" s="10" t="s">
        <v>9201</v>
      </c>
      <c r="I3613" s="20">
        <v>284316</v>
      </c>
      <c r="J3613" s="21">
        <f t="shared" si="668"/>
        <v>113726.39999999999</v>
      </c>
      <c r="K3613" s="21">
        <f t="shared" si="669"/>
        <v>113726.39999999999</v>
      </c>
      <c r="L3613" s="22">
        <f t="shared" si="667"/>
        <v>284316</v>
      </c>
      <c r="M3613" s="22"/>
      <c r="N3613" s="22"/>
      <c r="O3613" s="9"/>
      <c r="P3613" s="23">
        <f t="shared" si="665"/>
        <v>113726.39999999999</v>
      </c>
      <c r="Q3613" s="24"/>
      <c r="R3613" s="24"/>
      <c r="S3613" s="107">
        <v>46021</v>
      </c>
      <c r="T3613" s="25"/>
      <c r="U3613" s="26"/>
      <c r="V3613" s="25"/>
    </row>
    <row r="3614" spans="1:22" s="1" customFormat="1" ht="30" customHeight="1" x14ac:dyDescent="0.35">
      <c r="A3614" s="11">
        <f t="shared" si="666"/>
        <v>3610</v>
      </c>
      <c r="B3614" s="11">
        <v>2025</v>
      </c>
      <c r="C3614" s="9" t="s">
        <v>3327</v>
      </c>
      <c r="D3614" s="9" t="s">
        <v>4306</v>
      </c>
      <c r="E3614" s="9" t="s">
        <v>4332</v>
      </c>
      <c r="F3614" s="10" t="s">
        <v>4333</v>
      </c>
      <c r="G3614" s="11" t="s">
        <v>4</v>
      </c>
      <c r="H3614" s="10" t="s">
        <v>9201</v>
      </c>
      <c r="I3614" s="20">
        <v>402752</v>
      </c>
      <c r="J3614" s="21">
        <f t="shared" si="668"/>
        <v>161100.79999999999</v>
      </c>
      <c r="K3614" s="21">
        <f t="shared" si="669"/>
        <v>161100.79999999999</v>
      </c>
      <c r="L3614" s="22">
        <f t="shared" si="667"/>
        <v>402752</v>
      </c>
      <c r="M3614" s="22"/>
      <c r="N3614" s="22"/>
      <c r="O3614" s="9"/>
      <c r="P3614" s="23">
        <f t="shared" si="665"/>
        <v>161100.79999999999</v>
      </c>
      <c r="Q3614" s="24"/>
      <c r="R3614" s="24"/>
      <c r="S3614" s="107">
        <v>46021</v>
      </c>
      <c r="T3614" s="25"/>
      <c r="U3614" s="26"/>
      <c r="V3614" s="25"/>
    </row>
    <row r="3615" spans="1:22" s="1" customFormat="1" ht="30" customHeight="1" x14ac:dyDescent="0.35">
      <c r="A3615" s="11">
        <f t="shared" si="666"/>
        <v>3611</v>
      </c>
      <c r="B3615" s="11">
        <v>2025</v>
      </c>
      <c r="C3615" s="9" t="s">
        <v>3327</v>
      </c>
      <c r="D3615" s="9" t="s">
        <v>4306</v>
      </c>
      <c r="E3615" s="9" t="s">
        <v>4334</v>
      </c>
      <c r="F3615" s="10" t="s">
        <v>4335</v>
      </c>
      <c r="G3615" s="11" t="s">
        <v>4</v>
      </c>
      <c r="H3615" s="10" t="s">
        <v>9215</v>
      </c>
      <c r="I3615" s="20">
        <v>296475</v>
      </c>
      <c r="J3615" s="21">
        <f t="shared" si="668"/>
        <v>118590</v>
      </c>
      <c r="K3615" s="21">
        <f t="shared" si="669"/>
        <v>118590</v>
      </c>
      <c r="L3615" s="22">
        <f t="shared" si="667"/>
        <v>296475</v>
      </c>
      <c r="M3615" s="22"/>
      <c r="N3615" s="22"/>
      <c r="O3615" s="9"/>
      <c r="P3615" s="23">
        <f t="shared" si="665"/>
        <v>118590</v>
      </c>
      <c r="Q3615" s="24"/>
      <c r="R3615" s="24"/>
      <c r="S3615" s="107">
        <v>46021</v>
      </c>
      <c r="T3615" s="25"/>
      <c r="U3615" s="26"/>
      <c r="V3615" s="25"/>
    </row>
    <row r="3616" spans="1:22" s="1" customFormat="1" ht="30" customHeight="1" x14ac:dyDescent="0.35">
      <c r="A3616" s="11">
        <f t="shared" si="666"/>
        <v>3612</v>
      </c>
      <c r="B3616" s="11">
        <v>2025</v>
      </c>
      <c r="C3616" s="9" t="s">
        <v>3327</v>
      </c>
      <c r="D3616" s="9" t="s">
        <v>4306</v>
      </c>
      <c r="E3616" s="9" t="s">
        <v>4334</v>
      </c>
      <c r="F3616" s="10" t="s">
        <v>4335</v>
      </c>
      <c r="G3616" s="11" t="s">
        <v>4</v>
      </c>
      <c r="H3616" s="10" t="s">
        <v>9217</v>
      </c>
      <c r="I3616" s="20">
        <v>393625</v>
      </c>
      <c r="J3616" s="21">
        <f t="shared" si="668"/>
        <v>157450</v>
      </c>
      <c r="K3616" s="21">
        <f t="shared" si="669"/>
        <v>157450</v>
      </c>
      <c r="L3616" s="22">
        <f t="shared" si="667"/>
        <v>393625</v>
      </c>
      <c r="M3616" s="22"/>
      <c r="N3616" s="22"/>
      <c r="O3616" s="9"/>
      <c r="P3616" s="23">
        <f t="shared" si="665"/>
        <v>157450</v>
      </c>
      <c r="Q3616" s="24"/>
      <c r="R3616" s="24"/>
      <c r="S3616" s="107">
        <v>46021</v>
      </c>
      <c r="T3616" s="25"/>
      <c r="U3616" s="26"/>
      <c r="V3616" s="25"/>
    </row>
    <row r="3617" spans="1:22" s="1" customFormat="1" ht="30" customHeight="1" x14ac:dyDescent="0.35">
      <c r="A3617" s="11">
        <f t="shared" si="666"/>
        <v>3613</v>
      </c>
      <c r="B3617" s="11">
        <v>2025</v>
      </c>
      <c r="C3617" s="9" t="s">
        <v>3327</v>
      </c>
      <c r="D3617" s="9" t="s">
        <v>4337</v>
      </c>
      <c r="E3617" s="9" t="s">
        <v>4336</v>
      </c>
      <c r="F3617" s="10" t="s">
        <v>4338</v>
      </c>
      <c r="G3617" s="11" t="s">
        <v>4</v>
      </c>
      <c r="H3617" s="10" t="s">
        <v>9201</v>
      </c>
      <c r="I3617" s="20">
        <v>1545384</v>
      </c>
      <c r="J3617" s="21">
        <f t="shared" si="668"/>
        <v>618153.6</v>
      </c>
      <c r="K3617" s="21">
        <f t="shared" si="669"/>
        <v>618153.6</v>
      </c>
      <c r="L3617" s="22">
        <f t="shared" si="667"/>
        <v>1545384</v>
      </c>
      <c r="M3617" s="22"/>
      <c r="N3617" s="22"/>
      <c r="O3617" s="9"/>
      <c r="P3617" s="23">
        <f t="shared" ref="P3617:P3627" si="670">L3617/2.5</f>
        <v>618153.6</v>
      </c>
      <c r="Q3617" s="24"/>
      <c r="R3617" s="24"/>
      <c r="S3617" s="107">
        <v>46021</v>
      </c>
      <c r="T3617" s="25"/>
      <c r="U3617" s="26"/>
      <c r="V3617" s="25"/>
    </row>
    <row r="3618" spans="1:22" s="1" customFormat="1" ht="30" customHeight="1" x14ac:dyDescent="0.35">
      <c r="A3618" s="11">
        <f t="shared" si="666"/>
        <v>3614</v>
      </c>
      <c r="B3618" s="11">
        <v>2025</v>
      </c>
      <c r="C3618" s="9" t="s">
        <v>3327</v>
      </c>
      <c r="D3618" s="9" t="s">
        <v>4337</v>
      </c>
      <c r="E3618" s="9" t="s">
        <v>4339</v>
      </c>
      <c r="F3618" s="10" t="s">
        <v>4340</v>
      </c>
      <c r="G3618" s="11" t="s">
        <v>4</v>
      </c>
      <c r="H3618" s="10" t="s">
        <v>9218</v>
      </c>
      <c r="I3618" s="20">
        <v>1300000</v>
      </c>
      <c r="J3618" s="21">
        <f t="shared" si="668"/>
        <v>520000</v>
      </c>
      <c r="K3618" s="21">
        <f t="shared" si="669"/>
        <v>520000</v>
      </c>
      <c r="L3618" s="22">
        <f t="shared" si="667"/>
        <v>1300000</v>
      </c>
      <c r="M3618" s="22"/>
      <c r="N3618" s="22"/>
      <c r="O3618" s="9"/>
      <c r="P3618" s="23">
        <f t="shared" si="670"/>
        <v>520000</v>
      </c>
      <c r="Q3618" s="24"/>
      <c r="R3618" s="24"/>
      <c r="S3618" s="107">
        <v>46021</v>
      </c>
      <c r="T3618" s="25"/>
      <c r="U3618" s="26"/>
      <c r="V3618" s="25"/>
    </row>
    <row r="3619" spans="1:22" s="1" customFormat="1" ht="30" customHeight="1" x14ac:dyDescent="0.35">
      <c r="A3619" s="11">
        <f t="shared" si="666"/>
        <v>3615</v>
      </c>
      <c r="B3619" s="11">
        <v>2025</v>
      </c>
      <c r="C3619" s="9" t="s">
        <v>3327</v>
      </c>
      <c r="D3619" s="9" t="s">
        <v>4337</v>
      </c>
      <c r="E3619" s="9" t="s">
        <v>4341</v>
      </c>
      <c r="F3619" s="10" t="s">
        <v>4342</v>
      </c>
      <c r="G3619" s="11" t="s">
        <v>4</v>
      </c>
      <c r="H3619" s="10" t="s">
        <v>9217</v>
      </c>
      <c r="I3619" s="20">
        <v>282492</v>
      </c>
      <c r="J3619" s="21">
        <f t="shared" si="668"/>
        <v>112996.8</v>
      </c>
      <c r="K3619" s="21">
        <f t="shared" si="669"/>
        <v>112996.8</v>
      </c>
      <c r="L3619" s="22">
        <f t="shared" si="667"/>
        <v>282492</v>
      </c>
      <c r="M3619" s="22"/>
      <c r="N3619" s="22"/>
      <c r="O3619" s="9"/>
      <c r="P3619" s="23">
        <f t="shared" si="670"/>
        <v>112996.8</v>
      </c>
      <c r="Q3619" s="24"/>
      <c r="R3619" s="24"/>
      <c r="S3619" s="107">
        <v>46021</v>
      </c>
      <c r="T3619" s="25"/>
      <c r="U3619" s="26"/>
      <c r="V3619" s="25"/>
    </row>
    <row r="3620" spans="1:22" s="1" customFormat="1" ht="30" customHeight="1" x14ac:dyDescent="0.35">
      <c r="A3620" s="11">
        <f t="shared" si="666"/>
        <v>3616</v>
      </c>
      <c r="B3620" s="11">
        <v>2025</v>
      </c>
      <c r="C3620" s="9" t="s">
        <v>3327</v>
      </c>
      <c r="D3620" s="9" t="s">
        <v>4344</v>
      </c>
      <c r="E3620" s="9" t="s">
        <v>4343</v>
      </c>
      <c r="F3620" s="10" t="s">
        <v>4345</v>
      </c>
      <c r="G3620" s="11" t="s">
        <v>4</v>
      </c>
      <c r="H3620" s="10" t="s">
        <v>9219</v>
      </c>
      <c r="I3620" s="20">
        <v>159885</v>
      </c>
      <c r="J3620" s="21">
        <f t="shared" si="668"/>
        <v>63954</v>
      </c>
      <c r="K3620" s="21">
        <f t="shared" si="669"/>
        <v>63954</v>
      </c>
      <c r="L3620" s="22">
        <f t="shared" si="667"/>
        <v>159885</v>
      </c>
      <c r="M3620" s="22"/>
      <c r="N3620" s="22"/>
      <c r="O3620" s="9"/>
      <c r="P3620" s="23">
        <f t="shared" si="670"/>
        <v>63954</v>
      </c>
      <c r="Q3620" s="24"/>
      <c r="R3620" s="24"/>
      <c r="S3620" s="107">
        <v>46021</v>
      </c>
      <c r="T3620" s="25"/>
      <c r="U3620" s="26"/>
      <c r="V3620" s="25"/>
    </row>
    <row r="3621" spans="1:22" s="1" customFormat="1" ht="30" customHeight="1" x14ac:dyDescent="0.35">
      <c r="A3621" s="11">
        <f t="shared" si="666"/>
        <v>3617</v>
      </c>
      <c r="B3621" s="11">
        <v>2025</v>
      </c>
      <c r="C3621" s="9" t="s">
        <v>3327</v>
      </c>
      <c r="D3621" s="9" t="s">
        <v>4344</v>
      </c>
      <c r="E3621" s="9" t="s">
        <v>4343</v>
      </c>
      <c r="F3621" s="10" t="s">
        <v>4345</v>
      </c>
      <c r="G3621" s="11" t="s">
        <v>4</v>
      </c>
      <c r="H3621" s="10" t="s">
        <v>9201</v>
      </c>
      <c r="I3621" s="20">
        <v>198360</v>
      </c>
      <c r="J3621" s="21">
        <f t="shared" si="668"/>
        <v>79344</v>
      </c>
      <c r="K3621" s="21">
        <f t="shared" si="669"/>
        <v>79344</v>
      </c>
      <c r="L3621" s="22">
        <f t="shared" si="667"/>
        <v>198360</v>
      </c>
      <c r="M3621" s="22"/>
      <c r="N3621" s="22"/>
      <c r="O3621" s="9"/>
      <c r="P3621" s="23">
        <f t="shared" si="670"/>
        <v>79344</v>
      </c>
      <c r="Q3621" s="24"/>
      <c r="R3621" s="24"/>
      <c r="S3621" s="107">
        <v>46021</v>
      </c>
      <c r="T3621" s="25"/>
      <c r="U3621" s="26"/>
      <c r="V3621" s="25"/>
    </row>
    <row r="3622" spans="1:22" s="1" customFormat="1" ht="30" customHeight="1" x14ac:dyDescent="0.35">
      <c r="A3622" s="11">
        <f t="shared" si="666"/>
        <v>3618</v>
      </c>
      <c r="B3622" s="11">
        <v>2025</v>
      </c>
      <c r="C3622" s="9" t="s">
        <v>3327</v>
      </c>
      <c r="D3622" s="9" t="s">
        <v>4344</v>
      </c>
      <c r="E3622" s="9" t="s">
        <v>4346</v>
      </c>
      <c r="F3622" s="10" t="s">
        <v>4347</v>
      </c>
      <c r="G3622" s="11" t="s">
        <v>4</v>
      </c>
      <c r="H3622" s="10" t="s">
        <v>9201</v>
      </c>
      <c r="I3622" s="20">
        <v>1171692</v>
      </c>
      <c r="J3622" s="21">
        <f t="shared" si="668"/>
        <v>468676.8</v>
      </c>
      <c r="K3622" s="21">
        <f t="shared" si="669"/>
        <v>468676.8</v>
      </c>
      <c r="L3622" s="22">
        <f t="shared" si="667"/>
        <v>1171692</v>
      </c>
      <c r="M3622" s="22"/>
      <c r="N3622" s="22"/>
      <c r="O3622" s="9"/>
      <c r="P3622" s="23">
        <f t="shared" si="670"/>
        <v>468676.8</v>
      </c>
      <c r="Q3622" s="24"/>
      <c r="R3622" s="24"/>
      <c r="S3622" s="107">
        <v>46021</v>
      </c>
      <c r="T3622" s="25"/>
      <c r="U3622" s="26"/>
      <c r="V3622" s="25"/>
    </row>
    <row r="3623" spans="1:22" s="1" customFormat="1" ht="30" customHeight="1" x14ac:dyDescent="0.35">
      <c r="A3623" s="11">
        <f t="shared" si="666"/>
        <v>3619</v>
      </c>
      <c r="B3623" s="11">
        <v>2025</v>
      </c>
      <c r="C3623" s="9" t="s">
        <v>3327</v>
      </c>
      <c r="D3623" s="9" t="s">
        <v>4344</v>
      </c>
      <c r="E3623" s="9" t="s">
        <v>4348</v>
      </c>
      <c r="F3623" s="10" t="s">
        <v>4349</v>
      </c>
      <c r="G3623" s="11" t="s">
        <v>4</v>
      </c>
      <c r="H3623" s="10" t="s">
        <v>9201</v>
      </c>
      <c r="I3623" s="20">
        <v>309952</v>
      </c>
      <c r="J3623" s="21">
        <f t="shared" si="668"/>
        <v>123980.8</v>
      </c>
      <c r="K3623" s="21">
        <f t="shared" si="669"/>
        <v>123980.8</v>
      </c>
      <c r="L3623" s="22">
        <f t="shared" si="667"/>
        <v>309952</v>
      </c>
      <c r="M3623" s="22"/>
      <c r="N3623" s="22"/>
      <c r="O3623" s="9"/>
      <c r="P3623" s="23">
        <f t="shared" si="670"/>
        <v>123980.8</v>
      </c>
      <c r="Q3623" s="24"/>
      <c r="R3623" s="24"/>
      <c r="S3623" s="107">
        <v>46021</v>
      </c>
      <c r="T3623" s="25"/>
      <c r="U3623" s="26"/>
      <c r="V3623" s="25"/>
    </row>
    <row r="3624" spans="1:22" s="1" customFormat="1" ht="30" customHeight="1" x14ac:dyDescent="0.35">
      <c r="A3624" s="11">
        <f t="shared" si="666"/>
        <v>3620</v>
      </c>
      <c r="B3624" s="11">
        <v>2025</v>
      </c>
      <c r="C3624" s="9" t="s">
        <v>3327</v>
      </c>
      <c r="D3624" s="9" t="s">
        <v>4344</v>
      </c>
      <c r="E3624" s="9" t="s">
        <v>4350</v>
      </c>
      <c r="F3624" s="10" t="s">
        <v>4351</v>
      </c>
      <c r="G3624" s="11" t="s">
        <v>4</v>
      </c>
      <c r="H3624" s="10" t="s">
        <v>9201</v>
      </c>
      <c r="I3624" s="20">
        <v>256386</v>
      </c>
      <c r="J3624" s="21">
        <f t="shared" si="668"/>
        <v>102554.4</v>
      </c>
      <c r="K3624" s="21">
        <f t="shared" si="669"/>
        <v>102554.4</v>
      </c>
      <c r="L3624" s="22">
        <f t="shared" si="667"/>
        <v>256386</v>
      </c>
      <c r="M3624" s="22"/>
      <c r="N3624" s="22"/>
      <c r="O3624" s="9"/>
      <c r="P3624" s="23">
        <f t="shared" si="670"/>
        <v>102554.4</v>
      </c>
      <c r="Q3624" s="24"/>
      <c r="R3624" s="24"/>
      <c r="S3624" s="107">
        <v>46021</v>
      </c>
      <c r="T3624" s="25"/>
      <c r="U3624" s="26"/>
      <c r="V3624" s="25"/>
    </row>
    <row r="3625" spans="1:22" s="1" customFormat="1" ht="30" customHeight="1" x14ac:dyDescent="0.35">
      <c r="A3625" s="11">
        <f t="shared" si="666"/>
        <v>3621</v>
      </c>
      <c r="B3625" s="11">
        <v>2025</v>
      </c>
      <c r="C3625" s="9" t="s">
        <v>3327</v>
      </c>
      <c r="D3625" s="9" t="s">
        <v>4344</v>
      </c>
      <c r="E3625" s="9" t="s">
        <v>4352</v>
      </c>
      <c r="F3625" s="10" t="s">
        <v>4353</v>
      </c>
      <c r="G3625" s="11" t="s">
        <v>4</v>
      </c>
      <c r="H3625" s="10" t="s">
        <v>9201</v>
      </c>
      <c r="I3625" s="20">
        <v>396024</v>
      </c>
      <c r="J3625" s="21">
        <f t="shared" si="668"/>
        <v>158409.60000000001</v>
      </c>
      <c r="K3625" s="21">
        <f t="shared" si="669"/>
        <v>158409.60000000001</v>
      </c>
      <c r="L3625" s="22">
        <f t="shared" si="667"/>
        <v>396024</v>
      </c>
      <c r="M3625" s="22"/>
      <c r="N3625" s="22"/>
      <c r="O3625" s="9"/>
      <c r="P3625" s="23">
        <f t="shared" si="670"/>
        <v>158409.60000000001</v>
      </c>
      <c r="Q3625" s="24"/>
      <c r="R3625" s="24"/>
      <c r="S3625" s="107">
        <v>46021</v>
      </c>
      <c r="T3625" s="25"/>
      <c r="U3625" s="26"/>
      <c r="V3625" s="25"/>
    </row>
    <row r="3626" spans="1:22" s="1" customFormat="1" ht="30" customHeight="1" x14ac:dyDescent="0.35">
      <c r="A3626" s="11">
        <f t="shared" si="666"/>
        <v>3622</v>
      </c>
      <c r="B3626" s="11">
        <v>2025</v>
      </c>
      <c r="C3626" s="9" t="s">
        <v>3327</v>
      </c>
      <c r="D3626" s="9" t="s">
        <v>4344</v>
      </c>
      <c r="E3626" s="9" t="s">
        <v>4354</v>
      </c>
      <c r="F3626" s="10" t="s">
        <v>4355</v>
      </c>
      <c r="G3626" s="11" t="s">
        <v>4</v>
      </c>
      <c r="H3626" s="10" t="s">
        <v>9219</v>
      </c>
      <c r="I3626" s="20">
        <v>92378</v>
      </c>
      <c r="J3626" s="21">
        <f t="shared" si="668"/>
        <v>36951.199999999997</v>
      </c>
      <c r="K3626" s="21">
        <f t="shared" si="669"/>
        <v>36951.199999999997</v>
      </c>
      <c r="L3626" s="22">
        <f t="shared" si="667"/>
        <v>92378</v>
      </c>
      <c r="M3626" s="22"/>
      <c r="N3626" s="22"/>
      <c r="O3626" s="9"/>
      <c r="P3626" s="23">
        <f t="shared" si="670"/>
        <v>36951.199999999997</v>
      </c>
      <c r="Q3626" s="24"/>
      <c r="R3626" s="24"/>
      <c r="S3626" s="107">
        <v>46021</v>
      </c>
      <c r="T3626" s="25"/>
      <c r="U3626" s="26"/>
      <c r="V3626" s="25"/>
    </row>
    <row r="3627" spans="1:22" s="1" customFormat="1" ht="30" customHeight="1" x14ac:dyDescent="0.35">
      <c r="A3627" s="11">
        <f t="shared" si="666"/>
        <v>3623</v>
      </c>
      <c r="B3627" s="11">
        <v>2025</v>
      </c>
      <c r="C3627" s="9" t="s">
        <v>3327</v>
      </c>
      <c r="D3627" s="9" t="s">
        <v>4344</v>
      </c>
      <c r="E3627" s="9" t="s">
        <v>4354</v>
      </c>
      <c r="F3627" s="10" t="s">
        <v>4355</v>
      </c>
      <c r="G3627" s="11" t="s">
        <v>4</v>
      </c>
      <c r="H3627" s="10" t="s">
        <v>9201</v>
      </c>
      <c r="I3627" s="20">
        <v>114608</v>
      </c>
      <c r="J3627" s="21">
        <f t="shared" si="668"/>
        <v>45843.199999999997</v>
      </c>
      <c r="K3627" s="21">
        <f t="shared" ref="K3627" si="671">IF(P3627&gt;0,P3627,L3627)</f>
        <v>45843.199999999997</v>
      </c>
      <c r="L3627" s="22">
        <f t="shared" si="667"/>
        <v>114608</v>
      </c>
      <c r="M3627" s="22"/>
      <c r="N3627" s="22"/>
      <c r="O3627" s="9"/>
      <c r="P3627" s="23">
        <f t="shared" si="670"/>
        <v>45843.199999999997</v>
      </c>
      <c r="Q3627" s="24"/>
      <c r="R3627" s="24"/>
      <c r="S3627" s="107">
        <v>46021</v>
      </c>
      <c r="T3627" s="25"/>
      <c r="U3627" s="26"/>
      <c r="V3627" s="25"/>
    </row>
    <row r="3628" spans="1:22" ht="30" customHeight="1" x14ac:dyDescent="0.35">
      <c r="A3628" s="11">
        <f t="shared" si="666"/>
        <v>3624</v>
      </c>
      <c r="B3628" s="13">
        <v>2023</v>
      </c>
      <c r="C3628" s="27" t="s">
        <v>3327</v>
      </c>
      <c r="D3628" s="27" t="s">
        <v>4344</v>
      </c>
      <c r="E3628" s="27" t="s">
        <v>4356</v>
      </c>
      <c r="F3628" s="28" t="s">
        <v>4357</v>
      </c>
      <c r="G3628" s="13" t="s">
        <v>4</v>
      </c>
      <c r="H3628" s="28" t="s">
        <v>9202</v>
      </c>
      <c r="I3628" s="20">
        <v>1066862</v>
      </c>
      <c r="J3628" s="20">
        <v>1333294</v>
      </c>
      <c r="K3628" s="20">
        <v>1333294</v>
      </c>
      <c r="L3628" s="22">
        <f t="shared" si="667"/>
        <v>1066862</v>
      </c>
      <c r="M3628" s="29"/>
      <c r="N3628" s="22">
        <f>J3628*0.0214</f>
        <v>28532.491599999998</v>
      </c>
      <c r="O3628" s="27"/>
      <c r="P3628" s="24"/>
      <c r="S3628" s="107">
        <v>46021</v>
      </c>
      <c r="T3628" s="30"/>
      <c r="U3628" s="26"/>
      <c r="V3628" s="30"/>
    </row>
    <row r="3629" spans="1:22" ht="30" customHeight="1" x14ac:dyDescent="0.35">
      <c r="A3629" s="11">
        <f t="shared" si="666"/>
        <v>3625</v>
      </c>
      <c r="B3629" s="13">
        <v>2023</v>
      </c>
      <c r="C3629" s="27" t="s">
        <v>3327</v>
      </c>
      <c r="D3629" s="27" t="s">
        <v>4344</v>
      </c>
      <c r="E3629" s="27" t="s">
        <v>4356</v>
      </c>
      <c r="F3629" s="28" t="s">
        <v>4357</v>
      </c>
      <c r="G3629" s="13" t="s">
        <v>4</v>
      </c>
      <c r="H3629" s="28" t="s">
        <v>9200</v>
      </c>
      <c r="I3629" s="20">
        <v>2041461</v>
      </c>
      <c r="J3629" s="20">
        <v>2707588.8</v>
      </c>
      <c r="K3629" s="20">
        <v>2707588.8</v>
      </c>
      <c r="L3629" s="22">
        <f t="shared" si="667"/>
        <v>2041461</v>
      </c>
      <c r="M3629" s="29"/>
      <c r="N3629" s="22">
        <f>J3629*0.0214</f>
        <v>57942.400319999993</v>
      </c>
      <c r="O3629" s="27"/>
      <c r="P3629" s="24"/>
      <c r="S3629" s="107">
        <v>46021</v>
      </c>
      <c r="T3629" s="30"/>
      <c r="U3629" s="26"/>
      <c r="V3629" s="30"/>
    </row>
    <row r="3630" spans="1:22" ht="30" customHeight="1" x14ac:dyDescent="0.35">
      <c r="A3630" s="11">
        <f t="shared" si="666"/>
        <v>3626</v>
      </c>
      <c r="B3630" s="13">
        <v>2023</v>
      </c>
      <c r="C3630" s="27" t="s">
        <v>3327</v>
      </c>
      <c r="D3630" s="27" t="s">
        <v>4344</v>
      </c>
      <c r="E3630" s="27" t="s">
        <v>4356</v>
      </c>
      <c r="F3630" s="28" t="s">
        <v>4357</v>
      </c>
      <c r="G3630" s="13" t="s">
        <v>4</v>
      </c>
      <c r="H3630" s="28" t="s">
        <v>9204</v>
      </c>
      <c r="I3630" s="20">
        <v>4680475.68</v>
      </c>
      <c r="J3630" s="20">
        <f t="shared" ref="J3630:J3647" si="672">IF(P3630&gt;0,P3630,L3630)</f>
        <v>4680475.68</v>
      </c>
      <c r="K3630" s="20">
        <f t="shared" ref="K3630:K3647" si="673">IF(P3630&gt;0,P3630,L3630)</f>
        <v>4680475.68</v>
      </c>
      <c r="L3630" s="22">
        <f t="shared" si="667"/>
        <v>4680475.68</v>
      </c>
      <c r="M3630" s="29"/>
      <c r="N3630" s="22">
        <f>J3630*0.0214</f>
        <v>100162.17955199999</v>
      </c>
      <c r="O3630" s="27"/>
      <c r="P3630" s="24"/>
      <c r="S3630" s="107">
        <v>46021</v>
      </c>
      <c r="T3630" s="30"/>
      <c r="U3630" s="26"/>
      <c r="V3630" s="30"/>
    </row>
    <row r="3631" spans="1:22" ht="30" customHeight="1" x14ac:dyDescent="0.35">
      <c r="A3631" s="11">
        <f t="shared" si="666"/>
        <v>3627</v>
      </c>
      <c r="B3631" s="13">
        <v>2023</v>
      </c>
      <c r="C3631" s="27" t="s">
        <v>3327</v>
      </c>
      <c r="D3631" s="27" t="s">
        <v>4344</v>
      </c>
      <c r="E3631" s="27" t="s">
        <v>4356</v>
      </c>
      <c r="F3631" s="28" t="s">
        <v>4357</v>
      </c>
      <c r="G3631" s="13" t="s">
        <v>4</v>
      </c>
      <c r="H3631" s="28" t="s">
        <v>9216</v>
      </c>
      <c r="I3631" s="20">
        <v>2447294.6</v>
      </c>
      <c r="J3631" s="20">
        <f t="shared" si="672"/>
        <v>2447294.6</v>
      </c>
      <c r="K3631" s="20">
        <f t="shared" si="673"/>
        <v>2447294.6</v>
      </c>
      <c r="L3631" s="22">
        <f t="shared" si="667"/>
        <v>2447294.6</v>
      </c>
      <c r="M3631" s="29"/>
      <c r="N3631" s="22">
        <f>J3631*0.0214</f>
        <v>52372.104440000003</v>
      </c>
      <c r="O3631" s="27"/>
      <c r="P3631" s="24"/>
      <c r="S3631" s="107">
        <v>46021</v>
      </c>
      <c r="T3631" s="30"/>
      <c r="U3631" s="26"/>
      <c r="V3631" s="30"/>
    </row>
    <row r="3632" spans="1:22" ht="30" customHeight="1" x14ac:dyDescent="0.35">
      <c r="A3632" s="11">
        <f t="shared" si="666"/>
        <v>3628</v>
      </c>
      <c r="B3632" s="13">
        <v>2023</v>
      </c>
      <c r="C3632" s="27" t="s">
        <v>3327</v>
      </c>
      <c r="D3632" s="27" t="s">
        <v>4344</v>
      </c>
      <c r="E3632" s="27" t="s">
        <v>4356</v>
      </c>
      <c r="F3632" s="28" t="s">
        <v>4357</v>
      </c>
      <c r="G3632" s="13" t="s">
        <v>4</v>
      </c>
      <c r="H3632" s="28" t="s">
        <v>9219</v>
      </c>
      <c r="I3632" s="20">
        <v>139876</v>
      </c>
      <c r="J3632" s="20">
        <f t="shared" si="672"/>
        <v>139876</v>
      </c>
      <c r="K3632" s="20">
        <f t="shared" si="673"/>
        <v>139876</v>
      </c>
      <c r="L3632" s="22">
        <f t="shared" si="667"/>
        <v>139876</v>
      </c>
      <c r="M3632" s="29"/>
      <c r="N3632" s="29"/>
      <c r="O3632" s="27"/>
      <c r="P3632" s="24"/>
      <c r="S3632" s="107">
        <v>46021</v>
      </c>
      <c r="T3632" s="30"/>
      <c r="U3632" s="26"/>
      <c r="V3632" s="30"/>
    </row>
    <row r="3633" spans="1:22" ht="30" customHeight="1" x14ac:dyDescent="0.35">
      <c r="A3633" s="11">
        <f t="shared" si="666"/>
        <v>3629</v>
      </c>
      <c r="B3633" s="13">
        <v>2023</v>
      </c>
      <c r="C3633" s="27" t="s">
        <v>3327</v>
      </c>
      <c r="D3633" s="27" t="s">
        <v>4344</v>
      </c>
      <c r="E3633" s="27" t="s">
        <v>4356</v>
      </c>
      <c r="F3633" s="28" t="s">
        <v>4357</v>
      </c>
      <c r="G3633" s="13" t="s">
        <v>4</v>
      </c>
      <c r="H3633" s="28" t="s">
        <v>9203</v>
      </c>
      <c r="I3633" s="20">
        <v>460020</v>
      </c>
      <c r="J3633" s="20">
        <f t="shared" si="672"/>
        <v>460020</v>
      </c>
      <c r="K3633" s="20">
        <f t="shared" si="673"/>
        <v>460020</v>
      </c>
      <c r="L3633" s="22">
        <f t="shared" si="667"/>
        <v>460020</v>
      </c>
      <c r="M3633" s="29"/>
      <c r="N3633" s="29"/>
      <c r="O3633" s="27"/>
      <c r="P3633" s="24"/>
      <c r="S3633" s="107">
        <v>46021</v>
      </c>
      <c r="T3633" s="30"/>
      <c r="U3633" s="26"/>
      <c r="V3633" s="30"/>
    </row>
    <row r="3634" spans="1:22" ht="30" customHeight="1" x14ac:dyDescent="0.35">
      <c r="A3634" s="11">
        <f t="shared" si="666"/>
        <v>3630</v>
      </c>
      <c r="B3634" s="13">
        <v>2023</v>
      </c>
      <c r="C3634" s="27" t="s">
        <v>3327</v>
      </c>
      <c r="D3634" s="27" t="s">
        <v>4344</v>
      </c>
      <c r="E3634" s="27" t="s">
        <v>4356</v>
      </c>
      <c r="F3634" s="28" t="s">
        <v>4357</v>
      </c>
      <c r="G3634" s="13" t="s">
        <v>4</v>
      </c>
      <c r="H3634" s="28" t="s">
        <v>9217</v>
      </c>
      <c r="I3634" s="20">
        <v>460020</v>
      </c>
      <c r="J3634" s="20">
        <f t="shared" si="672"/>
        <v>460020</v>
      </c>
      <c r="K3634" s="20">
        <f t="shared" si="673"/>
        <v>460020</v>
      </c>
      <c r="L3634" s="22">
        <f t="shared" si="667"/>
        <v>460020</v>
      </c>
      <c r="M3634" s="29"/>
      <c r="N3634" s="29"/>
      <c r="O3634" s="27"/>
      <c r="P3634" s="24"/>
      <c r="S3634" s="107">
        <v>46021</v>
      </c>
      <c r="T3634" s="30"/>
      <c r="U3634" s="26"/>
      <c r="V3634" s="30"/>
    </row>
    <row r="3635" spans="1:22" s="1" customFormat="1" ht="30" customHeight="1" x14ac:dyDescent="0.35">
      <c r="A3635" s="11">
        <f t="shared" si="666"/>
        <v>3631</v>
      </c>
      <c r="B3635" s="11">
        <v>2025</v>
      </c>
      <c r="C3635" s="9" t="s">
        <v>3327</v>
      </c>
      <c r="D3635" s="9" t="s">
        <v>4344</v>
      </c>
      <c r="E3635" s="9" t="s">
        <v>4358</v>
      </c>
      <c r="F3635" s="10" t="s">
        <v>4359</v>
      </c>
      <c r="G3635" s="11" t="s">
        <v>4</v>
      </c>
      <c r="H3635" s="10" t="s">
        <v>9219</v>
      </c>
      <c r="I3635" s="20">
        <v>242352</v>
      </c>
      <c r="J3635" s="21">
        <f t="shared" si="672"/>
        <v>96940.800000000003</v>
      </c>
      <c r="K3635" s="21">
        <f t="shared" si="673"/>
        <v>96940.800000000003</v>
      </c>
      <c r="L3635" s="22">
        <f t="shared" si="667"/>
        <v>242352</v>
      </c>
      <c r="M3635" s="22"/>
      <c r="N3635" s="22"/>
      <c r="O3635" s="9"/>
      <c r="P3635" s="23">
        <f t="shared" ref="P3635:P3647" si="674">L3635/2.5</f>
        <v>96940.800000000003</v>
      </c>
      <c r="Q3635" s="24"/>
      <c r="R3635" s="24"/>
      <c r="S3635" s="107">
        <v>46021</v>
      </c>
      <c r="T3635" s="25"/>
      <c r="U3635" s="26"/>
      <c r="V3635" s="25"/>
    </row>
    <row r="3636" spans="1:22" s="1" customFormat="1" ht="30" customHeight="1" x14ac:dyDescent="0.35">
      <c r="A3636" s="11">
        <f t="shared" si="666"/>
        <v>3632</v>
      </c>
      <c r="B3636" s="11">
        <v>2025</v>
      </c>
      <c r="C3636" s="9" t="s">
        <v>3327</v>
      </c>
      <c r="D3636" s="9" t="s">
        <v>4344</v>
      </c>
      <c r="E3636" s="9" t="s">
        <v>4358</v>
      </c>
      <c r="F3636" s="10" t="s">
        <v>4359</v>
      </c>
      <c r="G3636" s="11" t="s">
        <v>4</v>
      </c>
      <c r="H3636" s="10" t="s">
        <v>9201</v>
      </c>
      <c r="I3636" s="20">
        <v>300672</v>
      </c>
      <c r="J3636" s="21">
        <f t="shared" si="672"/>
        <v>120268.8</v>
      </c>
      <c r="K3636" s="21">
        <f t="shared" si="673"/>
        <v>120268.8</v>
      </c>
      <c r="L3636" s="22">
        <f t="shared" si="667"/>
        <v>300672</v>
      </c>
      <c r="M3636" s="22"/>
      <c r="N3636" s="22"/>
      <c r="O3636" s="9"/>
      <c r="P3636" s="23">
        <f t="shared" si="674"/>
        <v>120268.8</v>
      </c>
      <c r="Q3636" s="24"/>
      <c r="R3636" s="24"/>
      <c r="S3636" s="107">
        <v>46021</v>
      </c>
      <c r="T3636" s="25"/>
      <c r="U3636" s="26"/>
      <c r="V3636" s="25"/>
    </row>
    <row r="3637" spans="1:22" s="1" customFormat="1" ht="30" customHeight="1" x14ac:dyDescent="0.35">
      <c r="A3637" s="11">
        <f t="shared" si="666"/>
        <v>3633</v>
      </c>
      <c r="B3637" s="11">
        <v>2025</v>
      </c>
      <c r="C3637" s="9" t="s">
        <v>3327</v>
      </c>
      <c r="D3637" s="9" t="s">
        <v>4344</v>
      </c>
      <c r="E3637" s="9" t="s">
        <v>4360</v>
      </c>
      <c r="F3637" s="10" t="s">
        <v>4361</v>
      </c>
      <c r="G3637" s="11" t="s">
        <v>4</v>
      </c>
      <c r="H3637" s="10" t="s">
        <v>9201</v>
      </c>
      <c r="I3637" s="20">
        <v>454952</v>
      </c>
      <c r="J3637" s="21">
        <f t="shared" si="672"/>
        <v>181980.79999999999</v>
      </c>
      <c r="K3637" s="21">
        <f t="shared" si="673"/>
        <v>181980.79999999999</v>
      </c>
      <c r="L3637" s="22">
        <f t="shared" si="667"/>
        <v>454952</v>
      </c>
      <c r="M3637" s="22"/>
      <c r="N3637" s="22"/>
      <c r="O3637" s="9"/>
      <c r="P3637" s="23">
        <f t="shared" si="674"/>
        <v>181980.79999999999</v>
      </c>
      <c r="Q3637" s="24"/>
      <c r="R3637" s="24"/>
      <c r="S3637" s="107">
        <v>46021</v>
      </c>
      <c r="T3637" s="25"/>
      <c r="U3637" s="26"/>
      <c r="V3637" s="25"/>
    </row>
    <row r="3638" spans="1:22" s="1" customFormat="1" ht="30" customHeight="1" x14ac:dyDescent="0.35">
      <c r="A3638" s="11">
        <f t="shared" si="666"/>
        <v>3634</v>
      </c>
      <c r="B3638" s="11">
        <v>2025</v>
      </c>
      <c r="C3638" s="9" t="s">
        <v>3327</v>
      </c>
      <c r="D3638" s="9" t="s">
        <v>4344</v>
      </c>
      <c r="E3638" s="9" t="s">
        <v>4362</v>
      </c>
      <c r="F3638" s="10" t="s">
        <v>4363</v>
      </c>
      <c r="G3638" s="11" t="s">
        <v>4</v>
      </c>
      <c r="H3638" s="10" t="s">
        <v>9201</v>
      </c>
      <c r="I3638" s="20">
        <v>289072</v>
      </c>
      <c r="J3638" s="21">
        <f t="shared" si="672"/>
        <v>115628.8</v>
      </c>
      <c r="K3638" s="21">
        <f t="shared" si="673"/>
        <v>115628.8</v>
      </c>
      <c r="L3638" s="22">
        <f t="shared" si="667"/>
        <v>289072</v>
      </c>
      <c r="M3638" s="22"/>
      <c r="N3638" s="22"/>
      <c r="O3638" s="9"/>
      <c r="P3638" s="23">
        <f t="shared" si="674"/>
        <v>115628.8</v>
      </c>
      <c r="Q3638" s="24"/>
      <c r="R3638" s="24"/>
      <c r="S3638" s="107">
        <v>46021</v>
      </c>
      <c r="T3638" s="25"/>
      <c r="U3638" s="26"/>
      <c r="V3638" s="25"/>
    </row>
    <row r="3639" spans="1:22" s="1" customFormat="1" ht="30" customHeight="1" x14ac:dyDescent="0.35">
      <c r="A3639" s="11">
        <f t="shared" si="666"/>
        <v>3635</v>
      </c>
      <c r="B3639" s="11">
        <v>2025</v>
      </c>
      <c r="C3639" s="9" t="s">
        <v>3327</v>
      </c>
      <c r="D3639" s="9" t="s">
        <v>4344</v>
      </c>
      <c r="E3639" s="9" t="s">
        <v>4364</v>
      </c>
      <c r="F3639" s="10" t="s">
        <v>4365</v>
      </c>
      <c r="G3639" s="11" t="s">
        <v>4</v>
      </c>
      <c r="H3639" s="10" t="s">
        <v>9200</v>
      </c>
      <c r="I3639" s="20">
        <v>5006886</v>
      </c>
      <c r="J3639" s="21">
        <f t="shared" si="672"/>
        <v>2002754.4</v>
      </c>
      <c r="K3639" s="21">
        <f t="shared" si="673"/>
        <v>2002754.4</v>
      </c>
      <c r="L3639" s="22">
        <f t="shared" si="667"/>
        <v>5006886</v>
      </c>
      <c r="M3639" s="22"/>
      <c r="N3639" s="22">
        <f>J3639*0.0214</f>
        <v>42858.944159999999</v>
      </c>
      <c r="O3639" s="9"/>
      <c r="P3639" s="23">
        <f t="shared" si="674"/>
        <v>2002754.4</v>
      </c>
      <c r="Q3639" s="24"/>
      <c r="R3639" s="24"/>
      <c r="S3639" s="107">
        <v>46021</v>
      </c>
      <c r="T3639" s="25"/>
      <c r="U3639" s="26"/>
      <c r="V3639" s="25"/>
    </row>
    <row r="3640" spans="1:22" s="1" customFormat="1" ht="30" customHeight="1" x14ac:dyDescent="0.35">
      <c r="A3640" s="11">
        <f t="shared" si="666"/>
        <v>3636</v>
      </c>
      <c r="B3640" s="11">
        <v>2025</v>
      </c>
      <c r="C3640" s="9" t="s">
        <v>3327</v>
      </c>
      <c r="D3640" s="9" t="s">
        <v>4344</v>
      </c>
      <c r="E3640" s="9" t="s">
        <v>4364</v>
      </c>
      <c r="F3640" s="10" t="s">
        <v>4365</v>
      </c>
      <c r="G3640" s="11" t="s">
        <v>4</v>
      </c>
      <c r="H3640" s="10" t="s">
        <v>9201</v>
      </c>
      <c r="I3640" s="20">
        <v>266568</v>
      </c>
      <c r="J3640" s="21">
        <f t="shared" si="672"/>
        <v>106627.2</v>
      </c>
      <c r="K3640" s="21">
        <f t="shared" si="673"/>
        <v>106627.2</v>
      </c>
      <c r="L3640" s="22">
        <f t="shared" si="667"/>
        <v>266568</v>
      </c>
      <c r="M3640" s="22"/>
      <c r="N3640" s="22"/>
      <c r="O3640" s="9"/>
      <c r="P3640" s="23">
        <f t="shared" si="674"/>
        <v>106627.2</v>
      </c>
      <c r="Q3640" s="24"/>
      <c r="R3640" s="24"/>
      <c r="S3640" s="107">
        <v>46021</v>
      </c>
      <c r="T3640" s="25"/>
      <c r="U3640" s="26"/>
      <c r="V3640" s="25"/>
    </row>
    <row r="3641" spans="1:22" s="1" customFormat="1" ht="30" customHeight="1" x14ac:dyDescent="0.35">
      <c r="A3641" s="11">
        <f t="shared" si="666"/>
        <v>3637</v>
      </c>
      <c r="B3641" s="11">
        <v>2025</v>
      </c>
      <c r="C3641" s="9" t="s">
        <v>3327</v>
      </c>
      <c r="D3641" s="9" t="s">
        <v>4344</v>
      </c>
      <c r="E3641" s="9" t="s">
        <v>4366</v>
      </c>
      <c r="F3641" s="10" t="s">
        <v>4367</v>
      </c>
      <c r="G3641" s="11" t="s">
        <v>4</v>
      </c>
      <c r="H3641" s="10" t="s">
        <v>9203</v>
      </c>
      <c r="I3641" s="20">
        <v>706252.79999999993</v>
      </c>
      <c r="J3641" s="21">
        <f t="shared" si="672"/>
        <v>282501.12</v>
      </c>
      <c r="K3641" s="21">
        <f t="shared" si="673"/>
        <v>282501.12</v>
      </c>
      <c r="L3641" s="22">
        <f t="shared" si="667"/>
        <v>706252.79999999993</v>
      </c>
      <c r="M3641" s="22"/>
      <c r="N3641" s="22"/>
      <c r="O3641" s="9"/>
      <c r="P3641" s="23">
        <f t="shared" si="674"/>
        <v>282501.12</v>
      </c>
      <c r="Q3641" s="24"/>
      <c r="R3641" s="24"/>
      <c r="S3641" s="107">
        <v>46021</v>
      </c>
      <c r="T3641" s="25"/>
      <c r="U3641" s="26"/>
      <c r="V3641" s="25"/>
    </row>
    <row r="3642" spans="1:22" s="1" customFormat="1" ht="30" customHeight="1" x14ac:dyDescent="0.35">
      <c r="A3642" s="11">
        <f t="shared" si="666"/>
        <v>3638</v>
      </c>
      <c r="B3642" s="11">
        <v>2025</v>
      </c>
      <c r="C3642" s="9" t="s">
        <v>3327</v>
      </c>
      <c r="D3642" s="9" t="s">
        <v>4344</v>
      </c>
      <c r="E3642" s="9" t="s">
        <v>4368</v>
      </c>
      <c r="F3642" s="10" t="s">
        <v>4369</v>
      </c>
      <c r="G3642" s="11" t="s">
        <v>4</v>
      </c>
      <c r="H3642" s="10" t="s">
        <v>9219</v>
      </c>
      <c r="I3642" s="20">
        <v>261800</v>
      </c>
      <c r="J3642" s="21">
        <f t="shared" si="672"/>
        <v>104720</v>
      </c>
      <c r="K3642" s="21">
        <f t="shared" si="673"/>
        <v>104720</v>
      </c>
      <c r="L3642" s="22">
        <f t="shared" si="667"/>
        <v>261800</v>
      </c>
      <c r="M3642" s="22"/>
      <c r="N3642" s="22"/>
      <c r="O3642" s="9"/>
      <c r="P3642" s="23">
        <f t="shared" si="674"/>
        <v>104720</v>
      </c>
      <c r="Q3642" s="24"/>
      <c r="R3642" s="24"/>
      <c r="S3642" s="107">
        <v>46021</v>
      </c>
      <c r="T3642" s="25"/>
      <c r="U3642" s="26"/>
      <c r="V3642" s="25"/>
    </row>
    <row r="3643" spans="1:22" s="1" customFormat="1" ht="30" customHeight="1" x14ac:dyDescent="0.35">
      <c r="A3643" s="11">
        <f t="shared" si="666"/>
        <v>3639</v>
      </c>
      <c r="B3643" s="11">
        <v>2025</v>
      </c>
      <c r="C3643" s="9" t="s">
        <v>3327</v>
      </c>
      <c r="D3643" s="9" t="s">
        <v>4344</v>
      </c>
      <c r="E3643" s="9" t="s">
        <v>4368</v>
      </c>
      <c r="F3643" s="10" t="s">
        <v>4369</v>
      </c>
      <c r="G3643" s="11" t="s">
        <v>4</v>
      </c>
      <c r="H3643" s="10" t="s">
        <v>9201</v>
      </c>
      <c r="I3643" s="20">
        <v>324800</v>
      </c>
      <c r="J3643" s="21">
        <f t="shared" si="672"/>
        <v>129920</v>
      </c>
      <c r="K3643" s="21">
        <f t="shared" si="673"/>
        <v>129920</v>
      </c>
      <c r="L3643" s="22">
        <f t="shared" si="667"/>
        <v>324800</v>
      </c>
      <c r="M3643" s="22"/>
      <c r="N3643" s="22"/>
      <c r="O3643" s="9"/>
      <c r="P3643" s="23">
        <f t="shared" si="674"/>
        <v>129920</v>
      </c>
      <c r="Q3643" s="24"/>
      <c r="R3643" s="24"/>
      <c r="S3643" s="107">
        <v>46021</v>
      </c>
      <c r="T3643" s="25"/>
      <c r="U3643" s="26"/>
      <c r="V3643" s="25"/>
    </row>
    <row r="3644" spans="1:22" s="1" customFormat="1" ht="30" customHeight="1" x14ac:dyDescent="0.35">
      <c r="A3644" s="11">
        <f t="shared" si="666"/>
        <v>3640</v>
      </c>
      <c r="B3644" s="11">
        <v>2025</v>
      </c>
      <c r="C3644" s="9" t="s">
        <v>3327</v>
      </c>
      <c r="D3644" s="9" t="s">
        <v>4344</v>
      </c>
      <c r="E3644" s="9" t="s">
        <v>4370</v>
      </c>
      <c r="F3644" s="10" t="s">
        <v>4371</v>
      </c>
      <c r="G3644" s="11" t="s">
        <v>4</v>
      </c>
      <c r="H3644" s="10" t="s">
        <v>9219</v>
      </c>
      <c r="I3644" s="20">
        <v>100045</v>
      </c>
      <c r="J3644" s="21">
        <f t="shared" si="672"/>
        <v>40018</v>
      </c>
      <c r="K3644" s="21">
        <f t="shared" si="673"/>
        <v>40018</v>
      </c>
      <c r="L3644" s="22">
        <f t="shared" si="667"/>
        <v>100045</v>
      </c>
      <c r="M3644" s="22"/>
      <c r="N3644" s="22"/>
      <c r="O3644" s="9"/>
      <c r="P3644" s="23">
        <f t="shared" si="674"/>
        <v>40018</v>
      </c>
      <c r="Q3644" s="24"/>
      <c r="R3644" s="24"/>
      <c r="S3644" s="107">
        <v>46021</v>
      </c>
      <c r="T3644" s="25"/>
      <c r="U3644" s="26"/>
      <c r="V3644" s="25"/>
    </row>
    <row r="3645" spans="1:22" s="1" customFormat="1" ht="30" customHeight="1" x14ac:dyDescent="0.35">
      <c r="A3645" s="11">
        <f t="shared" si="666"/>
        <v>3641</v>
      </c>
      <c r="B3645" s="11">
        <v>2025</v>
      </c>
      <c r="C3645" s="9" t="s">
        <v>3327</v>
      </c>
      <c r="D3645" s="9" t="s">
        <v>4344</v>
      </c>
      <c r="E3645" s="9" t="s">
        <v>4370</v>
      </c>
      <c r="F3645" s="10" t="s">
        <v>4371</v>
      </c>
      <c r="G3645" s="11" t="s">
        <v>4</v>
      </c>
      <c r="H3645" s="10" t="s">
        <v>9201</v>
      </c>
      <c r="I3645" s="20">
        <v>124120</v>
      </c>
      <c r="J3645" s="21">
        <f t="shared" si="672"/>
        <v>49648</v>
      </c>
      <c r="K3645" s="21">
        <f t="shared" si="673"/>
        <v>49648</v>
      </c>
      <c r="L3645" s="22">
        <f t="shared" si="667"/>
        <v>124120</v>
      </c>
      <c r="M3645" s="22"/>
      <c r="N3645" s="22"/>
      <c r="O3645" s="9"/>
      <c r="P3645" s="23">
        <f t="shared" si="674"/>
        <v>49648</v>
      </c>
      <c r="Q3645" s="24"/>
      <c r="R3645" s="24"/>
      <c r="S3645" s="107">
        <v>46021</v>
      </c>
      <c r="T3645" s="25"/>
      <c r="U3645" s="26"/>
      <c r="V3645" s="25"/>
    </row>
    <row r="3646" spans="1:22" s="1" customFormat="1" ht="30" customHeight="1" x14ac:dyDescent="0.35">
      <c r="A3646" s="11">
        <f t="shared" si="666"/>
        <v>3642</v>
      </c>
      <c r="B3646" s="11">
        <v>2025</v>
      </c>
      <c r="C3646" s="9" t="s">
        <v>3327</v>
      </c>
      <c r="D3646" s="9" t="s">
        <v>4344</v>
      </c>
      <c r="E3646" s="9" t="s">
        <v>4372</v>
      </c>
      <c r="F3646" s="10" t="s">
        <v>4373</v>
      </c>
      <c r="G3646" s="11" t="s">
        <v>4</v>
      </c>
      <c r="H3646" s="10" t="s">
        <v>9201</v>
      </c>
      <c r="I3646" s="20">
        <v>285798</v>
      </c>
      <c r="J3646" s="21">
        <f t="shared" si="672"/>
        <v>114319.2</v>
      </c>
      <c r="K3646" s="21">
        <f t="shared" si="673"/>
        <v>114319.2</v>
      </c>
      <c r="L3646" s="22">
        <f t="shared" si="667"/>
        <v>285798</v>
      </c>
      <c r="M3646" s="22"/>
      <c r="N3646" s="22"/>
      <c r="O3646" s="9"/>
      <c r="P3646" s="23">
        <f t="shared" si="674"/>
        <v>114319.2</v>
      </c>
      <c r="Q3646" s="24"/>
      <c r="R3646" s="24"/>
      <c r="S3646" s="107">
        <v>46021</v>
      </c>
      <c r="T3646" s="25"/>
      <c r="U3646" s="26"/>
      <c r="V3646" s="25"/>
    </row>
    <row r="3647" spans="1:22" s="1" customFormat="1" ht="30" customHeight="1" x14ac:dyDescent="0.35">
      <c r="A3647" s="11">
        <f t="shared" si="666"/>
        <v>3643</v>
      </c>
      <c r="B3647" s="11">
        <v>2025</v>
      </c>
      <c r="C3647" s="9" t="s">
        <v>3327</v>
      </c>
      <c r="D3647" s="9" t="s">
        <v>4375</v>
      </c>
      <c r="E3647" s="9" t="s">
        <v>4374</v>
      </c>
      <c r="F3647" s="10" t="s">
        <v>4376</v>
      </c>
      <c r="G3647" s="11" t="s">
        <v>4</v>
      </c>
      <c r="H3647" s="10" t="s">
        <v>9201</v>
      </c>
      <c r="I3647" s="20">
        <v>282834</v>
      </c>
      <c r="J3647" s="21">
        <f t="shared" si="672"/>
        <v>113133.6</v>
      </c>
      <c r="K3647" s="21">
        <f t="shared" si="673"/>
        <v>113133.6</v>
      </c>
      <c r="L3647" s="22">
        <f t="shared" si="667"/>
        <v>282834</v>
      </c>
      <c r="M3647" s="22"/>
      <c r="N3647" s="22"/>
      <c r="O3647" s="9"/>
      <c r="P3647" s="23">
        <f t="shared" si="674"/>
        <v>113133.6</v>
      </c>
      <c r="Q3647" s="24"/>
      <c r="R3647" s="24"/>
      <c r="S3647" s="107">
        <v>46021</v>
      </c>
      <c r="T3647" s="25"/>
      <c r="U3647" s="26"/>
      <c r="V3647" s="25"/>
    </row>
    <row r="3648" spans="1:22" ht="30" customHeight="1" x14ac:dyDescent="0.35">
      <c r="A3648" s="11">
        <f t="shared" si="666"/>
        <v>3644</v>
      </c>
      <c r="B3648" s="13">
        <v>2023</v>
      </c>
      <c r="C3648" s="27" t="s">
        <v>3327</v>
      </c>
      <c r="D3648" s="27" t="s">
        <v>4375</v>
      </c>
      <c r="E3648" s="27" t="s">
        <v>4377</v>
      </c>
      <c r="F3648" s="28" t="s">
        <v>4378</v>
      </c>
      <c r="G3648" s="13" t="s">
        <v>4</v>
      </c>
      <c r="H3648" s="28" t="s">
        <v>9200</v>
      </c>
      <c r="I3648" s="20">
        <v>7897813</v>
      </c>
      <c r="J3648" s="20">
        <v>8138158</v>
      </c>
      <c r="K3648" s="20">
        <v>8138158</v>
      </c>
      <c r="L3648" s="22">
        <f t="shared" si="667"/>
        <v>7897813</v>
      </c>
      <c r="M3648" s="29"/>
      <c r="N3648" s="22">
        <f>J3648*0.0214</f>
        <v>174156.58119999999</v>
      </c>
      <c r="O3648" s="27"/>
      <c r="P3648" s="24"/>
      <c r="S3648" s="107">
        <v>46021</v>
      </c>
      <c r="T3648" s="30"/>
      <c r="U3648" s="26"/>
      <c r="V3648" s="30"/>
    </row>
    <row r="3649" spans="1:22" ht="30" customHeight="1" x14ac:dyDescent="0.35">
      <c r="A3649" s="11">
        <f t="shared" si="666"/>
        <v>3645</v>
      </c>
      <c r="B3649" s="13">
        <v>2023</v>
      </c>
      <c r="C3649" s="27" t="s">
        <v>3327</v>
      </c>
      <c r="D3649" s="27" t="s">
        <v>4375</v>
      </c>
      <c r="E3649" s="27" t="s">
        <v>4377</v>
      </c>
      <c r="F3649" s="28" t="s">
        <v>4378</v>
      </c>
      <c r="G3649" s="13" t="s">
        <v>4</v>
      </c>
      <c r="H3649" s="28" t="s">
        <v>9201</v>
      </c>
      <c r="I3649" s="20">
        <v>1248984</v>
      </c>
      <c r="J3649" s="20">
        <f>IF(P3649&gt;0,P3649,L3649)</f>
        <v>1248984</v>
      </c>
      <c r="K3649" s="20">
        <f>IF(P3649&gt;0,P3649,L3649)</f>
        <v>1248984</v>
      </c>
      <c r="L3649" s="22">
        <f t="shared" si="667"/>
        <v>1248984</v>
      </c>
      <c r="M3649" s="29"/>
      <c r="N3649" s="29"/>
      <c r="O3649" s="27"/>
      <c r="P3649" s="24"/>
      <c r="S3649" s="107">
        <v>46021</v>
      </c>
      <c r="T3649" s="30"/>
      <c r="U3649" s="26"/>
      <c r="V3649" s="30"/>
    </row>
    <row r="3650" spans="1:22" ht="30" customHeight="1" x14ac:dyDescent="0.35">
      <c r="A3650" s="11">
        <f t="shared" si="666"/>
        <v>3646</v>
      </c>
      <c r="B3650" s="13">
        <v>2023</v>
      </c>
      <c r="C3650" s="27" t="s">
        <v>3327</v>
      </c>
      <c r="D3650" s="27" t="s">
        <v>4375</v>
      </c>
      <c r="E3650" s="27" t="s">
        <v>4377</v>
      </c>
      <c r="F3650" s="28" t="s">
        <v>4378</v>
      </c>
      <c r="G3650" s="13" t="s">
        <v>4</v>
      </c>
      <c r="H3650" s="28" t="s">
        <v>9204</v>
      </c>
      <c r="I3650" s="20">
        <v>31550388</v>
      </c>
      <c r="J3650" s="20">
        <v>31825245.77</v>
      </c>
      <c r="K3650" s="20">
        <v>31825245.77</v>
      </c>
      <c r="L3650" s="22">
        <f t="shared" si="667"/>
        <v>31550388</v>
      </c>
      <c r="M3650" s="29"/>
      <c r="N3650" s="22">
        <f>J3650*0.0214</f>
        <v>681060.25947799999</v>
      </c>
      <c r="O3650" s="27"/>
      <c r="P3650" s="24"/>
      <c r="S3650" s="107">
        <v>46021</v>
      </c>
      <c r="T3650" s="30"/>
      <c r="U3650" s="26"/>
      <c r="V3650" s="30"/>
    </row>
    <row r="3651" spans="1:22" ht="30" customHeight="1" x14ac:dyDescent="0.35">
      <c r="A3651" s="11">
        <f t="shared" si="666"/>
        <v>3647</v>
      </c>
      <c r="B3651" s="13">
        <v>2023</v>
      </c>
      <c r="C3651" s="27" t="s">
        <v>3327</v>
      </c>
      <c r="D3651" s="27" t="s">
        <v>4375</v>
      </c>
      <c r="E3651" s="27" t="s">
        <v>4377</v>
      </c>
      <c r="F3651" s="28" t="s">
        <v>4378</v>
      </c>
      <c r="G3651" s="13" t="s">
        <v>4</v>
      </c>
      <c r="H3651" s="28" t="s">
        <v>9203</v>
      </c>
      <c r="I3651" s="20">
        <v>3330624</v>
      </c>
      <c r="J3651" s="20">
        <f t="shared" ref="J3651:J3679" si="675">IF(P3651&gt;0,P3651,L3651)</f>
        <v>3330624</v>
      </c>
      <c r="K3651" s="20">
        <f t="shared" ref="K3651:K3679" si="676">IF(P3651&gt;0,P3651,L3651)</f>
        <v>3330624</v>
      </c>
      <c r="L3651" s="22">
        <f t="shared" si="667"/>
        <v>3330624</v>
      </c>
      <c r="M3651" s="29"/>
      <c r="N3651" s="29"/>
      <c r="O3651" s="27"/>
      <c r="P3651" s="24"/>
      <c r="S3651" s="107">
        <v>46021</v>
      </c>
      <c r="T3651" s="30"/>
      <c r="U3651" s="26"/>
      <c r="V3651" s="30"/>
    </row>
    <row r="3652" spans="1:22" s="1" customFormat="1" ht="30" customHeight="1" x14ac:dyDescent="0.35">
      <c r="A3652" s="11">
        <f t="shared" si="666"/>
        <v>3648</v>
      </c>
      <c r="B3652" s="11">
        <v>2025</v>
      </c>
      <c r="C3652" s="9" t="s">
        <v>3327</v>
      </c>
      <c r="D3652" s="9" t="s">
        <v>4375</v>
      </c>
      <c r="E3652" s="9" t="s">
        <v>4379</v>
      </c>
      <c r="F3652" s="10" t="s">
        <v>4380</v>
      </c>
      <c r="G3652" s="11" t="s">
        <v>4</v>
      </c>
      <c r="H3652" s="10" t="s">
        <v>9201</v>
      </c>
      <c r="I3652" s="20">
        <v>232902</v>
      </c>
      <c r="J3652" s="21">
        <f t="shared" si="675"/>
        <v>93160.8</v>
      </c>
      <c r="K3652" s="21">
        <f t="shared" si="676"/>
        <v>93160.8</v>
      </c>
      <c r="L3652" s="22">
        <f t="shared" si="667"/>
        <v>232902</v>
      </c>
      <c r="M3652" s="22"/>
      <c r="N3652" s="22"/>
      <c r="O3652" s="9"/>
      <c r="P3652" s="23">
        <f t="shared" ref="P3652:P3666" si="677">L3652/2.5</f>
        <v>93160.8</v>
      </c>
      <c r="Q3652" s="24"/>
      <c r="R3652" s="24"/>
      <c r="S3652" s="107">
        <v>46021</v>
      </c>
      <c r="T3652" s="25"/>
      <c r="U3652" s="26"/>
      <c r="V3652" s="25"/>
    </row>
    <row r="3653" spans="1:22" s="1" customFormat="1" ht="30" customHeight="1" x14ac:dyDescent="0.35">
      <c r="A3653" s="11">
        <f t="shared" si="666"/>
        <v>3649</v>
      </c>
      <c r="B3653" s="11">
        <v>2025</v>
      </c>
      <c r="C3653" s="9" t="s">
        <v>3327</v>
      </c>
      <c r="D3653" s="9" t="s">
        <v>4375</v>
      </c>
      <c r="E3653" s="9" t="s">
        <v>4381</v>
      </c>
      <c r="F3653" s="10" t="s">
        <v>4382</v>
      </c>
      <c r="G3653" s="11" t="s">
        <v>4</v>
      </c>
      <c r="H3653" s="10" t="s">
        <v>9201</v>
      </c>
      <c r="I3653" s="20">
        <v>439408</v>
      </c>
      <c r="J3653" s="21">
        <f t="shared" si="675"/>
        <v>175763.20000000001</v>
      </c>
      <c r="K3653" s="21">
        <f t="shared" si="676"/>
        <v>175763.20000000001</v>
      </c>
      <c r="L3653" s="22">
        <f t="shared" si="667"/>
        <v>439408</v>
      </c>
      <c r="M3653" s="22"/>
      <c r="N3653" s="22"/>
      <c r="O3653" s="9"/>
      <c r="P3653" s="23">
        <f t="shared" si="677"/>
        <v>175763.20000000001</v>
      </c>
      <c r="Q3653" s="24"/>
      <c r="R3653" s="24"/>
      <c r="S3653" s="107">
        <v>46021</v>
      </c>
      <c r="T3653" s="25"/>
      <c r="U3653" s="26"/>
      <c r="V3653" s="25"/>
    </row>
    <row r="3654" spans="1:22" s="1" customFormat="1" ht="30" customHeight="1" x14ac:dyDescent="0.35">
      <c r="A3654" s="11">
        <f t="shared" si="666"/>
        <v>3650</v>
      </c>
      <c r="B3654" s="11">
        <v>2025</v>
      </c>
      <c r="C3654" s="9" t="s">
        <v>3327</v>
      </c>
      <c r="D3654" s="9" t="s">
        <v>4375</v>
      </c>
      <c r="E3654" s="9" t="s">
        <v>4383</v>
      </c>
      <c r="F3654" s="10" t="s">
        <v>4384</v>
      </c>
      <c r="G3654" s="11" t="s">
        <v>4</v>
      </c>
      <c r="H3654" s="10" t="s">
        <v>9201</v>
      </c>
      <c r="I3654" s="20">
        <v>265734</v>
      </c>
      <c r="J3654" s="21">
        <f t="shared" si="675"/>
        <v>106293.6</v>
      </c>
      <c r="K3654" s="21">
        <f t="shared" si="676"/>
        <v>106293.6</v>
      </c>
      <c r="L3654" s="22">
        <f t="shared" si="667"/>
        <v>265734</v>
      </c>
      <c r="M3654" s="22"/>
      <c r="N3654" s="22"/>
      <c r="O3654" s="9"/>
      <c r="P3654" s="23">
        <f t="shared" si="677"/>
        <v>106293.6</v>
      </c>
      <c r="Q3654" s="24"/>
      <c r="R3654" s="24"/>
      <c r="S3654" s="107">
        <v>46021</v>
      </c>
      <c r="T3654" s="25"/>
      <c r="U3654" s="26"/>
      <c r="V3654" s="25"/>
    </row>
    <row r="3655" spans="1:22" s="1" customFormat="1" ht="30" customHeight="1" x14ac:dyDescent="0.35">
      <c r="A3655" s="11">
        <f t="shared" ref="A3655:A3718" si="678">A3654+1</f>
        <v>3651</v>
      </c>
      <c r="B3655" s="11">
        <v>2025</v>
      </c>
      <c r="C3655" s="9" t="s">
        <v>3327</v>
      </c>
      <c r="D3655" s="9" t="s">
        <v>4375</v>
      </c>
      <c r="E3655" s="9" t="s">
        <v>4385</v>
      </c>
      <c r="F3655" s="10" t="s">
        <v>4386</v>
      </c>
      <c r="G3655" s="11" t="s">
        <v>4</v>
      </c>
      <c r="H3655" s="10" t="s">
        <v>9201</v>
      </c>
      <c r="I3655" s="20">
        <v>242364</v>
      </c>
      <c r="J3655" s="21">
        <f t="shared" si="675"/>
        <v>96945.600000000006</v>
      </c>
      <c r="K3655" s="21">
        <f t="shared" si="676"/>
        <v>96945.600000000006</v>
      </c>
      <c r="L3655" s="22">
        <f t="shared" si="667"/>
        <v>242364</v>
      </c>
      <c r="M3655" s="22"/>
      <c r="N3655" s="22"/>
      <c r="O3655" s="9"/>
      <c r="P3655" s="23">
        <f t="shared" si="677"/>
        <v>96945.600000000006</v>
      </c>
      <c r="Q3655" s="24"/>
      <c r="R3655" s="24"/>
      <c r="S3655" s="107">
        <v>46021</v>
      </c>
      <c r="T3655" s="25"/>
      <c r="U3655" s="26"/>
      <c r="V3655" s="25"/>
    </row>
    <row r="3656" spans="1:22" s="1" customFormat="1" ht="30" customHeight="1" x14ac:dyDescent="0.35">
      <c r="A3656" s="11">
        <f t="shared" si="678"/>
        <v>3652</v>
      </c>
      <c r="B3656" s="11">
        <v>2025</v>
      </c>
      <c r="C3656" s="9" t="s">
        <v>3327</v>
      </c>
      <c r="D3656" s="9" t="s">
        <v>4375</v>
      </c>
      <c r="E3656" s="9" t="s">
        <v>4387</v>
      </c>
      <c r="F3656" s="10" t="s">
        <v>4388</v>
      </c>
      <c r="G3656" s="11" t="s">
        <v>4</v>
      </c>
      <c r="H3656" s="10" t="s">
        <v>9219</v>
      </c>
      <c r="I3656" s="20">
        <v>190104</v>
      </c>
      <c r="J3656" s="21">
        <f t="shared" si="675"/>
        <v>76041.600000000006</v>
      </c>
      <c r="K3656" s="21">
        <f t="shared" si="676"/>
        <v>76041.600000000006</v>
      </c>
      <c r="L3656" s="22">
        <f t="shared" si="667"/>
        <v>190104</v>
      </c>
      <c r="M3656" s="22"/>
      <c r="N3656" s="22"/>
      <c r="O3656" s="9"/>
      <c r="P3656" s="23">
        <f t="shared" si="677"/>
        <v>76041.600000000006</v>
      </c>
      <c r="Q3656" s="24"/>
      <c r="R3656" s="24"/>
      <c r="S3656" s="107">
        <v>46021</v>
      </c>
      <c r="T3656" s="25"/>
      <c r="U3656" s="26"/>
      <c r="V3656" s="25"/>
    </row>
    <row r="3657" spans="1:22" s="1" customFormat="1" ht="30" customHeight="1" x14ac:dyDescent="0.35">
      <c r="A3657" s="11">
        <f t="shared" si="678"/>
        <v>3653</v>
      </c>
      <c r="B3657" s="11">
        <v>2025</v>
      </c>
      <c r="C3657" s="9" t="s">
        <v>3327</v>
      </c>
      <c r="D3657" s="9" t="s">
        <v>4375</v>
      </c>
      <c r="E3657" s="9" t="s">
        <v>4387</v>
      </c>
      <c r="F3657" s="10" t="s">
        <v>4388</v>
      </c>
      <c r="G3657" s="11" t="s">
        <v>4</v>
      </c>
      <c r="H3657" s="10" t="s">
        <v>9201</v>
      </c>
      <c r="I3657" s="20">
        <v>243504</v>
      </c>
      <c r="J3657" s="21">
        <f t="shared" si="675"/>
        <v>97401.600000000006</v>
      </c>
      <c r="K3657" s="21">
        <f t="shared" si="676"/>
        <v>97401.600000000006</v>
      </c>
      <c r="L3657" s="22">
        <f t="shared" si="667"/>
        <v>243504</v>
      </c>
      <c r="M3657" s="22"/>
      <c r="N3657" s="22"/>
      <c r="O3657" s="9"/>
      <c r="P3657" s="23">
        <f t="shared" si="677"/>
        <v>97401.600000000006</v>
      </c>
      <c r="Q3657" s="24"/>
      <c r="R3657" s="24"/>
      <c r="S3657" s="107">
        <v>46021</v>
      </c>
      <c r="T3657" s="25"/>
      <c r="U3657" s="26"/>
      <c r="V3657" s="25"/>
    </row>
    <row r="3658" spans="1:22" s="1" customFormat="1" ht="30" customHeight="1" x14ac:dyDescent="0.35">
      <c r="A3658" s="11">
        <f t="shared" si="678"/>
        <v>3654</v>
      </c>
      <c r="B3658" s="11">
        <v>2025</v>
      </c>
      <c r="C3658" s="9" t="s">
        <v>3327</v>
      </c>
      <c r="D3658" s="9" t="s">
        <v>4375</v>
      </c>
      <c r="E3658" s="9" t="s">
        <v>4389</v>
      </c>
      <c r="F3658" s="10" t="s">
        <v>4390</v>
      </c>
      <c r="G3658" s="11" t="s">
        <v>4</v>
      </c>
      <c r="H3658" s="10" t="s">
        <v>9219</v>
      </c>
      <c r="I3658" s="20">
        <v>233376</v>
      </c>
      <c r="J3658" s="21">
        <f t="shared" si="675"/>
        <v>93350.399999999994</v>
      </c>
      <c r="K3658" s="21">
        <f t="shared" si="676"/>
        <v>93350.399999999994</v>
      </c>
      <c r="L3658" s="22">
        <f t="shared" ref="L3658:L3715" si="679">I3658</f>
        <v>233376</v>
      </c>
      <c r="M3658" s="22"/>
      <c r="N3658" s="22"/>
      <c r="O3658" s="9"/>
      <c r="P3658" s="23">
        <f t="shared" si="677"/>
        <v>93350.399999999994</v>
      </c>
      <c r="Q3658" s="24"/>
      <c r="R3658" s="24"/>
      <c r="S3658" s="107">
        <v>46021</v>
      </c>
      <c r="T3658" s="25"/>
      <c r="U3658" s="26"/>
      <c r="V3658" s="25"/>
    </row>
    <row r="3659" spans="1:22" s="1" customFormat="1" ht="30" customHeight="1" x14ac:dyDescent="0.35">
      <c r="A3659" s="11">
        <f t="shared" si="678"/>
        <v>3655</v>
      </c>
      <c r="B3659" s="11">
        <v>2025</v>
      </c>
      <c r="C3659" s="9" t="s">
        <v>3327</v>
      </c>
      <c r="D3659" s="9" t="s">
        <v>4375</v>
      </c>
      <c r="E3659" s="9" t="s">
        <v>4389</v>
      </c>
      <c r="F3659" s="10" t="s">
        <v>4390</v>
      </c>
      <c r="G3659" s="11" t="s">
        <v>4</v>
      </c>
      <c r="H3659" s="10" t="s">
        <v>9201</v>
      </c>
      <c r="I3659" s="20">
        <v>289536</v>
      </c>
      <c r="J3659" s="21">
        <f t="shared" si="675"/>
        <v>115814.39999999999</v>
      </c>
      <c r="K3659" s="21">
        <f t="shared" si="676"/>
        <v>115814.39999999999</v>
      </c>
      <c r="L3659" s="22">
        <f t="shared" si="679"/>
        <v>289536</v>
      </c>
      <c r="M3659" s="22"/>
      <c r="N3659" s="22"/>
      <c r="O3659" s="9"/>
      <c r="P3659" s="23">
        <f t="shared" si="677"/>
        <v>115814.39999999999</v>
      </c>
      <c r="Q3659" s="24"/>
      <c r="R3659" s="24"/>
      <c r="S3659" s="107">
        <v>46021</v>
      </c>
      <c r="T3659" s="25"/>
      <c r="U3659" s="26"/>
      <c r="V3659" s="25"/>
    </row>
    <row r="3660" spans="1:22" s="1" customFormat="1" ht="30" customHeight="1" x14ac:dyDescent="0.35">
      <c r="A3660" s="11">
        <f t="shared" si="678"/>
        <v>3656</v>
      </c>
      <c r="B3660" s="11">
        <v>2025</v>
      </c>
      <c r="C3660" s="9" t="s">
        <v>3327</v>
      </c>
      <c r="D3660" s="9" t="s">
        <v>4375</v>
      </c>
      <c r="E3660" s="9" t="s">
        <v>4391</v>
      </c>
      <c r="F3660" s="10" t="s">
        <v>4392</v>
      </c>
      <c r="G3660" s="11" t="s">
        <v>4</v>
      </c>
      <c r="H3660" s="10" t="s">
        <v>9201</v>
      </c>
      <c r="I3660" s="20">
        <v>290232</v>
      </c>
      <c r="J3660" s="21">
        <f t="shared" si="675"/>
        <v>116092.8</v>
      </c>
      <c r="K3660" s="21">
        <f t="shared" si="676"/>
        <v>116092.8</v>
      </c>
      <c r="L3660" s="22">
        <f t="shared" si="679"/>
        <v>290232</v>
      </c>
      <c r="M3660" s="22"/>
      <c r="N3660" s="22"/>
      <c r="O3660" s="9"/>
      <c r="P3660" s="23">
        <f t="shared" si="677"/>
        <v>116092.8</v>
      </c>
      <c r="Q3660" s="24"/>
      <c r="R3660" s="24"/>
      <c r="S3660" s="107">
        <v>46021</v>
      </c>
      <c r="T3660" s="25"/>
      <c r="U3660" s="26"/>
      <c r="V3660" s="25"/>
    </row>
    <row r="3661" spans="1:22" s="1" customFormat="1" ht="30" customHeight="1" x14ac:dyDescent="0.35">
      <c r="A3661" s="11">
        <f t="shared" si="678"/>
        <v>3657</v>
      </c>
      <c r="B3661" s="11">
        <v>2025</v>
      </c>
      <c r="C3661" s="9" t="s">
        <v>3327</v>
      </c>
      <c r="D3661" s="9" t="s">
        <v>4375</v>
      </c>
      <c r="E3661" s="9" t="s">
        <v>4393</v>
      </c>
      <c r="F3661" s="10" t="s">
        <v>4394</v>
      </c>
      <c r="G3661" s="11" t="s">
        <v>4</v>
      </c>
      <c r="H3661" s="10" t="s">
        <v>9219</v>
      </c>
      <c r="I3661" s="20">
        <v>235059</v>
      </c>
      <c r="J3661" s="21">
        <f t="shared" si="675"/>
        <v>94023.6</v>
      </c>
      <c r="K3661" s="21">
        <f t="shared" si="676"/>
        <v>94023.6</v>
      </c>
      <c r="L3661" s="22">
        <f t="shared" si="679"/>
        <v>235059</v>
      </c>
      <c r="M3661" s="22"/>
      <c r="N3661" s="22"/>
      <c r="O3661" s="9"/>
      <c r="P3661" s="23">
        <f t="shared" si="677"/>
        <v>94023.6</v>
      </c>
      <c r="Q3661" s="24"/>
      <c r="R3661" s="24"/>
      <c r="S3661" s="107">
        <v>46021</v>
      </c>
      <c r="T3661" s="25"/>
      <c r="U3661" s="26"/>
      <c r="V3661" s="25"/>
    </row>
    <row r="3662" spans="1:22" s="1" customFormat="1" ht="30" customHeight="1" x14ac:dyDescent="0.35">
      <c r="A3662" s="11">
        <f t="shared" si="678"/>
        <v>3658</v>
      </c>
      <c r="B3662" s="11">
        <v>2025</v>
      </c>
      <c r="C3662" s="9" t="s">
        <v>3327</v>
      </c>
      <c r="D3662" s="9" t="s">
        <v>4375</v>
      </c>
      <c r="E3662" s="9" t="s">
        <v>4393</v>
      </c>
      <c r="F3662" s="10" t="s">
        <v>4394</v>
      </c>
      <c r="G3662" s="11" t="s">
        <v>4</v>
      </c>
      <c r="H3662" s="10" t="s">
        <v>9201</v>
      </c>
      <c r="I3662" s="20">
        <v>143298</v>
      </c>
      <c r="J3662" s="21">
        <f t="shared" si="675"/>
        <v>57319.199999999997</v>
      </c>
      <c r="K3662" s="21">
        <f t="shared" si="676"/>
        <v>57319.199999999997</v>
      </c>
      <c r="L3662" s="22">
        <f t="shared" si="679"/>
        <v>143298</v>
      </c>
      <c r="M3662" s="22"/>
      <c r="N3662" s="22"/>
      <c r="O3662" s="9"/>
      <c r="P3662" s="23">
        <f t="shared" si="677"/>
        <v>57319.199999999997</v>
      </c>
      <c r="Q3662" s="24"/>
      <c r="R3662" s="24"/>
      <c r="S3662" s="107">
        <v>46021</v>
      </c>
      <c r="T3662" s="25"/>
      <c r="U3662" s="26"/>
      <c r="V3662" s="25"/>
    </row>
    <row r="3663" spans="1:22" s="1" customFormat="1" ht="30" customHeight="1" x14ac:dyDescent="0.35">
      <c r="A3663" s="11">
        <f t="shared" si="678"/>
        <v>3659</v>
      </c>
      <c r="B3663" s="11">
        <v>2025</v>
      </c>
      <c r="C3663" s="9" t="s">
        <v>3327</v>
      </c>
      <c r="D3663" s="9" t="s">
        <v>4396</v>
      </c>
      <c r="E3663" s="9" t="s">
        <v>4395</v>
      </c>
      <c r="F3663" s="10" t="s">
        <v>4397</v>
      </c>
      <c r="G3663" s="11" t="s">
        <v>4</v>
      </c>
      <c r="H3663" s="10" t="s">
        <v>9203</v>
      </c>
      <c r="I3663" s="20">
        <v>965200</v>
      </c>
      <c r="J3663" s="21">
        <f t="shared" si="675"/>
        <v>386080</v>
      </c>
      <c r="K3663" s="21">
        <f t="shared" si="676"/>
        <v>386080</v>
      </c>
      <c r="L3663" s="22">
        <f t="shared" si="679"/>
        <v>965200</v>
      </c>
      <c r="M3663" s="22"/>
      <c r="N3663" s="22"/>
      <c r="O3663" s="9"/>
      <c r="P3663" s="23">
        <f t="shared" si="677"/>
        <v>386080</v>
      </c>
      <c r="Q3663" s="24"/>
      <c r="R3663" s="24"/>
      <c r="S3663" s="107">
        <v>46021</v>
      </c>
      <c r="T3663" s="25"/>
      <c r="U3663" s="26"/>
      <c r="V3663" s="25"/>
    </row>
    <row r="3664" spans="1:22" s="1" customFormat="1" ht="30" customHeight="1" x14ac:dyDescent="0.35">
      <c r="A3664" s="11">
        <f t="shared" si="678"/>
        <v>3660</v>
      </c>
      <c r="B3664" s="11">
        <v>2025</v>
      </c>
      <c r="C3664" s="9" t="s">
        <v>3327</v>
      </c>
      <c r="D3664" s="9" t="s">
        <v>4396</v>
      </c>
      <c r="E3664" s="9" t="s">
        <v>4398</v>
      </c>
      <c r="F3664" s="10" t="s">
        <v>4399</v>
      </c>
      <c r="G3664" s="11" t="s">
        <v>4</v>
      </c>
      <c r="H3664" s="10" t="s">
        <v>9203</v>
      </c>
      <c r="I3664" s="20">
        <v>761520</v>
      </c>
      <c r="J3664" s="21">
        <f t="shared" si="675"/>
        <v>304608</v>
      </c>
      <c r="K3664" s="21">
        <f t="shared" si="676"/>
        <v>304608</v>
      </c>
      <c r="L3664" s="22">
        <f t="shared" si="679"/>
        <v>761520</v>
      </c>
      <c r="M3664" s="22"/>
      <c r="N3664" s="22"/>
      <c r="O3664" s="9"/>
      <c r="P3664" s="23">
        <f t="shared" si="677"/>
        <v>304608</v>
      </c>
      <c r="Q3664" s="24"/>
      <c r="R3664" s="24"/>
      <c r="S3664" s="107">
        <v>46021</v>
      </c>
      <c r="T3664" s="25"/>
      <c r="U3664" s="26"/>
      <c r="V3664" s="25"/>
    </row>
    <row r="3665" spans="1:22" s="1" customFormat="1" ht="30" customHeight="1" x14ac:dyDescent="0.35">
      <c r="A3665" s="11">
        <f t="shared" si="678"/>
        <v>3661</v>
      </c>
      <c r="B3665" s="11">
        <v>2025</v>
      </c>
      <c r="C3665" s="9" t="s">
        <v>3327</v>
      </c>
      <c r="D3665" s="9" t="s">
        <v>4396</v>
      </c>
      <c r="E3665" s="9" t="s">
        <v>4400</v>
      </c>
      <c r="F3665" s="10" t="s">
        <v>4401</v>
      </c>
      <c r="G3665" s="11" t="s">
        <v>4</v>
      </c>
      <c r="H3665" s="10" t="s">
        <v>9203</v>
      </c>
      <c r="I3665" s="20">
        <v>768618.4</v>
      </c>
      <c r="J3665" s="21">
        <f t="shared" si="675"/>
        <v>307447.36</v>
      </c>
      <c r="K3665" s="21">
        <f t="shared" si="676"/>
        <v>307447.36</v>
      </c>
      <c r="L3665" s="22">
        <f t="shared" si="679"/>
        <v>768618.4</v>
      </c>
      <c r="M3665" s="22"/>
      <c r="N3665" s="22"/>
      <c r="O3665" s="9"/>
      <c r="P3665" s="23">
        <f t="shared" si="677"/>
        <v>307447.36</v>
      </c>
      <c r="Q3665" s="24"/>
      <c r="R3665" s="24"/>
      <c r="S3665" s="107">
        <v>46021</v>
      </c>
      <c r="T3665" s="25"/>
      <c r="U3665" s="26"/>
      <c r="V3665" s="25"/>
    </row>
    <row r="3666" spans="1:22" s="1" customFormat="1" ht="30" customHeight="1" x14ac:dyDescent="0.35">
      <c r="A3666" s="11">
        <f t="shared" si="678"/>
        <v>3662</v>
      </c>
      <c r="B3666" s="11">
        <v>2025</v>
      </c>
      <c r="C3666" s="9" t="s">
        <v>3327</v>
      </c>
      <c r="D3666" s="9" t="s">
        <v>4396</v>
      </c>
      <c r="E3666" s="9" t="s">
        <v>4402</v>
      </c>
      <c r="F3666" s="10" t="s">
        <v>4403</v>
      </c>
      <c r="G3666" s="11" t="s">
        <v>4</v>
      </c>
      <c r="H3666" s="10" t="s">
        <v>9203</v>
      </c>
      <c r="I3666" s="20">
        <v>5275008</v>
      </c>
      <c r="J3666" s="21">
        <f t="shared" si="675"/>
        <v>2110003.2000000002</v>
      </c>
      <c r="K3666" s="21">
        <f t="shared" si="676"/>
        <v>2110003.2000000002</v>
      </c>
      <c r="L3666" s="22">
        <f t="shared" si="679"/>
        <v>5275008</v>
      </c>
      <c r="M3666" s="22"/>
      <c r="N3666" s="22"/>
      <c r="O3666" s="9"/>
      <c r="P3666" s="23">
        <f t="shared" si="677"/>
        <v>2110003.2000000002</v>
      </c>
      <c r="Q3666" s="24"/>
      <c r="R3666" s="24"/>
      <c r="S3666" s="107">
        <v>46021</v>
      </c>
      <c r="T3666" s="25"/>
      <c r="U3666" s="26"/>
      <c r="V3666" s="25"/>
    </row>
    <row r="3667" spans="1:22" ht="30" customHeight="1" x14ac:dyDescent="0.35">
      <c r="A3667" s="11">
        <f t="shared" si="678"/>
        <v>3663</v>
      </c>
      <c r="B3667" s="13">
        <v>2023</v>
      </c>
      <c r="C3667" s="27" t="s">
        <v>3327</v>
      </c>
      <c r="D3667" s="27" t="s">
        <v>4396</v>
      </c>
      <c r="E3667" s="27" t="s">
        <v>4404</v>
      </c>
      <c r="F3667" s="28" t="s">
        <v>4405</v>
      </c>
      <c r="G3667" s="13" t="s">
        <v>4</v>
      </c>
      <c r="H3667" s="28" t="s">
        <v>9204</v>
      </c>
      <c r="I3667" s="20">
        <v>36123702.100000001</v>
      </c>
      <c r="J3667" s="20">
        <f t="shared" si="675"/>
        <v>36123702.100000001</v>
      </c>
      <c r="K3667" s="20">
        <f t="shared" si="676"/>
        <v>36123702.100000001</v>
      </c>
      <c r="L3667" s="22">
        <f t="shared" si="679"/>
        <v>36123702.100000001</v>
      </c>
      <c r="M3667" s="29"/>
      <c r="N3667" s="22">
        <f>J3667*0.0214</f>
        <v>773047.22493999999</v>
      </c>
      <c r="O3667" s="27"/>
      <c r="P3667" s="24"/>
      <c r="S3667" s="107">
        <v>46021</v>
      </c>
      <c r="T3667" s="30"/>
      <c r="U3667" s="26"/>
      <c r="V3667" s="30"/>
    </row>
    <row r="3668" spans="1:22" ht="30" customHeight="1" x14ac:dyDescent="0.35">
      <c r="A3668" s="11">
        <f t="shared" si="678"/>
        <v>3664</v>
      </c>
      <c r="B3668" s="13">
        <v>2023</v>
      </c>
      <c r="C3668" s="27" t="s">
        <v>3327</v>
      </c>
      <c r="D3668" s="27" t="s">
        <v>4396</v>
      </c>
      <c r="E3668" s="27" t="s">
        <v>4404</v>
      </c>
      <c r="F3668" s="28" t="s">
        <v>4405</v>
      </c>
      <c r="G3668" s="13" t="s">
        <v>4</v>
      </c>
      <c r="H3668" s="28" t="s">
        <v>9203</v>
      </c>
      <c r="I3668" s="20">
        <v>5275008</v>
      </c>
      <c r="J3668" s="20">
        <f t="shared" si="675"/>
        <v>5275008</v>
      </c>
      <c r="K3668" s="20">
        <f t="shared" si="676"/>
        <v>5275008</v>
      </c>
      <c r="L3668" s="22">
        <f t="shared" si="679"/>
        <v>5275008</v>
      </c>
      <c r="M3668" s="29"/>
      <c r="N3668" s="29"/>
      <c r="O3668" s="27"/>
      <c r="P3668" s="24"/>
      <c r="S3668" s="107">
        <v>46021</v>
      </c>
      <c r="T3668" s="30"/>
      <c r="U3668" s="26"/>
      <c r="V3668" s="30"/>
    </row>
    <row r="3669" spans="1:22" s="1" customFormat="1" ht="30" customHeight="1" x14ac:dyDescent="0.35">
      <c r="A3669" s="11">
        <f t="shared" si="678"/>
        <v>3665</v>
      </c>
      <c r="B3669" s="11">
        <v>2025</v>
      </c>
      <c r="C3669" s="9" t="s">
        <v>3327</v>
      </c>
      <c r="D3669" s="9" t="s">
        <v>4396</v>
      </c>
      <c r="E3669" s="9" t="s">
        <v>4406</v>
      </c>
      <c r="F3669" s="10" t="s">
        <v>4407</v>
      </c>
      <c r="G3669" s="11" t="s">
        <v>4</v>
      </c>
      <c r="H3669" s="10" t="s">
        <v>9201</v>
      </c>
      <c r="I3669" s="20">
        <v>292296</v>
      </c>
      <c r="J3669" s="21">
        <f t="shared" si="675"/>
        <v>116918.39999999999</v>
      </c>
      <c r="K3669" s="21">
        <f t="shared" si="676"/>
        <v>116918.39999999999</v>
      </c>
      <c r="L3669" s="22">
        <f t="shared" si="679"/>
        <v>292296</v>
      </c>
      <c r="M3669" s="22"/>
      <c r="N3669" s="22"/>
      <c r="O3669" s="9"/>
      <c r="P3669" s="23">
        <f t="shared" ref="P3669:P3679" si="680">L3669/2.5</f>
        <v>116918.39999999999</v>
      </c>
      <c r="Q3669" s="24"/>
      <c r="R3669" s="24"/>
      <c r="S3669" s="107">
        <v>46021</v>
      </c>
      <c r="T3669" s="25"/>
      <c r="U3669" s="26"/>
      <c r="V3669" s="25"/>
    </row>
    <row r="3670" spans="1:22" s="1" customFormat="1" ht="30" customHeight="1" x14ac:dyDescent="0.35">
      <c r="A3670" s="11">
        <f t="shared" si="678"/>
        <v>3666</v>
      </c>
      <c r="B3670" s="11">
        <v>2025</v>
      </c>
      <c r="C3670" s="9" t="s">
        <v>3327</v>
      </c>
      <c r="D3670" s="9" t="s">
        <v>4396</v>
      </c>
      <c r="E3670" s="9" t="s">
        <v>4408</v>
      </c>
      <c r="F3670" s="10" t="s">
        <v>4409</v>
      </c>
      <c r="G3670" s="11" t="s">
        <v>4</v>
      </c>
      <c r="H3670" s="10" t="s">
        <v>9201</v>
      </c>
      <c r="I3670" s="20">
        <v>295146</v>
      </c>
      <c r="J3670" s="21">
        <f t="shared" si="675"/>
        <v>118058.4</v>
      </c>
      <c r="K3670" s="21">
        <f t="shared" si="676"/>
        <v>118058.4</v>
      </c>
      <c r="L3670" s="22">
        <f t="shared" si="679"/>
        <v>295146</v>
      </c>
      <c r="M3670" s="22"/>
      <c r="N3670" s="22"/>
      <c r="O3670" s="9"/>
      <c r="P3670" s="23">
        <f t="shared" si="680"/>
        <v>118058.4</v>
      </c>
      <c r="Q3670" s="24"/>
      <c r="R3670" s="24"/>
      <c r="S3670" s="107">
        <v>46021</v>
      </c>
      <c r="T3670" s="25"/>
      <c r="U3670" s="26"/>
      <c r="V3670" s="25"/>
    </row>
    <row r="3671" spans="1:22" s="1" customFormat="1" ht="30" customHeight="1" x14ac:dyDescent="0.35">
      <c r="A3671" s="11">
        <f t="shared" si="678"/>
        <v>3667</v>
      </c>
      <c r="B3671" s="11">
        <v>2025</v>
      </c>
      <c r="C3671" s="9" t="s">
        <v>3327</v>
      </c>
      <c r="D3671" s="9" t="s">
        <v>4396</v>
      </c>
      <c r="E3671" s="9" t="s">
        <v>4410</v>
      </c>
      <c r="F3671" s="10" t="s">
        <v>4411</v>
      </c>
      <c r="G3671" s="11" t="s">
        <v>4</v>
      </c>
      <c r="H3671" s="10" t="s">
        <v>9201</v>
      </c>
      <c r="I3671" s="20">
        <v>292524</v>
      </c>
      <c r="J3671" s="21">
        <f t="shared" si="675"/>
        <v>117009.60000000001</v>
      </c>
      <c r="K3671" s="21">
        <f t="shared" si="676"/>
        <v>117009.60000000001</v>
      </c>
      <c r="L3671" s="22">
        <f t="shared" si="679"/>
        <v>292524</v>
      </c>
      <c r="M3671" s="22"/>
      <c r="N3671" s="22"/>
      <c r="O3671" s="9"/>
      <c r="P3671" s="23">
        <f t="shared" si="680"/>
        <v>117009.60000000001</v>
      </c>
      <c r="Q3671" s="24"/>
      <c r="R3671" s="24"/>
      <c r="S3671" s="107">
        <v>46021</v>
      </c>
      <c r="T3671" s="25"/>
      <c r="U3671" s="26"/>
      <c r="V3671" s="25"/>
    </row>
    <row r="3672" spans="1:22" s="1" customFormat="1" ht="30" customHeight="1" x14ac:dyDescent="0.35">
      <c r="A3672" s="11">
        <f t="shared" si="678"/>
        <v>3668</v>
      </c>
      <c r="B3672" s="11">
        <v>2025</v>
      </c>
      <c r="C3672" s="9" t="s">
        <v>3327</v>
      </c>
      <c r="D3672" s="9" t="s">
        <v>4396</v>
      </c>
      <c r="E3672" s="9" t="s">
        <v>4412</v>
      </c>
      <c r="F3672" s="10" t="s">
        <v>4413</v>
      </c>
      <c r="G3672" s="11" t="s">
        <v>4</v>
      </c>
      <c r="H3672" s="10" t="s">
        <v>9201</v>
      </c>
      <c r="I3672" s="20">
        <v>295146</v>
      </c>
      <c r="J3672" s="21">
        <f t="shared" si="675"/>
        <v>118058.4</v>
      </c>
      <c r="K3672" s="21">
        <f t="shared" si="676"/>
        <v>118058.4</v>
      </c>
      <c r="L3672" s="22">
        <f t="shared" si="679"/>
        <v>295146</v>
      </c>
      <c r="M3672" s="22"/>
      <c r="N3672" s="22"/>
      <c r="O3672" s="9"/>
      <c r="P3672" s="23">
        <f t="shared" si="680"/>
        <v>118058.4</v>
      </c>
      <c r="Q3672" s="24"/>
      <c r="R3672" s="24"/>
      <c r="S3672" s="107">
        <v>46021</v>
      </c>
      <c r="T3672" s="25"/>
      <c r="U3672" s="26"/>
      <c r="V3672" s="25"/>
    </row>
    <row r="3673" spans="1:22" s="1" customFormat="1" ht="30" customHeight="1" x14ac:dyDescent="0.35">
      <c r="A3673" s="11">
        <f t="shared" si="678"/>
        <v>3669</v>
      </c>
      <c r="B3673" s="11">
        <v>2025</v>
      </c>
      <c r="C3673" s="9" t="s">
        <v>3327</v>
      </c>
      <c r="D3673" s="9" t="s">
        <v>4396</v>
      </c>
      <c r="E3673" s="9" t="s">
        <v>4414</v>
      </c>
      <c r="F3673" s="10" t="s">
        <v>4415</v>
      </c>
      <c r="G3673" s="11" t="s">
        <v>4</v>
      </c>
      <c r="H3673" s="10" t="s">
        <v>9201</v>
      </c>
      <c r="I3673" s="20">
        <v>280212</v>
      </c>
      <c r="J3673" s="21">
        <f t="shared" si="675"/>
        <v>112084.8</v>
      </c>
      <c r="K3673" s="21">
        <f t="shared" si="676"/>
        <v>112084.8</v>
      </c>
      <c r="L3673" s="22">
        <f t="shared" si="679"/>
        <v>280212</v>
      </c>
      <c r="M3673" s="22"/>
      <c r="N3673" s="22"/>
      <c r="O3673" s="9"/>
      <c r="P3673" s="23">
        <f t="shared" si="680"/>
        <v>112084.8</v>
      </c>
      <c r="Q3673" s="24"/>
      <c r="R3673" s="24"/>
      <c r="S3673" s="107">
        <v>46021</v>
      </c>
      <c r="T3673" s="25"/>
      <c r="U3673" s="26"/>
      <c r="V3673" s="25"/>
    </row>
    <row r="3674" spans="1:22" s="1" customFormat="1" ht="30" customHeight="1" x14ac:dyDescent="0.35">
      <c r="A3674" s="11">
        <f t="shared" si="678"/>
        <v>3670</v>
      </c>
      <c r="B3674" s="11">
        <v>2025</v>
      </c>
      <c r="C3674" s="9" t="s">
        <v>3327</v>
      </c>
      <c r="D3674" s="9" t="s">
        <v>4396</v>
      </c>
      <c r="E3674" s="9" t="s">
        <v>4416</v>
      </c>
      <c r="F3674" s="10" t="s">
        <v>4417</v>
      </c>
      <c r="G3674" s="11" t="s">
        <v>4</v>
      </c>
      <c r="H3674" s="10" t="s">
        <v>9201</v>
      </c>
      <c r="I3674" s="20">
        <v>380944</v>
      </c>
      <c r="J3674" s="21">
        <f t="shared" si="675"/>
        <v>152377.60000000001</v>
      </c>
      <c r="K3674" s="21">
        <f t="shared" si="676"/>
        <v>152377.60000000001</v>
      </c>
      <c r="L3674" s="22">
        <f t="shared" si="679"/>
        <v>380944</v>
      </c>
      <c r="M3674" s="22"/>
      <c r="N3674" s="22"/>
      <c r="O3674" s="9"/>
      <c r="P3674" s="23">
        <f t="shared" si="680"/>
        <v>152377.60000000001</v>
      </c>
      <c r="Q3674" s="24"/>
      <c r="R3674" s="24"/>
      <c r="S3674" s="107">
        <v>46021</v>
      </c>
      <c r="T3674" s="25"/>
      <c r="U3674" s="26"/>
      <c r="V3674" s="25"/>
    </row>
    <row r="3675" spans="1:22" s="1" customFormat="1" ht="30" customHeight="1" x14ac:dyDescent="0.35">
      <c r="A3675" s="11">
        <f t="shared" si="678"/>
        <v>3671</v>
      </c>
      <c r="B3675" s="11">
        <v>2025</v>
      </c>
      <c r="C3675" s="9" t="s">
        <v>3327</v>
      </c>
      <c r="D3675" s="9" t="s">
        <v>4396</v>
      </c>
      <c r="E3675" s="9" t="s">
        <v>4418</v>
      </c>
      <c r="F3675" s="10" t="s">
        <v>4419</v>
      </c>
      <c r="G3675" s="11" t="s">
        <v>4</v>
      </c>
      <c r="H3675" s="10" t="s">
        <v>9236</v>
      </c>
      <c r="I3675" s="20">
        <v>224058</v>
      </c>
      <c r="J3675" s="21">
        <f t="shared" si="675"/>
        <v>89623.2</v>
      </c>
      <c r="K3675" s="21">
        <f t="shared" si="676"/>
        <v>89623.2</v>
      </c>
      <c r="L3675" s="22">
        <f t="shared" si="679"/>
        <v>224058</v>
      </c>
      <c r="M3675" s="22"/>
      <c r="N3675" s="22"/>
      <c r="O3675" s="9"/>
      <c r="P3675" s="23">
        <f t="shared" si="680"/>
        <v>89623.2</v>
      </c>
      <c r="Q3675" s="24"/>
      <c r="R3675" s="24"/>
      <c r="S3675" s="107">
        <v>46021</v>
      </c>
      <c r="T3675" s="25"/>
      <c r="U3675" s="26"/>
      <c r="V3675" s="25"/>
    </row>
    <row r="3676" spans="1:22" s="1" customFormat="1" ht="30" customHeight="1" x14ac:dyDescent="0.35">
      <c r="A3676" s="11">
        <f t="shared" si="678"/>
        <v>3672</v>
      </c>
      <c r="B3676" s="11">
        <v>2025</v>
      </c>
      <c r="C3676" s="9" t="s">
        <v>3327</v>
      </c>
      <c r="D3676" s="9" t="s">
        <v>4421</v>
      </c>
      <c r="E3676" s="9" t="s">
        <v>4420</v>
      </c>
      <c r="F3676" s="10" t="s">
        <v>4422</v>
      </c>
      <c r="G3676" s="11" t="s">
        <v>4</v>
      </c>
      <c r="H3676" s="10" t="s">
        <v>9204</v>
      </c>
      <c r="I3676" s="20">
        <v>7741450</v>
      </c>
      <c r="J3676" s="21">
        <f t="shared" si="675"/>
        <v>3096580</v>
      </c>
      <c r="K3676" s="21">
        <f t="shared" si="676"/>
        <v>3096580</v>
      </c>
      <c r="L3676" s="22">
        <f t="shared" si="679"/>
        <v>7741450</v>
      </c>
      <c r="M3676" s="22"/>
      <c r="N3676" s="22">
        <f>J3676*0.0214</f>
        <v>66266.811999999991</v>
      </c>
      <c r="O3676" s="9"/>
      <c r="P3676" s="23">
        <f t="shared" si="680"/>
        <v>3096580</v>
      </c>
      <c r="Q3676" s="24"/>
      <c r="R3676" s="24"/>
      <c r="S3676" s="107">
        <v>46021</v>
      </c>
      <c r="T3676" s="25"/>
      <c r="U3676" s="26"/>
      <c r="V3676" s="25"/>
    </row>
    <row r="3677" spans="1:22" s="1" customFormat="1" ht="30" customHeight="1" x14ac:dyDescent="0.35">
      <c r="A3677" s="11">
        <f t="shared" si="678"/>
        <v>3673</v>
      </c>
      <c r="B3677" s="11">
        <v>2025</v>
      </c>
      <c r="C3677" s="9" t="s">
        <v>3327</v>
      </c>
      <c r="D3677" s="9" t="s">
        <v>4421</v>
      </c>
      <c r="E3677" s="9" t="s">
        <v>4423</v>
      </c>
      <c r="F3677" s="10" t="s">
        <v>4424</v>
      </c>
      <c r="G3677" s="11" t="s">
        <v>4</v>
      </c>
      <c r="H3677" s="10" t="s">
        <v>9221</v>
      </c>
      <c r="I3677" s="20">
        <v>1300000</v>
      </c>
      <c r="J3677" s="21">
        <f t="shared" si="675"/>
        <v>520000</v>
      </c>
      <c r="K3677" s="21">
        <f t="shared" si="676"/>
        <v>520000</v>
      </c>
      <c r="L3677" s="22">
        <f t="shared" si="679"/>
        <v>1300000</v>
      </c>
      <c r="M3677" s="22"/>
      <c r="N3677" s="22"/>
      <c r="O3677" s="9"/>
      <c r="P3677" s="23">
        <f t="shared" si="680"/>
        <v>520000</v>
      </c>
      <c r="Q3677" s="24"/>
      <c r="R3677" s="24"/>
      <c r="S3677" s="107">
        <v>46021</v>
      </c>
      <c r="T3677" s="25"/>
      <c r="U3677" s="26"/>
      <c r="V3677" s="25"/>
    </row>
    <row r="3678" spans="1:22" s="1" customFormat="1" ht="30" customHeight="1" x14ac:dyDescent="0.35">
      <c r="A3678" s="11">
        <f t="shared" si="678"/>
        <v>3674</v>
      </c>
      <c r="B3678" s="11">
        <v>2025</v>
      </c>
      <c r="C3678" s="9" t="s">
        <v>3327</v>
      </c>
      <c r="D3678" s="9" t="s">
        <v>4421</v>
      </c>
      <c r="E3678" s="9" t="s">
        <v>4425</v>
      </c>
      <c r="F3678" s="10" t="s">
        <v>4426</v>
      </c>
      <c r="G3678" s="11" t="s">
        <v>4</v>
      </c>
      <c r="H3678" s="10" t="s">
        <v>9201</v>
      </c>
      <c r="I3678" s="20">
        <v>278400</v>
      </c>
      <c r="J3678" s="21">
        <f t="shared" si="675"/>
        <v>111360</v>
      </c>
      <c r="K3678" s="21">
        <f t="shared" si="676"/>
        <v>111360</v>
      </c>
      <c r="L3678" s="22">
        <f t="shared" si="679"/>
        <v>278400</v>
      </c>
      <c r="M3678" s="22"/>
      <c r="N3678" s="22"/>
      <c r="O3678" s="9"/>
      <c r="P3678" s="23">
        <f t="shared" si="680"/>
        <v>111360</v>
      </c>
      <c r="Q3678" s="24"/>
      <c r="R3678" s="24"/>
      <c r="S3678" s="107">
        <v>46021</v>
      </c>
      <c r="T3678" s="25"/>
      <c r="U3678" s="26"/>
      <c r="V3678" s="25"/>
    </row>
    <row r="3679" spans="1:22" s="1" customFormat="1" ht="30" customHeight="1" x14ac:dyDescent="0.35">
      <c r="A3679" s="11">
        <f t="shared" si="678"/>
        <v>3675</v>
      </c>
      <c r="B3679" s="11">
        <v>2025</v>
      </c>
      <c r="C3679" s="9" t="s">
        <v>3327</v>
      </c>
      <c r="D3679" s="9" t="s">
        <v>4421</v>
      </c>
      <c r="E3679" s="9" t="s">
        <v>4427</v>
      </c>
      <c r="F3679" s="10" t="s">
        <v>4428</v>
      </c>
      <c r="G3679" s="11" t="s">
        <v>4</v>
      </c>
      <c r="H3679" s="10" t="s">
        <v>9203</v>
      </c>
      <c r="I3679" s="20">
        <v>499168</v>
      </c>
      <c r="J3679" s="21">
        <f t="shared" si="675"/>
        <v>199667.20000000001</v>
      </c>
      <c r="K3679" s="21">
        <f t="shared" si="676"/>
        <v>199667.20000000001</v>
      </c>
      <c r="L3679" s="22">
        <f t="shared" si="679"/>
        <v>499168</v>
      </c>
      <c r="M3679" s="22"/>
      <c r="N3679" s="22"/>
      <c r="O3679" s="9"/>
      <c r="P3679" s="23">
        <f t="shared" si="680"/>
        <v>199667.20000000001</v>
      </c>
      <c r="Q3679" s="24"/>
      <c r="R3679" s="24"/>
      <c r="S3679" s="107">
        <v>46021</v>
      </c>
      <c r="T3679" s="25"/>
      <c r="U3679" s="26"/>
      <c r="V3679" s="25"/>
    </row>
    <row r="3680" spans="1:22" ht="30" customHeight="1" x14ac:dyDescent="0.35">
      <c r="A3680" s="11">
        <f t="shared" si="678"/>
        <v>3676</v>
      </c>
      <c r="B3680" s="13">
        <v>2023</v>
      </c>
      <c r="C3680" s="27" t="s">
        <v>3327</v>
      </c>
      <c r="D3680" s="27" t="s">
        <v>4421</v>
      </c>
      <c r="E3680" s="27" t="s">
        <v>4429</v>
      </c>
      <c r="F3680" s="28" t="s">
        <v>4430</v>
      </c>
      <c r="G3680" s="13" t="s">
        <v>4</v>
      </c>
      <c r="H3680" s="28" t="s">
        <v>9202</v>
      </c>
      <c r="I3680" s="20">
        <v>1066862</v>
      </c>
      <c r="J3680" s="20">
        <v>2525740</v>
      </c>
      <c r="K3680" s="20">
        <v>2525740</v>
      </c>
      <c r="L3680" s="22">
        <f t="shared" si="679"/>
        <v>1066862</v>
      </c>
      <c r="M3680" s="29"/>
      <c r="N3680" s="22">
        <f>J3680*0.0214</f>
        <v>54050.835999999996</v>
      </c>
      <c r="O3680" s="27"/>
      <c r="P3680" s="24"/>
      <c r="S3680" s="107">
        <v>46021</v>
      </c>
      <c r="T3680" s="30"/>
      <c r="U3680" s="26"/>
      <c r="V3680" s="30"/>
    </row>
    <row r="3681" spans="1:22" ht="30" customHeight="1" x14ac:dyDescent="0.35">
      <c r="A3681" s="11">
        <f t="shared" si="678"/>
        <v>3677</v>
      </c>
      <c r="B3681" s="13">
        <v>2023</v>
      </c>
      <c r="C3681" s="27" t="s">
        <v>3327</v>
      </c>
      <c r="D3681" s="27" t="s">
        <v>4421</v>
      </c>
      <c r="E3681" s="27" t="s">
        <v>4429</v>
      </c>
      <c r="F3681" s="28" t="s">
        <v>4430</v>
      </c>
      <c r="G3681" s="13" t="s">
        <v>4</v>
      </c>
      <c r="H3681" s="28" t="s">
        <v>9200</v>
      </c>
      <c r="I3681" s="20">
        <v>3806357.1</v>
      </c>
      <c r="J3681" s="20">
        <f t="shared" ref="J3681:J3689" si="681">IF(P3681&gt;0,P3681,L3681)</f>
        <v>3806357.1</v>
      </c>
      <c r="K3681" s="20">
        <f t="shared" ref="K3681:K3689" si="682">IF(P3681&gt;0,P3681,L3681)</f>
        <v>3806357.1</v>
      </c>
      <c r="L3681" s="22">
        <f t="shared" si="679"/>
        <v>3806357.1</v>
      </c>
      <c r="M3681" s="29"/>
      <c r="N3681" s="22">
        <f>J3681*0.0214</f>
        <v>81456.041939999996</v>
      </c>
      <c r="O3681" s="27"/>
      <c r="P3681" s="24"/>
      <c r="S3681" s="107">
        <v>46021</v>
      </c>
      <c r="T3681" s="30"/>
      <c r="U3681" s="26"/>
      <c r="V3681" s="30"/>
    </row>
    <row r="3682" spans="1:22" ht="30" customHeight="1" x14ac:dyDescent="0.35">
      <c r="A3682" s="11">
        <f t="shared" si="678"/>
        <v>3678</v>
      </c>
      <c r="B3682" s="13">
        <v>2023</v>
      </c>
      <c r="C3682" s="27" t="s">
        <v>3327</v>
      </c>
      <c r="D3682" s="27" t="s">
        <v>4421</v>
      </c>
      <c r="E3682" s="27" t="s">
        <v>4429</v>
      </c>
      <c r="F3682" s="28" t="s">
        <v>4430</v>
      </c>
      <c r="G3682" s="13" t="s">
        <v>4</v>
      </c>
      <c r="H3682" s="28" t="s">
        <v>9204</v>
      </c>
      <c r="I3682" s="20">
        <v>7891938</v>
      </c>
      <c r="J3682" s="20">
        <f t="shared" si="681"/>
        <v>7891938</v>
      </c>
      <c r="K3682" s="20">
        <f t="shared" si="682"/>
        <v>7891938</v>
      </c>
      <c r="L3682" s="22">
        <f t="shared" si="679"/>
        <v>7891938</v>
      </c>
      <c r="M3682" s="29"/>
      <c r="N3682" s="22">
        <f>J3682*0.0214</f>
        <v>168887.47319999998</v>
      </c>
      <c r="O3682" s="27"/>
      <c r="P3682" s="24"/>
      <c r="S3682" s="107">
        <v>46021</v>
      </c>
      <c r="T3682" s="30"/>
      <c r="U3682" s="26"/>
      <c r="V3682" s="30"/>
    </row>
    <row r="3683" spans="1:22" ht="30" customHeight="1" x14ac:dyDescent="0.35">
      <c r="A3683" s="11">
        <f t="shared" si="678"/>
        <v>3679</v>
      </c>
      <c r="B3683" s="13">
        <v>2023</v>
      </c>
      <c r="C3683" s="27" t="s">
        <v>3327</v>
      </c>
      <c r="D3683" s="27" t="s">
        <v>4421</v>
      </c>
      <c r="E3683" s="27" t="s">
        <v>4429</v>
      </c>
      <c r="F3683" s="28" t="s">
        <v>4430</v>
      </c>
      <c r="G3683" s="13" t="s">
        <v>4</v>
      </c>
      <c r="H3683" s="28" t="s">
        <v>9216</v>
      </c>
      <c r="I3683" s="20">
        <v>2279195.6999999997</v>
      </c>
      <c r="J3683" s="20">
        <f t="shared" si="681"/>
        <v>2279195.6999999997</v>
      </c>
      <c r="K3683" s="20">
        <f t="shared" si="682"/>
        <v>2279195.6999999997</v>
      </c>
      <c r="L3683" s="22">
        <f t="shared" si="679"/>
        <v>2279195.6999999997</v>
      </c>
      <c r="M3683" s="29"/>
      <c r="N3683" s="22">
        <f>J3683*0.0214</f>
        <v>48774.787979999994</v>
      </c>
      <c r="O3683" s="27"/>
      <c r="P3683" s="24"/>
      <c r="S3683" s="107">
        <v>46021</v>
      </c>
      <c r="T3683" s="30"/>
      <c r="U3683" s="26"/>
      <c r="V3683" s="30"/>
    </row>
    <row r="3684" spans="1:22" ht="30" customHeight="1" x14ac:dyDescent="0.35">
      <c r="A3684" s="11">
        <f t="shared" si="678"/>
        <v>3680</v>
      </c>
      <c r="B3684" s="13">
        <v>2023</v>
      </c>
      <c r="C3684" s="27" t="s">
        <v>3327</v>
      </c>
      <c r="D3684" s="27" t="s">
        <v>4421</v>
      </c>
      <c r="E3684" s="27" t="s">
        <v>4429</v>
      </c>
      <c r="F3684" s="28" t="s">
        <v>4430</v>
      </c>
      <c r="G3684" s="13" t="s">
        <v>4</v>
      </c>
      <c r="H3684" s="28" t="s">
        <v>9219</v>
      </c>
      <c r="I3684" s="20">
        <v>285923</v>
      </c>
      <c r="J3684" s="20">
        <f t="shared" si="681"/>
        <v>285923</v>
      </c>
      <c r="K3684" s="20">
        <f t="shared" si="682"/>
        <v>285923</v>
      </c>
      <c r="L3684" s="22">
        <f t="shared" si="679"/>
        <v>285923</v>
      </c>
      <c r="M3684" s="29"/>
      <c r="N3684" s="29"/>
      <c r="O3684" s="27"/>
      <c r="P3684" s="24"/>
      <c r="S3684" s="107">
        <v>46021</v>
      </c>
      <c r="T3684" s="30"/>
      <c r="U3684" s="26"/>
      <c r="V3684" s="30"/>
    </row>
    <row r="3685" spans="1:22" ht="30" customHeight="1" x14ac:dyDescent="0.35">
      <c r="A3685" s="11">
        <f t="shared" si="678"/>
        <v>3681</v>
      </c>
      <c r="B3685" s="13">
        <v>2023</v>
      </c>
      <c r="C3685" s="27" t="s">
        <v>3327</v>
      </c>
      <c r="D3685" s="27" t="s">
        <v>4421</v>
      </c>
      <c r="E3685" s="27" t="s">
        <v>4429</v>
      </c>
      <c r="F3685" s="28" t="s">
        <v>4430</v>
      </c>
      <c r="G3685" s="13" t="s">
        <v>4</v>
      </c>
      <c r="H3685" s="28" t="s">
        <v>9203</v>
      </c>
      <c r="I3685" s="20">
        <v>940335</v>
      </c>
      <c r="J3685" s="20">
        <f t="shared" si="681"/>
        <v>940335</v>
      </c>
      <c r="K3685" s="20">
        <f t="shared" si="682"/>
        <v>940335</v>
      </c>
      <c r="L3685" s="22">
        <f t="shared" si="679"/>
        <v>940335</v>
      </c>
      <c r="M3685" s="29"/>
      <c r="N3685" s="29"/>
      <c r="O3685" s="27"/>
      <c r="P3685" s="24"/>
      <c r="S3685" s="107">
        <v>46021</v>
      </c>
      <c r="T3685" s="30"/>
      <c r="U3685" s="26"/>
      <c r="V3685" s="30"/>
    </row>
    <row r="3686" spans="1:22" ht="30" customHeight="1" x14ac:dyDescent="0.35">
      <c r="A3686" s="11">
        <f t="shared" si="678"/>
        <v>3682</v>
      </c>
      <c r="B3686" s="13">
        <v>2023</v>
      </c>
      <c r="C3686" s="27" t="s">
        <v>3327</v>
      </c>
      <c r="D3686" s="27" t="s">
        <v>4421</v>
      </c>
      <c r="E3686" s="27" t="s">
        <v>4429</v>
      </c>
      <c r="F3686" s="28" t="s">
        <v>4430</v>
      </c>
      <c r="G3686" s="13" t="s">
        <v>4</v>
      </c>
      <c r="H3686" s="28" t="s">
        <v>9217</v>
      </c>
      <c r="I3686" s="20">
        <v>359315</v>
      </c>
      <c r="J3686" s="20">
        <f t="shared" si="681"/>
        <v>359315</v>
      </c>
      <c r="K3686" s="20">
        <f t="shared" si="682"/>
        <v>359315</v>
      </c>
      <c r="L3686" s="22">
        <f t="shared" si="679"/>
        <v>359315</v>
      </c>
      <c r="M3686" s="29"/>
      <c r="N3686" s="29"/>
      <c r="O3686" s="27"/>
      <c r="P3686" s="24"/>
      <c r="S3686" s="107">
        <v>46021</v>
      </c>
      <c r="T3686" s="30"/>
      <c r="U3686" s="26"/>
      <c r="V3686" s="30"/>
    </row>
    <row r="3687" spans="1:22" s="1" customFormat="1" ht="30" customHeight="1" x14ac:dyDescent="0.35">
      <c r="A3687" s="11">
        <f t="shared" si="678"/>
        <v>3683</v>
      </c>
      <c r="B3687" s="11">
        <v>2025</v>
      </c>
      <c r="C3687" s="9" t="s">
        <v>3327</v>
      </c>
      <c r="D3687" s="9" t="s">
        <v>4421</v>
      </c>
      <c r="E3687" s="9" t="s">
        <v>4431</v>
      </c>
      <c r="F3687" s="10" t="s">
        <v>4432</v>
      </c>
      <c r="G3687" s="11" t="s">
        <v>4</v>
      </c>
      <c r="H3687" s="10" t="s">
        <v>9201</v>
      </c>
      <c r="I3687" s="20">
        <v>439408</v>
      </c>
      <c r="J3687" s="21">
        <f t="shared" si="681"/>
        <v>175763.20000000001</v>
      </c>
      <c r="K3687" s="21">
        <f t="shared" si="682"/>
        <v>175763.20000000001</v>
      </c>
      <c r="L3687" s="22">
        <f t="shared" si="679"/>
        <v>439408</v>
      </c>
      <c r="M3687" s="22"/>
      <c r="N3687" s="22"/>
      <c r="O3687" s="9"/>
      <c r="P3687" s="23">
        <f>L3687/2.5</f>
        <v>175763.20000000001</v>
      </c>
      <c r="Q3687" s="24"/>
      <c r="R3687" s="24"/>
      <c r="S3687" s="107">
        <v>46021</v>
      </c>
      <c r="T3687" s="25"/>
      <c r="U3687" s="26"/>
      <c r="V3687" s="25"/>
    </row>
    <row r="3688" spans="1:22" s="1" customFormat="1" ht="30" customHeight="1" x14ac:dyDescent="0.35">
      <c r="A3688" s="11">
        <f t="shared" si="678"/>
        <v>3684</v>
      </c>
      <c r="B3688" s="11">
        <v>2025</v>
      </c>
      <c r="C3688" s="9" t="s">
        <v>3327</v>
      </c>
      <c r="D3688" s="9" t="s">
        <v>4421</v>
      </c>
      <c r="E3688" s="9" t="s">
        <v>4433</v>
      </c>
      <c r="F3688" s="10" t="s">
        <v>4434</v>
      </c>
      <c r="G3688" s="11" t="s">
        <v>4</v>
      </c>
      <c r="H3688" s="10" t="s">
        <v>9203</v>
      </c>
      <c r="I3688" s="20">
        <v>829616</v>
      </c>
      <c r="J3688" s="21">
        <f t="shared" si="681"/>
        <v>331846.40000000002</v>
      </c>
      <c r="K3688" s="21">
        <f t="shared" si="682"/>
        <v>331846.40000000002</v>
      </c>
      <c r="L3688" s="22">
        <f t="shared" si="679"/>
        <v>829616</v>
      </c>
      <c r="M3688" s="22"/>
      <c r="N3688" s="22"/>
      <c r="O3688" s="9"/>
      <c r="P3688" s="23">
        <f>L3688/2.5</f>
        <v>331846.40000000002</v>
      </c>
      <c r="Q3688" s="24"/>
      <c r="R3688" s="24"/>
      <c r="S3688" s="107">
        <v>46021</v>
      </c>
      <c r="T3688" s="25"/>
      <c r="U3688" s="26"/>
      <c r="V3688" s="25"/>
    </row>
    <row r="3689" spans="1:22" s="1" customFormat="1" ht="30" customHeight="1" x14ac:dyDescent="0.35">
      <c r="A3689" s="11">
        <f t="shared" si="678"/>
        <v>3685</v>
      </c>
      <c r="B3689" s="11">
        <v>2025</v>
      </c>
      <c r="C3689" s="9" t="s">
        <v>3327</v>
      </c>
      <c r="D3689" s="9" t="s">
        <v>4421</v>
      </c>
      <c r="E3689" s="9" t="s">
        <v>4435</v>
      </c>
      <c r="F3689" s="10" t="s">
        <v>4436</v>
      </c>
      <c r="G3689" s="11" t="s">
        <v>4</v>
      </c>
      <c r="H3689" s="10" t="s">
        <v>9221</v>
      </c>
      <c r="I3689" s="20">
        <v>1300000</v>
      </c>
      <c r="J3689" s="21">
        <f t="shared" si="681"/>
        <v>520000</v>
      </c>
      <c r="K3689" s="21">
        <f t="shared" si="682"/>
        <v>520000</v>
      </c>
      <c r="L3689" s="22">
        <f t="shared" si="679"/>
        <v>1300000</v>
      </c>
      <c r="M3689" s="22"/>
      <c r="N3689" s="22"/>
      <c r="O3689" s="9"/>
      <c r="P3689" s="23">
        <f>L3689/2.5</f>
        <v>520000</v>
      </c>
      <c r="Q3689" s="24"/>
      <c r="R3689" s="24"/>
      <c r="S3689" s="107">
        <v>46021</v>
      </c>
      <c r="T3689" s="25"/>
      <c r="U3689" s="26"/>
      <c r="V3689" s="25"/>
    </row>
    <row r="3690" spans="1:22" s="1" customFormat="1" ht="30" customHeight="1" x14ac:dyDescent="0.35">
      <c r="A3690" s="11">
        <f t="shared" si="678"/>
        <v>3686</v>
      </c>
      <c r="B3690" s="11">
        <v>2025</v>
      </c>
      <c r="C3690" s="9" t="s">
        <v>3327</v>
      </c>
      <c r="D3690" s="9" t="s">
        <v>4421</v>
      </c>
      <c r="E3690" s="9" t="s">
        <v>4437</v>
      </c>
      <c r="F3690" s="10" t="s">
        <v>4438</v>
      </c>
      <c r="G3690" s="11" t="s">
        <v>4</v>
      </c>
      <c r="H3690" s="10" t="s">
        <v>9201</v>
      </c>
      <c r="I3690" s="20">
        <v>441728</v>
      </c>
      <c r="J3690" s="21">
        <f t="shared" ref="J3690:J3712" si="683">IF(P3690&gt;0,P3690,L3690)</f>
        <v>176691.20000000001</v>
      </c>
      <c r="K3690" s="21">
        <f t="shared" ref="K3690:K3712" si="684">IF(P3690&gt;0,P3690,L3690)</f>
        <v>176691.20000000001</v>
      </c>
      <c r="L3690" s="22">
        <f t="shared" si="679"/>
        <v>441728</v>
      </c>
      <c r="M3690" s="22"/>
      <c r="N3690" s="22"/>
      <c r="O3690" s="9"/>
      <c r="P3690" s="23">
        <f t="shared" ref="P3690:P3706" si="685">L3690/2.5</f>
        <v>176691.20000000001</v>
      </c>
      <c r="Q3690" s="24"/>
      <c r="R3690" s="24"/>
      <c r="S3690" s="107">
        <v>46021</v>
      </c>
      <c r="T3690" s="25"/>
      <c r="U3690" s="26"/>
      <c r="V3690" s="25"/>
    </row>
    <row r="3691" spans="1:22" s="1" customFormat="1" ht="30" customHeight="1" x14ac:dyDescent="0.35">
      <c r="A3691" s="11">
        <f t="shared" si="678"/>
        <v>3687</v>
      </c>
      <c r="B3691" s="11">
        <v>2025</v>
      </c>
      <c r="C3691" s="9" t="s">
        <v>4440</v>
      </c>
      <c r="D3691" s="9" t="s">
        <v>4441</v>
      </c>
      <c r="E3691" s="9" t="s">
        <v>4439</v>
      </c>
      <c r="F3691" s="10" t="s">
        <v>4442</v>
      </c>
      <c r="G3691" s="11" t="s">
        <v>4</v>
      </c>
      <c r="H3691" s="10" t="s">
        <v>9203</v>
      </c>
      <c r="I3691" s="20">
        <v>737808</v>
      </c>
      <c r="J3691" s="21">
        <f t="shared" si="683"/>
        <v>295123.20000000001</v>
      </c>
      <c r="K3691" s="21">
        <f t="shared" si="684"/>
        <v>295123.20000000001</v>
      </c>
      <c r="L3691" s="22">
        <f t="shared" si="679"/>
        <v>737808</v>
      </c>
      <c r="M3691" s="22"/>
      <c r="N3691" s="22"/>
      <c r="O3691" s="9"/>
      <c r="P3691" s="23">
        <f t="shared" si="685"/>
        <v>295123.20000000001</v>
      </c>
      <c r="Q3691" s="24"/>
      <c r="R3691" s="24"/>
      <c r="S3691" s="107">
        <v>46021</v>
      </c>
      <c r="T3691" s="25"/>
      <c r="U3691" s="26"/>
      <c r="V3691" s="25"/>
    </row>
    <row r="3692" spans="1:22" s="1" customFormat="1" ht="30" customHeight="1" x14ac:dyDescent="0.35">
      <c r="A3692" s="11">
        <f t="shared" si="678"/>
        <v>3688</v>
      </c>
      <c r="B3692" s="11">
        <v>2025</v>
      </c>
      <c r="C3692" s="9" t="s">
        <v>4440</v>
      </c>
      <c r="D3692" s="9" t="s">
        <v>4441</v>
      </c>
      <c r="E3692" s="9" t="s">
        <v>4443</v>
      </c>
      <c r="F3692" s="10" t="s">
        <v>4444</v>
      </c>
      <c r="G3692" s="11" t="s">
        <v>4</v>
      </c>
      <c r="H3692" s="10" t="s">
        <v>9203</v>
      </c>
      <c r="I3692" s="20">
        <v>750880</v>
      </c>
      <c r="J3692" s="21">
        <f t="shared" si="683"/>
        <v>300352</v>
      </c>
      <c r="K3692" s="21">
        <f t="shared" si="684"/>
        <v>300352</v>
      </c>
      <c r="L3692" s="22">
        <f t="shared" si="679"/>
        <v>750880</v>
      </c>
      <c r="M3692" s="22"/>
      <c r="N3692" s="22"/>
      <c r="O3692" s="9"/>
      <c r="P3692" s="23">
        <f t="shared" si="685"/>
        <v>300352</v>
      </c>
      <c r="Q3692" s="24"/>
      <c r="R3692" s="24"/>
      <c r="S3692" s="107">
        <v>46021</v>
      </c>
      <c r="T3692" s="25"/>
      <c r="U3692" s="26"/>
      <c r="V3692" s="25"/>
    </row>
    <row r="3693" spans="1:22" s="1" customFormat="1" ht="30" customHeight="1" x14ac:dyDescent="0.35">
      <c r="A3693" s="11">
        <f t="shared" si="678"/>
        <v>3689</v>
      </c>
      <c r="B3693" s="11">
        <v>2025</v>
      </c>
      <c r="C3693" s="9" t="s">
        <v>4440</v>
      </c>
      <c r="D3693" s="9" t="s">
        <v>4441</v>
      </c>
      <c r="E3693" s="9" t="s">
        <v>4445</v>
      </c>
      <c r="F3693" s="10" t="s">
        <v>4446</v>
      </c>
      <c r="G3693" s="11" t="s">
        <v>4</v>
      </c>
      <c r="H3693" s="10" t="s">
        <v>9215</v>
      </c>
      <c r="I3693" s="20">
        <v>188576</v>
      </c>
      <c r="J3693" s="21">
        <f t="shared" si="683"/>
        <v>75430.399999999994</v>
      </c>
      <c r="K3693" s="21">
        <f t="shared" si="684"/>
        <v>75430.399999999994</v>
      </c>
      <c r="L3693" s="22">
        <f t="shared" si="679"/>
        <v>188576</v>
      </c>
      <c r="M3693" s="22"/>
      <c r="N3693" s="22"/>
      <c r="O3693" s="9"/>
      <c r="P3693" s="23">
        <f t="shared" si="685"/>
        <v>75430.399999999994</v>
      </c>
      <c r="Q3693" s="24"/>
      <c r="R3693" s="24"/>
      <c r="S3693" s="107">
        <v>46021</v>
      </c>
      <c r="T3693" s="25"/>
      <c r="U3693" s="26"/>
      <c r="V3693" s="25"/>
    </row>
    <row r="3694" spans="1:22" s="1" customFormat="1" ht="30" customHeight="1" x14ac:dyDescent="0.35">
      <c r="A3694" s="11">
        <f t="shared" si="678"/>
        <v>3690</v>
      </c>
      <c r="B3694" s="11">
        <v>2025</v>
      </c>
      <c r="C3694" s="9" t="s">
        <v>4440</v>
      </c>
      <c r="D3694" s="9" t="s">
        <v>4441</v>
      </c>
      <c r="E3694" s="9" t="s">
        <v>4445</v>
      </c>
      <c r="F3694" s="10" t="s">
        <v>4446</v>
      </c>
      <c r="G3694" s="11" t="s">
        <v>4</v>
      </c>
      <c r="H3694" s="10" t="s">
        <v>9217</v>
      </c>
      <c r="I3694" s="20">
        <v>254464</v>
      </c>
      <c r="J3694" s="21">
        <f t="shared" si="683"/>
        <v>101785.60000000001</v>
      </c>
      <c r="K3694" s="21">
        <f t="shared" si="684"/>
        <v>101785.60000000001</v>
      </c>
      <c r="L3694" s="22">
        <f t="shared" si="679"/>
        <v>254464</v>
      </c>
      <c r="M3694" s="22"/>
      <c r="N3694" s="22"/>
      <c r="O3694" s="9"/>
      <c r="P3694" s="23">
        <f t="shared" si="685"/>
        <v>101785.60000000001</v>
      </c>
      <c r="Q3694" s="24"/>
      <c r="R3694" s="24"/>
      <c r="S3694" s="107">
        <v>46021</v>
      </c>
      <c r="T3694" s="25"/>
      <c r="U3694" s="26"/>
      <c r="V3694" s="25"/>
    </row>
    <row r="3695" spans="1:22" s="1" customFormat="1" ht="30" customHeight="1" x14ac:dyDescent="0.35">
      <c r="A3695" s="11">
        <f t="shared" si="678"/>
        <v>3691</v>
      </c>
      <c r="B3695" s="11">
        <v>2025</v>
      </c>
      <c r="C3695" s="9" t="s">
        <v>4440</v>
      </c>
      <c r="D3695" s="9" t="s">
        <v>4448</v>
      </c>
      <c r="E3695" s="9" t="s">
        <v>4447</v>
      </c>
      <c r="F3695" s="10" t="s">
        <v>4449</v>
      </c>
      <c r="G3695" s="11" t="s">
        <v>4</v>
      </c>
      <c r="H3695" s="10" t="s">
        <v>9217</v>
      </c>
      <c r="I3695" s="20">
        <v>331072</v>
      </c>
      <c r="J3695" s="21">
        <f t="shared" si="683"/>
        <v>132428.79999999999</v>
      </c>
      <c r="K3695" s="21">
        <f t="shared" si="684"/>
        <v>132428.79999999999</v>
      </c>
      <c r="L3695" s="22">
        <f t="shared" si="679"/>
        <v>331072</v>
      </c>
      <c r="M3695" s="22"/>
      <c r="N3695" s="22"/>
      <c r="O3695" s="9"/>
      <c r="P3695" s="23">
        <f t="shared" si="685"/>
        <v>132428.79999999999</v>
      </c>
      <c r="Q3695" s="24"/>
      <c r="R3695" s="24"/>
      <c r="S3695" s="107">
        <v>46021</v>
      </c>
      <c r="T3695" s="25"/>
      <c r="U3695" s="26"/>
      <c r="V3695" s="25"/>
    </row>
    <row r="3696" spans="1:22" s="1" customFormat="1" ht="30" customHeight="1" x14ac:dyDescent="0.35">
      <c r="A3696" s="11">
        <f t="shared" si="678"/>
        <v>3692</v>
      </c>
      <c r="B3696" s="11">
        <v>2025</v>
      </c>
      <c r="C3696" s="9" t="s">
        <v>4440</v>
      </c>
      <c r="D3696" s="9" t="s">
        <v>4448</v>
      </c>
      <c r="E3696" s="9" t="s">
        <v>4450</v>
      </c>
      <c r="F3696" s="10" t="s">
        <v>4451</v>
      </c>
      <c r="G3696" s="11" t="s">
        <v>4</v>
      </c>
      <c r="H3696" s="10" t="s">
        <v>9200</v>
      </c>
      <c r="I3696" s="20">
        <v>9364500</v>
      </c>
      <c r="J3696" s="21">
        <f t="shared" si="683"/>
        <v>3745800</v>
      </c>
      <c r="K3696" s="21">
        <f t="shared" si="684"/>
        <v>3745800</v>
      </c>
      <c r="L3696" s="22">
        <f t="shared" si="679"/>
        <v>9364500</v>
      </c>
      <c r="M3696" s="22"/>
      <c r="N3696" s="22">
        <f>J3696*0.0214</f>
        <v>80160.12</v>
      </c>
      <c r="O3696" s="9"/>
      <c r="P3696" s="23">
        <f t="shared" si="685"/>
        <v>3745800</v>
      </c>
      <c r="Q3696" s="24"/>
      <c r="R3696" s="24"/>
      <c r="S3696" s="107">
        <v>46021</v>
      </c>
      <c r="T3696" s="25"/>
      <c r="U3696" s="26"/>
      <c r="V3696" s="25"/>
    </row>
    <row r="3697" spans="1:22" s="1" customFormat="1" ht="30" customHeight="1" x14ac:dyDescent="0.35">
      <c r="A3697" s="11">
        <f t="shared" si="678"/>
        <v>3693</v>
      </c>
      <c r="B3697" s="11">
        <v>2025</v>
      </c>
      <c r="C3697" s="9" t="s">
        <v>4440</v>
      </c>
      <c r="D3697" s="9" t="s">
        <v>4448</v>
      </c>
      <c r="E3697" s="9" t="s">
        <v>4452</v>
      </c>
      <c r="F3697" s="10" t="s">
        <v>4453</v>
      </c>
      <c r="G3697" s="11" t="s">
        <v>4</v>
      </c>
      <c r="H3697" s="10" t="s">
        <v>9219</v>
      </c>
      <c r="I3697" s="20">
        <v>480867</v>
      </c>
      <c r="J3697" s="21">
        <f t="shared" si="683"/>
        <v>192346.8</v>
      </c>
      <c r="K3697" s="21">
        <f t="shared" si="684"/>
        <v>192346.8</v>
      </c>
      <c r="L3697" s="22">
        <f t="shared" si="679"/>
        <v>480867</v>
      </c>
      <c r="M3697" s="22"/>
      <c r="N3697" s="22"/>
      <c r="O3697" s="9"/>
      <c r="P3697" s="23">
        <f t="shared" si="685"/>
        <v>192346.8</v>
      </c>
      <c r="Q3697" s="24"/>
      <c r="R3697" s="24"/>
      <c r="S3697" s="107">
        <v>46021</v>
      </c>
      <c r="T3697" s="25"/>
      <c r="U3697" s="26"/>
      <c r="V3697" s="25"/>
    </row>
    <row r="3698" spans="1:22" s="1" customFormat="1" ht="30" customHeight="1" x14ac:dyDescent="0.35">
      <c r="A3698" s="11">
        <f t="shared" si="678"/>
        <v>3694</v>
      </c>
      <c r="B3698" s="11">
        <v>2025</v>
      </c>
      <c r="C3698" s="9" t="s">
        <v>4440</v>
      </c>
      <c r="D3698" s="9" t="s">
        <v>4448</v>
      </c>
      <c r="E3698" s="9" t="s">
        <v>4452</v>
      </c>
      <c r="F3698" s="10" t="s">
        <v>4453</v>
      </c>
      <c r="G3698" s="11" t="s">
        <v>4</v>
      </c>
      <c r="H3698" s="10" t="s">
        <v>9201</v>
      </c>
      <c r="I3698" s="20">
        <v>615942</v>
      </c>
      <c r="J3698" s="21">
        <f t="shared" si="683"/>
        <v>246376.8</v>
      </c>
      <c r="K3698" s="21">
        <f t="shared" si="684"/>
        <v>246376.8</v>
      </c>
      <c r="L3698" s="22">
        <f t="shared" si="679"/>
        <v>615942</v>
      </c>
      <c r="M3698" s="22"/>
      <c r="N3698" s="22"/>
      <c r="O3698" s="9"/>
      <c r="P3698" s="23">
        <f t="shared" si="685"/>
        <v>246376.8</v>
      </c>
      <c r="Q3698" s="24"/>
      <c r="R3698" s="24"/>
      <c r="S3698" s="107">
        <v>46021</v>
      </c>
      <c r="T3698" s="25"/>
      <c r="U3698" s="26"/>
      <c r="V3698" s="25"/>
    </row>
    <row r="3699" spans="1:22" s="1" customFormat="1" ht="30" customHeight="1" x14ac:dyDescent="0.35">
      <c r="A3699" s="11">
        <f t="shared" si="678"/>
        <v>3695</v>
      </c>
      <c r="B3699" s="11">
        <v>2025</v>
      </c>
      <c r="C3699" s="9" t="s">
        <v>4440</v>
      </c>
      <c r="D3699" s="9" t="s">
        <v>4448</v>
      </c>
      <c r="E3699" s="9" t="s">
        <v>4454</v>
      </c>
      <c r="F3699" s="10" t="s">
        <v>4455</v>
      </c>
      <c r="G3699" s="11" t="s">
        <v>4</v>
      </c>
      <c r="H3699" s="10" t="s">
        <v>9219</v>
      </c>
      <c r="I3699" s="20">
        <v>474459</v>
      </c>
      <c r="J3699" s="21">
        <f t="shared" si="683"/>
        <v>189783.6</v>
      </c>
      <c r="K3699" s="21">
        <f t="shared" si="684"/>
        <v>189783.6</v>
      </c>
      <c r="L3699" s="22">
        <f t="shared" si="679"/>
        <v>474459</v>
      </c>
      <c r="M3699" s="22"/>
      <c r="N3699" s="22"/>
      <c r="O3699" s="9"/>
      <c r="P3699" s="23">
        <f t="shared" si="685"/>
        <v>189783.6</v>
      </c>
      <c r="Q3699" s="24"/>
      <c r="R3699" s="24"/>
      <c r="S3699" s="107">
        <v>46021</v>
      </c>
      <c r="T3699" s="25"/>
      <c r="U3699" s="26"/>
      <c r="V3699" s="25"/>
    </row>
    <row r="3700" spans="1:22" s="1" customFormat="1" ht="30" customHeight="1" x14ac:dyDescent="0.35">
      <c r="A3700" s="11">
        <f t="shared" si="678"/>
        <v>3696</v>
      </c>
      <c r="B3700" s="11">
        <v>2025</v>
      </c>
      <c r="C3700" s="9" t="s">
        <v>4440</v>
      </c>
      <c r="D3700" s="9" t="s">
        <v>4448</v>
      </c>
      <c r="E3700" s="9" t="s">
        <v>4454</v>
      </c>
      <c r="F3700" s="10" t="s">
        <v>4455</v>
      </c>
      <c r="G3700" s="11" t="s">
        <v>4</v>
      </c>
      <c r="H3700" s="10" t="s">
        <v>9201</v>
      </c>
      <c r="I3700" s="20">
        <v>607734</v>
      </c>
      <c r="J3700" s="21">
        <f t="shared" si="683"/>
        <v>243093.6</v>
      </c>
      <c r="K3700" s="21">
        <f t="shared" si="684"/>
        <v>243093.6</v>
      </c>
      <c r="L3700" s="22">
        <f t="shared" si="679"/>
        <v>607734</v>
      </c>
      <c r="M3700" s="22"/>
      <c r="N3700" s="22"/>
      <c r="O3700" s="9"/>
      <c r="P3700" s="23">
        <f t="shared" si="685"/>
        <v>243093.6</v>
      </c>
      <c r="Q3700" s="24"/>
      <c r="R3700" s="24"/>
      <c r="S3700" s="107">
        <v>46021</v>
      </c>
      <c r="T3700" s="25"/>
      <c r="U3700" s="26"/>
      <c r="V3700" s="25"/>
    </row>
    <row r="3701" spans="1:22" s="1" customFormat="1" ht="30" customHeight="1" x14ac:dyDescent="0.35">
      <c r="A3701" s="11">
        <f t="shared" si="678"/>
        <v>3697</v>
      </c>
      <c r="B3701" s="11">
        <v>2025</v>
      </c>
      <c r="C3701" s="9" t="s">
        <v>4440</v>
      </c>
      <c r="D3701" s="9" t="s">
        <v>4448</v>
      </c>
      <c r="E3701" s="9" t="s">
        <v>4456</v>
      </c>
      <c r="F3701" s="10" t="s">
        <v>4457</v>
      </c>
      <c r="G3701" s="11" t="s">
        <v>4</v>
      </c>
      <c r="H3701" s="10" t="s">
        <v>9219</v>
      </c>
      <c r="I3701" s="20">
        <v>1132525</v>
      </c>
      <c r="J3701" s="21">
        <f t="shared" si="683"/>
        <v>453010</v>
      </c>
      <c r="K3701" s="21">
        <f t="shared" si="684"/>
        <v>453010</v>
      </c>
      <c r="L3701" s="22">
        <f t="shared" si="679"/>
        <v>1132525</v>
      </c>
      <c r="M3701" s="22"/>
      <c r="N3701" s="22"/>
      <c r="O3701" s="9"/>
      <c r="P3701" s="23">
        <f t="shared" si="685"/>
        <v>453010</v>
      </c>
      <c r="Q3701" s="24"/>
      <c r="R3701" s="24"/>
      <c r="S3701" s="107">
        <v>46021</v>
      </c>
      <c r="T3701" s="25"/>
      <c r="U3701" s="26"/>
      <c r="V3701" s="25"/>
    </row>
    <row r="3702" spans="1:22" s="1" customFormat="1" ht="30" customHeight="1" x14ac:dyDescent="0.35">
      <c r="A3702" s="11">
        <f t="shared" si="678"/>
        <v>3698</v>
      </c>
      <c r="B3702" s="11">
        <v>2025</v>
      </c>
      <c r="C3702" s="9" t="s">
        <v>4440</v>
      </c>
      <c r="D3702" s="9" t="s">
        <v>4448</v>
      </c>
      <c r="E3702" s="9" t="s">
        <v>4456</v>
      </c>
      <c r="F3702" s="10" t="s">
        <v>4457</v>
      </c>
      <c r="G3702" s="11" t="s">
        <v>4</v>
      </c>
      <c r="H3702" s="10" t="s">
        <v>9201</v>
      </c>
      <c r="I3702" s="20">
        <v>1450650</v>
      </c>
      <c r="J3702" s="21">
        <f t="shared" si="683"/>
        <v>580260</v>
      </c>
      <c r="K3702" s="21">
        <f t="shared" si="684"/>
        <v>580260</v>
      </c>
      <c r="L3702" s="22">
        <f t="shared" si="679"/>
        <v>1450650</v>
      </c>
      <c r="M3702" s="22"/>
      <c r="N3702" s="22"/>
      <c r="O3702" s="9"/>
      <c r="P3702" s="23">
        <f t="shared" si="685"/>
        <v>580260</v>
      </c>
      <c r="Q3702" s="24"/>
      <c r="R3702" s="24"/>
      <c r="S3702" s="107">
        <v>46021</v>
      </c>
      <c r="T3702" s="25"/>
      <c r="U3702" s="26"/>
      <c r="V3702" s="25"/>
    </row>
    <row r="3703" spans="1:22" s="1" customFormat="1" ht="30" customHeight="1" x14ac:dyDescent="0.35">
      <c r="A3703" s="11">
        <f t="shared" si="678"/>
        <v>3699</v>
      </c>
      <c r="B3703" s="11">
        <v>2025</v>
      </c>
      <c r="C3703" s="9" t="s">
        <v>4440</v>
      </c>
      <c r="D3703" s="9" t="s">
        <v>4448</v>
      </c>
      <c r="E3703" s="9" t="s">
        <v>4458</v>
      </c>
      <c r="F3703" s="10" t="s">
        <v>4459</v>
      </c>
      <c r="G3703" s="11" t="s">
        <v>4</v>
      </c>
      <c r="H3703" s="10" t="s">
        <v>9201</v>
      </c>
      <c r="I3703" s="20">
        <v>1180698</v>
      </c>
      <c r="J3703" s="21">
        <f t="shared" si="683"/>
        <v>472279.2</v>
      </c>
      <c r="K3703" s="21">
        <f t="shared" si="684"/>
        <v>472279.2</v>
      </c>
      <c r="L3703" s="22">
        <f t="shared" si="679"/>
        <v>1180698</v>
      </c>
      <c r="M3703" s="22"/>
      <c r="N3703" s="22"/>
      <c r="O3703" s="9"/>
      <c r="P3703" s="23">
        <f t="shared" si="685"/>
        <v>472279.2</v>
      </c>
      <c r="Q3703" s="24"/>
      <c r="R3703" s="24"/>
      <c r="S3703" s="107">
        <v>46021</v>
      </c>
      <c r="T3703" s="25"/>
      <c r="U3703" s="26"/>
      <c r="V3703" s="25"/>
    </row>
    <row r="3704" spans="1:22" s="1" customFormat="1" ht="30" customHeight="1" x14ac:dyDescent="0.35">
      <c r="A3704" s="11">
        <f t="shared" si="678"/>
        <v>3700</v>
      </c>
      <c r="B3704" s="11">
        <v>2025</v>
      </c>
      <c r="C3704" s="9" t="s">
        <v>4440</v>
      </c>
      <c r="D3704" s="9" t="s">
        <v>4448</v>
      </c>
      <c r="E3704" s="9" t="s">
        <v>4460</v>
      </c>
      <c r="F3704" s="10" t="s">
        <v>4461</v>
      </c>
      <c r="G3704" s="11" t="s">
        <v>4</v>
      </c>
      <c r="H3704" s="10" t="s">
        <v>9213</v>
      </c>
      <c r="I3704" s="20">
        <v>369184</v>
      </c>
      <c r="J3704" s="21">
        <f t="shared" si="683"/>
        <v>147673.60000000001</v>
      </c>
      <c r="K3704" s="21">
        <f t="shared" si="684"/>
        <v>147673.60000000001</v>
      </c>
      <c r="L3704" s="22">
        <f t="shared" si="679"/>
        <v>369184</v>
      </c>
      <c r="M3704" s="22"/>
      <c r="N3704" s="22"/>
      <c r="O3704" s="9"/>
      <c r="P3704" s="23">
        <f t="shared" si="685"/>
        <v>147673.60000000001</v>
      </c>
      <c r="Q3704" s="24"/>
      <c r="R3704" s="24"/>
      <c r="S3704" s="107">
        <v>46021</v>
      </c>
      <c r="T3704" s="25"/>
      <c r="U3704" s="26"/>
      <c r="V3704" s="25"/>
    </row>
    <row r="3705" spans="1:22" s="1" customFormat="1" ht="30" customHeight="1" x14ac:dyDescent="0.35">
      <c r="A3705" s="11">
        <f t="shared" si="678"/>
        <v>3701</v>
      </c>
      <c r="B3705" s="11">
        <v>2025</v>
      </c>
      <c r="C3705" s="9" t="s">
        <v>4440</v>
      </c>
      <c r="D3705" s="9" t="s">
        <v>4448</v>
      </c>
      <c r="E3705" s="9" t="s">
        <v>4462</v>
      </c>
      <c r="F3705" s="10" t="s">
        <v>4463</v>
      </c>
      <c r="G3705" s="11" t="s">
        <v>4</v>
      </c>
      <c r="H3705" s="10" t="s">
        <v>9219</v>
      </c>
      <c r="I3705" s="20">
        <v>939573</v>
      </c>
      <c r="J3705" s="21">
        <f t="shared" si="683"/>
        <v>375829.2</v>
      </c>
      <c r="K3705" s="21">
        <f t="shared" si="684"/>
        <v>375829.2</v>
      </c>
      <c r="L3705" s="22">
        <f t="shared" si="679"/>
        <v>939573</v>
      </c>
      <c r="M3705" s="22"/>
      <c r="N3705" s="22"/>
      <c r="O3705" s="9"/>
      <c r="P3705" s="23">
        <f t="shared" si="685"/>
        <v>375829.2</v>
      </c>
      <c r="Q3705" s="24"/>
      <c r="R3705" s="24"/>
      <c r="S3705" s="107">
        <v>46021</v>
      </c>
      <c r="T3705" s="25"/>
      <c r="U3705" s="26"/>
      <c r="V3705" s="25"/>
    </row>
    <row r="3706" spans="1:22" s="1" customFormat="1" ht="30" customHeight="1" x14ac:dyDescent="0.35">
      <c r="A3706" s="11">
        <f t="shared" si="678"/>
        <v>3702</v>
      </c>
      <c r="B3706" s="11">
        <v>2025</v>
      </c>
      <c r="C3706" s="9" t="s">
        <v>4440</v>
      </c>
      <c r="D3706" s="9" t="s">
        <v>4448</v>
      </c>
      <c r="E3706" s="9" t="s">
        <v>4464</v>
      </c>
      <c r="F3706" s="10" t="s">
        <v>4465</v>
      </c>
      <c r="G3706" s="11" t="s">
        <v>4</v>
      </c>
      <c r="H3706" s="10" t="s">
        <v>9200</v>
      </c>
      <c r="I3706" s="20">
        <v>1399131</v>
      </c>
      <c r="J3706" s="21">
        <f t="shared" si="683"/>
        <v>559652.4</v>
      </c>
      <c r="K3706" s="21">
        <f t="shared" si="684"/>
        <v>559652.4</v>
      </c>
      <c r="L3706" s="22">
        <f t="shared" si="679"/>
        <v>1399131</v>
      </c>
      <c r="M3706" s="22"/>
      <c r="N3706" s="22">
        <f>J3706*0.0214</f>
        <v>11976.56136</v>
      </c>
      <c r="O3706" s="9"/>
      <c r="P3706" s="23">
        <f t="shared" si="685"/>
        <v>559652.4</v>
      </c>
      <c r="Q3706" s="24"/>
      <c r="R3706" s="24"/>
      <c r="S3706" s="107">
        <v>46021</v>
      </c>
      <c r="T3706" s="25"/>
      <c r="U3706" s="26"/>
      <c r="V3706" s="25"/>
    </row>
    <row r="3707" spans="1:22" s="1" customFormat="1" ht="30" customHeight="1" x14ac:dyDescent="0.35">
      <c r="A3707" s="11">
        <f t="shared" si="678"/>
        <v>3703</v>
      </c>
      <c r="B3707" s="11">
        <v>2024</v>
      </c>
      <c r="C3707" s="9" t="s">
        <v>4440</v>
      </c>
      <c r="D3707" s="9" t="s">
        <v>4448</v>
      </c>
      <c r="E3707" s="9" t="s">
        <v>4466</v>
      </c>
      <c r="F3707" s="10" t="s">
        <v>4467</v>
      </c>
      <c r="G3707" s="11" t="s">
        <v>322</v>
      </c>
      <c r="H3707" s="10" t="s">
        <v>9201</v>
      </c>
      <c r="I3707" s="20">
        <v>1610478</v>
      </c>
      <c r="J3707" s="21">
        <f t="shared" si="683"/>
        <v>1610478</v>
      </c>
      <c r="K3707" s="21">
        <f t="shared" si="684"/>
        <v>1610478</v>
      </c>
      <c r="L3707" s="22">
        <f t="shared" si="679"/>
        <v>1610478</v>
      </c>
      <c r="M3707" s="22"/>
      <c r="N3707" s="22"/>
      <c r="O3707" s="9"/>
      <c r="P3707" s="24"/>
      <c r="Q3707" s="24"/>
      <c r="R3707" s="24"/>
      <c r="S3707" s="107">
        <v>45656</v>
      </c>
      <c r="T3707" s="25"/>
      <c r="U3707" s="26"/>
      <c r="V3707" s="25"/>
    </row>
    <row r="3708" spans="1:22" s="1" customFormat="1" ht="30" customHeight="1" x14ac:dyDescent="0.35">
      <c r="A3708" s="11">
        <f t="shared" si="678"/>
        <v>3704</v>
      </c>
      <c r="B3708" s="11">
        <v>2024</v>
      </c>
      <c r="C3708" s="9" t="s">
        <v>4440</v>
      </c>
      <c r="D3708" s="9" t="s">
        <v>4448</v>
      </c>
      <c r="E3708" s="9" t="s">
        <v>4466</v>
      </c>
      <c r="F3708" s="10" t="s">
        <v>4467</v>
      </c>
      <c r="G3708" s="11" t="s">
        <v>322</v>
      </c>
      <c r="H3708" s="10" t="s">
        <v>9219</v>
      </c>
      <c r="I3708" s="20">
        <v>1257303</v>
      </c>
      <c r="J3708" s="21">
        <f t="shared" si="683"/>
        <v>1257303</v>
      </c>
      <c r="K3708" s="21">
        <f t="shared" si="684"/>
        <v>1257303</v>
      </c>
      <c r="L3708" s="22">
        <f t="shared" si="679"/>
        <v>1257303</v>
      </c>
      <c r="M3708" s="22"/>
      <c r="N3708" s="22"/>
      <c r="O3708" s="9"/>
      <c r="P3708" s="24"/>
      <c r="Q3708" s="24"/>
      <c r="R3708" s="24"/>
      <c r="S3708" s="107">
        <v>45656</v>
      </c>
      <c r="T3708" s="25"/>
      <c r="U3708" s="26"/>
      <c r="V3708" s="25"/>
    </row>
    <row r="3709" spans="1:22" s="1" customFormat="1" ht="30" customHeight="1" x14ac:dyDescent="0.35">
      <c r="A3709" s="11">
        <f t="shared" si="678"/>
        <v>3705</v>
      </c>
      <c r="B3709" s="11">
        <v>2025</v>
      </c>
      <c r="C3709" s="9" t="s">
        <v>4440</v>
      </c>
      <c r="D3709" s="9" t="s">
        <v>4448</v>
      </c>
      <c r="E3709" s="9" t="s">
        <v>4468</v>
      </c>
      <c r="F3709" s="10" t="s">
        <v>4469</v>
      </c>
      <c r="G3709" s="11" t="s">
        <v>4</v>
      </c>
      <c r="H3709" s="10" t="s">
        <v>9200</v>
      </c>
      <c r="I3709" s="20">
        <v>38082300</v>
      </c>
      <c r="J3709" s="21">
        <f t="shared" si="683"/>
        <v>15232920</v>
      </c>
      <c r="K3709" s="21">
        <f t="shared" si="684"/>
        <v>15232920</v>
      </c>
      <c r="L3709" s="22">
        <f t="shared" si="679"/>
        <v>38082300</v>
      </c>
      <c r="M3709" s="22"/>
      <c r="N3709" s="22">
        <f>J3709*0.0214</f>
        <v>325984.48800000001</v>
      </c>
      <c r="O3709" s="9"/>
      <c r="P3709" s="23">
        <f>L3709/2.5</f>
        <v>15232920</v>
      </c>
      <c r="Q3709" s="24"/>
      <c r="R3709" s="24"/>
      <c r="S3709" s="107">
        <v>46021</v>
      </c>
      <c r="T3709" s="25"/>
      <c r="U3709" s="26"/>
      <c r="V3709" s="25"/>
    </row>
    <row r="3710" spans="1:22" s="1" customFormat="1" ht="30" customHeight="1" x14ac:dyDescent="0.35">
      <c r="A3710" s="11">
        <f t="shared" si="678"/>
        <v>3706</v>
      </c>
      <c r="B3710" s="11">
        <v>2025</v>
      </c>
      <c r="C3710" s="9" t="s">
        <v>4440</v>
      </c>
      <c r="D3710" s="9" t="s">
        <v>4448</v>
      </c>
      <c r="E3710" s="9" t="s">
        <v>4470</v>
      </c>
      <c r="F3710" s="10" t="s">
        <v>4471</v>
      </c>
      <c r="G3710" s="11" t="s">
        <v>4</v>
      </c>
      <c r="H3710" s="10" t="s">
        <v>9201</v>
      </c>
      <c r="I3710" s="20">
        <v>3722670</v>
      </c>
      <c r="J3710" s="21">
        <f t="shared" si="683"/>
        <v>1489068</v>
      </c>
      <c r="K3710" s="21">
        <f t="shared" si="684"/>
        <v>1489068</v>
      </c>
      <c r="L3710" s="22">
        <f t="shared" si="679"/>
        <v>3722670</v>
      </c>
      <c r="M3710" s="22"/>
      <c r="N3710" s="22"/>
      <c r="O3710" s="9"/>
      <c r="P3710" s="23">
        <f>L3710/2.5</f>
        <v>1489068</v>
      </c>
      <c r="Q3710" s="24"/>
      <c r="R3710" s="24"/>
      <c r="S3710" s="107">
        <v>46021</v>
      </c>
      <c r="T3710" s="25"/>
      <c r="U3710" s="26"/>
      <c r="V3710" s="25"/>
    </row>
    <row r="3711" spans="1:22" s="1" customFormat="1" ht="30" customHeight="1" x14ac:dyDescent="0.35">
      <c r="A3711" s="11">
        <f t="shared" si="678"/>
        <v>3707</v>
      </c>
      <c r="B3711" s="11">
        <v>2025</v>
      </c>
      <c r="C3711" s="9" t="s">
        <v>4440</v>
      </c>
      <c r="D3711" s="9" t="s">
        <v>4448</v>
      </c>
      <c r="E3711" s="9" t="s">
        <v>4470</v>
      </c>
      <c r="F3711" s="10" t="s">
        <v>4471</v>
      </c>
      <c r="G3711" s="11" t="s">
        <v>4</v>
      </c>
      <c r="H3711" s="10" t="s">
        <v>9219</v>
      </c>
      <c r="I3711" s="20">
        <v>2906295</v>
      </c>
      <c r="J3711" s="21">
        <f t="shared" si="683"/>
        <v>1162518</v>
      </c>
      <c r="K3711" s="21">
        <f t="shared" si="684"/>
        <v>1162518</v>
      </c>
      <c r="L3711" s="22">
        <f t="shared" si="679"/>
        <v>2906295</v>
      </c>
      <c r="M3711" s="22"/>
      <c r="N3711" s="22"/>
      <c r="O3711" s="9"/>
      <c r="P3711" s="23">
        <f>L3711/2.5</f>
        <v>1162518</v>
      </c>
      <c r="Q3711" s="24"/>
      <c r="R3711" s="24"/>
      <c r="S3711" s="107">
        <v>46021</v>
      </c>
      <c r="T3711" s="25"/>
      <c r="U3711" s="26"/>
      <c r="V3711" s="25"/>
    </row>
    <row r="3712" spans="1:22" s="1" customFormat="1" ht="30" customHeight="1" x14ac:dyDescent="0.35">
      <c r="A3712" s="11">
        <f t="shared" si="678"/>
        <v>3708</v>
      </c>
      <c r="B3712" s="11">
        <v>2025</v>
      </c>
      <c r="C3712" s="9" t="s">
        <v>4440</v>
      </c>
      <c r="D3712" s="9" t="s">
        <v>4448</v>
      </c>
      <c r="E3712" s="9" t="s">
        <v>4472</v>
      </c>
      <c r="F3712" s="10" t="s">
        <v>4473</v>
      </c>
      <c r="G3712" s="11" t="s">
        <v>4</v>
      </c>
      <c r="H3712" s="10" t="s">
        <v>9203</v>
      </c>
      <c r="I3712" s="20">
        <v>2252640</v>
      </c>
      <c r="J3712" s="21">
        <f t="shared" si="683"/>
        <v>901056</v>
      </c>
      <c r="K3712" s="21">
        <f t="shared" si="684"/>
        <v>901056</v>
      </c>
      <c r="L3712" s="22">
        <f t="shared" si="679"/>
        <v>2252640</v>
      </c>
      <c r="M3712" s="22"/>
      <c r="N3712" s="22"/>
      <c r="O3712" s="9"/>
      <c r="P3712" s="23">
        <f>L3712/2.5</f>
        <v>901056</v>
      </c>
      <c r="Q3712" s="24"/>
      <c r="R3712" s="24"/>
      <c r="S3712" s="107">
        <v>46021</v>
      </c>
      <c r="T3712" s="25"/>
      <c r="U3712" s="26"/>
      <c r="V3712" s="25"/>
    </row>
    <row r="3713" spans="1:22" ht="30" customHeight="1" x14ac:dyDescent="0.35">
      <c r="A3713" s="11">
        <f t="shared" si="678"/>
        <v>3709</v>
      </c>
      <c r="B3713" s="37" t="s">
        <v>9237</v>
      </c>
      <c r="C3713" s="35" t="s">
        <v>4440</v>
      </c>
      <c r="D3713" s="35" t="s">
        <v>4448</v>
      </c>
      <c r="E3713" s="35" t="s">
        <v>4474</v>
      </c>
      <c r="F3713" s="28" t="s">
        <v>4475</v>
      </c>
      <c r="G3713" s="13" t="s">
        <v>4</v>
      </c>
      <c r="H3713" s="28" t="s">
        <v>9202</v>
      </c>
      <c r="I3713" s="20">
        <v>3921543</v>
      </c>
      <c r="J3713" s="20">
        <v>4817926</v>
      </c>
      <c r="K3713" s="20">
        <v>4817926</v>
      </c>
      <c r="L3713" s="22">
        <f t="shared" si="679"/>
        <v>3921543</v>
      </c>
      <c r="M3713" s="29"/>
      <c r="N3713" s="22">
        <f t="shared" ref="N3713:N3721" si="686">J3713*0.0214</f>
        <v>103103.6164</v>
      </c>
      <c r="O3713" s="27"/>
      <c r="P3713" s="24"/>
      <c r="S3713" s="107">
        <v>46021</v>
      </c>
      <c r="T3713" s="30"/>
      <c r="U3713" s="26"/>
      <c r="V3713" s="30"/>
    </row>
    <row r="3714" spans="1:22" ht="30" customHeight="1" x14ac:dyDescent="0.35">
      <c r="A3714" s="11">
        <f t="shared" si="678"/>
        <v>3710</v>
      </c>
      <c r="B3714" s="37" t="s">
        <v>9237</v>
      </c>
      <c r="C3714" s="35" t="s">
        <v>4440</v>
      </c>
      <c r="D3714" s="35" t="s">
        <v>4448</v>
      </c>
      <c r="E3714" s="35" t="s">
        <v>4474</v>
      </c>
      <c r="F3714" s="28" t="s">
        <v>4475</v>
      </c>
      <c r="G3714" s="13" t="s">
        <v>4</v>
      </c>
      <c r="H3714" s="28" t="s">
        <v>9208</v>
      </c>
      <c r="I3714" s="20">
        <v>8446158</v>
      </c>
      <c r="J3714" s="20">
        <v>12736398</v>
      </c>
      <c r="K3714" s="20">
        <v>12736398</v>
      </c>
      <c r="L3714" s="22">
        <f t="shared" si="679"/>
        <v>8446158</v>
      </c>
      <c r="M3714" s="29"/>
      <c r="N3714" s="22">
        <f t="shared" si="686"/>
        <v>272558.91719999997</v>
      </c>
      <c r="O3714" s="27"/>
      <c r="P3714" s="24"/>
      <c r="S3714" s="107">
        <v>46021</v>
      </c>
      <c r="T3714" s="30"/>
      <c r="U3714" s="26"/>
      <c r="V3714" s="30"/>
    </row>
    <row r="3715" spans="1:22" ht="30" customHeight="1" x14ac:dyDescent="0.35">
      <c r="A3715" s="11">
        <f t="shared" si="678"/>
        <v>3711</v>
      </c>
      <c r="B3715" s="37" t="s">
        <v>9237</v>
      </c>
      <c r="C3715" s="35" t="s">
        <v>4440</v>
      </c>
      <c r="D3715" s="35" t="s">
        <v>4448</v>
      </c>
      <c r="E3715" s="35" t="s">
        <v>4474</v>
      </c>
      <c r="F3715" s="28" t="s">
        <v>4475</v>
      </c>
      <c r="G3715" s="13" t="s">
        <v>4</v>
      </c>
      <c r="H3715" s="28" t="s">
        <v>9209</v>
      </c>
      <c r="I3715" s="20">
        <v>478826</v>
      </c>
      <c r="J3715" s="20">
        <f>IF(P3715&gt;0,P3715,L3715)</f>
        <v>478826</v>
      </c>
      <c r="K3715" s="20">
        <f>IF(P3715&gt;0,P3715,L3715)</f>
        <v>478826</v>
      </c>
      <c r="L3715" s="22">
        <f t="shared" si="679"/>
        <v>478826</v>
      </c>
      <c r="M3715" s="29"/>
      <c r="N3715" s="22">
        <f t="shared" si="686"/>
        <v>10246.876399999999</v>
      </c>
      <c r="O3715" s="27"/>
      <c r="P3715" s="24"/>
      <c r="S3715" s="107">
        <v>46021</v>
      </c>
      <c r="T3715" s="30"/>
      <c r="U3715" s="26"/>
      <c r="V3715" s="30"/>
    </row>
    <row r="3716" spans="1:22" ht="30" customHeight="1" x14ac:dyDescent="0.35">
      <c r="A3716" s="11">
        <f t="shared" si="678"/>
        <v>3712</v>
      </c>
      <c r="B3716" s="37" t="s">
        <v>9237</v>
      </c>
      <c r="C3716" s="35" t="s">
        <v>4440</v>
      </c>
      <c r="D3716" s="35" t="s">
        <v>4448</v>
      </c>
      <c r="E3716" s="35" t="s">
        <v>4474</v>
      </c>
      <c r="F3716" s="28" t="s">
        <v>4475</v>
      </c>
      <c r="G3716" s="13" t="s">
        <v>4</v>
      </c>
      <c r="H3716" s="28" t="s">
        <v>9210</v>
      </c>
      <c r="I3716" s="20">
        <v>1796550</v>
      </c>
      <c r="J3716" s="20">
        <v>2251036</v>
      </c>
      <c r="K3716" s="20">
        <v>2251036</v>
      </c>
      <c r="L3716" s="22">
        <f t="shared" ref="L3716:L3779" si="687">I3716</f>
        <v>1796550</v>
      </c>
      <c r="M3716" s="29"/>
      <c r="N3716" s="22">
        <f t="shared" si="686"/>
        <v>48172.170399999995</v>
      </c>
      <c r="O3716" s="27"/>
      <c r="P3716" s="24"/>
      <c r="S3716" s="107">
        <v>46021</v>
      </c>
      <c r="T3716" s="30"/>
      <c r="U3716" s="26"/>
      <c r="V3716" s="30"/>
    </row>
    <row r="3717" spans="1:22" ht="30" customHeight="1" x14ac:dyDescent="0.35">
      <c r="A3717" s="11">
        <f t="shared" si="678"/>
        <v>3713</v>
      </c>
      <c r="B3717" s="37" t="s">
        <v>9237</v>
      </c>
      <c r="C3717" s="35" t="s">
        <v>4440</v>
      </c>
      <c r="D3717" s="35" t="s">
        <v>4448</v>
      </c>
      <c r="E3717" s="35" t="s">
        <v>4474</v>
      </c>
      <c r="F3717" s="28" t="s">
        <v>4475</v>
      </c>
      <c r="G3717" s="13" t="s">
        <v>4</v>
      </c>
      <c r="H3717" s="28" t="s">
        <v>9211</v>
      </c>
      <c r="I3717" s="20">
        <v>2309850</v>
      </c>
      <c r="J3717" s="20">
        <v>4460577</v>
      </c>
      <c r="K3717" s="20">
        <v>4460577</v>
      </c>
      <c r="L3717" s="22">
        <f t="shared" si="687"/>
        <v>2309850</v>
      </c>
      <c r="M3717" s="29"/>
      <c r="N3717" s="22">
        <f t="shared" si="686"/>
        <v>95456.347799999989</v>
      </c>
      <c r="O3717" s="27"/>
      <c r="P3717" s="24"/>
      <c r="S3717" s="107">
        <v>46021</v>
      </c>
      <c r="T3717" s="30"/>
      <c r="U3717" s="26"/>
      <c r="V3717" s="30"/>
    </row>
    <row r="3718" spans="1:22" ht="30" customHeight="1" x14ac:dyDescent="0.35">
      <c r="A3718" s="11">
        <f t="shared" si="678"/>
        <v>3714</v>
      </c>
      <c r="B3718" s="37" t="s">
        <v>9237</v>
      </c>
      <c r="C3718" s="35" t="s">
        <v>4440</v>
      </c>
      <c r="D3718" s="35" t="s">
        <v>4448</v>
      </c>
      <c r="E3718" s="35" t="s">
        <v>4474</v>
      </c>
      <c r="F3718" s="28" t="s">
        <v>4475</v>
      </c>
      <c r="G3718" s="13" t="s">
        <v>4</v>
      </c>
      <c r="H3718" s="28" t="s">
        <v>9205</v>
      </c>
      <c r="I3718" s="20">
        <v>1439000</v>
      </c>
      <c r="J3718" s="20">
        <v>2262108</v>
      </c>
      <c r="K3718" s="20">
        <v>2262108</v>
      </c>
      <c r="L3718" s="22">
        <f t="shared" si="687"/>
        <v>1439000</v>
      </c>
      <c r="M3718" s="29"/>
      <c r="N3718" s="22">
        <f t="shared" si="686"/>
        <v>48409.111199999999</v>
      </c>
      <c r="O3718" s="27"/>
      <c r="P3718" s="24"/>
      <c r="S3718" s="107">
        <v>46021</v>
      </c>
      <c r="T3718" s="30"/>
      <c r="U3718" s="26"/>
      <c r="V3718" s="30"/>
    </row>
    <row r="3719" spans="1:22" ht="30" customHeight="1" x14ac:dyDescent="0.35">
      <c r="A3719" s="11">
        <f t="shared" ref="A3719:A3782" si="688">A3718+1</f>
        <v>3715</v>
      </c>
      <c r="B3719" s="37" t="s">
        <v>9237</v>
      </c>
      <c r="C3719" s="35" t="s">
        <v>4440</v>
      </c>
      <c r="D3719" s="35" t="s">
        <v>4448</v>
      </c>
      <c r="E3719" s="35" t="s">
        <v>4474</v>
      </c>
      <c r="F3719" s="28" t="s">
        <v>4475</v>
      </c>
      <c r="G3719" s="13" t="s">
        <v>4</v>
      </c>
      <c r="H3719" s="28" t="s">
        <v>9200</v>
      </c>
      <c r="I3719" s="20">
        <v>16985327.017200001</v>
      </c>
      <c r="J3719" s="20">
        <v>14615362.439999999</v>
      </c>
      <c r="K3719" s="20">
        <v>14615362.439999999</v>
      </c>
      <c r="L3719" s="22">
        <f t="shared" si="687"/>
        <v>16985327.017200001</v>
      </c>
      <c r="M3719" s="29"/>
      <c r="N3719" s="22">
        <f>J3719*0.0214</f>
        <v>312768.75621599995</v>
      </c>
      <c r="O3719" s="27"/>
      <c r="P3719" s="24"/>
      <c r="S3719" s="107">
        <v>46021</v>
      </c>
      <c r="T3719" s="30"/>
      <c r="U3719" s="26"/>
      <c r="V3719" s="30"/>
    </row>
    <row r="3720" spans="1:22" ht="30" customHeight="1" x14ac:dyDescent="0.35">
      <c r="A3720" s="11">
        <f t="shared" si="688"/>
        <v>3716</v>
      </c>
      <c r="B3720" s="37" t="s">
        <v>9237</v>
      </c>
      <c r="C3720" s="35" t="s">
        <v>4440</v>
      </c>
      <c r="D3720" s="35" t="s">
        <v>4448</v>
      </c>
      <c r="E3720" s="35" t="s">
        <v>4474</v>
      </c>
      <c r="F3720" s="28" t="s">
        <v>4475</v>
      </c>
      <c r="G3720" s="13" t="s">
        <v>4</v>
      </c>
      <c r="H3720" s="28" t="s">
        <v>9204</v>
      </c>
      <c r="I3720" s="20">
        <v>34539890</v>
      </c>
      <c r="J3720" s="20">
        <v>38461260</v>
      </c>
      <c r="K3720" s="20">
        <v>38461260</v>
      </c>
      <c r="L3720" s="22">
        <f t="shared" si="687"/>
        <v>34539890</v>
      </c>
      <c r="M3720" s="29"/>
      <c r="N3720" s="22">
        <f t="shared" si="686"/>
        <v>823070.96399999992</v>
      </c>
      <c r="O3720" s="27"/>
      <c r="P3720" s="24"/>
      <c r="S3720" s="107">
        <v>46021</v>
      </c>
      <c r="T3720" s="30"/>
      <c r="U3720" s="26"/>
      <c r="V3720" s="30"/>
    </row>
    <row r="3721" spans="1:22" ht="30" customHeight="1" x14ac:dyDescent="0.35">
      <c r="A3721" s="11">
        <f t="shared" si="688"/>
        <v>3717</v>
      </c>
      <c r="B3721" s="37" t="s">
        <v>9237</v>
      </c>
      <c r="C3721" s="35" t="s">
        <v>4440</v>
      </c>
      <c r="D3721" s="35" t="s">
        <v>4448</v>
      </c>
      <c r="E3721" s="35" t="s">
        <v>4474</v>
      </c>
      <c r="F3721" s="28" t="s">
        <v>4475</v>
      </c>
      <c r="G3721" s="13" t="s">
        <v>4</v>
      </c>
      <c r="H3721" s="28" t="s">
        <v>9216</v>
      </c>
      <c r="I3721" s="20">
        <v>7062680.5</v>
      </c>
      <c r="J3721" s="20">
        <v>11790045</v>
      </c>
      <c r="K3721" s="20">
        <v>11790045</v>
      </c>
      <c r="L3721" s="22">
        <f t="shared" si="687"/>
        <v>7062680.5</v>
      </c>
      <c r="M3721" s="29"/>
      <c r="N3721" s="22">
        <f t="shared" si="686"/>
        <v>252306.96299999999</v>
      </c>
      <c r="O3721" s="27"/>
      <c r="P3721" s="24"/>
      <c r="S3721" s="107">
        <v>46021</v>
      </c>
      <c r="T3721" s="30"/>
      <c r="U3721" s="26"/>
      <c r="V3721" s="30"/>
    </row>
    <row r="3722" spans="1:22" ht="30" customHeight="1" x14ac:dyDescent="0.35">
      <c r="A3722" s="11">
        <f t="shared" si="688"/>
        <v>3718</v>
      </c>
      <c r="B3722" s="37" t="s">
        <v>9237</v>
      </c>
      <c r="C3722" s="35" t="s">
        <v>4440</v>
      </c>
      <c r="D3722" s="35" t="s">
        <v>4448</v>
      </c>
      <c r="E3722" s="35" t="s">
        <v>4474</v>
      </c>
      <c r="F3722" s="28" t="s">
        <v>4475</v>
      </c>
      <c r="G3722" s="13" t="s">
        <v>4</v>
      </c>
      <c r="H3722" s="28" t="s">
        <v>9219</v>
      </c>
      <c r="I3722" s="20">
        <v>1618109</v>
      </c>
      <c r="J3722" s="20">
        <v>1945367</v>
      </c>
      <c r="K3722" s="20">
        <v>1945367</v>
      </c>
      <c r="L3722" s="22">
        <f t="shared" si="687"/>
        <v>1618109</v>
      </c>
      <c r="M3722" s="29"/>
      <c r="N3722" s="29"/>
      <c r="O3722" s="27"/>
      <c r="P3722" s="24"/>
      <c r="S3722" s="107">
        <v>46021</v>
      </c>
      <c r="T3722" s="30"/>
      <c r="U3722" s="26"/>
      <c r="V3722" s="30"/>
    </row>
    <row r="3723" spans="1:22" ht="30" customHeight="1" x14ac:dyDescent="0.35">
      <c r="A3723" s="11">
        <f t="shared" si="688"/>
        <v>3719</v>
      </c>
      <c r="B3723" s="37" t="s">
        <v>9237</v>
      </c>
      <c r="C3723" s="35" t="s">
        <v>4440</v>
      </c>
      <c r="D3723" s="35" t="s">
        <v>4448</v>
      </c>
      <c r="E3723" s="35" t="s">
        <v>4474</v>
      </c>
      <c r="F3723" s="28" t="s">
        <v>4475</v>
      </c>
      <c r="G3723" s="13" t="s">
        <v>4</v>
      </c>
      <c r="H3723" s="28" t="s">
        <v>9206</v>
      </c>
      <c r="I3723" s="20">
        <v>1581747</v>
      </c>
      <c r="J3723" s="20">
        <f t="shared" ref="J3723:J3753" si="689">IF(P3723&gt;0,P3723,L3723)</f>
        <v>1581747</v>
      </c>
      <c r="K3723" s="20">
        <f t="shared" ref="K3723:K3753" si="690">IF(P3723&gt;0,P3723,L3723)</f>
        <v>1581747</v>
      </c>
      <c r="L3723" s="22">
        <f t="shared" si="687"/>
        <v>1581747</v>
      </c>
      <c r="M3723" s="29"/>
      <c r="N3723" s="29"/>
      <c r="O3723" s="27"/>
      <c r="P3723" s="24"/>
      <c r="S3723" s="107">
        <v>46021</v>
      </c>
      <c r="T3723" s="30"/>
      <c r="U3723" s="26"/>
      <c r="V3723" s="30"/>
    </row>
    <row r="3724" spans="1:22" ht="30" customHeight="1" x14ac:dyDescent="0.35">
      <c r="A3724" s="11">
        <f t="shared" si="688"/>
        <v>3720</v>
      </c>
      <c r="B3724" s="37" t="s">
        <v>9237</v>
      </c>
      <c r="C3724" s="35" t="s">
        <v>4440</v>
      </c>
      <c r="D3724" s="35" t="s">
        <v>4448</v>
      </c>
      <c r="E3724" s="35" t="s">
        <v>4474</v>
      </c>
      <c r="F3724" s="28" t="s">
        <v>4475</v>
      </c>
      <c r="G3724" s="13" t="s">
        <v>4</v>
      </c>
      <c r="H3724" s="28" t="s">
        <v>9213</v>
      </c>
      <c r="I3724" s="20">
        <v>1509023</v>
      </c>
      <c r="J3724" s="20">
        <f t="shared" si="689"/>
        <v>1509023</v>
      </c>
      <c r="K3724" s="20">
        <f t="shared" si="690"/>
        <v>1509023</v>
      </c>
      <c r="L3724" s="22">
        <f t="shared" si="687"/>
        <v>1509023</v>
      </c>
      <c r="M3724" s="29"/>
      <c r="N3724" s="29"/>
      <c r="O3724" s="27"/>
      <c r="P3724" s="24"/>
      <c r="S3724" s="107">
        <v>46021</v>
      </c>
      <c r="T3724" s="30"/>
      <c r="U3724" s="26"/>
      <c r="V3724" s="30"/>
    </row>
    <row r="3725" spans="1:22" ht="30" customHeight="1" x14ac:dyDescent="0.35">
      <c r="A3725" s="11">
        <f t="shared" si="688"/>
        <v>3721</v>
      </c>
      <c r="B3725" s="37" t="s">
        <v>9237</v>
      </c>
      <c r="C3725" s="35" t="s">
        <v>4440</v>
      </c>
      <c r="D3725" s="35" t="s">
        <v>4448</v>
      </c>
      <c r="E3725" s="35" t="s">
        <v>4474</v>
      </c>
      <c r="F3725" s="28" t="s">
        <v>4475</v>
      </c>
      <c r="G3725" s="13" t="s">
        <v>4</v>
      </c>
      <c r="H3725" s="28" t="s">
        <v>9214</v>
      </c>
      <c r="I3725" s="20">
        <v>1490842</v>
      </c>
      <c r="J3725" s="20">
        <f t="shared" si="689"/>
        <v>1490842</v>
      </c>
      <c r="K3725" s="20">
        <f t="shared" si="690"/>
        <v>1490842</v>
      </c>
      <c r="L3725" s="22">
        <f t="shared" si="687"/>
        <v>1490842</v>
      </c>
      <c r="M3725" s="29"/>
      <c r="N3725" s="29"/>
      <c r="O3725" s="27"/>
      <c r="P3725" s="24"/>
      <c r="S3725" s="107">
        <v>46021</v>
      </c>
      <c r="T3725" s="30"/>
      <c r="U3725" s="26"/>
      <c r="V3725" s="30"/>
    </row>
    <row r="3726" spans="1:22" ht="30" customHeight="1" x14ac:dyDescent="0.35">
      <c r="A3726" s="11">
        <f t="shared" si="688"/>
        <v>3722</v>
      </c>
      <c r="B3726" s="37" t="s">
        <v>9237</v>
      </c>
      <c r="C3726" s="35" t="s">
        <v>4440</v>
      </c>
      <c r="D3726" s="35" t="s">
        <v>4448</v>
      </c>
      <c r="E3726" s="35" t="s">
        <v>4474</v>
      </c>
      <c r="F3726" s="28" t="s">
        <v>4475</v>
      </c>
      <c r="G3726" s="13" t="s">
        <v>4</v>
      </c>
      <c r="H3726" s="28" t="s">
        <v>9215</v>
      </c>
      <c r="I3726" s="20">
        <v>1509023</v>
      </c>
      <c r="J3726" s="20">
        <f t="shared" si="689"/>
        <v>1509023</v>
      </c>
      <c r="K3726" s="20">
        <f t="shared" si="690"/>
        <v>1509023</v>
      </c>
      <c r="L3726" s="22">
        <f t="shared" si="687"/>
        <v>1509023</v>
      </c>
      <c r="M3726" s="29"/>
      <c r="N3726" s="29"/>
      <c r="O3726" s="27"/>
      <c r="P3726" s="24"/>
      <c r="S3726" s="107">
        <v>46021</v>
      </c>
      <c r="T3726" s="30"/>
      <c r="U3726" s="26"/>
      <c r="V3726" s="30"/>
    </row>
    <row r="3727" spans="1:22" ht="30" customHeight="1" x14ac:dyDescent="0.35">
      <c r="A3727" s="11">
        <f t="shared" si="688"/>
        <v>3723</v>
      </c>
      <c r="B3727" s="37" t="s">
        <v>9237</v>
      </c>
      <c r="C3727" s="35" t="s">
        <v>4440</v>
      </c>
      <c r="D3727" s="35" t="s">
        <v>4448</v>
      </c>
      <c r="E3727" s="35" t="s">
        <v>4474</v>
      </c>
      <c r="F3727" s="28" t="s">
        <v>4475</v>
      </c>
      <c r="G3727" s="13" t="s">
        <v>4</v>
      </c>
      <c r="H3727" s="28" t="s">
        <v>9203</v>
      </c>
      <c r="I3727" s="20">
        <v>5527024</v>
      </c>
      <c r="J3727" s="20">
        <f t="shared" si="689"/>
        <v>5527024</v>
      </c>
      <c r="K3727" s="20">
        <f t="shared" si="690"/>
        <v>5527024</v>
      </c>
      <c r="L3727" s="22">
        <f t="shared" si="687"/>
        <v>5527024</v>
      </c>
      <c r="M3727" s="29"/>
      <c r="N3727" s="29"/>
      <c r="O3727" s="27"/>
      <c r="P3727" s="24"/>
      <c r="S3727" s="107">
        <v>46021</v>
      </c>
      <c r="T3727" s="30"/>
      <c r="U3727" s="26"/>
      <c r="V3727" s="30"/>
    </row>
    <row r="3728" spans="1:22" ht="30" customHeight="1" x14ac:dyDescent="0.35">
      <c r="A3728" s="11">
        <f t="shared" si="688"/>
        <v>3724</v>
      </c>
      <c r="B3728" s="37" t="s">
        <v>9237</v>
      </c>
      <c r="C3728" s="35" t="s">
        <v>4440</v>
      </c>
      <c r="D3728" s="35" t="s">
        <v>4448</v>
      </c>
      <c r="E3728" s="35" t="s">
        <v>4474</v>
      </c>
      <c r="F3728" s="28" t="s">
        <v>4475</v>
      </c>
      <c r="G3728" s="13" t="s">
        <v>4</v>
      </c>
      <c r="H3728" s="28" t="s">
        <v>9217</v>
      </c>
      <c r="I3728" s="20">
        <v>2036272</v>
      </c>
      <c r="J3728" s="20">
        <f t="shared" si="689"/>
        <v>2036272</v>
      </c>
      <c r="K3728" s="20">
        <f t="shared" si="690"/>
        <v>2036272</v>
      </c>
      <c r="L3728" s="22">
        <f t="shared" si="687"/>
        <v>2036272</v>
      </c>
      <c r="M3728" s="29"/>
      <c r="N3728" s="29"/>
      <c r="O3728" s="27"/>
      <c r="P3728" s="24"/>
      <c r="S3728" s="107">
        <v>46021</v>
      </c>
      <c r="T3728" s="30"/>
      <c r="U3728" s="26"/>
      <c r="V3728" s="30"/>
    </row>
    <row r="3729" spans="1:22" s="1" customFormat="1" ht="30" customHeight="1" x14ac:dyDescent="0.35">
      <c r="A3729" s="11">
        <f t="shared" si="688"/>
        <v>3725</v>
      </c>
      <c r="B3729" s="11">
        <v>2025</v>
      </c>
      <c r="C3729" s="9" t="s">
        <v>4440</v>
      </c>
      <c r="D3729" s="9" t="s">
        <v>4448</v>
      </c>
      <c r="E3729" s="9" t="s">
        <v>4476</v>
      </c>
      <c r="F3729" s="10" t="s">
        <v>4477</v>
      </c>
      <c r="G3729" s="11" t="s">
        <v>4</v>
      </c>
      <c r="H3729" s="10" t="s">
        <v>9219</v>
      </c>
      <c r="I3729" s="20">
        <v>1445716</v>
      </c>
      <c r="J3729" s="21">
        <f t="shared" si="689"/>
        <v>578286.4</v>
      </c>
      <c r="K3729" s="21">
        <f t="shared" si="690"/>
        <v>578286.4</v>
      </c>
      <c r="L3729" s="22">
        <f t="shared" si="687"/>
        <v>1445716</v>
      </c>
      <c r="M3729" s="22"/>
      <c r="N3729" s="22"/>
      <c r="O3729" s="9"/>
      <c r="P3729" s="23">
        <f t="shared" ref="P3729:P3739" si="691">L3729/2.5</f>
        <v>578286.4</v>
      </c>
      <c r="Q3729" s="24"/>
      <c r="R3729" s="24"/>
      <c r="S3729" s="107">
        <v>46021</v>
      </c>
      <c r="T3729" s="25"/>
      <c r="U3729" s="26"/>
      <c r="V3729" s="25"/>
    </row>
    <row r="3730" spans="1:22" s="1" customFormat="1" ht="30" customHeight="1" x14ac:dyDescent="0.35">
      <c r="A3730" s="11">
        <f t="shared" si="688"/>
        <v>3726</v>
      </c>
      <c r="B3730" s="11">
        <v>2025</v>
      </c>
      <c r="C3730" s="9" t="s">
        <v>4440</v>
      </c>
      <c r="D3730" s="9" t="s">
        <v>4448</v>
      </c>
      <c r="E3730" s="9" t="s">
        <v>4476</v>
      </c>
      <c r="F3730" s="10" t="s">
        <v>4477</v>
      </c>
      <c r="G3730" s="11" t="s">
        <v>4</v>
      </c>
      <c r="H3730" s="10" t="s">
        <v>9201</v>
      </c>
      <c r="I3730" s="20">
        <v>1851816</v>
      </c>
      <c r="J3730" s="21">
        <f t="shared" si="689"/>
        <v>740726.4</v>
      </c>
      <c r="K3730" s="21">
        <f t="shared" si="690"/>
        <v>740726.4</v>
      </c>
      <c r="L3730" s="22">
        <f t="shared" si="687"/>
        <v>1851816</v>
      </c>
      <c r="M3730" s="22"/>
      <c r="N3730" s="22"/>
      <c r="O3730" s="9"/>
      <c r="P3730" s="23">
        <f t="shared" si="691"/>
        <v>740726.4</v>
      </c>
      <c r="Q3730" s="24"/>
      <c r="R3730" s="24"/>
      <c r="S3730" s="107">
        <v>46021</v>
      </c>
      <c r="T3730" s="25"/>
      <c r="U3730" s="26"/>
      <c r="V3730" s="25"/>
    </row>
    <row r="3731" spans="1:22" s="1" customFormat="1" ht="30" customHeight="1" x14ac:dyDescent="0.35">
      <c r="A3731" s="11">
        <f t="shared" si="688"/>
        <v>3727</v>
      </c>
      <c r="B3731" s="11">
        <v>2025</v>
      </c>
      <c r="C3731" s="9" t="s">
        <v>4440</v>
      </c>
      <c r="D3731" s="9" t="s">
        <v>4448</v>
      </c>
      <c r="E3731" s="9" t="s">
        <v>4478</v>
      </c>
      <c r="F3731" s="10" t="s">
        <v>4479</v>
      </c>
      <c r="G3731" s="11" t="s">
        <v>4</v>
      </c>
      <c r="H3731" s="10" t="s">
        <v>9219</v>
      </c>
      <c r="I3731" s="20">
        <v>1618109</v>
      </c>
      <c r="J3731" s="21">
        <f t="shared" si="689"/>
        <v>647243.6</v>
      </c>
      <c r="K3731" s="21">
        <f t="shared" si="690"/>
        <v>647243.6</v>
      </c>
      <c r="L3731" s="22">
        <f t="shared" si="687"/>
        <v>1618109</v>
      </c>
      <c r="M3731" s="22"/>
      <c r="N3731" s="22"/>
      <c r="O3731" s="9"/>
      <c r="P3731" s="23">
        <f t="shared" si="691"/>
        <v>647243.6</v>
      </c>
      <c r="Q3731" s="24"/>
      <c r="R3731" s="24"/>
      <c r="S3731" s="107">
        <v>46021</v>
      </c>
      <c r="T3731" s="25"/>
      <c r="U3731" s="26"/>
      <c r="V3731" s="25"/>
    </row>
    <row r="3732" spans="1:22" s="1" customFormat="1" ht="30" customHeight="1" x14ac:dyDescent="0.35">
      <c r="A3732" s="11">
        <f t="shared" si="688"/>
        <v>3728</v>
      </c>
      <c r="B3732" s="11">
        <v>2025</v>
      </c>
      <c r="C3732" s="9" t="s">
        <v>4440</v>
      </c>
      <c r="D3732" s="9" t="s">
        <v>4448</v>
      </c>
      <c r="E3732" s="9" t="s">
        <v>4478</v>
      </c>
      <c r="F3732" s="10" t="s">
        <v>4479</v>
      </c>
      <c r="G3732" s="11" t="s">
        <v>4</v>
      </c>
      <c r="H3732" s="10" t="s">
        <v>9201</v>
      </c>
      <c r="I3732" s="20">
        <v>2072634</v>
      </c>
      <c r="J3732" s="21">
        <f t="shared" si="689"/>
        <v>829053.6</v>
      </c>
      <c r="K3732" s="21">
        <f t="shared" si="690"/>
        <v>829053.6</v>
      </c>
      <c r="L3732" s="22">
        <f t="shared" si="687"/>
        <v>2072634</v>
      </c>
      <c r="M3732" s="22"/>
      <c r="N3732" s="22"/>
      <c r="O3732" s="9"/>
      <c r="P3732" s="23">
        <f t="shared" si="691"/>
        <v>829053.6</v>
      </c>
      <c r="Q3732" s="24"/>
      <c r="R3732" s="24"/>
      <c r="S3732" s="107">
        <v>46021</v>
      </c>
      <c r="T3732" s="25"/>
      <c r="U3732" s="26"/>
      <c r="V3732" s="25"/>
    </row>
    <row r="3733" spans="1:22" s="1" customFormat="1" ht="30" customHeight="1" x14ac:dyDescent="0.35">
      <c r="A3733" s="11">
        <f t="shared" si="688"/>
        <v>3729</v>
      </c>
      <c r="B3733" s="11">
        <v>2025</v>
      </c>
      <c r="C3733" s="9" t="s">
        <v>4440</v>
      </c>
      <c r="D3733" s="9" t="s">
        <v>4448</v>
      </c>
      <c r="E3733" s="9" t="s">
        <v>4480</v>
      </c>
      <c r="F3733" s="10" t="s">
        <v>4482</v>
      </c>
      <c r="G3733" s="11" t="s">
        <v>4</v>
      </c>
      <c r="H3733" s="10" t="s">
        <v>9200</v>
      </c>
      <c r="I3733" s="20">
        <v>6405318</v>
      </c>
      <c r="J3733" s="21">
        <f t="shared" si="689"/>
        <v>2562127.2000000002</v>
      </c>
      <c r="K3733" s="21">
        <f t="shared" si="690"/>
        <v>2562127.2000000002</v>
      </c>
      <c r="L3733" s="22">
        <f t="shared" si="687"/>
        <v>6405318</v>
      </c>
      <c r="M3733" s="22"/>
      <c r="N3733" s="22">
        <f>J3733*0.0214</f>
        <v>54829.522080000002</v>
      </c>
      <c r="O3733" s="9"/>
      <c r="P3733" s="23">
        <f t="shared" si="691"/>
        <v>2562127.2000000002</v>
      </c>
      <c r="Q3733" s="24"/>
      <c r="R3733" s="24"/>
      <c r="S3733" s="107">
        <v>46021</v>
      </c>
      <c r="T3733" s="25"/>
      <c r="U3733" s="26"/>
      <c r="V3733" s="25"/>
    </row>
    <row r="3734" spans="1:22" s="1" customFormat="1" ht="30" customHeight="1" x14ac:dyDescent="0.35">
      <c r="A3734" s="11">
        <f t="shared" si="688"/>
        <v>3730</v>
      </c>
      <c r="B3734" s="11">
        <v>2025</v>
      </c>
      <c r="C3734" s="9" t="s">
        <v>4440</v>
      </c>
      <c r="D3734" s="9" t="s">
        <v>4448</v>
      </c>
      <c r="E3734" s="9" t="s">
        <v>4483</v>
      </c>
      <c r="F3734" s="10" t="s">
        <v>4484</v>
      </c>
      <c r="G3734" s="11" t="s">
        <v>4</v>
      </c>
      <c r="H3734" s="10" t="s">
        <v>9200</v>
      </c>
      <c r="I3734" s="20">
        <v>3009126</v>
      </c>
      <c r="J3734" s="21">
        <f t="shared" si="689"/>
        <v>1203650.3999999999</v>
      </c>
      <c r="K3734" s="21">
        <f t="shared" si="690"/>
        <v>1203650.3999999999</v>
      </c>
      <c r="L3734" s="22">
        <f t="shared" si="687"/>
        <v>3009126</v>
      </c>
      <c r="M3734" s="22"/>
      <c r="N3734" s="22">
        <f>J3734*0.0214</f>
        <v>25758.118559999995</v>
      </c>
      <c r="O3734" s="9"/>
      <c r="P3734" s="23">
        <f t="shared" si="691"/>
        <v>1203650.3999999999</v>
      </c>
      <c r="Q3734" s="24"/>
      <c r="R3734" s="24"/>
      <c r="S3734" s="107">
        <v>46021</v>
      </c>
      <c r="T3734" s="25"/>
      <c r="U3734" s="26"/>
      <c r="V3734" s="25"/>
    </row>
    <row r="3735" spans="1:22" s="1" customFormat="1" ht="30" customHeight="1" x14ac:dyDescent="0.35">
      <c r="A3735" s="11">
        <f t="shared" si="688"/>
        <v>3731</v>
      </c>
      <c r="B3735" s="11">
        <v>2025</v>
      </c>
      <c r="C3735" s="9" t="s">
        <v>4440</v>
      </c>
      <c r="D3735" s="9" t="s">
        <v>4448</v>
      </c>
      <c r="E3735" s="9" t="s">
        <v>4485</v>
      </c>
      <c r="F3735" s="10" t="s">
        <v>4486</v>
      </c>
      <c r="G3735" s="11" t="s">
        <v>4</v>
      </c>
      <c r="H3735" s="10" t="s">
        <v>9219</v>
      </c>
      <c r="I3735" s="20">
        <v>358666</v>
      </c>
      <c r="J3735" s="21">
        <f t="shared" si="689"/>
        <v>143466.4</v>
      </c>
      <c r="K3735" s="21">
        <f t="shared" si="690"/>
        <v>143466.4</v>
      </c>
      <c r="L3735" s="22">
        <f t="shared" si="687"/>
        <v>358666</v>
      </c>
      <c r="M3735" s="22"/>
      <c r="N3735" s="22"/>
      <c r="O3735" s="9"/>
      <c r="P3735" s="23">
        <f t="shared" si="691"/>
        <v>143466.4</v>
      </c>
      <c r="Q3735" s="24"/>
      <c r="R3735" s="24"/>
      <c r="S3735" s="107">
        <v>46021</v>
      </c>
      <c r="T3735" s="25"/>
      <c r="U3735" s="26"/>
      <c r="V3735" s="25"/>
    </row>
    <row r="3736" spans="1:22" s="1" customFormat="1" ht="30" customHeight="1" x14ac:dyDescent="0.35">
      <c r="A3736" s="11">
        <f t="shared" si="688"/>
        <v>3732</v>
      </c>
      <c r="B3736" s="11">
        <v>2025</v>
      </c>
      <c r="C3736" s="9" t="s">
        <v>4440</v>
      </c>
      <c r="D3736" s="9" t="s">
        <v>4448</v>
      </c>
      <c r="E3736" s="9" t="s">
        <v>4485</v>
      </c>
      <c r="F3736" s="10" t="s">
        <v>4486</v>
      </c>
      <c r="G3736" s="11" t="s">
        <v>4</v>
      </c>
      <c r="H3736" s="10" t="s">
        <v>9201</v>
      </c>
      <c r="I3736" s="20">
        <v>444976</v>
      </c>
      <c r="J3736" s="21">
        <f t="shared" si="689"/>
        <v>177990.39999999999</v>
      </c>
      <c r="K3736" s="21">
        <f t="shared" si="690"/>
        <v>177990.39999999999</v>
      </c>
      <c r="L3736" s="22">
        <f t="shared" si="687"/>
        <v>444976</v>
      </c>
      <c r="M3736" s="22"/>
      <c r="N3736" s="22"/>
      <c r="O3736" s="9"/>
      <c r="P3736" s="23">
        <f t="shared" si="691"/>
        <v>177990.39999999999</v>
      </c>
      <c r="Q3736" s="24"/>
      <c r="R3736" s="24"/>
      <c r="S3736" s="107">
        <v>46021</v>
      </c>
      <c r="T3736" s="25"/>
      <c r="U3736" s="26"/>
      <c r="V3736" s="25"/>
    </row>
    <row r="3737" spans="1:22" s="1" customFormat="1" ht="30" customHeight="1" x14ac:dyDescent="0.35">
      <c r="A3737" s="11">
        <f t="shared" si="688"/>
        <v>3733</v>
      </c>
      <c r="B3737" s="11">
        <v>2025</v>
      </c>
      <c r="C3737" s="9" t="s">
        <v>4440</v>
      </c>
      <c r="D3737" s="9" t="s">
        <v>4448</v>
      </c>
      <c r="E3737" s="9" t="s">
        <v>4487</v>
      </c>
      <c r="F3737" s="10" t="s">
        <v>4488</v>
      </c>
      <c r="G3737" s="11" t="s">
        <v>4</v>
      </c>
      <c r="H3737" s="10" t="s">
        <v>9200</v>
      </c>
      <c r="I3737" s="20">
        <v>7254366</v>
      </c>
      <c r="J3737" s="21">
        <f t="shared" si="689"/>
        <v>2901746.4</v>
      </c>
      <c r="K3737" s="21">
        <f t="shared" si="690"/>
        <v>2901746.4</v>
      </c>
      <c r="L3737" s="22">
        <f t="shared" si="687"/>
        <v>7254366</v>
      </c>
      <c r="M3737" s="22"/>
      <c r="N3737" s="22">
        <f>J3737*0.0214</f>
        <v>62097.372959999993</v>
      </c>
      <c r="O3737" s="9"/>
      <c r="P3737" s="23">
        <f t="shared" si="691"/>
        <v>2901746.4</v>
      </c>
      <c r="Q3737" s="24"/>
      <c r="R3737" s="24"/>
      <c r="S3737" s="107">
        <v>46021</v>
      </c>
      <c r="T3737" s="25"/>
      <c r="U3737" s="26"/>
      <c r="V3737" s="25"/>
    </row>
    <row r="3738" spans="1:22" s="1" customFormat="1" ht="30" customHeight="1" x14ac:dyDescent="0.35">
      <c r="A3738" s="11">
        <f t="shared" si="688"/>
        <v>3734</v>
      </c>
      <c r="B3738" s="11">
        <v>2025</v>
      </c>
      <c r="C3738" s="9" t="s">
        <v>4440</v>
      </c>
      <c r="D3738" s="9" t="s">
        <v>4448</v>
      </c>
      <c r="E3738" s="9" t="s">
        <v>4489</v>
      </c>
      <c r="F3738" s="10" t="s">
        <v>4490</v>
      </c>
      <c r="G3738" s="11" t="s">
        <v>4</v>
      </c>
      <c r="H3738" s="10" t="s">
        <v>9219</v>
      </c>
      <c r="I3738" s="20">
        <v>373355</v>
      </c>
      <c r="J3738" s="21">
        <f t="shared" si="689"/>
        <v>149342</v>
      </c>
      <c r="K3738" s="21">
        <f t="shared" si="690"/>
        <v>149342</v>
      </c>
      <c r="L3738" s="22">
        <f t="shared" si="687"/>
        <v>373355</v>
      </c>
      <c r="M3738" s="22"/>
      <c r="N3738" s="22"/>
      <c r="O3738" s="9"/>
      <c r="P3738" s="23">
        <f t="shared" si="691"/>
        <v>149342</v>
      </c>
      <c r="Q3738" s="24"/>
      <c r="R3738" s="24"/>
      <c r="S3738" s="107">
        <v>46021</v>
      </c>
      <c r="T3738" s="25"/>
      <c r="U3738" s="26"/>
      <c r="V3738" s="25"/>
    </row>
    <row r="3739" spans="1:22" s="1" customFormat="1" ht="30" customHeight="1" x14ac:dyDescent="0.35">
      <c r="A3739" s="11">
        <f t="shared" si="688"/>
        <v>3735</v>
      </c>
      <c r="B3739" s="11">
        <v>2025</v>
      </c>
      <c r="C3739" s="9" t="s">
        <v>4440</v>
      </c>
      <c r="D3739" s="9" t="s">
        <v>4448</v>
      </c>
      <c r="E3739" s="9" t="s">
        <v>4489</v>
      </c>
      <c r="F3739" s="10" t="s">
        <v>4490</v>
      </c>
      <c r="G3739" s="11" t="s">
        <v>4</v>
      </c>
      <c r="H3739" s="10" t="s">
        <v>9201</v>
      </c>
      <c r="I3739" s="20">
        <v>478230</v>
      </c>
      <c r="J3739" s="21">
        <f t="shared" si="689"/>
        <v>191292</v>
      </c>
      <c r="K3739" s="21">
        <f t="shared" si="690"/>
        <v>191292</v>
      </c>
      <c r="L3739" s="22">
        <f t="shared" si="687"/>
        <v>478230</v>
      </c>
      <c r="M3739" s="22"/>
      <c r="N3739" s="22"/>
      <c r="O3739" s="9"/>
      <c r="P3739" s="23">
        <f t="shared" si="691"/>
        <v>191292</v>
      </c>
      <c r="Q3739" s="24"/>
      <c r="R3739" s="24"/>
      <c r="S3739" s="107">
        <v>46021</v>
      </c>
      <c r="T3739" s="25"/>
      <c r="U3739" s="26"/>
      <c r="V3739" s="25"/>
    </row>
    <row r="3740" spans="1:22" s="1" customFormat="1" ht="30" customHeight="1" x14ac:dyDescent="0.35">
      <c r="A3740" s="11">
        <f t="shared" si="688"/>
        <v>3736</v>
      </c>
      <c r="B3740" s="11">
        <v>2024</v>
      </c>
      <c r="C3740" s="9" t="s">
        <v>4440</v>
      </c>
      <c r="D3740" s="9" t="s">
        <v>4481</v>
      </c>
      <c r="E3740" s="9" t="s">
        <v>4491</v>
      </c>
      <c r="F3740" s="10" t="s">
        <v>4492</v>
      </c>
      <c r="G3740" s="11" t="s">
        <v>322</v>
      </c>
      <c r="H3740" s="10" t="s">
        <v>9219</v>
      </c>
      <c r="I3740" s="20">
        <v>401123</v>
      </c>
      <c r="J3740" s="21">
        <f t="shared" si="689"/>
        <v>401123</v>
      </c>
      <c r="K3740" s="21">
        <f t="shared" si="690"/>
        <v>401123</v>
      </c>
      <c r="L3740" s="22">
        <f t="shared" si="687"/>
        <v>401123</v>
      </c>
      <c r="M3740" s="22"/>
      <c r="N3740" s="22"/>
      <c r="O3740" s="9"/>
      <c r="P3740" s="24"/>
      <c r="Q3740" s="24"/>
      <c r="R3740" s="24"/>
      <c r="S3740" s="107">
        <v>45656</v>
      </c>
      <c r="T3740" s="25"/>
      <c r="U3740" s="26"/>
      <c r="V3740" s="25"/>
    </row>
    <row r="3741" spans="1:22" s="1" customFormat="1" ht="30" customHeight="1" x14ac:dyDescent="0.35">
      <c r="A3741" s="11">
        <f t="shared" si="688"/>
        <v>3737</v>
      </c>
      <c r="B3741" s="11">
        <v>2024</v>
      </c>
      <c r="C3741" s="9" t="s">
        <v>4440</v>
      </c>
      <c r="D3741" s="9" t="s">
        <v>4481</v>
      </c>
      <c r="E3741" s="9" t="s">
        <v>4491</v>
      </c>
      <c r="F3741" s="10" t="s">
        <v>4492</v>
      </c>
      <c r="G3741" s="11" t="s">
        <v>322</v>
      </c>
      <c r="H3741" s="10" t="s">
        <v>9201</v>
      </c>
      <c r="I3741" s="20">
        <v>513798</v>
      </c>
      <c r="J3741" s="21">
        <f t="shared" si="689"/>
        <v>513798</v>
      </c>
      <c r="K3741" s="21">
        <f t="shared" si="690"/>
        <v>513798</v>
      </c>
      <c r="L3741" s="22">
        <f t="shared" si="687"/>
        <v>513798</v>
      </c>
      <c r="M3741" s="22"/>
      <c r="N3741" s="22"/>
      <c r="O3741" s="9"/>
      <c r="P3741" s="24"/>
      <c r="Q3741" s="24"/>
      <c r="R3741" s="24"/>
      <c r="S3741" s="107">
        <v>45656</v>
      </c>
      <c r="T3741" s="25"/>
      <c r="U3741" s="26"/>
      <c r="V3741" s="25"/>
    </row>
    <row r="3742" spans="1:22" s="1" customFormat="1" ht="30" customHeight="1" x14ac:dyDescent="0.35">
      <c r="A3742" s="11">
        <f t="shared" si="688"/>
        <v>3738</v>
      </c>
      <c r="B3742" s="11">
        <v>2025</v>
      </c>
      <c r="C3742" s="9" t="s">
        <v>4440</v>
      </c>
      <c r="D3742" s="9" t="s">
        <v>4481</v>
      </c>
      <c r="E3742" s="9" t="s">
        <v>4493</v>
      </c>
      <c r="F3742" s="10" t="s">
        <v>4494</v>
      </c>
      <c r="G3742" s="11" t="s">
        <v>4</v>
      </c>
      <c r="H3742" s="10" t="s">
        <v>9200</v>
      </c>
      <c r="I3742" s="20">
        <v>5818476</v>
      </c>
      <c r="J3742" s="21">
        <f t="shared" si="689"/>
        <v>2327390.4</v>
      </c>
      <c r="K3742" s="21">
        <f t="shared" si="690"/>
        <v>2327390.4</v>
      </c>
      <c r="L3742" s="22">
        <f t="shared" si="687"/>
        <v>5818476</v>
      </c>
      <c r="M3742" s="22"/>
      <c r="N3742" s="22">
        <f>J3742*0.0214</f>
        <v>49806.154559999995</v>
      </c>
      <c r="O3742" s="9"/>
      <c r="P3742" s="23">
        <f>L3742/2.5</f>
        <v>2327390.4</v>
      </c>
      <c r="Q3742" s="24"/>
      <c r="R3742" s="24"/>
      <c r="S3742" s="107">
        <v>46021</v>
      </c>
      <c r="T3742" s="25"/>
      <c r="U3742" s="26"/>
      <c r="V3742" s="25"/>
    </row>
    <row r="3743" spans="1:22" s="1" customFormat="1" ht="30" customHeight="1" x14ac:dyDescent="0.35">
      <c r="A3743" s="11">
        <f t="shared" si="688"/>
        <v>3739</v>
      </c>
      <c r="B3743" s="11" t="s">
        <v>9220</v>
      </c>
      <c r="C3743" s="9" t="s">
        <v>4440</v>
      </c>
      <c r="D3743" s="9" t="s">
        <v>4481</v>
      </c>
      <c r="E3743" s="9" t="s">
        <v>4747</v>
      </c>
      <c r="F3743" s="10" t="s">
        <v>9128</v>
      </c>
      <c r="G3743" s="11" t="s">
        <v>4</v>
      </c>
      <c r="H3743" s="10" t="s">
        <v>9206</v>
      </c>
      <c r="I3743" s="20">
        <v>332623.5</v>
      </c>
      <c r="J3743" s="21">
        <f t="shared" si="689"/>
        <v>332623.5</v>
      </c>
      <c r="K3743" s="21">
        <f t="shared" si="690"/>
        <v>332623.5</v>
      </c>
      <c r="L3743" s="22">
        <f t="shared" si="687"/>
        <v>332623.5</v>
      </c>
      <c r="M3743" s="22"/>
      <c r="N3743" s="22"/>
      <c r="O3743" s="9"/>
      <c r="P3743" s="24"/>
      <c r="Q3743" s="24"/>
      <c r="R3743" s="24"/>
      <c r="S3743" s="107">
        <v>46021</v>
      </c>
      <c r="T3743" s="25"/>
      <c r="U3743" s="26"/>
      <c r="V3743" s="25"/>
    </row>
    <row r="3744" spans="1:22" s="1" customFormat="1" ht="30" customHeight="1" x14ac:dyDescent="0.35">
      <c r="A3744" s="11">
        <f t="shared" si="688"/>
        <v>3740</v>
      </c>
      <c r="B3744" s="11">
        <v>2025</v>
      </c>
      <c r="C3744" s="9" t="s">
        <v>4440</v>
      </c>
      <c r="D3744" s="9" t="s">
        <v>4481</v>
      </c>
      <c r="E3744" s="9" t="s">
        <v>4495</v>
      </c>
      <c r="F3744" s="10" t="s">
        <v>4496</v>
      </c>
      <c r="G3744" s="11" t="s">
        <v>4</v>
      </c>
      <c r="H3744" s="10" t="s">
        <v>9210</v>
      </c>
      <c r="I3744" s="20">
        <v>256650</v>
      </c>
      <c r="J3744" s="21">
        <f t="shared" si="689"/>
        <v>102660</v>
      </c>
      <c r="K3744" s="21">
        <f t="shared" si="690"/>
        <v>102660</v>
      </c>
      <c r="L3744" s="22">
        <f t="shared" si="687"/>
        <v>256650</v>
      </c>
      <c r="M3744" s="22"/>
      <c r="N3744" s="22">
        <f t="shared" ref="N3744:N3763" si="692">J3744*0.0214</f>
        <v>2196.924</v>
      </c>
      <c r="O3744" s="9"/>
      <c r="P3744" s="23">
        <f t="shared" ref="P3744:P3771" si="693">L3744/2.5</f>
        <v>102660</v>
      </c>
      <c r="Q3744" s="24"/>
      <c r="R3744" s="24"/>
      <c r="S3744" s="107">
        <v>46021</v>
      </c>
      <c r="T3744" s="25"/>
      <c r="U3744" s="26"/>
      <c r="V3744" s="25"/>
    </row>
    <row r="3745" spans="1:22" s="1" customFormat="1" ht="30" customHeight="1" x14ac:dyDescent="0.35">
      <c r="A3745" s="11">
        <f t="shared" si="688"/>
        <v>3741</v>
      </c>
      <c r="B3745" s="11">
        <v>2025</v>
      </c>
      <c r="C3745" s="9" t="s">
        <v>4440</v>
      </c>
      <c r="D3745" s="9" t="s">
        <v>4481</v>
      </c>
      <c r="E3745" s="9" t="s">
        <v>4495</v>
      </c>
      <c r="F3745" s="10" t="s">
        <v>4496</v>
      </c>
      <c r="G3745" s="11" t="s">
        <v>4</v>
      </c>
      <c r="H3745" s="10" t="s">
        <v>9205</v>
      </c>
      <c r="I3745" s="20">
        <v>287800</v>
      </c>
      <c r="J3745" s="21">
        <f t="shared" si="689"/>
        <v>115120</v>
      </c>
      <c r="K3745" s="21">
        <f t="shared" si="690"/>
        <v>115120</v>
      </c>
      <c r="L3745" s="22">
        <f t="shared" si="687"/>
        <v>287800</v>
      </c>
      <c r="M3745" s="22"/>
      <c r="N3745" s="22">
        <f t="shared" si="692"/>
        <v>2463.5679999999998</v>
      </c>
      <c r="O3745" s="9"/>
      <c r="P3745" s="23">
        <f t="shared" si="693"/>
        <v>115120</v>
      </c>
      <c r="Q3745" s="24"/>
      <c r="R3745" s="24"/>
      <c r="S3745" s="107">
        <v>46021</v>
      </c>
      <c r="T3745" s="25"/>
      <c r="U3745" s="26"/>
      <c r="V3745" s="25"/>
    </row>
    <row r="3746" spans="1:22" s="1" customFormat="1" ht="30" customHeight="1" x14ac:dyDescent="0.35">
      <c r="A3746" s="11">
        <f t="shared" si="688"/>
        <v>3742</v>
      </c>
      <c r="B3746" s="11">
        <v>2025</v>
      </c>
      <c r="C3746" s="9" t="s">
        <v>4440</v>
      </c>
      <c r="D3746" s="9" t="s">
        <v>4481</v>
      </c>
      <c r="E3746" s="9" t="s">
        <v>4498</v>
      </c>
      <c r="F3746" s="10" t="s">
        <v>4499</v>
      </c>
      <c r="G3746" s="11" t="s">
        <v>4</v>
      </c>
      <c r="H3746" s="10" t="s">
        <v>9216</v>
      </c>
      <c r="I3746" s="20">
        <v>6891245.2000000002</v>
      </c>
      <c r="J3746" s="21">
        <f t="shared" si="689"/>
        <v>2756498.08</v>
      </c>
      <c r="K3746" s="21">
        <f t="shared" si="690"/>
        <v>2756498.08</v>
      </c>
      <c r="L3746" s="22">
        <f t="shared" si="687"/>
        <v>6891245.2000000002</v>
      </c>
      <c r="M3746" s="22"/>
      <c r="N3746" s="22">
        <f t="shared" si="692"/>
        <v>58989.058912</v>
      </c>
      <c r="O3746" s="9"/>
      <c r="P3746" s="23">
        <f t="shared" si="693"/>
        <v>2756498.08</v>
      </c>
      <c r="Q3746" s="24"/>
      <c r="R3746" s="24"/>
      <c r="S3746" s="107">
        <v>46021</v>
      </c>
      <c r="T3746" s="25"/>
      <c r="U3746" s="26"/>
      <c r="V3746" s="25"/>
    </row>
    <row r="3747" spans="1:22" s="1" customFormat="1" ht="30" customHeight="1" x14ac:dyDescent="0.35">
      <c r="A3747" s="11">
        <f t="shared" si="688"/>
        <v>3743</v>
      </c>
      <c r="B3747" s="11">
        <v>2025</v>
      </c>
      <c r="C3747" s="9" t="s">
        <v>4440</v>
      </c>
      <c r="D3747" s="9" t="s">
        <v>4481</v>
      </c>
      <c r="E3747" s="9" t="s">
        <v>4500</v>
      </c>
      <c r="F3747" s="10" t="s">
        <v>4501</v>
      </c>
      <c r="G3747" s="11" t="s">
        <v>4</v>
      </c>
      <c r="H3747" s="10" t="s">
        <v>9210</v>
      </c>
      <c r="I3747" s="20">
        <v>1539900</v>
      </c>
      <c r="J3747" s="21">
        <f t="shared" si="689"/>
        <v>615960</v>
      </c>
      <c r="K3747" s="21">
        <f t="shared" si="690"/>
        <v>615960</v>
      </c>
      <c r="L3747" s="22">
        <f t="shared" si="687"/>
        <v>1539900</v>
      </c>
      <c r="M3747" s="22"/>
      <c r="N3747" s="22">
        <f t="shared" si="692"/>
        <v>13181.544</v>
      </c>
      <c r="O3747" s="9"/>
      <c r="P3747" s="23">
        <f t="shared" si="693"/>
        <v>615960</v>
      </c>
      <c r="Q3747" s="24"/>
      <c r="R3747" s="24"/>
      <c r="S3747" s="107">
        <v>46021</v>
      </c>
      <c r="T3747" s="25"/>
      <c r="U3747" s="26"/>
      <c r="V3747" s="25"/>
    </row>
    <row r="3748" spans="1:22" s="1" customFormat="1" ht="30" customHeight="1" x14ac:dyDescent="0.35">
      <c r="A3748" s="11">
        <f t="shared" si="688"/>
        <v>3744</v>
      </c>
      <c r="B3748" s="11">
        <v>2025</v>
      </c>
      <c r="C3748" s="9" t="s">
        <v>4440</v>
      </c>
      <c r="D3748" s="9" t="s">
        <v>4481</v>
      </c>
      <c r="E3748" s="9" t="s">
        <v>4500</v>
      </c>
      <c r="F3748" s="10" t="s">
        <v>4501</v>
      </c>
      <c r="G3748" s="11" t="s">
        <v>4</v>
      </c>
      <c r="H3748" s="10" t="s">
        <v>9211</v>
      </c>
      <c r="I3748" s="20">
        <v>2566500</v>
      </c>
      <c r="J3748" s="21">
        <f t="shared" si="689"/>
        <v>1026600</v>
      </c>
      <c r="K3748" s="21">
        <f t="shared" si="690"/>
        <v>1026600</v>
      </c>
      <c r="L3748" s="22">
        <f t="shared" si="687"/>
        <v>2566500</v>
      </c>
      <c r="M3748" s="22"/>
      <c r="N3748" s="22">
        <f t="shared" si="692"/>
        <v>21969.239999999998</v>
      </c>
      <c r="O3748" s="9"/>
      <c r="P3748" s="23">
        <f t="shared" si="693"/>
        <v>1026600</v>
      </c>
      <c r="Q3748" s="24"/>
      <c r="R3748" s="24"/>
      <c r="S3748" s="107">
        <v>46021</v>
      </c>
      <c r="T3748" s="25"/>
      <c r="U3748" s="26"/>
      <c r="V3748" s="25"/>
    </row>
    <row r="3749" spans="1:22" s="1" customFormat="1" ht="30" customHeight="1" x14ac:dyDescent="0.35">
      <c r="A3749" s="11">
        <f t="shared" si="688"/>
        <v>3745</v>
      </c>
      <c r="B3749" s="11">
        <v>2025</v>
      </c>
      <c r="C3749" s="9" t="s">
        <v>4440</v>
      </c>
      <c r="D3749" s="9" t="s">
        <v>4481</v>
      </c>
      <c r="E3749" s="9" t="s">
        <v>4500</v>
      </c>
      <c r="F3749" s="10" t="s">
        <v>4501</v>
      </c>
      <c r="G3749" s="11" t="s">
        <v>4</v>
      </c>
      <c r="H3749" s="10" t="s">
        <v>9205</v>
      </c>
      <c r="I3749" s="20">
        <v>2014600</v>
      </c>
      <c r="J3749" s="21">
        <f t="shared" si="689"/>
        <v>805840</v>
      </c>
      <c r="K3749" s="21">
        <f t="shared" si="690"/>
        <v>805840</v>
      </c>
      <c r="L3749" s="22">
        <f t="shared" si="687"/>
        <v>2014600</v>
      </c>
      <c r="M3749" s="22"/>
      <c r="N3749" s="22">
        <f t="shared" si="692"/>
        <v>17244.975999999999</v>
      </c>
      <c r="O3749" s="9"/>
      <c r="P3749" s="23">
        <f t="shared" si="693"/>
        <v>805840</v>
      </c>
      <c r="Q3749" s="24"/>
      <c r="R3749" s="24"/>
      <c r="S3749" s="107">
        <v>46021</v>
      </c>
      <c r="T3749" s="25"/>
      <c r="U3749" s="26"/>
      <c r="V3749" s="25"/>
    </row>
    <row r="3750" spans="1:22" s="1" customFormat="1" ht="30" customHeight="1" x14ac:dyDescent="0.35">
      <c r="A3750" s="11">
        <f t="shared" si="688"/>
        <v>3746</v>
      </c>
      <c r="B3750" s="11">
        <v>2025</v>
      </c>
      <c r="C3750" s="9" t="s">
        <v>4440</v>
      </c>
      <c r="D3750" s="9" t="s">
        <v>4481</v>
      </c>
      <c r="E3750" s="9" t="s">
        <v>4502</v>
      </c>
      <c r="F3750" s="10" t="s">
        <v>4503</v>
      </c>
      <c r="G3750" s="11" t="s">
        <v>4</v>
      </c>
      <c r="H3750" s="10" t="s">
        <v>9205</v>
      </c>
      <c r="I3750" s="20">
        <v>1588656</v>
      </c>
      <c r="J3750" s="21">
        <f t="shared" si="689"/>
        <v>635462.40000000002</v>
      </c>
      <c r="K3750" s="21">
        <f t="shared" si="690"/>
        <v>635462.40000000002</v>
      </c>
      <c r="L3750" s="22">
        <f t="shared" si="687"/>
        <v>1588656</v>
      </c>
      <c r="M3750" s="22"/>
      <c r="N3750" s="22">
        <f t="shared" si="692"/>
        <v>13598.89536</v>
      </c>
      <c r="O3750" s="9"/>
      <c r="P3750" s="23">
        <f t="shared" si="693"/>
        <v>635462.40000000002</v>
      </c>
      <c r="Q3750" s="24"/>
      <c r="R3750" s="24"/>
      <c r="S3750" s="107">
        <v>46021</v>
      </c>
      <c r="T3750" s="25"/>
      <c r="U3750" s="26"/>
      <c r="V3750" s="25"/>
    </row>
    <row r="3751" spans="1:22" s="1" customFormat="1" ht="30" customHeight="1" x14ac:dyDescent="0.35">
      <c r="A3751" s="11">
        <f t="shared" si="688"/>
        <v>3747</v>
      </c>
      <c r="B3751" s="11">
        <v>2025</v>
      </c>
      <c r="C3751" s="9" t="s">
        <v>4440</v>
      </c>
      <c r="D3751" s="9" t="s">
        <v>4481</v>
      </c>
      <c r="E3751" s="9" t="s">
        <v>4504</v>
      </c>
      <c r="F3751" s="10" t="s">
        <v>4505</v>
      </c>
      <c r="G3751" s="11" t="s">
        <v>4</v>
      </c>
      <c r="H3751" s="10" t="s">
        <v>9208</v>
      </c>
      <c r="I3751" s="20">
        <v>15662158</v>
      </c>
      <c r="J3751" s="21">
        <f t="shared" si="689"/>
        <v>6264863.2000000002</v>
      </c>
      <c r="K3751" s="21">
        <f t="shared" si="690"/>
        <v>6264863.2000000002</v>
      </c>
      <c r="L3751" s="22">
        <f t="shared" si="687"/>
        <v>15662158</v>
      </c>
      <c r="M3751" s="22"/>
      <c r="N3751" s="22">
        <f t="shared" si="692"/>
        <v>134068.07248</v>
      </c>
      <c r="O3751" s="9"/>
      <c r="P3751" s="23">
        <f t="shared" si="693"/>
        <v>6264863.2000000002</v>
      </c>
      <c r="Q3751" s="24"/>
      <c r="R3751" s="24"/>
      <c r="S3751" s="107">
        <v>46021</v>
      </c>
      <c r="T3751" s="25"/>
      <c r="U3751" s="26"/>
      <c r="V3751" s="25"/>
    </row>
    <row r="3752" spans="1:22" s="1" customFormat="1" ht="30" customHeight="1" x14ac:dyDescent="0.35">
      <c r="A3752" s="11">
        <f t="shared" si="688"/>
        <v>3748</v>
      </c>
      <c r="B3752" s="11">
        <v>2025</v>
      </c>
      <c r="C3752" s="9" t="s">
        <v>4440</v>
      </c>
      <c r="D3752" s="9" t="s">
        <v>4481</v>
      </c>
      <c r="E3752" s="9" t="s">
        <v>4504</v>
      </c>
      <c r="F3752" s="10" t="s">
        <v>4505</v>
      </c>
      <c r="G3752" s="11" t="s">
        <v>4</v>
      </c>
      <c r="H3752" s="10" t="s">
        <v>9209</v>
      </c>
      <c r="I3752" s="20">
        <v>957651.5171410559</v>
      </c>
      <c r="J3752" s="21">
        <f t="shared" si="689"/>
        <v>383060.60685642238</v>
      </c>
      <c r="K3752" s="21">
        <f t="shared" si="690"/>
        <v>383060.60685642238</v>
      </c>
      <c r="L3752" s="22">
        <f t="shared" si="687"/>
        <v>957651.5171410559</v>
      </c>
      <c r="M3752" s="22"/>
      <c r="N3752" s="22">
        <f t="shared" si="692"/>
        <v>8197.4969867274394</v>
      </c>
      <c r="O3752" s="9"/>
      <c r="P3752" s="23">
        <f t="shared" si="693"/>
        <v>383060.60685642238</v>
      </c>
      <c r="Q3752" s="24"/>
      <c r="R3752" s="24"/>
      <c r="S3752" s="107">
        <v>46021</v>
      </c>
      <c r="T3752" s="25"/>
      <c r="U3752" s="26"/>
      <c r="V3752" s="25"/>
    </row>
    <row r="3753" spans="1:22" s="1" customFormat="1" ht="30" customHeight="1" x14ac:dyDescent="0.35">
      <c r="A3753" s="11">
        <f t="shared" si="688"/>
        <v>3749</v>
      </c>
      <c r="B3753" s="11">
        <v>2025</v>
      </c>
      <c r="C3753" s="9" t="s">
        <v>4440</v>
      </c>
      <c r="D3753" s="9" t="s">
        <v>4481</v>
      </c>
      <c r="E3753" s="9" t="s">
        <v>4506</v>
      </c>
      <c r="F3753" s="10" t="s">
        <v>4507</v>
      </c>
      <c r="G3753" s="11" t="s">
        <v>4</v>
      </c>
      <c r="H3753" s="10" t="s">
        <v>9210</v>
      </c>
      <c r="I3753" s="20">
        <v>1385910</v>
      </c>
      <c r="J3753" s="21">
        <f t="shared" si="689"/>
        <v>554364</v>
      </c>
      <c r="K3753" s="21">
        <f t="shared" si="690"/>
        <v>554364</v>
      </c>
      <c r="L3753" s="22">
        <f t="shared" si="687"/>
        <v>1385910</v>
      </c>
      <c r="M3753" s="22"/>
      <c r="N3753" s="22">
        <f t="shared" si="692"/>
        <v>11863.389599999999</v>
      </c>
      <c r="O3753" s="9"/>
      <c r="P3753" s="23">
        <f t="shared" si="693"/>
        <v>554364</v>
      </c>
      <c r="Q3753" s="24"/>
      <c r="R3753" s="24"/>
      <c r="S3753" s="107">
        <v>46021</v>
      </c>
      <c r="T3753" s="25"/>
      <c r="U3753" s="26"/>
      <c r="V3753" s="25"/>
    </row>
    <row r="3754" spans="1:22" s="1" customFormat="1" ht="30" customHeight="1" x14ac:dyDescent="0.35">
      <c r="A3754" s="11">
        <f t="shared" si="688"/>
        <v>3750</v>
      </c>
      <c r="B3754" s="11">
        <v>2025</v>
      </c>
      <c r="C3754" s="9" t="s">
        <v>4440</v>
      </c>
      <c r="D3754" s="9" t="s">
        <v>4481</v>
      </c>
      <c r="E3754" s="9" t="s">
        <v>4508</v>
      </c>
      <c r="F3754" s="10" t="s">
        <v>4509</v>
      </c>
      <c r="G3754" s="11" t="s">
        <v>4</v>
      </c>
      <c r="H3754" s="10" t="s">
        <v>9205</v>
      </c>
      <c r="I3754" s="20">
        <v>2014600</v>
      </c>
      <c r="J3754" s="21">
        <f t="shared" ref="J3754:J3771" si="694">IF(P3754&gt;0,P3754,L3754)</f>
        <v>805840</v>
      </c>
      <c r="K3754" s="21">
        <f t="shared" ref="K3754:K3771" si="695">IF(P3754&gt;0,P3754,L3754)</f>
        <v>805840</v>
      </c>
      <c r="L3754" s="22">
        <f t="shared" si="687"/>
        <v>2014600</v>
      </c>
      <c r="M3754" s="22"/>
      <c r="N3754" s="22">
        <f t="shared" si="692"/>
        <v>17244.975999999999</v>
      </c>
      <c r="O3754" s="9"/>
      <c r="P3754" s="23">
        <f t="shared" si="693"/>
        <v>805840</v>
      </c>
      <c r="Q3754" s="24"/>
      <c r="R3754" s="24"/>
      <c r="S3754" s="107">
        <v>46021</v>
      </c>
      <c r="T3754" s="25"/>
      <c r="U3754" s="26"/>
      <c r="V3754" s="25"/>
    </row>
    <row r="3755" spans="1:22" s="1" customFormat="1" ht="30" customHeight="1" x14ac:dyDescent="0.35">
      <c r="A3755" s="11">
        <f t="shared" si="688"/>
        <v>3751</v>
      </c>
      <c r="B3755" s="11">
        <v>2025</v>
      </c>
      <c r="C3755" s="9" t="s">
        <v>4440</v>
      </c>
      <c r="D3755" s="9" t="s">
        <v>4481</v>
      </c>
      <c r="E3755" s="9" t="s">
        <v>4510</v>
      </c>
      <c r="F3755" s="10" t="s">
        <v>4511</v>
      </c>
      <c r="G3755" s="11" t="s">
        <v>4</v>
      </c>
      <c r="H3755" s="10" t="s">
        <v>9202</v>
      </c>
      <c r="I3755" s="20">
        <v>1818336.1657139999</v>
      </c>
      <c r="J3755" s="21">
        <f t="shared" si="694"/>
        <v>727334.46628559998</v>
      </c>
      <c r="K3755" s="21">
        <f t="shared" si="695"/>
        <v>727334.46628559998</v>
      </c>
      <c r="L3755" s="22">
        <f t="shared" si="687"/>
        <v>1818336.1657139999</v>
      </c>
      <c r="M3755" s="22"/>
      <c r="N3755" s="22">
        <f t="shared" si="692"/>
        <v>15564.95757851184</v>
      </c>
      <c r="O3755" s="9"/>
      <c r="P3755" s="23">
        <f t="shared" si="693"/>
        <v>727334.46628559998</v>
      </c>
      <c r="Q3755" s="24"/>
      <c r="R3755" s="24"/>
      <c r="S3755" s="107">
        <v>46021</v>
      </c>
      <c r="T3755" s="25"/>
      <c r="U3755" s="26"/>
      <c r="V3755" s="25"/>
    </row>
    <row r="3756" spans="1:22" s="1" customFormat="1" ht="30" customHeight="1" x14ac:dyDescent="0.35">
      <c r="A3756" s="11">
        <f t="shared" si="688"/>
        <v>3752</v>
      </c>
      <c r="B3756" s="11">
        <v>2025</v>
      </c>
      <c r="C3756" s="9" t="s">
        <v>4440</v>
      </c>
      <c r="D3756" s="9" t="s">
        <v>4481</v>
      </c>
      <c r="E3756" s="9" t="s">
        <v>4512</v>
      </c>
      <c r="F3756" s="10" t="s">
        <v>4513</v>
      </c>
      <c r="G3756" s="11" t="s">
        <v>4</v>
      </c>
      <c r="H3756" s="10" t="s">
        <v>9210</v>
      </c>
      <c r="I3756" s="20">
        <v>1539900</v>
      </c>
      <c r="J3756" s="21">
        <f t="shared" si="694"/>
        <v>615960</v>
      </c>
      <c r="K3756" s="21">
        <f t="shared" si="695"/>
        <v>615960</v>
      </c>
      <c r="L3756" s="22">
        <f t="shared" si="687"/>
        <v>1539900</v>
      </c>
      <c r="M3756" s="22"/>
      <c r="N3756" s="22">
        <f t="shared" si="692"/>
        <v>13181.544</v>
      </c>
      <c r="O3756" s="9"/>
      <c r="P3756" s="23">
        <f t="shared" si="693"/>
        <v>615960</v>
      </c>
      <c r="Q3756" s="24"/>
      <c r="R3756" s="24"/>
      <c r="S3756" s="107">
        <v>46021</v>
      </c>
      <c r="T3756" s="25"/>
      <c r="U3756" s="26"/>
      <c r="V3756" s="25"/>
    </row>
    <row r="3757" spans="1:22" s="1" customFormat="1" ht="30" customHeight="1" x14ac:dyDescent="0.35">
      <c r="A3757" s="11">
        <f t="shared" si="688"/>
        <v>3753</v>
      </c>
      <c r="B3757" s="11">
        <v>2025</v>
      </c>
      <c r="C3757" s="9" t="s">
        <v>4440</v>
      </c>
      <c r="D3757" s="9" t="s">
        <v>4481</v>
      </c>
      <c r="E3757" s="9" t="s">
        <v>4512</v>
      </c>
      <c r="F3757" s="10" t="s">
        <v>4513</v>
      </c>
      <c r="G3757" s="11" t="s">
        <v>4</v>
      </c>
      <c r="H3757" s="10" t="s">
        <v>9211</v>
      </c>
      <c r="I3757" s="20">
        <v>2566500</v>
      </c>
      <c r="J3757" s="21">
        <f t="shared" si="694"/>
        <v>1026600</v>
      </c>
      <c r="K3757" s="21">
        <f t="shared" si="695"/>
        <v>1026600</v>
      </c>
      <c r="L3757" s="22">
        <f t="shared" si="687"/>
        <v>2566500</v>
      </c>
      <c r="M3757" s="22"/>
      <c r="N3757" s="22">
        <f t="shared" si="692"/>
        <v>21969.239999999998</v>
      </c>
      <c r="O3757" s="9"/>
      <c r="P3757" s="23">
        <f t="shared" si="693"/>
        <v>1026600</v>
      </c>
      <c r="Q3757" s="24"/>
      <c r="R3757" s="24"/>
      <c r="S3757" s="107">
        <v>46021</v>
      </c>
      <c r="T3757" s="25"/>
      <c r="U3757" s="26"/>
      <c r="V3757" s="25"/>
    </row>
    <row r="3758" spans="1:22" s="1" customFormat="1" ht="30" customHeight="1" x14ac:dyDescent="0.35">
      <c r="A3758" s="11">
        <f t="shared" si="688"/>
        <v>3754</v>
      </c>
      <c r="B3758" s="11">
        <v>2025</v>
      </c>
      <c r="C3758" s="9" t="s">
        <v>4440</v>
      </c>
      <c r="D3758" s="9" t="s">
        <v>4481</v>
      </c>
      <c r="E3758" s="9" t="s">
        <v>4512</v>
      </c>
      <c r="F3758" s="10" t="s">
        <v>4513</v>
      </c>
      <c r="G3758" s="11" t="s">
        <v>4</v>
      </c>
      <c r="H3758" s="10" t="s">
        <v>9205</v>
      </c>
      <c r="I3758" s="20">
        <v>2014600</v>
      </c>
      <c r="J3758" s="21">
        <f t="shared" si="694"/>
        <v>805840</v>
      </c>
      <c r="K3758" s="21">
        <f t="shared" si="695"/>
        <v>805840</v>
      </c>
      <c r="L3758" s="22">
        <f t="shared" si="687"/>
        <v>2014600</v>
      </c>
      <c r="M3758" s="22"/>
      <c r="N3758" s="22">
        <f t="shared" si="692"/>
        <v>17244.975999999999</v>
      </c>
      <c r="O3758" s="9"/>
      <c r="P3758" s="23">
        <f t="shared" si="693"/>
        <v>805840</v>
      </c>
      <c r="Q3758" s="24"/>
      <c r="R3758" s="24"/>
      <c r="S3758" s="107">
        <v>46021</v>
      </c>
      <c r="T3758" s="25"/>
      <c r="U3758" s="26"/>
      <c r="V3758" s="25"/>
    </row>
    <row r="3759" spans="1:22" s="1" customFormat="1" ht="30" customHeight="1" x14ac:dyDescent="0.35">
      <c r="A3759" s="11">
        <f t="shared" si="688"/>
        <v>3755</v>
      </c>
      <c r="B3759" s="11">
        <v>2025</v>
      </c>
      <c r="C3759" s="9" t="s">
        <v>4440</v>
      </c>
      <c r="D3759" s="9" t="s">
        <v>4481</v>
      </c>
      <c r="E3759" s="9" t="s">
        <v>4514</v>
      </c>
      <c r="F3759" s="10" t="s">
        <v>4515</v>
      </c>
      <c r="G3759" s="11" t="s">
        <v>4</v>
      </c>
      <c r="H3759" s="10" t="s">
        <v>9202</v>
      </c>
      <c r="I3759" s="20">
        <v>3029628.8850347996</v>
      </c>
      <c r="J3759" s="21">
        <f t="shared" si="694"/>
        <v>1211851.5540139198</v>
      </c>
      <c r="K3759" s="21">
        <f t="shared" si="695"/>
        <v>1211851.5540139198</v>
      </c>
      <c r="L3759" s="22">
        <f t="shared" si="687"/>
        <v>3029628.8850347996</v>
      </c>
      <c r="M3759" s="22"/>
      <c r="N3759" s="22">
        <f t="shared" si="692"/>
        <v>25933.623255897881</v>
      </c>
      <c r="O3759" s="9"/>
      <c r="P3759" s="23">
        <f t="shared" si="693"/>
        <v>1211851.5540139198</v>
      </c>
      <c r="Q3759" s="24"/>
      <c r="R3759" s="24"/>
      <c r="S3759" s="107">
        <v>46021</v>
      </c>
      <c r="T3759" s="25"/>
      <c r="U3759" s="26"/>
      <c r="V3759" s="25"/>
    </row>
    <row r="3760" spans="1:22" s="1" customFormat="1" ht="30" customHeight="1" x14ac:dyDescent="0.35">
      <c r="A3760" s="11">
        <f t="shared" si="688"/>
        <v>3756</v>
      </c>
      <c r="B3760" s="11">
        <v>2025</v>
      </c>
      <c r="C3760" s="9" t="s">
        <v>4440</v>
      </c>
      <c r="D3760" s="9" t="s">
        <v>4481</v>
      </c>
      <c r="E3760" s="9" t="s">
        <v>4516</v>
      </c>
      <c r="F3760" s="10" t="s">
        <v>4517</v>
      </c>
      <c r="G3760" s="11" t="s">
        <v>4</v>
      </c>
      <c r="H3760" s="10" t="s">
        <v>9202</v>
      </c>
      <c r="I3760" s="20">
        <v>3073082.7806207999</v>
      </c>
      <c r="J3760" s="21">
        <f t="shared" si="694"/>
        <v>1229233.1122483199</v>
      </c>
      <c r="K3760" s="21">
        <f t="shared" si="695"/>
        <v>1229233.1122483199</v>
      </c>
      <c r="L3760" s="22">
        <f t="shared" si="687"/>
        <v>3073082.7806207999</v>
      </c>
      <c r="M3760" s="22"/>
      <c r="N3760" s="22">
        <f t="shared" si="692"/>
        <v>26305.588602114043</v>
      </c>
      <c r="O3760" s="9"/>
      <c r="P3760" s="23">
        <f t="shared" si="693"/>
        <v>1229233.1122483199</v>
      </c>
      <c r="Q3760" s="24"/>
      <c r="R3760" s="24"/>
      <c r="S3760" s="107">
        <v>46021</v>
      </c>
      <c r="T3760" s="25"/>
      <c r="U3760" s="26"/>
      <c r="V3760" s="25"/>
    </row>
    <row r="3761" spans="1:22" s="1" customFormat="1" ht="30" customHeight="1" x14ac:dyDescent="0.35">
      <c r="A3761" s="11">
        <f t="shared" si="688"/>
        <v>3757</v>
      </c>
      <c r="B3761" s="11">
        <v>2025</v>
      </c>
      <c r="C3761" s="9" t="s">
        <v>4440</v>
      </c>
      <c r="D3761" s="9" t="s">
        <v>4481</v>
      </c>
      <c r="E3761" s="9" t="s">
        <v>4518</v>
      </c>
      <c r="F3761" s="10" t="s">
        <v>4519</v>
      </c>
      <c r="G3761" s="11" t="s">
        <v>4</v>
      </c>
      <c r="H3761" s="10" t="s">
        <v>9200</v>
      </c>
      <c r="I3761" s="20">
        <v>3302447.1665003519</v>
      </c>
      <c r="J3761" s="21">
        <f t="shared" si="694"/>
        <v>1320978.8666001407</v>
      </c>
      <c r="K3761" s="21">
        <f t="shared" si="695"/>
        <v>1320978.8666001407</v>
      </c>
      <c r="L3761" s="22">
        <f t="shared" si="687"/>
        <v>3302447.1665003519</v>
      </c>
      <c r="M3761" s="22"/>
      <c r="N3761" s="22">
        <f t="shared" si="692"/>
        <v>28268.947745243011</v>
      </c>
      <c r="O3761" s="9"/>
      <c r="P3761" s="23">
        <f t="shared" si="693"/>
        <v>1320978.8666001407</v>
      </c>
      <c r="Q3761" s="24"/>
      <c r="R3761" s="24"/>
      <c r="S3761" s="107">
        <v>46021</v>
      </c>
      <c r="T3761" s="25"/>
      <c r="U3761" s="26"/>
      <c r="V3761" s="25"/>
    </row>
    <row r="3762" spans="1:22" s="1" customFormat="1" ht="30" customHeight="1" x14ac:dyDescent="0.35">
      <c r="A3762" s="11">
        <f t="shared" si="688"/>
        <v>3758</v>
      </c>
      <c r="B3762" s="11">
        <v>2025</v>
      </c>
      <c r="C3762" s="9" t="s">
        <v>4440</v>
      </c>
      <c r="D3762" s="9" t="s">
        <v>4481</v>
      </c>
      <c r="E3762" s="9" t="s">
        <v>4518</v>
      </c>
      <c r="F3762" s="10" t="s">
        <v>4519</v>
      </c>
      <c r="G3762" s="11" t="s">
        <v>4</v>
      </c>
      <c r="H3762" s="10" t="s">
        <v>9212</v>
      </c>
      <c r="I3762" s="20">
        <v>6410090.3801737912</v>
      </c>
      <c r="J3762" s="21">
        <f t="shared" si="694"/>
        <v>2564036.1520695165</v>
      </c>
      <c r="K3762" s="21">
        <f t="shared" si="695"/>
        <v>2564036.1520695165</v>
      </c>
      <c r="L3762" s="22">
        <f t="shared" si="687"/>
        <v>6410090.3801737912</v>
      </c>
      <c r="M3762" s="22"/>
      <c r="N3762" s="22">
        <f t="shared" si="692"/>
        <v>54870.37365428765</v>
      </c>
      <c r="O3762" s="9"/>
      <c r="P3762" s="23">
        <f t="shared" si="693"/>
        <v>2564036.1520695165</v>
      </c>
      <c r="Q3762" s="24"/>
      <c r="R3762" s="24"/>
      <c r="S3762" s="107">
        <v>46021</v>
      </c>
      <c r="T3762" s="25"/>
      <c r="U3762" s="26"/>
      <c r="V3762" s="25"/>
    </row>
    <row r="3763" spans="1:22" s="1" customFormat="1" ht="30" customHeight="1" x14ac:dyDescent="0.35">
      <c r="A3763" s="11">
        <f t="shared" si="688"/>
        <v>3759</v>
      </c>
      <c r="B3763" s="11">
        <v>2025</v>
      </c>
      <c r="C3763" s="9" t="s">
        <v>4440</v>
      </c>
      <c r="D3763" s="9" t="s">
        <v>4481</v>
      </c>
      <c r="E3763" s="9" t="s">
        <v>4518</v>
      </c>
      <c r="F3763" s="10" t="s">
        <v>4519</v>
      </c>
      <c r="G3763" s="11" t="s">
        <v>4</v>
      </c>
      <c r="H3763" s="10" t="s">
        <v>9204</v>
      </c>
      <c r="I3763" s="20">
        <v>18416068.467187867</v>
      </c>
      <c r="J3763" s="21">
        <f t="shared" si="694"/>
        <v>7366427.386875147</v>
      </c>
      <c r="K3763" s="21">
        <f t="shared" si="695"/>
        <v>7366427.386875147</v>
      </c>
      <c r="L3763" s="22">
        <f t="shared" si="687"/>
        <v>18416068.467187867</v>
      </c>
      <c r="M3763" s="22"/>
      <c r="N3763" s="22">
        <f t="shared" si="692"/>
        <v>157641.54607912814</v>
      </c>
      <c r="O3763" s="9"/>
      <c r="P3763" s="23">
        <f t="shared" si="693"/>
        <v>7366427.386875147</v>
      </c>
      <c r="Q3763" s="24"/>
      <c r="R3763" s="24"/>
      <c r="S3763" s="107">
        <v>46021</v>
      </c>
      <c r="T3763" s="25"/>
      <c r="U3763" s="26"/>
      <c r="V3763" s="25"/>
    </row>
    <row r="3764" spans="1:22" s="1" customFormat="1" ht="30" customHeight="1" x14ac:dyDescent="0.35">
      <c r="A3764" s="11">
        <f t="shared" si="688"/>
        <v>3760</v>
      </c>
      <c r="B3764" s="11">
        <v>2025</v>
      </c>
      <c r="C3764" s="9" t="s">
        <v>4440</v>
      </c>
      <c r="D3764" s="9" t="s">
        <v>4481</v>
      </c>
      <c r="E3764" s="9" t="s">
        <v>4520</v>
      </c>
      <c r="F3764" s="10" t="s">
        <v>4521</v>
      </c>
      <c r="G3764" s="11" t="s">
        <v>4</v>
      </c>
      <c r="H3764" s="10" t="s">
        <v>9213</v>
      </c>
      <c r="I3764" s="20">
        <v>1825502</v>
      </c>
      <c r="J3764" s="21">
        <f t="shared" si="694"/>
        <v>730200.8</v>
      </c>
      <c r="K3764" s="21">
        <f t="shared" si="695"/>
        <v>730200.8</v>
      </c>
      <c r="L3764" s="22">
        <f t="shared" si="687"/>
        <v>1825502</v>
      </c>
      <c r="M3764" s="22"/>
      <c r="N3764" s="22"/>
      <c r="O3764" s="9"/>
      <c r="P3764" s="23">
        <f t="shared" si="693"/>
        <v>730200.8</v>
      </c>
      <c r="Q3764" s="24"/>
      <c r="R3764" s="24"/>
      <c r="S3764" s="107">
        <v>46021</v>
      </c>
      <c r="T3764" s="25"/>
      <c r="U3764" s="26"/>
      <c r="V3764" s="25"/>
    </row>
    <row r="3765" spans="1:22" s="1" customFormat="1" ht="30" customHeight="1" x14ac:dyDescent="0.35">
      <c r="A3765" s="11">
        <f t="shared" si="688"/>
        <v>3761</v>
      </c>
      <c r="B3765" s="11">
        <v>2025</v>
      </c>
      <c r="C3765" s="9" t="s">
        <v>4440</v>
      </c>
      <c r="D3765" s="9" t="s">
        <v>4481</v>
      </c>
      <c r="E3765" s="9" t="s">
        <v>4522</v>
      </c>
      <c r="F3765" s="10" t="s">
        <v>4523</v>
      </c>
      <c r="G3765" s="11" t="s">
        <v>4</v>
      </c>
      <c r="H3765" s="10" t="s">
        <v>9201</v>
      </c>
      <c r="I3765" s="20">
        <v>1817616</v>
      </c>
      <c r="J3765" s="21">
        <f t="shared" si="694"/>
        <v>727046.4</v>
      </c>
      <c r="K3765" s="21">
        <f t="shared" si="695"/>
        <v>727046.4</v>
      </c>
      <c r="L3765" s="22">
        <f t="shared" si="687"/>
        <v>1817616</v>
      </c>
      <c r="M3765" s="22"/>
      <c r="N3765" s="22"/>
      <c r="O3765" s="9"/>
      <c r="P3765" s="23">
        <f t="shared" si="693"/>
        <v>727046.4</v>
      </c>
      <c r="Q3765" s="24"/>
      <c r="R3765" s="24"/>
      <c r="S3765" s="107">
        <v>46021</v>
      </c>
      <c r="T3765" s="25"/>
      <c r="U3765" s="26"/>
      <c r="V3765" s="25"/>
    </row>
    <row r="3766" spans="1:22" s="1" customFormat="1" ht="30" customHeight="1" x14ac:dyDescent="0.35">
      <c r="A3766" s="11">
        <f t="shared" si="688"/>
        <v>3762</v>
      </c>
      <c r="B3766" s="11">
        <v>2025</v>
      </c>
      <c r="C3766" s="9" t="s">
        <v>4440</v>
      </c>
      <c r="D3766" s="9" t="s">
        <v>4481</v>
      </c>
      <c r="E3766" s="9" t="s">
        <v>4524</v>
      </c>
      <c r="F3766" s="10" t="s">
        <v>4525</v>
      </c>
      <c r="G3766" s="11" t="s">
        <v>4</v>
      </c>
      <c r="H3766" s="10" t="s">
        <v>9201</v>
      </c>
      <c r="I3766" s="20">
        <v>301872</v>
      </c>
      <c r="J3766" s="21">
        <f t="shared" si="694"/>
        <v>120748.8</v>
      </c>
      <c r="K3766" s="21">
        <f t="shared" si="695"/>
        <v>120748.8</v>
      </c>
      <c r="L3766" s="22">
        <f t="shared" si="687"/>
        <v>301872</v>
      </c>
      <c r="M3766" s="22"/>
      <c r="N3766" s="22"/>
      <c r="O3766" s="9"/>
      <c r="P3766" s="23">
        <f t="shared" si="693"/>
        <v>120748.8</v>
      </c>
      <c r="Q3766" s="24"/>
      <c r="R3766" s="24"/>
      <c r="S3766" s="107">
        <v>46021</v>
      </c>
      <c r="T3766" s="25"/>
      <c r="U3766" s="26"/>
      <c r="V3766" s="25"/>
    </row>
    <row r="3767" spans="1:22" s="1" customFormat="1" ht="30" customHeight="1" x14ac:dyDescent="0.35">
      <c r="A3767" s="11">
        <f t="shared" si="688"/>
        <v>3763</v>
      </c>
      <c r="B3767" s="11">
        <v>2025</v>
      </c>
      <c r="C3767" s="9" t="s">
        <v>4440</v>
      </c>
      <c r="D3767" s="9" t="s">
        <v>4481</v>
      </c>
      <c r="E3767" s="9" t="s">
        <v>4526</v>
      </c>
      <c r="F3767" s="10" t="s">
        <v>4527</v>
      </c>
      <c r="G3767" s="11" t="s">
        <v>4</v>
      </c>
      <c r="H3767" s="10" t="s">
        <v>9201</v>
      </c>
      <c r="I3767" s="20">
        <v>1774569.5999999999</v>
      </c>
      <c r="J3767" s="21">
        <f t="shared" si="694"/>
        <v>709827.84</v>
      </c>
      <c r="K3767" s="21">
        <f t="shared" si="695"/>
        <v>709827.84</v>
      </c>
      <c r="L3767" s="22">
        <f t="shared" si="687"/>
        <v>1774569.5999999999</v>
      </c>
      <c r="M3767" s="22"/>
      <c r="N3767" s="22"/>
      <c r="O3767" s="9"/>
      <c r="P3767" s="23">
        <f t="shared" si="693"/>
        <v>709827.84</v>
      </c>
      <c r="Q3767" s="24"/>
      <c r="R3767" s="24"/>
      <c r="S3767" s="107">
        <v>46021</v>
      </c>
      <c r="T3767" s="25"/>
      <c r="U3767" s="26"/>
      <c r="V3767" s="25"/>
    </row>
    <row r="3768" spans="1:22" s="1" customFormat="1" ht="30" customHeight="1" x14ac:dyDescent="0.35">
      <c r="A3768" s="11">
        <f t="shared" si="688"/>
        <v>3764</v>
      </c>
      <c r="B3768" s="11">
        <v>2025</v>
      </c>
      <c r="C3768" s="9" t="s">
        <v>4440</v>
      </c>
      <c r="D3768" s="9" t="s">
        <v>4481</v>
      </c>
      <c r="E3768" s="9" t="s">
        <v>4528</v>
      </c>
      <c r="F3768" s="10" t="s">
        <v>4529</v>
      </c>
      <c r="G3768" s="11" t="s">
        <v>4</v>
      </c>
      <c r="H3768" s="10" t="s">
        <v>9203</v>
      </c>
      <c r="I3768" s="20">
        <v>2622912</v>
      </c>
      <c r="J3768" s="21">
        <f t="shared" si="694"/>
        <v>1049164.8</v>
      </c>
      <c r="K3768" s="21">
        <f t="shared" si="695"/>
        <v>1049164.8</v>
      </c>
      <c r="L3768" s="22">
        <f t="shared" si="687"/>
        <v>2622912</v>
      </c>
      <c r="M3768" s="22"/>
      <c r="N3768" s="22"/>
      <c r="O3768" s="9"/>
      <c r="P3768" s="23">
        <f t="shared" si="693"/>
        <v>1049164.8</v>
      </c>
      <c r="Q3768" s="24"/>
      <c r="R3768" s="24"/>
      <c r="S3768" s="107">
        <v>46021</v>
      </c>
      <c r="T3768" s="25"/>
      <c r="U3768" s="26"/>
      <c r="V3768" s="25"/>
    </row>
    <row r="3769" spans="1:22" s="1" customFormat="1" ht="30" customHeight="1" x14ac:dyDescent="0.35">
      <c r="A3769" s="11">
        <f t="shared" si="688"/>
        <v>3765</v>
      </c>
      <c r="B3769" s="11">
        <v>2025</v>
      </c>
      <c r="C3769" s="9" t="s">
        <v>4440</v>
      </c>
      <c r="D3769" s="9" t="s">
        <v>4481</v>
      </c>
      <c r="E3769" s="9" t="s">
        <v>4530</v>
      </c>
      <c r="F3769" s="10" t="s">
        <v>4531</v>
      </c>
      <c r="G3769" s="11" t="s">
        <v>4</v>
      </c>
      <c r="H3769" s="10" t="s">
        <v>9203</v>
      </c>
      <c r="I3769" s="20">
        <v>2608016</v>
      </c>
      <c r="J3769" s="21">
        <f t="shared" si="694"/>
        <v>1043206.4</v>
      </c>
      <c r="K3769" s="21">
        <f t="shared" si="695"/>
        <v>1043206.4</v>
      </c>
      <c r="L3769" s="22">
        <f t="shared" si="687"/>
        <v>2608016</v>
      </c>
      <c r="M3769" s="22"/>
      <c r="N3769" s="22"/>
      <c r="O3769" s="9"/>
      <c r="P3769" s="23">
        <f t="shared" si="693"/>
        <v>1043206.4</v>
      </c>
      <c r="Q3769" s="24"/>
      <c r="R3769" s="24"/>
      <c r="S3769" s="107">
        <v>46021</v>
      </c>
      <c r="T3769" s="25"/>
      <c r="U3769" s="26"/>
      <c r="V3769" s="25"/>
    </row>
    <row r="3770" spans="1:22" s="1" customFormat="1" ht="30" customHeight="1" x14ac:dyDescent="0.35">
      <c r="A3770" s="11">
        <f t="shared" si="688"/>
        <v>3766</v>
      </c>
      <c r="B3770" s="11">
        <v>2025</v>
      </c>
      <c r="C3770" s="9" t="s">
        <v>4440</v>
      </c>
      <c r="D3770" s="9" t="s">
        <v>4481</v>
      </c>
      <c r="E3770" s="9" t="s">
        <v>4532</v>
      </c>
      <c r="F3770" s="10" t="s">
        <v>4533</v>
      </c>
      <c r="G3770" s="11" t="s">
        <v>4</v>
      </c>
      <c r="H3770" s="10" t="s">
        <v>9203</v>
      </c>
      <c r="I3770" s="20">
        <v>3734032</v>
      </c>
      <c r="J3770" s="21">
        <f t="shared" si="694"/>
        <v>1493612.8</v>
      </c>
      <c r="K3770" s="21">
        <f t="shared" si="695"/>
        <v>1493612.8</v>
      </c>
      <c r="L3770" s="22">
        <f t="shared" si="687"/>
        <v>3734032</v>
      </c>
      <c r="M3770" s="22"/>
      <c r="N3770" s="22"/>
      <c r="O3770" s="9"/>
      <c r="P3770" s="23">
        <f t="shared" si="693"/>
        <v>1493612.8</v>
      </c>
      <c r="Q3770" s="24"/>
      <c r="R3770" s="24"/>
      <c r="S3770" s="107">
        <v>46021</v>
      </c>
      <c r="T3770" s="25"/>
      <c r="U3770" s="26"/>
      <c r="V3770" s="25"/>
    </row>
    <row r="3771" spans="1:22" s="1" customFormat="1" ht="30" customHeight="1" x14ac:dyDescent="0.35">
      <c r="A3771" s="11">
        <f t="shared" si="688"/>
        <v>3767</v>
      </c>
      <c r="B3771" s="11">
        <v>2025</v>
      </c>
      <c r="C3771" s="9" t="s">
        <v>4440</v>
      </c>
      <c r="D3771" s="9" t="s">
        <v>4481</v>
      </c>
      <c r="E3771" s="9" t="s">
        <v>4534</v>
      </c>
      <c r="F3771" s="10" t="s">
        <v>4535</v>
      </c>
      <c r="G3771" s="11" t="s">
        <v>4</v>
      </c>
      <c r="H3771" s="10" t="s">
        <v>9201</v>
      </c>
      <c r="I3771" s="20">
        <v>1369368</v>
      </c>
      <c r="J3771" s="21">
        <f t="shared" si="694"/>
        <v>547747.19999999995</v>
      </c>
      <c r="K3771" s="21">
        <f t="shared" si="695"/>
        <v>547747.19999999995</v>
      </c>
      <c r="L3771" s="22">
        <f t="shared" si="687"/>
        <v>1369368</v>
      </c>
      <c r="M3771" s="22"/>
      <c r="N3771" s="22"/>
      <c r="O3771" s="9"/>
      <c r="P3771" s="23">
        <f t="shared" si="693"/>
        <v>547747.19999999995</v>
      </c>
      <c r="Q3771" s="24"/>
      <c r="R3771" s="24"/>
      <c r="S3771" s="107">
        <v>46021</v>
      </c>
      <c r="T3771" s="25"/>
      <c r="U3771" s="26"/>
      <c r="V3771" s="25"/>
    </row>
    <row r="3772" spans="1:22" ht="30" customHeight="1" x14ac:dyDescent="0.35">
      <c r="A3772" s="11">
        <f t="shared" si="688"/>
        <v>3768</v>
      </c>
      <c r="B3772" s="13">
        <v>2023</v>
      </c>
      <c r="C3772" s="27" t="s">
        <v>4440</v>
      </c>
      <c r="D3772" s="27" t="s">
        <v>4481</v>
      </c>
      <c r="E3772" s="27" t="s">
        <v>4536</v>
      </c>
      <c r="F3772" s="28" t="s">
        <v>4537</v>
      </c>
      <c r="G3772" s="13" t="s">
        <v>4</v>
      </c>
      <c r="H3772" s="28" t="s">
        <v>9202</v>
      </c>
      <c r="I3772" s="20">
        <v>4850043</v>
      </c>
      <c r="J3772" s="20">
        <v>5189639</v>
      </c>
      <c r="K3772" s="20">
        <v>5189639</v>
      </c>
      <c r="L3772" s="22">
        <f t="shared" si="687"/>
        <v>4850043</v>
      </c>
      <c r="M3772" s="29"/>
      <c r="N3772" s="22">
        <f t="shared" ref="N3772:N3781" si="696">J3772*0.0214</f>
        <v>111058.27459999999</v>
      </c>
      <c r="O3772" s="27"/>
      <c r="P3772" s="24"/>
      <c r="S3772" s="107">
        <v>46021</v>
      </c>
      <c r="T3772" s="30"/>
      <c r="U3772" s="26"/>
      <c r="V3772" s="30"/>
    </row>
    <row r="3773" spans="1:22" ht="30" customHeight="1" x14ac:dyDescent="0.35">
      <c r="A3773" s="11">
        <f t="shared" si="688"/>
        <v>3769</v>
      </c>
      <c r="B3773" s="13">
        <v>2023</v>
      </c>
      <c r="C3773" s="27" t="s">
        <v>4440</v>
      </c>
      <c r="D3773" s="27" t="s">
        <v>4481</v>
      </c>
      <c r="E3773" s="27" t="s">
        <v>4536</v>
      </c>
      <c r="F3773" s="28" t="s">
        <v>4537</v>
      </c>
      <c r="G3773" s="13" t="s">
        <v>4</v>
      </c>
      <c r="H3773" s="28" t="s">
        <v>9208</v>
      </c>
      <c r="I3773" s="20">
        <v>9102158</v>
      </c>
      <c r="J3773" s="20">
        <v>18430478</v>
      </c>
      <c r="K3773" s="20">
        <v>18430478</v>
      </c>
      <c r="L3773" s="22">
        <f t="shared" si="687"/>
        <v>9102158</v>
      </c>
      <c r="M3773" s="29"/>
      <c r="N3773" s="22">
        <f t="shared" si="696"/>
        <v>394412.2292</v>
      </c>
      <c r="O3773" s="27"/>
      <c r="P3773" s="24"/>
      <c r="S3773" s="107">
        <v>46021</v>
      </c>
      <c r="T3773" s="30"/>
      <c r="U3773" s="26"/>
      <c r="V3773" s="30"/>
    </row>
    <row r="3774" spans="1:22" ht="30" customHeight="1" x14ac:dyDescent="0.35">
      <c r="A3774" s="11">
        <f t="shared" si="688"/>
        <v>3770</v>
      </c>
      <c r="B3774" s="13">
        <v>2023</v>
      </c>
      <c r="C3774" s="27" t="s">
        <v>4440</v>
      </c>
      <c r="D3774" s="27" t="s">
        <v>4481</v>
      </c>
      <c r="E3774" s="27" t="s">
        <v>4536</v>
      </c>
      <c r="F3774" s="28" t="s">
        <v>4537</v>
      </c>
      <c r="G3774" s="13" t="s">
        <v>4</v>
      </c>
      <c r="H3774" s="28" t="s">
        <v>9209</v>
      </c>
      <c r="I3774" s="20">
        <v>478826</v>
      </c>
      <c r="J3774" s="20">
        <v>957652</v>
      </c>
      <c r="K3774" s="20">
        <v>957652</v>
      </c>
      <c r="L3774" s="22">
        <f t="shared" si="687"/>
        <v>478826</v>
      </c>
      <c r="M3774" s="29"/>
      <c r="N3774" s="22">
        <f t="shared" si="696"/>
        <v>20493.752799999998</v>
      </c>
      <c r="O3774" s="27"/>
      <c r="P3774" s="24"/>
      <c r="S3774" s="107">
        <v>46021</v>
      </c>
      <c r="T3774" s="30"/>
      <c r="U3774" s="26"/>
      <c r="V3774" s="30"/>
    </row>
    <row r="3775" spans="1:22" ht="30" customHeight="1" x14ac:dyDescent="0.35">
      <c r="A3775" s="11">
        <f t="shared" si="688"/>
        <v>3771</v>
      </c>
      <c r="B3775" s="13">
        <v>2023</v>
      </c>
      <c r="C3775" s="27" t="s">
        <v>4440</v>
      </c>
      <c r="D3775" s="27" t="s">
        <v>4481</v>
      </c>
      <c r="E3775" s="27" t="s">
        <v>4536</v>
      </c>
      <c r="F3775" s="28" t="s">
        <v>4537</v>
      </c>
      <c r="G3775" s="13" t="s">
        <v>4</v>
      </c>
      <c r="H3775" s="28" t="s">
        <v>9210</v>
      </c>
      <c r="I3775" s="20">
        <v>2844258.2311715996</v>
      </c>
      <c r="J3775" s="20">
        <f>IF(P3775&gt;0,P3775,L3775)</f>
        <v>2844258.2311715996</v>
      </c>
      <c r="K3775" s="20">
        <f>IF(P3775&gt;0,P3775,L3775)</f>
        <v>2844258.2311715996</v>
      </c>
      <c r="L3775" s="22">
        <f t="shared" si="687"/>
        <v>2844258.2311715996</v>
      </c>
      <c r="M3775" s="29"/>
      <c r="N3775" s="22">
        <f t="shared" si="696"/>
        <v>60867.126147072231</v>
      </c>
      <c r="O3775" s="27"/>
      <c r="P3775" s="24"/>
      <c r="S3775" s="107">
        <v>46021</v>
      </c>
      <c r="T3775" s="30"/>
      <c r="U3775" s="26"/>
      <c r="V3775" s="30"/>
    </row>
    <row r="3776" spans="1:22" ht="30" customHeight="1" x14ac:dyDescent="0.35">
      <c r="A3776" s="11">
        <f t="shared" si="688"/>
        <v>3772</v>
      </c>
      <c r="B3776" s="13">
        <v>2023</v>
      </c>
      <c r="C3776" s="27" t="s">
        <v>4440</v>
      </c>
      <c r="D3776" s="27" t="s">
        <v>4481</v>
      </c>
      <c r="E3776" s="27" t="s">
        <v>4536</v>
      </c>
      <c r="F3776" s="28" t="s">
        <v>4537</v>
      </c>
      <c r="G3776" s="13" t="s">
        <v>4</v>
      </c>
      <c r="H3776" s="28" t="s">
        <v>9211</v>
      </c>
      <c r="I3776" s="20">
        <v>2701471.5538884001</v>
      </c>
      <c r="J3776" s="20">
        <f>IF(P3776&gt;0,P3776,L3776)</f>
        <v>2701471.5538884001</v>
      </c>
      <c r="K3776" s="20">
        <f>IF(P3776&gt;0,P3776,L3776)</f>
        <v>2701471.5538884001</v>
      </c>
      <c r="L3776" s="22">
        <f t="shared" si="687"/>
        <v>2701471.5538884001</v>
      </c>
      <c r="M3776" s="29"/>
      <c r="N3776" s="22">
        <f t="shared" si="696"/>
        <v>57811.49125321176</v>
      </c>
      <c r="O3776" s="27"/>
      <c r="P3776" s="24"/>
      <c r="S3776" s="107">
        <v>46021</v>
      </c>
      <c r="T3776" s="30"/>
      <c r="U3776" s="26"/>
      <c r="V3776" s="30"/>
    </row>
    <row r="3777" spans="1:22" ht="30" customHeight="1" x14ac:dyDescent="0.35">
      <c r="A3777" s="11">
        <f t="shared" si="688"/>
        <v>3773</v>
      </c>
      <c r="B3777" s="13">
        <v>2023</v>
      </c>
      <c r="C3777" s="27" t="s">
        <v>4440</v>
      </c>
      <c r="D3777" s="27" t="s">
        <v>4481</v>
      </c>
      <c r="E3777" s="27" t="s">
        <v>4536</v>
      </c>
      <c r="F3777" s="28" t="s">
        <v>4537</v>
      </c>
      <c r="G3777" s="13" t="s">
        <v>4</v>
      </c>
      <c r="H3777" s="28" t="s">
        <v>9205</v>
      </c>
      <c r="I3777" s="20">
        <v>2282436.2067611995</v>
      </c>
      <c r="J3777" s="20">
        <v>2556066</v>
      </c>
      <c r="K3777" s="20">
        <v>2556066</v>
      </c>
      <c r="L3777" s="22">
        <f t="shared" si="687"/>
        <v>2282436.2067611995</v>
      </c>
      <c r="M3777" s="29"/>
      <c r="N3777" s="22">
        <f t="shared" si="696"/>
        <v>54699.812399999995</v>
      </c>
      <c r="O3777" s="27"/>
      <c r="P3777" s="24"/>
      <c r="S3777" s="107">
        <v>46021</v>
      </c>
      <c r="T3777" s="30"/>
      <c r="U3777" s="26"/>
      <c r="V3777" s="30"/>
    </row>
    <row r="3778" spans="1:22" ht="30" customHeight="1" x14ac:dyDescent="0.35">
      <c r="A3778" s="11">
        <f t="shared" si="688"/>
        <v>3774</v>
      </c>
      <c r="B3778" s="13">
        <v>2023</v>
      </c>
      <c r="C3778" s="27" t="s">
        <v>4440</v>
      </c>
      <c r="D3778" s="27" t="s">
        <v>4481</v>
      </c>
      <c r="E3778" s="27" t="s">
        <v>4536</v>
      </c>
      <c r="F3778" s="28" t="s">
        <v>4537</v>
      </c>
      <c r="G3778" s="13" t="s">
        <v>4</v>
      </c>
      <c r="H3778" s="28" t="s">
        <v>9200</v>
      </c>
      <c r="I3778" s="20">
        <v>12723234</v>
      </c>
      <c r="J3778" s="20">
        <f>IF(P3778&gt;0,P3778,L3778)</f>
        <v>12723234</v>
      </c>
      <c r="K3778" s="20">
        <f>IF(P3778&gt;0,P3778,L3778)</f>
        <v>12723234</v>
      </c>
      <c r="L3778" s="22">
        <f t="shared" si="687"/>
        <v>12723234</v>
      </c>
      <c r="M3778" s="29"/>
      <c r="N3778" s="22">
        <f t="shared" si="696"/>
        <v>272277.20759999997</v>
      </c>
      <c r="O3778" s="27"/>
      <c r="P3778" s="24"/>
      <c r="S3778" s="107">
        <v>46021</v>
      </c>
      <c r="T3778" s="30"/>
      <c r="U3778" s="26"/>
      <c r="V3778" s="30"/>
    </row>
    <row r="3779" spans="1:22" ht="30" customHeight="1" x14ac:dyDescent="0.35">
      <c r="A3779" s="11">
        <f t="shared" si="688"/>
        <v>3775</v>
      </c>
      <c r="B3779" s="13">
        <v>2023</v>
      </c>
      <c r="C3779" s="27" t="s">
        <v>4440</v>
      </c>
      <c r="D3779" s="27" t="s">
        <v>4481</v>
      </c>
      <c r="E3779" s="27" t="s">
        <v>4536</v>
      </c>
      <c r="F3779" s="28" t="s">
        <v>4537</v>
      </c>
      <c r="G3779" s="13" t="s">
        <v>4</v>
      </c>
      <c r="H3779" s="28" t="s">
        <v>9212</v>
      </c>
      <c r="I3779" s="20">
        <v>20972784</v>
      </c>
      <c r="J3779" s="20">
        <v>22366246</v>
      </c>
      <c r="K3779" s="20">
        <v>22366246</v>
      </c>
      <c r="L3779" s="22">
        <f t="shared" si="687"/>
        <v>20972784</v>
      </c>
      <c r="M3779" s="29"/>
      <c r="N3779" s="22">
        <f t="shared" si="696"/>
        <v>478637.66439999995</v>
      </c>
      <c r="O3779" s="27"/>
      <c r="P3779" s="24"/>
      <c r="S3779" s="107">
        <v>46021</v>
      </c>
      <c r="T3779" s="30"/>
      <c r="U3779" s="26"/>
      <c r="V3779" s="30"/>
    </row>
    <row r="3780" spans="1:22" ht="30" customHeight="1" x14ac:dyDescent="0.35">
      <c r="A3780" s="11">
        <f t="shared" si="688"/>
        <v>3776</v>
      </c>
      <c r="B3780" s="13">
        <v>2023</v>
      </c>
      <c r="C3780" s="27" t="s">
        <v>4440</v>
      </c>
      <c r="D3780" s="27" t="s">
        <v>4481</v>
      </c>
      <c r="E3780" s="27" t="s">
        <v>4536</v>
      </c>
      <c r="F3780" s="28" t="s">
        <v>4537</v>
      </c>
      <c r="G3780" s="13" t="s">
        <v>4</v>
      </c>
      <c r="H3780" s="28" t="s">
        <v>9204</v>
      </c>
      <c r="I3780" s="20">
        <v>34843760</v>
      </c>
      <c r="J3780" s="20">
        <v>39115304</v>
      </c>
      <c r="K3780" s="20">
        <v>39115304</v>
      </c>
      <c r="L3780" s="22">
        <f t="shared" ref="L3780:L3843" si="697">I3780</f>
        <v>34843760</v>
      </c>
      <c r="M3780" s="29"/>
      <c r="N3780" s="22">
        <f t="shared" si="696"/>
        <v>837067.50559999992</v>
      </c>
      <c r="O3780" s="27"/>
      <c r="P3780" s="24"/>
      <c r="S3780" s="107">
        <v>46021</v>
      </c>
      <c r="T3780" s="30"/>
      <c r="U3780" s="26"/>
      <c r="V3780" s="30"/>
    </row>
    <row r="3781" spans="1:22" ht="30" customHeight="1" x14ac:dyDescent="0.35">
      <c r="A3781" s="11">
        <f t="shared" si="688"/>
        <v>3777</v>
      </c>
      <c r="B3781" s="13">
        <v>2023</v>
      </c>
      <c r="C3781" s="27" t="s">
        <v>4440</v>
      </c>
      <c r="D3781" s="27" t="s">
        <v>4481</v>
      </c>
      <c r="E3781" s="27" t="s">
        <v>4536</v>
      </c>
      <c r="F3781" s="28" t="s">
        <v>4537</v>
      </c>
      <c r="G3781" s="13" t="s">
        <v>4</v>
      </c>
      <c r="H3781" s="28" t="s">
        <v>9216</v>
      </c>
      <c r="I3781" s="20">
        <v>5978161.4000000004</v>
      </c>
      <c r="J3781" s="20">
        <v>11711651</v>
      </c>
      <c r="K3781" s="20">
        <v>11711651</v>
      </c>
      <c r="L3781" s="22">
        <f t="shared" si="697"/>
        <v>5978161.4000000004</v>
      </c>
      <c r="M3781" s="29"/>
      <c r="N3781" s="22">
        <f t="shared" si="696"/>
        <v>250629.3314</v>
      </c>
      <c r="O3781" s="27"/>
      <c r="P3781" s="24"/>
      <c r="S3781" s="107">
        <v>46021</v>
      </c>
      <c r="T3781" s="30"/>
      <c r="U3781" s="26"/>
      <c r="V3781" s="30"/>
    </row>
    <row r="3782" spans="1:22" ht="30" customHeight="1" x14ac:dyDescent="0.35">
      <c r="A3782" s="11">
        <f t="shared" si="688"/>
        <v>3778</v>
      </c>
      <c r="B3782" s="13">
        <v>2023</v>
      </c>
      <c r="C3782" s="27" t="s">
        <v>4440</v>
      </c>
      <c r="D3782" s="27" t="s">
        <v>4481</v>
      </c>
      <c r="E3782" s="27" t="s">
        <v>4536</v>
      </c>
      <c r="F3782" s="28" t="s">
        <v>4537</v>
      </c>
      <c r="G3782" s="13" t="s">
        <v>4</v>
      </c>
      <c r="H3782" s="28" t="s">
        <v>9219</v>
      </c>
      <c r="I3782" s="20">
        <v>1301625</v>
      </c>
      <c r="J3782" s="20">
        <f t="shared" ref="J3782:J3796" si="698">IF(P3782&gt;0,P3782,L3782)</f>
        <v>1301625</v>
      </c>
      <c r="K3782" s="20">
        <f t="shared" ref="K3782:K3796" si="699">IF(P3782&gt;0,P3782,L3782)</f>
        <v>1301625</v>
      </c>
      <c r="L3782" s="22">
        <f t="shared" si="697"/>
        <v>1301625</v>
      </c>
      <c r="M3782" s="29"/>
      <c r="N3782" s="29"/>
      <c r="O3782" s="27"/>
      <c r="P3782" s="24"/>
      <c r="S3782" s="107">
        <v>46021</v>
      </c>
      <c r="T3782" s="30"/>
      <c r="U3782" s="26"/>
      <c r="V3782" s="30"/>
    </row>
    <row r="3783" spans="1:22" ht="30" customHeight="1" x14ac:dyDescent="0.35">
      <c r="A3783" s="11">
        <f t="shared" ref="A3783:A3846" si="700">A3782+1</f>
        <v>3779</v>
      </c>
      <c r="B3783" s="13">
        <v>2023</v>
      </c>
      <c r="C3783" s="27" t="s">
        <v>4440</v>
      </c>
      <c r="D3783" s="27" t="s">
        <v>4481</v>
      </c>
      <c r="E3783" s="27" t="s">
        <v>4536</v>
      </c>
      <c r="F3783" s="28" t="s">
        <v>4537</v>
      </c>
      <c r="G3783" s="13" t="s">
        <v>4</v>
      </c>
      <c r="H3783" s="28" t="s">
        <v>9206</v>
      </c>
      <c r="I3783" s="20">
        <v>1272375</v>
      </c>
      <c r="J3783" s="20">
        <f t="shared" si="698"/>
        <v>1272375</v>
      </c>
      <c r="K3783" s="20">
        <f t="shared" si="699"/>
        <v>1272375</v>
      </c>
      <c r="L3783" s="22">
        <f t="shared" si="697"/>
        <v>1272375</v>
      </c>
      <c r="M3783" s="29"/>
      <c r="N3783" s="29"/>
      <c r="O3783" s="27"/>
      <c r="P3783" s="24"/>
      <c r="S3783" s="107">
        <v>46021</v>
      </c>
      <c r="T3783" s="30"/>
      <c r="U3783" s="26"/>
      <c r="V3783" s="30"/>
    </row>
    <row r="3784" spans="1:22" ht="30" customHeight="1" x14ac:dyDescent="0.35">
      <c r="A3784" s="11">
        <f t="shared" si="700"/>
        <v>3780</v>
      </c>
      <c r="B3784" s="13">
        <v>2023</v>
      </c>
      <c r="C3784" s="27" t="s">
        <v>4440</v>
      </c>
      <c r="D3784" s="27" t="s">
        <v>4481</v>
      </c>
      <c r="E3784" s="27" t="s">
        <v>4536</v>
      </c>
      <c r="F3784" s="28" t="s">
        <v>4537</v>
      </c>
      <c r="G3784" s="13" t="s">
        <v>4</v>
      </c>
      <c r="H3784" s="28" t="s">
        <v>9201</v>
      </c>
      <c r="I3784" s="20">
        <v>1667250</v>
      </c>
      <c r="J3784" s="20">
        <f t="shared" si="698"/>
        <v>1667250</v>
      </c>
      <c r="K3784" s="20">
        <f t="shared" si="699"/>
        <v>1667250</v>
      </c>
      <c r="L3784" s="22">
        <f t="shared" si="697"/>
        <v>1667250</v>
      </c>
      <c r="M3784" s="29"/>
      <c r="N3784" s="29"/>
      <c r="O3784" s="27"/>
      <c r="P3784" s="24"/>
      <c r="S3784" s="107">
        <v>46021</v>
      </c>
      <c r="T3784" s="30"/>
      <c r="U3784" s="26"/>
      <c r="V3784" s="30"/>
    </row>
    <row r="3785" spans="1:22" ht="30" customHeight="1" x14ac:dyDescent="0.35">
      <c r="A3785" s="11">
        <f t="shared" si="700"/>
        <v>3781</v>
      </c>
      <c r="B3785" s="13">
        <v>2023</v>
      </c>
      <c r="C3785" s="27" t="s">
        <v>4440</v>
      </c>
      <c r="D3785" s="27" t="s">
        <v>4481</v>
      </c>
      <c r="E3785" s="27" t="s">
        <v>4536</v>
      </c>
      <c r="F3785" s="28" t="s">
        <v>4537</v>
      </c>
      <c r="G3785" s="13" t="s">
        <v>4</v>
      </c>
      <c r="H3785" s="28" t="s">
        <v>9203</v>
      </c>
      <c r="I3785" s="20">
        <v>4446000</v>
      </c>
      <c r="J3785" s="20">
        <f t="shared" si="698"/>
        <v>4446000</v>
      </c>
      <c r="K3785" s="20">
        <f t="shared" si="699"/>
        <v>4446000</v>
      </c>
      <c r="L3785" s="22">
        <f t="shared" si="697"/>
        <v>4446000</v>
      </c>
      <c r="M3785" s="29"/>
      <c r="N3785" s="29"/>
      <c r="O3785" s="27"/>
      <c r="P3785" s="24"/>
      <c r="S3785" s="107">
        <v>46021</v>
      </c>
      <c r="T3785" s="30"/>
      <c r="U3785" s="26"/>
      <c r="V3785" s="30"/>
    </row>
    <row r="3786" spans="1:22" ht="30" customHeight="1" x14ac:dyDescent="0.35">
      <c r="A3786" s="11">
        <f t="shared" si="700"/>
        <v>3782</v>
      </c>
      <c r="B3786" s="13">
        <v>2023</v>
      </c>
      <c r="C3786" s="27" t="s">
        <v>4440</v>
      </c>
      <c r="D3786" s="27" t="s">
        <v>4481</v>
      </c>
      <c r="E3786" s="27" t="s">
        <v>4536</v>
      </c>
      <c r="F3786" s="28" t="s">
        <v>4537</v>
      </c>
      <c r="G3786" s="13" t="s">
        <v>4</v>
      </c>
      <c r="H3786" s="28" t="s">
        <v>9217</v>
      </c>
      <c r="I3786" s="20">
        <v>1638000</v>
      </c>
      <c r="J3786" s="20">
        <f t="shared" si="698"/>
        <v>1638000</v>
      </c>
      <c r="K3786" s="20">
        <f t="shared" si="699"/>
        <v>1638000</v>
      </c>
      <c r="L3786" s="22">
        <f t="shared" si="697"/>
        <v>1638000</v>
      </c>
      <c r="M3786" s="29"/>
      <c r="N3786" s="29"/>
      <c r="O3786" s="27"/>
      <c r="P3786" s="24"/>
      <c r="S3786" s="107">
        <v>46021</v>
      </c>
      <c r="T3786" s="30"/>
      <c r="U3786" s="26"/>
      <c r="V3786" s="30"/>
    </row>
    <row r="3787" spans="1:22" ht="30" customHeight="1" x14ac:dyDescent="0.35">
      <c r="A3787" s="11">
        <f t="shared" si="700"/>
        <v>3783</v>
      </c>
      <c r="B3787" s="13">
        <v>2023</v>
      </c>
      <c r="C3787" s="27" t="s">
        <v>4440</v>
      </c>
      <c r="D3787" s="27" t="s">
        <v>4481</v>
      </c>
      <c r="E3787" s="27" t="s">
        <v>4536</v>
      </c>
      <c r="F3787" s="28" t="s">
        <v>4537</v>
      </c>
      <c r="G3787" s="13" t="s">
        <v>4</v>
      </c>
      <c r="H3787" s="28" t="s">
        <v>9207</v>
      </c>
      <c r="I3787" s="20">
        <v>1170000</v>
      </c>
      <c r="J3787" s="20">
        <f t="shared" si="698"/>
        <v>1170000</v>
      </c>
      <c r="K3787" s="20">
        <f t="shared" si="699"/>
        <v>1170000</v>
      </c>
      <c r="L3787" s="22">
        <f t="shared" si="697"/>
        <v>1170000</v>
      </c>
      <c r="M3787" s="29"/>
      <c r="N3787" s="29"/>
      <c r="O3787" s="27"/>
      <c r="P3787" s="24"/>
      <c r="S3787" s="107">
        <v>46021</v>
      </c>
      <c r="T3787" s="30"/>
      <c r="U3787" s="26"/>
      <c r="V3787" s="30"/>
    </row>
    <row r="3788" spans="1:22" s="1" customFormat="1" ht="30" customHeight="1" x14ac:dyDescent="0.35">
      <c r="A3788" s="11">
        <f t="shared" si="700"/>
        <v>3784</v>
      </c>
      <c r="B3788" s="11">
        <v>2025</v>
      </c>
      <c r="C3788" s="9" t="s">
        <v>4440</v>
      </c>
      <c r="D3788" s="9" t="s">
        <v>4481</v>
      </c>
      <c r="E3788" s="9" t="s">
        <v>4538</v>
      </c>
      <c r="F3788" s="10" t="s">
        <v>4539</v>
      </c>
      <c r="G3788" s="11" t="s">
        <v>4</v>
      </c>
      <c r="H3788" s="10" t="s">
        <v>9201</v>
      </c>
      <c r="I3788" s="20">
        <v>1178076</v>
      </c>
      <c r="J3788" s="21">
        <f t="shared" si="698"/>
        <v>471230.4</v>
      </c>
      <c r="K3788" s="21">
        <f t="shared" si="699"/>
        <v>471230.4</v>
      </c>
      <c r="L3788" s="22">
        <f t="shared" si="697"/>
        <v>1178076</v>
      </c>
      <c r="M3788" s="22"/>
      <c r="N3788" s="22"/>
      <c r="O3788" s="9"/>
      <c r="P3788" s="23">
        <f t="shared" ref="P3788:P3795" si="701">L3788/2.5</f>
        <v>471230.4</v>
      </c>
      <c r="Q3788" s="24"/>
      <c r="R3788" s="24"/>
      <c r="S3788" s="107">
        <v>46021</v>
      </c>
      <c r="T3788" s="25"/>
      <c r="U3788" s="26"/>
      <c r="V3788" s="25"/>
    </row>
    <row r="3789" spans="1:22" s="1" customFormat="1" ht="30" customHeight="1" x14ac:dyDescent="0.35">
      <c r="A3789" s="11">
        <f t="shared" si="700"/>
        <v>3785</v>
      </c>
      <c r="B3789" s="11">
        <v>2025</v>
      </c>
      <c r="C3789" s="9" t="s">
        <v>4440</v>
      </c>
      <c r="D3789" s="9" t="s">
        <v>4481</v>
      </c>
      <c r="E3789" s="9" t="s">
        <v>4540</v>
      </c>
      <c r="F3789" s="10" t="s">
        <v>4541</v>
      </c>
      <c r="G3789" s="11" t="s">
        <v>4</v>
      </c>
      <c r="H3789" s="10" t="s">
        <v>9201</v>
      </c>
      <c r="I3789" s="20">
        <v>1041960</v>
      </c>
      <c r="J3789" s="21">
        <f t="shared" si="698"/>
        <v>416784</v>
      </c>
      <c r="K3789" s="21">
        <f t="shared" si="699"/>
        <v>416784</v>
      </c>
      <c r="L3789" s="22">
        <f t="shared" si="697"/>
        <v>1041960</v>
      </c>
      <c r="M3789" s="22"/>
      <c r="N3789" s="22"/>
      <c r="O3789" s="9"/>
      <c r="P3789" s="23">
        <f t="shared" si="701"/>
        <v>416784</v>
      </c>
      <c r="Q3789" s="24"/>
      <c r="R3789" s="24"/>
      <c r="S3789" s="107">
        <v>46021</v>
      </c>
      <c r="T3789" s="25"/>
      <c r="U3789" s="26"/>
      <c r="V3789" s="25"/>
    </row>
    <row r="3790" spans="1:22" s="1" customFormat="1" ht="30" customHeight="1" x14ac:dyDescent="0.35">
      <c r="A3790" s="11">
        <f t="shared" si="700"/>
        <v>3786</v>
      </c>
      <c r="B3790" s="11">
        <v>2025</v>
      </c>
      <c r="C3790" s="9" t="s">
        <v>4440</v>
      </c>
      <c r="D3790" s="9" t="s">
        <v>4481</v>
      </c>
      <c r="E3790" s="9" t="s">
        <v>4542</v>
      </c>
      <c r="F3790" s="10" t="s">
        <v>4543</v>
      </c>
      <c r="G3790" s="11" t="s">
        <v>4</v>
      </c>
      <c r="H3790" s="10" t="s">
        <v>9201</v>
      </c>
      <c r="I3790" s="20">
        <v>3089628</v>
      </c>
      <c r="J3790" s="21">
        <f t="shared" si="698"/>
        <v>1235851.2</v>
      </c>
      <c r="K3790" s="21">
        <f t="shared" si="699"/>
        <v>1235851.2</v>
      </c>
      <c r="L3790" s="22">
        <f t="shared" si="697"/>
        <v>3089628</v>
      </c>
      <c r="M3790" s="22"/>
      <c r="N3790" s="22"/>
      <c r="O3790" s="9"/>
      <c r="P3790" s="23">
        <f t="shared" si="701"/>
        <v>1235851.2</v>
      </c>
      <c r="Q3790" s="24"/>
      <c r="R3790" s="24"/>
      <c r="S3790" s="107">
        <v>46021</v>
      </c>
      <c r="T3790" s="25"/>
      <c r="U3790" s="26"/>
      <c r="V3790" s="25"/>
    </row>
    <row r="3791" spans="1:22" s="1" customFormat="1" ht="30" customHeight="1" x14ac:dyDescent="0.35">
      <c r="A3791" s="11">
        <f t="shared" si="700"/>
        <v>3787</v>
      </c>
      <c r="B3791" s="11">
        <v>2025</v>
      </c>
      <c r="C3791" s="9" t="s">
        <v>4440</v>
      </c>
      <c r="D3791" s="9" t="s">
        <v>4481</v>
      </c>
      <c r="E3791" s="9" t="s">
        <v>4544</v>
      </c>
      <c r="F3791" s="10" t="s">
        <v>4545</v>
      </c>
      <c r="G3791" s="11" t="s">
        <v>4</v>
      </c>
      <c r="H3791" s="10" t="s">
        <v>9201</v>
      </c>
      <c r="I3791" s="20">
        <v>5207178</v>
      </c>
      <c r="J3791" s="21">
        <f t="shared" si="698"/>
        <v>2082871.2</v>
      </c>
      <c r="K3791" s="21">
        <f t="shared" si="699"/>
        <v>2082871.2</v>
      </c>
      <c r="L3791" s="22">
        <f t="shared" si="697"/>
        <v>5207178</v>
      </c>
      <c r="M3791" s="22"/>
      <c r="N3791" s="22"/>
      <c r="O3791" s="9"/>
      <c r="P3791" s="23">
        <f t="shared" si="701"/>
        <v>2082871.2</v>
      </c>
      <c r="Q3791" s="24"/>
      <c r="R3791" s="24"/>
      <c r="S3791" s="107">
        <v>46021</v>
      </c>
      <c r="T3791" s="25"/>
      <c r="U3791" s="26"/>
      <c r="V3791" s="25"/>
    </row>
    <row r="3792" spans="1:22" s="1" customFormat="1" ht="30" customHeight="1" x14ac:dyDescent="0.35">
      <c r="A3792" s="11">
        <f t="shared" si="700"/>
        <v>3788</v>
      </c>
      <c r="B3792" s="11">
        <v>2025</v>
      </c>
      <c r="C3792" s="9" t="s">
        <v>4440</v>
      </c>
      <c r="D3792" s="9" t="s">
        <v>4481</v>
      </c>
      <c r="E3792" s="9" t="s">
        <v>4546</v>
      </c>
      <c r="F3792" s="10" t="s">
        <v>4547</v>
      </c>
      <c r="G3792" s="11" t="s">
        <v>4</v>
      </c>
      <c r="H3792" s="10" t="s">
        <v>9201</v>
      </c>
      <c r="I3792" s="20">
        <v>1428762</v>
      </c>
      <c r="J3792" s="21">
        <f t="shared" si="698"/>
        <v>571504.80000000005</v>
      </c>
      <c r="K3792" s="21">
        <f t="shared" si="699"/>
        <v>571504.80000000005</v>
      </c>
      <c r="L3792" s="22">
        <f t="shared" si="697"/>
        <v>1428762</v>
      </c>
      <c r="M3792" s="22"/>
      <c r="N3792" s="22"/>
      <c r="O3792" s="9"/>
      <c r="P3792" s="23">
        <f t="shared" si="701"/>
        <v>571504.80000000005</v>
      </c>
      <c r="Q3792" s="24"/>
      <c r="R3792" s="24"/>
      <c r="S3792" s="107">
        <v>46021</v>
      </c>
      <c r="T3792" s="25"/>
      <c r="U3792" s="26"/>
      <c r="V3792" s="25"/>
    </row>
    <row r="3793" spans="1:22" s="1" customFormat="1" ht="30" customHeight="1" x14ac:dyDescent="0.35">
      <c r="A3793" s="11">
        <f t="shared" si="700"/>
        <v>3789</v>
      </c>
      <c r="B3793" s="11">
        <v>2025</v>
      </c>
      <c r="C3793" s="9" t="s">
        <v>4440</v>
      </c>
      <c r="D3793" s="9" t="s">
        <v>4481</v>
      </c>
      <c r="E3793" s="9" t="s">
        <v>4550</v>
      </c>
      <c r="F3793" s="10" t="s">
        <v>4549</v>
      </c>
      <c r="G3793" s="11" t="s">
        <v>4</v>
      </c>
      <c r="H3793" s="10" t="s">
        <v>9213</v>
      </c>
      <c r="I3793" s="20">
        <v>1056258</v>
      </c>
      <c r="J3793" s="21">
        <f t="shared" si="698"/>
        <v>422503.2</v>
      </c>
      <c r="K3793" s="21">
        <f t="shared" si="699"/>
        <v>422503.2</v>
      </c>
      <c r="L3793" s="22">
        <f t="shared" si="697"/>
        <v>1056258</v>
      </c>
      <c r="M3793" s="22"/>
      <c r="N3793" s="22"/>
      <c r="O3793" s="9"/>
      <c r="P3793" s="23">
        <f t="shared" si="701"/>
        <v>422503.2</v>
      </c>
      <c r="Q3793" s="24"/>
      <c r="R3793" s="24"/>
      <c r="S3793" s="107">
        <v>46021</v>
      </c>
      <c r="T3793" s="25"/>
      <c r="U3793" s="26"/>
      <c r="V3793" s="25"/>
    </row>
    <row r="3794" spans="1:22" s="1" customFormat="1" ht="30" customHeight="1" x14ac:dyDescent="0.35">
      <c r="A3794" s="11">
        <f t="shared" si="700"/>
        <v>3790</v>
      </c>
      <c r="B3794" s="11">
        <v>2025</v>
      </c>
      <c r="C3794" s="9" t="s">
        <v>4440</v>
      </c>
      <c r="D3794" s="9" t="s">
        <v>4481</v>
      </c>
      <c r="E3794" s="9" t="s">
        <v>4550</v>
      </c>
      <c r="F3794" s="10" t="s">
        <v>4549</v>
      </c>
      <c r="G3794" s="11" t="s">
        <v>4</v>
      </c>
      <c r="H3794" s="10" t="s">
        <v>9214</v>
      </c>
      <c r="I3794" s="20">
        <v>1043532</v>
      </c>
      <c r="J3794" s="21">
        <f t="shared" si="698"/>
        <v>417412.8</v>
      </c>
      <c r="K3794" s="21">
        <f t="shared" si="699"/>
        <v>417412.8</v>
      </c>
      <c r="L3794" s="22">
        <f t="shared" si="697"/>
        <v>1043532</v>
      </c>
      <c r="M3794" s="22"/>
      <c r="N3794" s="22"/>
      <c r="O3794" s="9"/>
      <c r="P3794" s="23">
        <f t="shared" si="701"/>
        <v>417412.8</v>
      </c>
      <c r="Q3794" s="24"/>
      <c r="R3794" s="24"/>
      <c r="S3794" s="107">
        <v>46021</v>
      </c>
      <c r="T3794" s="25"/>
      <c r="U3794" s="26"/>
      <c r="V3794" s="25"/>
    </row>
    <row r="3795" spans="1:22" s="1" customFormat="1" ht="30" customHeight="1" x14ac:dyDescent="0.35">
      <c r="A3795" s="11">
        <f t="shared" si="700"/>
        <v>3791</v>
      </c>
      <c r="B3795" s="11">
        <v>2025</v>
      </c>
      <c r="C3795" s="9" t="s">
        <v>4440</v>
      </c>
      <c r="D3795" s="9" t="s">
        <v>4481</v>
      </c>
      <c r="E3795" s="9" t="s">
        <v>4550</v>
      </c>
      <c r="F3795" s="10" t="s">
        <v>4549</v>
      </c>
      <c r="G3795" s="11" t="s">
        <v>4</v>
      </c>
      <c r="H3795" s="10" t="s">
        <v>9215</v>
      </c>
      <c r="I3795" s="20">
        <v>1056258</v>
      </c>
      <c r="J3795" s="21">
        <f t="shared" si="698"/>
        <v>422503.2</v>
      </c>
      <c r="K3795" s="21">
        <f t="shared" si="699"/>
        <v>422503.2</v>
      </c>
      <c r="L3795" s="22">
        <f t="shared" si="697"/>
        <v>1056258</v>
      </c>
      <c r="M3795" s="22"/>
      <c r="N3795" s="22"/>
      <c r="O3795" s="9"/>
      <c r="P3795" s="23">
        <f t="shared" si="701"/>
        <v>422503.2</v>
      </c>
      <c r="Q3795" s="24"/>
      <c r="R3795" s="24"/>
      <c r="S3795" s="107">
        <v>46021</v>
      </c>
      <c r="T3795" s="25"/>
      <c r="U3795" s="26"/>
      <c r="V3795" s="25"/>
    </row>
    <row r="3796" spans="1:22" s="1" customFormat="1" ht="30" customHeight="1" x14ac:dyDescent="0.35">
      <c r="A3796" s="11">
        <f t="shared" si="700"/>
        <v>3792</v>
      </c>
      <c r="B3796" s="11">
        <v>2024</v>
      </c>
      <c r="C3796" s="9" t="s">
        <v>4440</v>
      </c>
      <c r="D3796" s="9" t="s">
        <v>4481</v>
      </c>
      <c r="E3796" s="9" t="s">
        <v>4548</v>
      </c>
      <c r="F3796" s="10" t="s">
        <v>4551</v>
      </c>
      <c r="G3796" s="11" t="s">
        <v>322</v>
      </c>
      <c r="H3796" s="10" t="s">
        <v>9201</v>
      </c>
      <c r="I3796" s="20">
        <v>6494124</v>
      </c>
      <c r="J3796" s="21">
        <f t="shared" si="698"/>
        <v>6494124</v>
      </c>
      <c r="K3796" s="21">
        <f t="shared" si="699"/>
        <v>6494124</v>
      </c>
      <c r="L3796" s="22">
        <f t="shared" si="697"/>
        <v>6494124</v>
      </c>
      <c r="M3796" s="22"/>
      <c r="N3796" s="22"/>
      <c r="O3796" s="9"/>
      <c r="P3796" s="24"/>
      <c r="Q3796" s="24"/>
      <c r="R3796" s="24"/>
      <c r="S3796" s="107">
        <v>45656</v>
      </c>
      <c r="T3796" s="25"/>
      <c r="U3796" s="26"/>
      <c r="V3796" s="25"/>
    </row>
    <row r="3797" spans="1:22" s="1" customFormat="1" ht="30" customHeight="1" x14ac:dyDescent="0.35">
      <c r="A3797" s="11">
        <f t="shared" si="700"/>
        <v>3793</v>
      </c>
      <c r="B3797" s="11">
        <v>2024</v>
      </c>
      <c r="C3797" s="9" t="s">
        <v>4440</v>
      </c>
      <c r="D3797" s="9" t="s">
        <v>4481</v>
      </c>
      <c r="E3797" s="9" t="s">
        <v>4799</v>
      </c>
      <c r="F3797" s="10" t="s">
        <v>9129</v>
      </c>
      <c r="G3797" s="11" t="s">
        <v>4</v>
      </c>
      <c r="H3797" s="10" t="s">
        <v>9231</v>
      </c>
      <c r="I3797" s="20">
        <v>891411</v>
      </c>
      <c r="J3797" s="21">
        <v>933306</v>
      </c>
      <c r="K3797" s="21">
        <v>933306</v>
      </c>
      <c r="L3797" s="22">
        <f t="shared" si="697"/>
        <v>891411</v>
      </c>
      <c r="M3797" s="22"/>
      <c r="N3797" s="22"/>
      <c r="O3797" s="9"/>
      <c r="P3797" s="24"/>
      <c r="Q3797" s="24"/>
      <c r="R3797" s="24"/>
      <c r="S3797" s="107">
        <v>46021</v>
      </c>
      <c r="T3797" s="25"/>
      <c r="U3797" s="26"/>
      <c r="V3797" s="25"/>
    </row>
    <row r="3798" spans="1:22" s="1" customFormat="1" ht="30" customHeight="1" x14ac:dyDescent="0.35">
      <c r="A3798" s="11">
        <f t="shared" si="700"/>
        <v>3794</v>
      </c>
      <c r="B3798" s="11">
        <v>2024</v>
      </c>
      <c r="C3798" s="9" t="s">
        <v>4440</v>
      </c>
      <c r="D3798" s="9" t="s">
        <v>4481</v>
      </c>
      <c r="E3798" s="9" t="s">
        <v>4799</v>
      </c>
      <c r="F3798" s="10" t="s">
        <v>9129</v>
      </c>
      <c r="G3798" s="11" t="s">
        <v>4</v>
      </c>
      <c r="H3798" s="10" t="s">
        <v>9232</v>
      </c>
      <c r="I3798" s="20">
        <v>10973772</v>
      </c>
      <c r="J3798" s="21">
        <v>11699616</v>
      </c>
      <c r="K3798" s="21">
        <v>11699616</v>
      </c>
      <c r="L3798" s="22">
        <f t="shared" si="697"/>
        <v>10973772</v>
      </c>
      <c r="M3798" s="22"/>
      <c r="N3798" s="22">
        <f>J3798*0.0214</f>
        <v>250371.7824</v>
      </c>
      <c r="O3798" s="9">
        <v>3</v>
      </c>
      <c r="P3798" s="24"/>
      <c r="Q3798" s="24"/>
      <c r="R3798" s="24"/>
      <c r="S3798" s="107">
        <v>46021</v>
      </c>
      <c r="T3798" s="25"/>
      <c r="U3798" s="26"/>
      <c r="V3798" s="25"/>
    </row>
    <row r="3799" spans="1:22" s="1" customFormat="1" ht="30" customHeight="1" x14ac:dyDescent="0.35">
      <c r="A3799" s="11">
        <f t="shared" si="700"/>
        <v>3795</v>
      </c>
      <c r="B3799" s="11">
        <v>2024</v>
      </c>
      <c r="C3799" s="9" t="s">
        <v>4440</v>
      </c>
      <c r="D3799" s="9" t="s">
        <v>4481</v>
      </c>
      <c r="E3799" s="9" t="s">
        <v>4799</v>
      </c>
      <c r="F3799" s="10" t="s">
        <v>9129</v>
      </c>
      <c r="G3799" s="11" t="s">
        <v>4</v>
      </c>
      <c r="H3799" s="10" t="s">
        <v>9233</v>
      </c>
      <c r="I3799" s="20">
        <v>253424</v>
      </c>
      <c r="J3799" s="21">
        <v>270630</v>
      </c>
      <c r="K3799" s="21">
        <v>270630</v>
      </c>
      <c r="L3799" s="22">
        <f t="shared" si="697"/>
        <v>253424</v>
      </c>
      <c r="M3799" s="22"/>
      <c r="N3799" s="22"/>
      <c r="O3799" s="9"/>
      <c r="P3799" s="24"/>
      <c r="Q3799" s="24"/>
      <c r="R3799" s="24"/>
      <c r="S3799" s="107">
        <v>46021</v>
      </c>
      <c r="T3799" s="25"/>
      <c r="U3799" s="26"/>
      <c r="V3799" s="25"/>
    </row>
    <row r="3800" spans="1:22" s="1" customFormat="1" ht="30" customHeight="1" x14ac:dyDescent="0.35">
      <c r="A3800" s="11">
        <f t="shared" si="700"/>
        <v>3796</v>
      </c>
      <c r="B3800" s="11">
        <v>2024</v>
      </c>
      <c r="C3800" s="9" t="s">
        <v>4440</v>
      </c>
      <c r="D3800" s="9" t="s">
        <v>4481</v>
      </c>
      <c r="E3800" s="9" t="s">
        <v>4802</v>
      </c>
      <c r="F3800" s="10" t="s">
        <v>9130</v>
      </c>
      <c r="G3800" s="11" t="s">
        <v>4</v>
      </c>
      <c r="H3800" s="10" t="s">
        <v>9231</v>
      </c>
      <c r="I3800" s="20">
        <v>594274</v>
      </c>
      <c r="J3800" s="21">
        <v>622204</v>
      </c>
      <c r="K3800" s="21">
        <v>622204</v>
      </c>
      <c r="L3800" s="22">
        <f t="shared" si="697"/>
        <v>594274</v>
      </c>
      <c r="M3800" s="22"/>
      <c r="N3800" s="22"/>
      <c r="O3800" s="9"/>
      <c r="P3800" s="24"/>
      <c r="Q3800" s="24"/>
      <c r="R3800" s="24"/>
      <c r="S3800" s="107">
        <v>46021</v>
      </c>
      <c r="T3800" s="25"/>
      <c r="U3800" s="26"/>
      <c r="V3800" s="25"/>
    </row>
    <row r="3801" spans="1:22" s="1" customFormat="1" ht="30" customHeight="1" x14ac:dyDescent="0.35">
      <c r="A3801" s="11">
        <f t="shared" si="700"/>
        <v>3797</v>
      </c>
      <c r="B3801" s="11">
        <v>2024</v>
      </c>
      <c r="C3801" s="9" t="s">
        <v>4440</v>
      </c>
      <c r="D3801" s="9" t="s">
        <v>4481</v>
      </c>
      <c r="E3801" s="9" t="s">
        <v>4802</v>
      </c>
      <c r="F3801" s="10" t="s">
        <v>9130</v>
      </c>
      <c r="G3801" s="11" t="s">
        <v>4</v>
      </c>
      <c r="H3801" s="10" t="s">
        <v>9232</v>
      </c>
      <c r="I3801" s="20">
        <v>7048320</v>
      </c>
      <c r="J3801" s="21">
        <v>7799744</v>
      </c>
      <c r="K3801" s="21">
        <v>7799744</v>
      </c>
      <c r="L3801" s="22">
        <f t="shared" si="697"/>
        <v>7048320</v>
      </c>
      <c r="M3801" s="22"/>
      <c r="N3801" s="22">
        <f>J3801*0.0214</f>
        <v>166914.52159999998</v>
      </c>
      <c r="O3801" s="9">
        <v>2</v>
      </c>
      <c r="P3801" s="24"/>
      <c r="Q3801" s="24"/>
      <c r="R3801" s="24"/>
      <c r="S3801" s="107">
        <v>46021</v>
      </c>
      <c r="T3801" s="25"/>
      <c r="U3801" s="26"/>
      <c r="V3801" s="25"/>
    </row>
    <row r="3802" spans="1:22" s="1" customFormat="1" ht="30" customHeight="1" x14ac:dyDescent="0.35">
      <c r="A3802" s="11">
        <f t="shared" si="700"/>
        <v>3798</v>
      </c>
      <c r="B3802" s="11">
        <v>2024</v>
      </c>
      <c r="C3802" s="9" t="s">
        <v>4440</v>
      </c>
      <c r="D3802" s="9" t="s">
        <v>4481</v>
      </c>
      <c r="E3802" s="9" t="s">
        <v>4802</v>
      </c>
      <c r="F3802" s="10" t="s">
        <v>9130</v>
      </c>
      <c r="G3802" s="11" t="s">
        <v>4</v>
      </c>
      <c r="H3802" s="10" t="s">
        <v>9233</v>
      </c>
      <c r="I3802" s="20">
        <v>162208</v>
      </c>
      <c r="J3802" s="21">
        <v>180420</v>
      </c>
      <c r="K3802" s="21">
        <v>180420</v>
      </c>
      <c r="L3802" s="22">
        <f t="shared" si="697"/>
        <v>162208</v>
      </c>
      <c r="M3802" s="22"/>
      <c r="N3802" s="22"/>
      <c r="O3802" s="9"/>
      <c r="P3802" s="24"/>
      <c r="Q3802" s="24"/>
      <c r="R3802" s="24"/>
      <c r="S3802" s="107">
        <v>46021</v>
      </c>
      <c r="T3802" s="25"/>
      <c r="U3802" s="26"/>
      <c r="V3802" s="25"/>
    </row>
    <row r="3803" spans="1:22" s="1" customFormat="1" ht="30" customHeight="1" x14ac:dyDescent="0.35">
      <c r="A3803" s="11">
        <f t="shared" si="700"/>
        <v>3799</v>
      </c>
      <c r="B3803" s="11">
        <v>2024</v>
      </c>
      <c r="C3803" s="9" t="s">
        <v>4440</v>
      </c>
      <c r="D3803" s="9" t="s">
        <v>4481</v>
      </c>
      <c r="E3803" s="9" t="s">
        <v>4558</v>
      </c>
      <c r="F3803" s="10" t="s">
        <v>4559</v>
      </c>
      <c r="G3803" s="11" t="s">
        <v>322</v>
      </c>
      <c r="H3803" s="10" t="s">
        <v>9203</v>
      </c>
      <c r="I3803" s="20">
        <v>5149760</v>
      </c>
      <c r="J3803" s="21">
        <f t="shared" ref="J3803:J3849" si="702">IF(P3803&gt;0,P3803,L3803)</f>
        <v>5149760</v>
      </c>
      <c r="K3803" s="21">
        <f t="shared" ref="K3803:K3849" si="703">IF(P3803&gt;0,P3803,L3803)</f>
        <v>5149760</v>
      </c>
      <c r="L3803" s="22">
        <f t="shared" si="697"/>
        <v>5149760</v>
      </c>
      <c r="M3803" s="22"/>
      <c r="N3803" s="22"/>
      <c r="O3803" s="9"/>
      <c r="P3803" s="24"/>
      <c r="Q3803" s="24"/>
      <c r="R3803" s="24"/>
      <c r="S3803" s="107">
        <v>45656</v>
      </c>
      <c r="T3803" s="25"/>
      <c r="U3803" s="26"/>
      <c r="V3803" s="25"/>
    </row>
    <row r="3804" spans="1:22" s="1" customFormat="1" ht="30" customHeight="1" x14ac:dyDescent="0.35">
      <c r="A3804" s="11">
        <f t="shared" si="700"/>
        <v>3800</v>
      </c>
      <c r="B3804" s="11">
        <v>2024</v>
      </c>
      <c r="C3804" s="9" t="s">
        <v>4440</v>
      </c>
      <c r="D3804" s="9" t="s">
        <v>4481</v>
      </c>
      <c r="E3804" s="9" t="s">
        <v>4558</v>
      </c>
      <c r="F3804" s="10" t="s">
        <v>4559</v>
      </c>
      <c r="G3804" s="11" t="s">
        <v>322</v>
      </c>
      <c r="H3804" s="10" t="s">
        <v>9231</v>
      </c>
      <c r="I3804" s="20">
        <v>622204</v>
      </c>
      <c r="J3804" s="21">
        <f t="shared" si="702"/>
        <v>622204</v>
      </c>
      <c r="K3804" s="21">
        <f t="shared" si="703"/>
        <v>622204</v>
      </c>
      <c r="L3804" s="22">
        <f t="shared" si="697"/>
        <v>622204</v>
      </c>
      <c r="M3804" s="22"/>
      <c r="N3804" s="22"/>
      <c r="O3804" s="9"/>
      <c r="P3804" s="24"/>
      <c r="Q3804" s="24"/>
      <c r="R3804" s="24"/>
      <c r="S3804" s="107">
        <v>45656</v>
      </c>
      <c r="T3804" s="25"/>
      <c r="U3804" s="26"/>
      <c r="V3804" s="25"/>
    </row>
    <row r="3805" spans="1:22" s="1" customFormat="1" ht="30" customHeight="1" x14ac:dyDescent="0.35">
      <c r="A3805" s="11">
        <f t="shared" si="700"/>
        <v>3801</v>
      </c>
      <c r="B3805" s="11">
        <v>2024</v>
      </c>
      <c r="C3805" s="9" t="s">
        <v>4440</v>
      </c>
      <c r="D3805" s="9" t="s">
        <v>4481</v>
      </c>
      <c r="E3805" s="9" t="s">
        <v>4558</v>
      </c>
      <c r="F3805" s="10" t="s">
        <v>4559</v>
      </c>
      <c r="G3805" s="11" t="s">
        <v>322</v>
      </c>
      <c r="H3805" s="10" t="s">
        <v>9232</v>
      </c>
      <c r="I3805" s="20">
        <v>7799744</v>
      </c>
      <c r="J3805" s="21">
        <f t="shared" si="702"/>
        <v>7799744</v>
      </c>
      <c r="K3805" s="21">
        <f t="shared" si="703"/>
        <v>7799744</v>
      </c>
      <c r="L3805" s="22">
        <f t="shared" si="697"/>
        <v>7799744</v>
      </c>
      <c r="M3805" s="22"/>
      <c r="N3805" s="22">
        <f>J3805*0.0214</f>
        <v>166914.52159999998</v>
      </c>
      <c r="O3805" s="9">
        <v>2</v>
      </c>
      <c r="P3805" s="24"/>
      <c r="Q3805" s="24"/>
      <c r="R3805" s="24"/>
      <c r="S3805" s="107">
        <v>45656</v>
      </c>
      <c r="T3805" s="25"/>
      <c r="U3805" s="26"/>
      <c r="V3805" s="25"/>
    </row>
    <row r="3806" spans="1:22" s="1" customFormat="1" ht="30" customHeight="1" x14ac:dyDescent="0.35">
      <c r="A3806" s="11">
        <f t="shared" si="700"/>
        <v>3802</v>
      </c>
      <c r="B3806" s="11">
        <v>2024</v>
      </c>
      <c r="C3806" s="9" t="s">
        <v>4440</v>
      </c>
      <c r="D3806" s="9" t="s">
        <v>4481</v>
      </c>
      <c r="E3806" s="9" t="s">
        <v>4558</v>
      </c>
      <c r="F3806" s="10" t="s">
        <v>4559</v>
      </c>
      <c r="G3806" s="11" t="s">
        <v>322</v>
      </c>
      <c r="H3806" s="10" t="s">
        <v>9233</v>
      </c>
      <c r="I3806" s="20">
        <v>180420</v>
      </c>
      <c r="J3806" s="21">
        <f t="shared" si="702"/>
        <v>180420</v>
      </c>
      <c r="K3806" s="21">
        <f t="shared" si="703"/>
        <v>180420</v>
      </c>
      <c r="L3806" s="22">
        <f t="shared" si="697"/>
        <v>180420</v>
      </c>
      <c r="M3806" s="22"/>
      <c r="N3806" s="22"/>
      <c r="O3806" s="9"/>
      <c r="P3806" s="24"/>
      <c r="Q3806" s="24"/>
      <c r="R3806" s="24"/>
      <c r="S3806" s="107">
        <v>45656</v>
      </c>
      <c r="T3806" s="25"/>
      <c r="U3806" s="26"/>
      <c r="V3806" s="25"/>
    </row>
    <row r="3807" spans="1:22" s="1" customFormat="1" ht="30" customHeight="1" x14ac:dyDescent="0.35">
      <c r="A3807" s="11">
        <f t="shared" si="700"/>
        <v>3803</v>
      </c>
      <c r="B3807" s="11">
        <v>2025</v>
      </c>
      <c r="C3807" s="9" t="s">
        <v>4440</v>
      </c>
      <c r="D3807" s="9" t="s">
        <v>4481</v>
      </c>
      <c r="E3807" s="9" t="s">
        <v>4552</v>
      </c>
      <c r="F3807" s="10" t="s">
        <v>4553</v>
      </c>
      <c r="G3807" s="11" t="s">
        <v>4</v>
      </c>
      <c r="H3807" s="10" t="s">
        <v>9213</v>
      </c>
      <c r="I3807" s="20">
        <v>1399131</v>
      </c>
      <c r="J3807" s="21">
        <f t="shared" si="702"/>
        <v>559652.4</v>
      </c>
      <c r="K3807" s="21">
        <f t="shared" si="703"/>
        <v>559652.4</v>
      </c>
      <c r="L3807" s="22">
        <f t="shared" si="697"/>
        <v>1399131</v>
      </c>
      <c r="M3807" s="22"/>
      <c r="N3807" s="22"/>
      <c r="O3807" s="9"/>
      <c r="P3807" s="23">
        <f t="shared" ref="P3807:P3829" si="704">L3807/2.5</f>
        <v>559652.4</v>
      </c>
      <c r="Q3807" s="24"/>
      <c r="R3807" s="24"/>
      <c r="S3807" s="107">
        <v>46021</v>
      </c>
      <c r="T3807" s="25"/>
      <c r="U3807" s="26"/>
      <c r="V3807" s="25"/>
    </row>
    <row r="3808" spans="1:22" s="1" customFormat="1" ht="30" customHeight="1" x14ac:dyDescent="0.35">
      <c r="A3808" s="11">
        <f t="shared" si="700"/>
        <v>3804</v>
      </c>
      <c r="B3808" s="11">
        <v>2025</v>
      </c>
      <c r="C3808" s="9" t="s">
        <v>4440</v>
      </c>
      <c r="D3808" s="9" t="s">
        <v>4481</v>
      </c>
      <c r="E3808" s="9" t="s">
        <v>4554</v>
      </c>
      <c r="F3808" s="10" t="s">
        <v>4555</v>
      </c>
      <c r="G3808" s="11" t="s">
        <v>4</v>
      </c>
      <c r="H3808" s="10" t="s">
        <v>9213</v>
      </c>
      <c r="I3808" s="20">
        <v>1396392</v>
      </c>
      <c r="J3808" s="21">
        <f t="shared" si="702"/>
        <v>558556.80000000005</v>
      </c>
      <c r="K3808" s="21">
        <f t="shared" si="703"/>
        <v>558556.80000000005</v>
      </c>
      <c r="L3808" s="22">
        <f t="shared" si="697"/>
        <v>1396392</v>
      </c>
      <c r="M3808" s="22"/>
      <c r="N3808" s="22"/>
      <c r="O3808" s="9"/>
      <c r="P3808" s="23">
        <f t="shared" si="704"/>
        <v>558556.80000000005</v>
      </c>
      <c r="Q3808" s="24"/>
      <c r="R3808" s="24"/>
      <c r="S3808" s="107">
        <v>46021</v>
      </c>
      <c r="T3808" s="25"/>
      <c r="U3808" s="26"/>
      <c r="V3808" s="25"/>
    </row>
    <row r="3809" spans="1:22" s="1" customFormat="1" ht="30" customHeight="1" x14ac:dyDescent="0.35">
      <c r="A3809" s="11">
        <f t="shared" si="700"/>
        <v>3805</v>
      </c>
      <c r="B3809" s="11">
        <v>2025</v>
      </c>
      <c r="C3809" s="9" t="s">
        <v>4440</v>
      </c>
      <c r="D3809" s="9" t="s">
        <v>4481</v>
      </c>
      <c r="E3809" s="9" t="s">
        <v>4556</v>
      </c>
      <c r="F3809" s="10" t="s">
        <v>4557</v>
      </c>
      <c r="G3809" s="11" t="s">
        <v>4</v>
      </c>
      <c r="H3809" s="10" t="s">
        <v>9214</v>
      </c>
      <c r="I3809" s="20">
        <v>3848916</v>
      </c>
      <c r="J3809" s="21">
        <f t="shared" si="702"/>
        <v>1539566.4</v>
      </c>
      <c r="K3809" s="21">
        <f t="shared" si="703"/>
        <v>1539566.4</v>
      </c>
      <c r="L3809" s="22">
        <f t="shared" si="697"/>
        <v>3848916</v>
      </c>
      <c r="M3809" s="22"/>
      <c r="N3809" s="22"/>
      <c r="O3809" s="9"/>
      <c r="P3809" s="23">
        <f t="shared" si="704"/>
        <v>1539566.4</v>
      </c>
      <c r="Q3809" s="24"/>
      <c r="R3809" s="24"/>
      <c r="S3809" s="107">
        <v>46021</v>
      </c>
      <c r="T3809" s="25"/>
      <c r="U3809" s="26"/>
      <c r="V3809" s="25"/>
    </row>
    <row r="3810" spans="1:22" s="1" customFormat="1" ht="30" customHeight="1" x14ac:dyDescent="0.35">
      <c r="A3810" s="11">
        <f t="shared" si="700"/>
        <v>3806</v>
      </c>
      <c r="B3810" s="11">
        <v>2025</v>
      </c>
      <c r="C3810" s="9" t="s">
        <v>4440</v>
      </c>
      <c r="D3810" s="9" t="s">
        <v>4481</v>
      </c>
      <c r="E3810" s="9" t="s">
        <v>4560</v>
      </c>
      <c r="F3810" s="10" t="s">
        <v>4561</v>
      </c>
      <c r="G3810" s="11" t="s">
        <v>4</v>
      </c>
      <c r="H3810" s="10" t="s">
        <v>9214</v>
      </c>
      <c r="I3810" s="20">
        <v>696098</v>
      </c>
      <c r="J3810" s="21">
        <f t="shared" si="702"/>
        <v>278439.2</v>
      </c>
      <c r="K3810" s="21">
        <f t="shared" si="703"/>
        <v>278439.2</v>
      </c>
      <c r="L3810" s="22">
        <f t="shared" si="697"/>
        <v>696098</v>
      </c>
      <c r="M3810" s="22"/>
      <c r="N3810" s="22"/>
      <c r="O3810" s="9"/>
      <c r="P3810" s="23">
        <f t="shared" si="704"/>
        <v>278439.2</v>
      </c>
      <c r="Q3810" s="24"/>
      <c r="R3810" s="24"/>
      <c r="S3810" s="107">
        <v>46021</v>
      </c>
      <c r="T3810" s="25"/>
      <c r="U3810" s="26"/>
      <c r="V3810" s="25"/>
    </row>
    <row r="3811" spans="1:22" s="1" customFormat="1" ht="30" customHeight="1" x14ac:dyDescent="0.35">
      <c r="A3811" s="11">
        <f t="shared" si="700"/>
        <v>3807</v>
      </c>
      <c r="B3811" s="11">
        <v>2025</v>
      </c>
      <c r="C3811" s="9" t="s">
        <v>4440</v>
      </c>
      <c r="D3811" s="9" t="s">
        <v>4481</v>
      </c>
      <c r="E3811" s="9" t="s">
        <v>4562</v>
      </c>
      <c r="F3811" s="10" t="s">
        <v>4563</v>
      </c>
      <c r="G3811" s="11" t="s">
        <v>4</v>
      </c>
      <c r="H3811" s="10" t="s">
        <v>9215</v>
      </c>
      <c r="I3811" s="20">
        <v>703342</v>
      </c>
      <c r="J3811" s="21">
        <f t="shared" si="702"/>
        <v>281336.8</v>
      </c>
      <c r="K3811" s="21">
        <f t="shared" si="703"/>
        <v>281336.8</v>
      </c>
      <c r="L3811" s="22">
        <f t="shared" si="697"/>
        <v>703342</v>
      </c>
      <c r="M3811" s="22"/>
      <c r="N3811" s="22"/>
      <c r="O3811" s="9"/>
      <c r="P3811" s="23">
        <f t="shared" si="704"/>
        <v>281336.8</v>
      </c>
      <c r="Q3811" s="24"/>
      <c r="R3811" s="24"/>
      <c r="S3811" s="107">
        <v>46021</v>
      </c>
      <c r="T3811" s="25"/>
      <c r="U3811" s="26"/>
      <c r="V3811" s="25"/>
    </row>
    <row r="3812" spans="1:22" s="1" customFormat="1" ht="30" customHeight="1" x14ac:dyDescent="0.35">
      <c r="A3812" s="11">
        <f t="shared" si="700"/>
        <v>3808</v>
      </c>
      <c r="B3812" s="11">
        <v>2025</v>
      </c>
      <c r="C3812" s="9" t="s">
        <v>4440</v>
      </c>
      <c r="D3812" s="9" t="s">
        <v>4481</v>
      </c>
      <c r="E3812" s="9" t="s">
        <v>4562</v>
      </c>
      <c r="F3812" s="10" t="s">
        <v>4563</v>
      </c>
      <c r="G3812" s="11" t="s">
        <v>4</v>
      </c>
      <c r="H3812" s="10" t="s">
        <v>9207</v>
      </c>
      <c r="I3812" s="20">
        <v>677920</v>
      </c>
      <c r="J3812" s="21">
        <f t="shared" si="702"/>
        <v>271168</v>
      </c>
      <c r="K3812" s="21">
        <f t="shared" si="703"/>
        <v>271168</v>
      </c>
      <c r="L3812" s="22">
        <f t="shared" si="697"/>
        <v>677920</v>
      </c>
      <c r="M3812" s="22"/>
      <c r="N3812" s="22"/>
      <c r="O3812" s="9"/>
      <c r="P3812" s="23">
        <f t="shared" si="704"/>
        <v>271168</v>
      </c>
      <c r="Q3812" s="24"/>
      <c r="R3812" s="24"/>
      <c r="S3812" s="107">
        <v>46021</v>
      </c>
      <c r="T3812" s="25"/>
      <c r="U3812" s="26"/>
      <c r="V3812" s="25"/>
    </row>
    <row r="3813" spans="1:22" s="1" customFormat="1" ht="30" customHeight="1" x14ac:dyDescent="0.35">
      <c r="A3813" s="11">
        <f t="shared" si="700"/>
        <v>3809</v>
      </c>
      <c r="B3813" s="11">
        <v>2025</v>
      </c>
      <c r="C3813" s="9" t="s">
        <v>4440</v>
      </c>
      <c r="D3813" s="9" t="s">
        <v>4481</v>
      </c>
      <c r="E3813" s="9" t="s">
        <v>4564</v>
      </c>
      <c r="F3813" s="10" t="s">
        <v>4565</v>
      </c>
      <c r="G3813" s="11" t="s">
        <v>4</v>
      </c>
      <c r="H3813" s="10" t="s">
        <v>9213</v>
      </c>
      <c r="I3813" s="20">
        <v>3777579</v>
      </c>
      <c r="J3813" s="21">
        <f t="shared" si="702"/>
        <v>1511031.6</v>
      </c>
      <c r="K3813" s="21">
        <f t="shared" si="703"/>
        <v>1511031.6</v>
      </c>
      <c r="L3813" s="22">
        <f t="shared" si="697"/>
        <v>3777579</v>
      </c>
      <c r="M3813" s="22"/>
      <c r="N3813" s="22"/>
      <c r="O3813" s="9"/>
      <c r="P3813" s="23">
        <f t="shared" si="704"/>
        <v>1511031.6</v>
      </c>
      <c r="Q3813" s="24"/>
      <c r="R3813" s="24"/>
      <c r="S3813" s="107">
        <v>46021</v>
      </c>
      <c r="T3813" s="25"/>
      <c r="U3813" s="26"/>
      <c r="V3813" s="25"/>
    </row>
    <row r="3814" spans="1:22" s="1" customFormat="1" ht="30" customHeight="1" x14ac:dyDescent="0.35">
      <c r="A3814" s="11">
        <f t="shared" si="700"/>
        <v>3810</v>
      </c>
      <c r="B3814" s="11">
        <v>2025</v>
      </c>
      <c r="C3814" s="9" t="s">
        <v>4440</v>
      </c>
      <c r="D3814" s="9" t="s">
        <v>4481</v>
      </c>
      <c r="E3814" s="9" t="s">
        <v>4564</v>
      </c>
      <c r="F3814" s="10" t="s">
        <v>4565</v>
      </c>
      <c r="G3814" s="11" t="s">
        <v>4</v>
      </c>
      <c r="H3814" s="10" t="s">
        <v>9214</v>
      </c>
      <c r="I3814" s="20">
        <v>3732066</v>
      </c>
      <c r="J3814" s="21">
        <f t="shared" si="702"/>
        <v>1492826.4</v>
      </c>
      <c r="K3814" s="21">
        <f t="shared" si="703"/>
        <v>1492826.4</v>
      </c>
      <c r="L3814" s="22">
        <f t="shared" si="697"/>
        <v>3732066</v>
      </c>
      <c r="M3814" s="22"/>
      <c r="N3814" s="22"/>
      <c r="O3814" s="9"/>
      <c r="P3814" s="23">
        <f t="shared" si="704"/>
        <v>1492826.4</v>
      </c>
      <c r="Q3814" s="24"/>
      <c r="R3814" s="24"/>
      <c r="S3814" s="107">
        <v>46021</v>
      </c>
      <c r="T3814" s="25"/>
      <c r="U3814" s="26"/>
      <c r="V3814" s="25"/>
    </row>
    <row r="3815" spans="1:22" s="1" customFormat="1" ht="30" customHeight="1" x14ac:dyDescent="0.35">
      <c r="A3815" s="11">
        <f t="shared" si="700"/>
        <v>3811</v>
      </c>
      <c r="B3815" s="11">
        <v>2025</v>
      </c>
      <c r="C3815" s="9" t="s">
        <v>4440</v>
      </c>
      <c r="D3815" s="9" t="s">
        <v>4481</v>
      </c>
      <c r="E3815" s="9" t="s">
        <v>4564</v>
      </c>
      <c r="F3815" s="10" t="s">
        <v>4565</v>
      </c>
      <c r="G3815" s="11" t="s">
        <v>4</v>
      </c>
      <c r="H3815" s="10" t="s">
        <v>9215</v>
      </c>
      <c r="I3815" s="20">
        <v>3777579</v>
      </c>
      <c r="J3815" s="21">
        <f t="shared" si="702"/>
        <v>1511031.6</v>
      </c>
      <c r="K3815" s="21">
        <f t="shared" si="703"/>
        <v>1511031.6</v>
      </c>
      <c r="L3815" s="22">
        <f t="shared" si="697"/>
        <v>3777579</v>
      </c>
      <c r="M3815" s="22"/>
      <c r="N3815" s="22"/>
      <c r="O3815" s="9"/>
      <c r="P3815" s="23">
        <f t="shared" si="704"/>
        <v>1511031.6</v>
      </c>
      <c r="Q3815" s="24"/>
      <c r="R3815" s="24"/>
      <c r="S3815" s="107">
        <v>46021</v>
      </c>
      <c r="T3815" s="25"/>
      <c r="U3815" s="26"/>
      <c r="V3815" s="25"/>
    </row>
    <row r="3816" spans="1:22" s="1" customFormat="1" ht="30" customHeight="1" x14ac:dyDescent="0.35">
      <c r="A3816" s="11">
        <f t="shared" si="700"/>
        <v>3812</v>
      </c>
      <c r="B3816" s="11">
        <v>2025</v>
      </c>
      <c r="C3816" s="9" t="s">
        <v>4440</v>
      </c>
      <c r="D3816" s="9" t="s">
        <v>4481</v>
      </c>
      <c r="E3816" s="9" t="s">
        <v>4566</v>
      </c>
      <c r="F3816" s="10" t="s">
        <v>4567</v>
      </c>
      <c r="G3816" s="11" t="s">
        <v>4</v>
      </c>
      <c r="H3816" s="10" t="s">
        <v>9201</v>
      </c>
      <c r="I3816" s="20">
        <v>2346348</v>
      </c>
      <c r="J3816" s="21">
        <f t="shared" si="702"/>
        <v>938539.2</v>
      </c>
      <c r="K3816" s="21">
        <f t="shared" si="703"/>
        <v>938539.2</v>
      </c>
      <c r="L3816" s="22">
        <f t="shared" si="697"/>
        <v>2346348</v>
      </c>
      <c r="M3816" s="22"/>
      <c r="N3816" s="22"/>
      <c r="O3816" s="9"/>
      <c r="P3816" s="23">
        <f t="shared" si="704"/>
        <v>938539.2</v>
      </c>
      <c r="Q3816" s="24"/>
      <c r="R3816" s="24"/>
      <c r="S3816" s="107">
        <v>46021</v>
      </c>
      <c r="T3816" s="25"/>
      <c r="U3816" s="26"/>
      <c r="V3816" s="25"/>
    </row>
    <row r="3817" spans="1:22" s="1" customFormat="1" ht="30" customHeight="1" x14ac:dyDescent="0.35">
      <c r="A3817" s="11">
        <f t="shared" si="700"/>
        <v>3813</v>
      </c>
      <c r="B3817" s="11">
        <v>2025</v>
      </c>
      <c r="C3817" s="9" t="s">
        <v>4440</v>
      </c>
      <c r="D3817" s="9" t="s">
        <v>4481</v>
      </c>
      <c r="E3817" s="9" t="s">
        <v>4568</v>
      </c>
      <c r="F3817" s="10" t="s">
        <v>4569</v>
      </c>
      <c r="G3817" s="11" t="s">
        <v>4</v>
      </c>
      <c r="H3817" s="10" t="s">
        <v>9201</v>
      </c>
      <c r="I3817" s="20">
        <v>2560554</v>
      </c>
      <c r="J3817" s="21">
        <f t="shared" si="702"/>
        <v>1024221.6</v>
      </c>
      <c r="K3817" s="21">
        <f t="shared" si="703"/>
        <v>1024221.6</v>
      </c>
      <c r="L3817" s="22">
        <f t="shared" si="697"/>
        <v>2560554</v>
      </c>
      <c r="M3817" s="22"/>
      <c r="N3817" s="22"/>
      <c r="O3817" s="9"/>
      <c r="P3817" s="23">
        <f t="shared" si="704"/>
        <v>1024221.6</v>
      </c>
      <c r="Q3817" s="24"/>
      <c r="R3817" s="24"/>
      <c r="S3817" s="107">
        <v>46021</v>
      </c>
      <c r="T3817" s="25"/>
      <c r="U3817" s="26"/>
      <c r="V3817" s="25"/>
    </row>
    <row r="3818" spans="1:22" s="1" customFormat="1" ht="30" customHeight="1" x14ac:dyDescent="0.35">
      <c r="A3818" s="11">
        <f t="shared" si="700"/>
        <v>3814</v>
      </c>
      <c r="B3818" s="11">
        <v>2025</v>
      </c>
      <c r="C3818" s="9" t="s">
        <v>4440</v>
      </c>
      <c r="D3818" s="9" t="s">
        <v>4481</v>
      </c>
      <c r="E3818" s="9" t="s">
        <v>4570</v>
      </c>
      <c r="F3818" s="10" t="s">
        <v>4571</v>
      </c>
      <c r="G3818" s="11" t="s">
        <v>4</v>
      </c>
      <c r="H3818" s="10" t="s">
        <v>9201</v>
      </c>
      <c r="I3818" s="20">
        <v>3269748</v>
      </c>
      <c r="J3818" s="21">
        <f t="shared" si="702"/>
        <v>1307899.2</v>
      </c>
      <c r="K3818" s="21">
        <f t="shared" si="703"/>
        <v>1307899.2</v>
      </c>
      <c r="L3818" s="22">
        <f t="shared" si="697"/>
        <v>3269748</v>
      </c>
      <c r="M3818" s="22"/>
      <c r="N3818" s="22"/>
      <c r="O3818" s="9"/>
      <c r="P3818" s="23">
        <f t="shared" si="704"/>
        <v>1307899.2</v>
      </c>
      <c r="Q3818" s="24"/>
      <c r="R3818" s="24"/>
      <c r="S3818" s="107">
        <v>46021</v>
      </c>
      <c r="T3818" s="25"/>
      <c r="U3818" s="26"/>
      <c r="V3818" s="25"/>
    </row>
    <row r="3819" spans="1:22" s="1" customFormat="1" ht="30" customHeight="1" x14ac:dyDescent="0.35">
      <c r="A3819" s="11">
        <f t="shared" si="700"/>
        <v>3815</v>
      </c>
      <c r="B3819" s="11">
        <v>2025</v>
      </c>
      <c r="C3819" s="9" t="s">
        <v>4440</v>
      </c>
      <c r="D3819" s="9" t="s">
        <v>4481</v>
      </c>
      <c r="E3819" s="9" t="s">
        <v>4572</v>
      </c>
      <c r="F3819" s="10" t="s">
        <v>4573</v>
      </c>
      <c r="G3819" s="11" t="s">
        <v>4</v>
      </c>
      <c r="H3819" s="10" t="s">
        <v>9201</v>
      </c>
      <c r="I3819" s="20">
        <v>4685400</v>
      </c>
      <c r="J3819" s="21">
        <f t="shared" si="702"/>
        <v>1874160</v>
      </c>
      <c r="K3819" s="21">
        <f t="shared" si="703"/>
        <v>1874160</v>
      </c>
      <c r="L3819" s="22">
        <f t="shared" si="697"/>
        <v>4685400</v>
      </c>
      <c r="M3819" s="22"/>
      <c r="N3819" s="22"/>
      <c r="O3819" s="9"/>
      <c r="P3819" s="23">
        <f t="shared" si="704"/>
        <v>1874160</v>
      </c>
      <c r="Q3819" s="24"/>
      <c r="R3819" s="24"/>
      <c r="S3819" s="107">
        <v>46021</v>
      </c>
      <c r="T3819" s="25"/>
      <c r="U3819" s="26"/>
      <c r="V3819" s="25"/>
    </row>
    <row r="3820" spans="1:22" s="1" customFormat="1" ht="30" customHeight="1" x14ac:dyDescent="0.35">
      <c r="A3820" s="11">
        <f t="shared" si="700"/>
        <v>3816</v>
      </c>
      <c r="B3820" s="11">
        <v>2025</v>
      </c>
      <c r="C3820" s="9" t="s">
        <v>4440</v>
      </c>
      <c r="D3820" s="9" t="s">
        <v>4481</v>
      </c>
      <c r="E3820" s="9" t="s">
        <v>4574</v>
      </c>
      <c r="F3820" s="10" t="s">
        <v>4575</v>
      </c>
      <c r="G3820" s="11" t="s">
        <v>4</v>
      </c>
      <c r="H3820" s="10" t="s">
        <v>9201</v>
      </c>
      <c r="I3820" s="20">
        <v>1081176</v>
      </c>
      <c r="J3820" s="21">
        <f t="shared" si="702"/>
        <v>432470.4</v>
      </c>
      <c r="K3820" s="21">
        <f t="shared" si="703"/>
        <v>432470.4</v>
      </c>
      <c r="L3820" s="22">
        <f t="shared" si="697"/>
        <v>1081176</v>
      </c>
      <c r="M3820" s="22"/>
      <c r="N3820" s="22"/>
      <c r="O3820" s="9"/>
      <c r="P3820" s="23">
        <f t="shared" si="704"/>
        <v>432470.4</v>
      </c>
      <c r="Q3820" s="24"/>
      <c r="R3820" s="24"/>
      <c r="S3820" s="107">
        <v>46021</v>
      </c>
      <c r="T3820" s="25"/>
      <c r="U3820" s="26"/>
      <c r="V3820" s="25"/>
    </row>
    <row r="3821" spans="1:22" s="1" customFormat="1" ht="30" customHeight="1" x14ac:dyDescent="0.35">
      <c r="A3821" s="11">
        <f t="shared" si="700"/>
        <v>3817</v>
      </c>
      <c r="B3821" s="11">
        <v>2025</v>
      </c>
      <c r="C3821" s="9" t="s">
        <v>4440</v>
      </c>
      <c r="D3821" s="9" t="s">
        <v>4481</v>
      </c>
      <c r="E3821" s="9" t="s">
        <v>4829</v>
      </c>
      <c r="F3821" s="10" t="s">
        <v>9131</v>
      </c>
      <c r="G3821" s="11" t="s">
        <v>4</v>
      </c>
      <c r="H3821" s="10" t="s">
        <v>9202</v>
      </c>
      <c r="I3821" s="20">
        <v>5170832</v>
      </c>
      <c r="J3821" s="21">
        <f t="shared" si="702"/>
        <v>2068332.8</v>
      </c>
      <c r="K3821" s="21">
        <f t="shared" si="703"/>
        <v>2068332.8</v>
      </c>
      <c r="L3821" s="22">
        <f t="shared" si="697"/>
        <v>5170832</v>
      </c>
      <c r="M3821" s="22"/>
      <c r="N3821" s="22">
        <f>J3821*0.0214</f>
        <v>44262.321920000002</v>
      </c>
      <c r="O3821" s="9"/>
      <c r="P3821" s="23">
        <f t="shared" si="704"/>
        <v>2068332.8</v>
      </c>
      <c r="Q3821" s="24"/>
      <c r="R3821" s="24"/>
      <c r="S3821" s="107">
        <v>46021</v>
      </c>
      <c r="T3821" s="25"/>
      <c r="U3821" s="26"/>
      <c r="V3821" s="25"/>
    </row>
    <row r="3822" spans="1:22" s="1" customFormat="1" ht="30" customHeight="1" x14ac:dyDescent="0.35">
      <c r="A3822" s="11">
        <f t="shared" si="700"/>
        <v>3818</v>
      </c>
      <c r="B3822" s="11">
        <v>2025</v>
      </c>
      <c r="C3822" s="9" t="s">
        <v>4440</v>
      </c>
      <c r="D3822" s="9" t="s">
        <v>4481</v>
      </c>
      <c r="E3822" s="9" t="s">
        <v>4576</v>
      </c>
      <c r="F3822" s="10" t="s">
        <v>4577</v>
      </c>
      <c r="G3822" s="11" t="s">
        <v>4</v>
      </c>
      <c r="H3822" s="10" t="s">
        <v>9200</v>
      </c>
      <c r="I3822" s="20">
        <v>8552606.4455267992</v>
      </c>
      <c r="J3822" s="21">
        <f t="shared" si="702"/>
        <v>3421042.5782107199</v>
      </c>
      <c r="K3822" s="21">
        <f t="shared" si="703"/>
        <v>3421042.5782107199</v>
      </c>
      <c r="L3822" s="22">
        <f t="shared" si="697"/>
        <v>8552606.4455267992</v>
      </c>
      <c r="M3822" s="22"/>
      <c r="N3822" s="22">
        <f>J3822*0.0214</f>
        <v>73210.3111737094</v>
      </c>
      <c r="O3822" s="9"/>
      <c r="P3822" s="23">
        <f t="shared" si="704"/>
        <v>3421042.5782107199</v>
      </c>
      <c r="Q3822" s="24"/>
      <c r="R3822" s="24"/>
      <c r="S3822" s="107">
        <v>46021</v>
      </c>
      <c r="T3822" s="25"/>
      <c r="U3822" s="26"/>
      <c r="V3822" s="25"/>
    </row>
    <row r="3823" spans="1:22" s="1" customFormat="1" ht="30" customHeight="1" x14ac:dyDescent="0.35">
      <c r="A3823" s="11">
        <f t="shared" si="700"/>
        <v>3819</v>
      </c>
      <c r="B3823" s="11">
        <v>2025</v>
      </c>
      <c r="C3823" s="9" t="s">
        <v>4440</v>
      </c>
      <c r="D3823" s="9" t="s">
        <v>4481</v>
      </c>
      <c r="E3823" s="9" t="s">
        <v>4578</v>
      </c>
      <c r="F3823" s="10" t="s">
        <v>4579</v>
      </c>
      <c r="G3823" s="11" t="s">
        <v>4</v>
      </c>
      <c r="H3823" s="10" t="s">
        <v>9200</v>
      </c>
      <c r="I3823" s="20">
        <v>2559630</v>
      </c>
      <c r="J3823" s="21">
        <f t="shared" si="702"/>
        <v>1023852</v>
      </c>
      <c r="K3823" s="21">
        <f t="shared" si="703"/>
        <v>1023852</v>
      </c>
      <c r="L3823" s="22">
        <f t="shared" si="697"/>
        <v>2559630</v>
      </c>
      <c r="M3823" s="22"/>
      <c r="N3823" s="22">
        <f>J3823*0.0214</f>
        <v>21910.432799999999</v>
      </c>
      <c r="O3823" s="9"/>
      <c r="P3823" s="23">
        <f t="shared" si="704"/>
        <v>1023852</v>
      </c>
      <c r="Q3823" s="24"/>
      <c r="R3823" s="24"/>
      <c r="S3823" s="107">
        <v>46021</v>
      </c>
      <c r="T3823" s="25"/>
      <c r="U3823" s="26"/>
      <c r="V3823" s="25"/>
    </row>
    <row r="3824" spans="1:22" s="1" customFormat="1" ht="30" customHeight="1" x14ac:dyDescent="0.35">
      <c r="A3824" s="11">
        <f t="shared" si="700"/>
        <v>3820</v>
      </c>
      <c r="B3824" s="11">
        <v>2025</v>
      </c>
      <c r="C3824" s="9" t="s">
        <v>4440</v>
      </c>
      <c r="D3824" s="9" t="s">
        <v>4481</v>
      </c>
      <c r="E3824" s="9" t="s">
        <v>4580</v>
      </c>
      <c r="F3824" s="10" t="s">
        <v>4581</v>
      </c>
      <c r="G3824" s="11" t="s">
        <v>4</v>
      </c>
      <c r="H3824" s="10" t="s">
        <v>9201</v>
      </c>
      <c r="I3824" s="20">
        <v>331760</v>
      </c>
      <c r="J3824" s="21">
        <f t="shared" si="702"/>
        <v>132704</v>
      </c>
      <c r="K3824" s="21">
        <f t="shared" si="703"/>
        <v>132704</v>
      </c>
      <c r="L3824" s="22">
        <f t="shared" si="697"/>
        <v>331760</v>
      </c>
      <c r="M3824" s="22"/>
      <c r="N3824" s="22"/>
      <c r="O3824" s="9"/>
      <c r="P3824" s="23">
        <f t="shared" si="704"/>
        <v>132704</v>
      </c>
      <c r="Q3824" s="24"/>
      <c r="R3824" s="24"/>
      <c r="S3824" s="107">
        <v>46021</v>
      </c>
      <c r="T3824" s="25"/>
      <c r="U3824" s="26"/>
      <c r="V3824" s="25"/>
    </row>
    <row r="3825" spans="1:22" s="1" customFormat="1" ht="30" customHeight="1" x14ac:dyDescent="0.35">
      <c r="A3825" s="11">
        <f t="shared" si="700"/>
        <v>3821</v>
      </c>
      <c r="B3825" s="11">
        <v>2025</v>
      </c>
      <c r="C3825" s="9" t="s">
        <v>4440</v>
      </c>
      <c r="D3825" s="9" t="s">
        <v>4481</v>
      </c>
      <c r="E3825" s="9" t="s">
        <v>4582</v>
      </c>
      <c r="F3825" s="10" t="s">
        <v>4583</v>
      </c>
      <c r="G3825" s="11" t="s">
        <v>4</v>
      </c>
      <c r="H3825" s="10" t="s">
        <v>9200</v>
      </c>
      <c r="I3825" s="20">
        <v>2972098.887954446</v>
      </c>
      <c r="J3825" s="21">
        <f t="shared" si="702"/>
        <v>1188839.5551817785</v>
      </c>
      <c r="K3825" s="21">
        <f t="shared" si="703"/>
        <v>1188839.5551817785</v>
      </c>
      <c r="L3825" s="22">
        <f t="shared" si="697"/>
        <v>2972098.887954446</v>
      </c>
      <c r="M3825" s="22"/>
      <c r="N3825" s="22">
        <f>J3825*0.0214</f>
        <v>25441.166480890057</v>
      </c>
      <c r="O3825" s="9"/>
      <c r="P3825" s="23">
        <f t="shared" si="704"/>
        <v>1188839.5551817785</v>
      </c>
      <c r="Q3825" s="24"/>
      <c r="R3825" s="24"/>
      <c r="S3825" s="107">
        <v>46021</v>
      </c>
      <c r="T3825" s="25"/>
      <c r="U3825" s="26"/>
      <c r="V3825" s="25"/>
    </row>
    <row r="3826" spans="1:22" s="1" customFormat="1" ht="30" customHeight="1" x14ac:dyDescent="0.35">
      <c r="A3826" s="11">
        <f t="shared" si="700"/>
        <v>3822</v>
      </c>
      <c r="B3826" s="11">
        <v>2025</v>
      </c>
      <c r="C3826" s="9" t="s">
        <v>4440</v>
      </c>
      <c r="D3826" s="9" t="s">
        <v>4481</v>
      </c>
      <c r="E3826" s="9" t="s">
        <v>4582</v>
      </c>
      <c r="F3826" s="10" t="s">
        <v>4583</v>
      </c>
      <c r="G3826" s="11" t="s">
        <v>4</v>
      </c>
      <c r="H3826" s="10" t="s">
        <v>9202</v>
      </c>
      <c r="I3826" s="20">
        <v>1995362</v>
      </c>
      <c r="J3826" s="21">
        <f t="shared" si="702"/>
        <v>798144.8</v>
      </c>
      <c r="K3826" s="21">
        <f t="shared" si="703"/>
        <v>798144.8</v>
      </c>
      <c r="L3826" s="22">
        <f t="shared" si="697"/>
        <v>1995362</v>
      </c>
      <c r="M3826" s="22"/>
      <c r="N3826" s="22">
        <f>J3826*0.0214</f>
        <v>17080.298719999999</v>
      </c>
      <c r="O3826" s="9"/>
      <c r="P3826" s="23">
        <f t="shared" si="704"/>
        <v>798144.8</v>
      </c>
      <c r="Q3826" s="24"/>
      <c r="R3826" s="24"/>
      <c r="S3826" s="107">
        <v>46021</v>
      </c>
      <c r="T3826" s="25"/>
      <c r="U3826" s="26"/>
      <c r="V3826" s="25"/>
    </row>
    <row r="3827" spans="1:22" s="1" customFormat="1" ht="30" customHeight="1" x14ac:dyDescent="0.35">
      <c r="A3827" s="11">
        <f t="shared" si="700"/>
        <v>3823</v>
      </c>
      <c r="B3827" s="11">
        <v>2025</v>
      </c>
      <c r="C3827" s="9" t="s">
        <v>4440</v>
      </c>
      <c r="D3827" s="9" t="s">
        <v>4481</v>
      </c>
      <c r="E3827" s="9" t="s">
        <v>4584</v>
      </c>
      <c r="F3827" s="10" t="s">
        <v>4585</v>
      </c>
      <c r="G3827" s="11" t="s">
        <v>4</v>
      </c>
      <c r="H3827" s="10" t="s">
        <v>9201</v>
      </c>
      <c r="I3827" s="20">
        <v>1567990.2</v>
      </c>
      <c r="J3827" s="21">
        <f t="shared" si="702"/>
        <v>627196.07999999996</v>
      </c>
      <c r="K3827" s="21">
        <f t="shared" si="703"/>
        <v>627196.07999999996</v>
      </c>
      <c r="L3827" s="22">
        <f t="shared" si="697"/>
        <v>1567990.2</v>
      </c>
      <c r="M3827" s="22"/>
      <c r="N3827" s="22"/>
      <c r="O3827" s="9"/>
      <c r="P3827" s="23">
        <f t="shared" si="704"/>
        <v>627196.07999999996</v>
      </c>
      <c r="Q3827" s="24"/>
      <c r="R3827" s="24"/>
      <c r="S3827" s="107">
        <v>46021</v>
      </c>
      <c r="T3827" s="25"/>
      <c r="U3827" s="26"/>
      <c r="V3827" s="25"/>
    </row>
    <row r="3828" spans="1:22" s="1" customFormat="1" ht="30" customHeight="1" x14ac:dyDescent="0.35">
      <c r="A3828" s="11">
        <f t="shared" si="700"/>
        <v>3824</v>
      </c>
      <c r="B3828" s="11">
        <v>2025</v>
      </c>
      <c r="C3828" s="9" t="s">
        <v>4440</v>
      </c>
      <c r="D3828" s="9" t="s">
        <v>4481</v>
      </c>
      <c r="E3828" s="9" t="s">
        <v>4586</v>
      </c>
      <c r="F3828" s="10" t="s">
        <v>4587</v>
      </c>
      <c r="G3828" s="11" t="s">
        <v>4</v>
      </c>
      <c r="H3828" s="10" t="s">
        <v>9201</v>
      </c>
      <c r="I3828" s="20">
        <v>1311684</v>
      </c>
      <c r="J3828" s="21">
        <f t="shared" si="702"/>
        <v>524673.6</v>
      </c>
      <c r="K3828" s="21">
        <f t="shared" si="703"/>
        <v>524673.6</v>
      </c>
      <c r="L3828" s="22">
        <f t="shared" si="697"/>
        <v>1311684</v>
      </c>
      <c r="M3828" s="22"/>
      <c r="N3828" s="22"/>
      <c r="O3828" s="9"/>
      <c r="P3828" s="23">
        <f t="shared" si="704"/>
        <v>524673.6</v>
      </c>
      <c r="Q3828" s="24"/>
      <c r="R3828" s="24"/>
      <c r="S3828" s="107">
        <v>46021</v>
      </c>
      <c r="T3828" s="25"/>
      <c r="U3828" s="26"/>
      <c r="V3828" s="25"/>
    </row>
    <row r="3829" spans="1:22" s="1" customFormat="1" ht="30" customHeight="1" x14ac:dyDescent="0.35">
      <c r="A3829" s="11">
        <f t="shared" si="700"/>
        <v>3825</v>
      </c>
      <c r="B3829" s="11">
        <v>2025</v>
      </c>
      <c r="C3829" s="9" t="s">
        <v>4440</v>
      </c>
      <c r="D3829" s="9" t="s">
        <v>4481</v>
      </c>
      <c r="E3829" s="9" t="s">
        <v>4588</v>
      </c>
      <c r="F3829" s="10" t="s">
        <v>4589</v>
      </c>
      <c r="G3829" s="11" t="s">
        <v>4</v>
      </c>
      <c r="H3829" s="10" t="s">
        <v>9221</v>
      </c>
      <c r="I3829" s="20">
        <v>1300000</v>
      </c>
      <c r="J3829" s="21">
        <f t="shared" si="702"/>
        <v>520000</v>
      </c>
      <c r="K3829" s="21">
        <f t="shared" si="703"/>
        <v>520000</v>
      </c>
      <c r="L3829" s="22">
        <f t="shared" si="697"/>
        <v>1300000</v>
      </c>
      <c r="M3829" s="22"/>
      <c r="N3829" s="22"/>
      <c r="O3829" s="9"/>
      <c r="P3829" s="23">
        <f t="shared" si="704"/>
        <v>520000</v>
      </c>
      <c r="Q3829" s="24"/>
      <c r="R3829" s="24"/>
      <c r="S3829" s="107">
        <v>46021</v>
      </c>
      <c r="T3829" s="25"/>
      <c r="U3829" s="26"/>
      <c r="V3829" s="25"/>
    </row>
    <row r="3830" spans="1:22" s="1" customFormat="1" ht="30" customHeight="1" x14ac:dyDescent="0.35">
      <c r="A3830" s="11">
        <f t="shared" si="700"/>
        <v>3826</v>
      </c>
      <c r="B3830" s="11" t="s">
        <v>9220</v>
      </c>
      <c r="C3830" s="9" t="s">
        <v>4440</v>
      </c>
      <c r="D3830" s="9" t="s">
        <v>4481</v>
      </c>
      <c r="E3830" s="9" t="s">
        <v>4846</v>
      </c>
      <c r="F3830" s="10" t="s">
        <v>9132</v>
      </c>
      <c r="G3830" s="11" t="s">
        <v>4</v>
      </c>
      <c r="H3830" s="10" t="s">
        <v>9202</v>
      </c>
      <c r="I3830" s="20">
        <v>4097566</v>
      </c>
      <c r="J3830" s="21">
        <f t="shared" si="702"/>
        <v>4097566</v>
      </c>
      <c r="K3830" s="21">
        <f t="shared" si="703"/>
        <v>4097566</v>
      </c>
      <c r="L3830" s="22">
        <f t="shared" si="697"/>
        <v>4097566</v>
      </c>
      <c r="M3830" s="22"/>
      <c r="N3830" s="22">
        <f>J3830*0.0214</f>
        <v>87687.912400000001</v>
      </c>
      <c r="O3830" s="9"/>
      <c r="P3830" s="24"/>
      <c r="Q3830" s="24"/>
      <c r="R3830" s="24"/>
      <c r="S3830" s="107">
        <v>46021</v>
      </c>
      <c r="T3830" s="25"/>
      <c r="U3830" s="26"/>
      <c r="V3830" s="25"/>
    </row>
    <row r="3831" spans="1:22" s="1" customFormat="1" ht="30" customHeight="1" x14ac:dyDescent="0.35">
      <c r="A3831" s="11">
        <f t="shared" si="700"/>
        <v>3827</v>
      </c>
      <c r="B3831" s="11">
        <v>2025</v>
      </c>
      <c r="C3831" s="9" t="s">
        <v>4440</v>
      </c>
      <c r="D3831" s="9" t="s">
        <v>4481</v>
      </c>
      <c r="E3831" s="9" t="s">
        <v>4590</v>
      </c>
      <c r="F3831" s="10" t="s">
        <v>4591</v>
      </c>
      <c r="G3831" s="11" t="s">
        <v>4</v>
      </c>
      <c r="H3831" s="10" t="s">
        <v>9201</v>
      </c>
      <c r="I3831" s="20">
        <v>6270000</v>
      </c>
      <c r="J3831" s="21">
        <f t="shared" si="702"/>
        <v>2508000</v>
      </c>
      <c r="K3831" s="21">
        <f t="shared" si="703"/>
        <v>2508000</v>
      </c>
      <c r="L3831" s="22">
        <f t="shared" si="697"/>
        <v>6270000</v>
      </c>
      <c r="M3831" s="22"/>
      <c r="N3831" s="22"/>
      <c r="O3831" s="9"/>
      <c r="P3831" s="23">
        <f>L3831/2.5</f>
        <v>2508000</v>
      </c>
      <c r="Q3831" s="24"/>
      <c r="R3831" s="24"/>
      <c r="S3831" s="107">
        <v>46021</v>
      </c>
      <c r="T3831" s="25"/>
      <c r="U3831" s="26"/>
      <c r="V3831" s="25"/>
    </row>
    <row r="3832" spans="1:22" s="1" customFormat="1" ht="30" customHeight="1" x14ac:dyDescent="0.35">
      <c r="A3832" s="11">
        <f t="shared" si="700"/>
        <v>3828</v>
      </c>
      <c r="B3832" s="11" t="s">
        <v>9220</v>
      </c>
      <c r="C3832" s="9" t="s">
        <v>4440</v>
      </c>
      <c r="D3832" s="9" t="s">
        <v>4481</v>
      </c>
      <c r="E3832" s="9" t="s">
        <v>4851</v>
      </c>
      <c r="F3832" s="10" t="s">
        <v>9133</v>
      </c>
      <c r="G3832" s="11" t="s">
        <v>4</v>
      </c>
      <c r="H3832" s="10" t="s">
        <v>9202</v>
      </c>
      <c r="I3832" s="20">
        <v>4097566</v>
      </c>
      <c r="J3832" s="21">
        <f t="shared" si="702"/>
        <v>4097566</v>
      </c>
      <c r="K3832" s="21">
        <f t="shared" si="703"/>
        <v>4097566</v>
      </c>
      <c r="L3832" s="22">
        <f t="shared" si="697"/>
        <v>4097566</v>
      </c>
      <c r="M3832" s="22"/>
      <c r="N3832" s="22">
        <f>J3832*0.0214</f>
        <v>87687.912400000001</v>
      </c>
      <c r="O3832" s="9"/>
      <c r="P3832" s="24"/>
      <c r="Q3832" s="24"/>
      <c r="R3832" s="24"/>
      <c r="S3832" s="107">
        <v>46021</v>
      </c>
      <c r="T3832" s="25"/>
      <c r="U3832" s="26"/>
      <c r="V3832" s="25"/>
    </row>
    <row r="3833" spans="1:22" s="1" customFormat="1" ht="30" customHeight="1" x14ac:dyDescent="0.35">
      <c r="A3833" s="11">
        <f t="shared" si="700"/>
        <v>3829</v>
      </c>
      <c r="B3833" s="11">
        <v>2025</v>
      </c>
      <c r="C3833" s="9" t="s">
        <v>4440</v>
      </c>
      <c r="D3833" s="9" t="s">
        <v>4481</v>
      </c>
      <c r="E3833" s="9" t="s">
        <v>4592</v>
      </c>
      <c r="F3833" s="10" t="s">
        <v>4593</v>
      </c>
      <c r="G3833" s="11" t="s">
        <v>4</v>
      </c>
      <c r="H3833" s="10" t="s">
        <v>9210</v>
      </c>
      <c r="I3833" s="20">
        <v>1026600</v>
      </c>
      <c r="J3833" s="21">
        <f t="shared" si="702"/>
        <v>410640</v>
      </c>
      <c r="K3833" s="21">
        <f t="shared" si="703"/>
        <v>410640</v>
      </c>
      <c r="L3833" s="22">
        <f t="shared" si="697"/>
        <v>1026600</v>
      </c>
      <c r="M3833" s="22"/>
      <c r="N3833" s="22">
        <f>J3833*0.0214</f>
        <v>8787.6959999999999</v>
      </c>
      <c r="O3833" s="9"/>
      <c r="P3833" s="23">
        <f t="shared" ref="P3833:P3849" si="705">L3833/2.5</f>
        <v>410640</v>
      </c>
      <c r="Q3833" s="24"/>
      <c r="R3833" s="24"/>
      <c r="S3833" s="107">
        <v>46021</v>
      </c>
      <c r="T3833" s="25"/>
      <c r="U3833" s="26"/>
      <c r="V3833" s="25"/>
    </row>
    <row r="3834" spans="1:22" s="1" customFormat="1" ht="30" customHeight="1" x14ac:dyDescent="0.35">
      <c r="A3834" s="11">
        <f t="shared" si="700"/>
        <v>3830</v>
      </c>
      <c r="B3834" s="11">
        <v>2025</v>
      </c>
      <c r="C3834" s="9" t="s">
        <v>4440</v>
      </c>
      <c r="D3834" s="9" t="s">
        <v>4481</v>
      </c>
      <c r="E3834" s="9" t="s">
        <v>4592</v>
      </c>
      <c r="F3834" s="10" t="s">
        <v>4593</v>
      </c>
      <c r="G3834" s="11" t="s">
        <v>4</v>
      </c>
      <c r="H3834" s="10" t="s">
        <v>9211</v>
      </c>
      <c r="I3834" s="20">
        <v>2053200</v>
      </c>
      <c r="J3834" s="21">
        <f t="shared" si="702"/>
        <v>821280</v>
      </c>
      <c r="K3834" s="21">
        <f t="shared" si="703"/>
        <v>821280</v>
      </c>
      <c r="L3834" s="22">
        <f t="shared" si="697"/>
        <v>2053200</v>
      </c>
      <c r="M3834" s="22"/>
      <c r="N3834" s="22">
        <f>J3834*0.0214</f>
        <v>17575.392</v>
      </c>
      <c r="O3834" s="9"/>
      <c r="P3834" s="23">
        <f t="shared" si="705"/>
        <v>821280</v>
      </c>
      <c r="Q3834" s="24"/>
      <c r="R3834" s="24"/>
      <c r="S3834" s="107">
        <v>46021</v>
      </c>
      <c r="T3834" s="25"/>
      <c r="U3834" s="26"/>
      <c r="V3834" s="25"/>
    </row>
    <row r="3835" spans="1:22" s="1" customFormat="1" ht="30" customHeight="1" x14ac:dyDescent="0.35">
      <c r="A3835" s="11">
        <f t="shared" si="700"/>
        <v>3831</v>
      </c>
      <c r="B3835" s="11">
        <v>2025</v>
      </c>
      <c r="C3835" s="9" t="s">
        <v>4440</v>
      </c>
      <c r="D3835" s="9" t="s">
        <v>4481</v>
      </c>
      <c r="E3835" s="9" t="s">
        <v>4592</v>
      </c>
      <c r="F3835" s="10" t="s">
        <v>4593</v>
      </c>
      <c r="G3835" s="11" t="s">
        <v>4</v>
      </c>
      <c r="H3835" s="10" t="s">
        <v>9205</v>
      </c>
      <c r="I3835" s="20">
        <v>1208760</v>
      </c>
      <c r="J3835" s="21">
        <f t="shared" si="702"/>
        <v>483504</v>
      </c>
      <c r="K3835" s="21">
        <f t="shared" si="703"/>
        <v>483504</v>
      </c>
      <c r="L3835" s="22">
        <f t="shared" si="697"/>
        <v>1208760</v>
      </c>
      <c r="M3835" s="22"/>
      <c r="N3835" s="22">
        <f>J3835*0.0214</f>
        <v>10346.9856</v>
      </c>
      <c r="O3835" s="9"/>
      <c r="P3835" s="23">
        <f t="shared" si="705"/>
        <v>483504</v>
      </c>
      <c r="Q3835" s="24"/>
      <c r="R3835" s="24"/>
      <c r="S3835" s="107">
        <v>46021</v>
      </c>
      <c r="T3835" s="25"/>
      <c r="U3835" s="26"/>
      <c r="V3835" s="25"/>
    </row>
    <row r="3836" spans="1:22" s="1" customFormat="1" ht="30" customHeight="1" x14ac:dyDescent="0.35">
      <c r="A3836" s="11">
        <f t="shared" si="700"/>
        <v>3832</v>
      </c>
      <c r="B3836" s="11">
        <v>2025</v>
      </c>
      <c r="C3836" s="9" t="s">
        <v>4440</v>
      </c>
      <c r="D3836" s="9" t="s">
        <v>4481</v>
      </c>
      <c r="E3836" s="9" t="s">
        <v>4594</v>
      </c>
      <c r="F3836" s="10" t="s">
        <v>4595</v>
      </c>
      <c r="G3836" s="11" t="s">
        <v>4</v>
      </c>
      <c r="H3836" s="10" t="s">
        <v>9201</v>
      </c>
      <c r="I3836" s="20">
        <v>1101468</v>
      </c>
      <c r="J3836" s="21">
        <f t="shared" si="702"/>
        <v>440587.2</v>
      </c>
      <c r="K3836" s="21">
        <f t="shared" si="703"/>
        <v>440587.2</v>
      </c>
      <c r="L3836" s="22">
        <f t="shared" si="697"/>
        <v>1101468</v>
      </c>
      <c r="M3836" s="22"/>
      <c r="N3836" s="22"/>
      <c r="O3836" s="9"/>
      <c r="P3836" s="23">
        <f t="shared" si="705"/>
        <v>440587.2</v>
      </c>
      <c r="Q3836" s="24"/>
      <c r="R3836" s="24"/>
      <c r="S3836" s="107">
        <v>46021</v>
      </c>
      <c r="T3836" s="25"/>
      <c r="U3836" s="26"/>
      <c r="V3836" s="25"/>
    </row>
    <row r="3837" spans="1:22" s="1" customFormat="1" ht="30" customHeight="1" x14ac:dyDescent="0.35">
      <c r="A3837" s="11">
        <f t="shared" si="700"/>
        <v>3833</v>
      </c>
      <c r="B3837" s="11">
        <v>2025</v>
      </c>
      <c r="C3837" s="9" t="s">
        <v>4440</v>
      </c>
      <c r="D3837" s="9" t="s">
        <v>4481</v>
      </c>
      <c r="E3837" s="9" t="s">
        <v>4596</v>
      </c>
      <c r="F3837" s="10" t="s">
        <v>4597</v>
      </c>
      <c r="G3837" s="11" t="s">
        <v>4</v>
      </c>
      <c r="H3837" s="10" t="s">
        <v>9203</v>
      </c>
      <c r="I3837" s="20">
        <v>3494328</v>
      </c>
      <c r="J3837" s="21">
        <f t="shared" si="702"/>
        <v>1397731.2</v>
      </c>
      <c r="K3837" s="21">
        <f t="shared" si="703"/>
        <v>1397731.2</v>
      </c>
      <c r="L3837" s="22">
        <f t="shared" si="697"/>
        <v>3494328</v>
      </c>
      <c r="M3837" s="22"/>
      <c r="N3837" s="22"/>
      <c r="O3837" s="9"/>
      <c r="P3837" s="23">
        <f t="shared" si="705"/>
        <v>1397731.2</v>
      </c>
      <c r="Q3837" s="24"/>
      <c r="R3837" s="24"/>
      <c r="S3837" s="107">
        <v>46021</v>
      </c>
      <c r="T3837" s="25"/>
      <c r="U3837" s="26"/>
      <c r="V3837" s="25"/>
    </row>
    <row r="3838" spans="1:22" s="1" customFormat="1" ht="30" customHeight="1" x14ac:dyDescent="0.35">
      <c r="A3838" s="11">
        <f t="shared" si="700"/>
        <v>3834</v>
      </c>
      <c r="B3838" s="11">
        <v>2025</v>
      </c>
      <c r="C3838" s="9" t="s">
        <v>4440</v>
      </c>
      <c r="D3838" s="9" t="s">
        <v>4481</v>
      </c>
      <c r="E3838" s="9" t="s">
        <v>4598</v>
      </c>
      <c r="F3838" s="10" t="s">
        <v>4599</v>
      </c>
      <c r="G3838" s="11" t="s">
        <v>4</v>
      </c>
      <c r="H3838" s="10" t="s">
        <v>9210</v>
      </c>
      <c r="I3838" s="20">
        <v>1026600</v>
      </c>
      <c r="J3838" s="21">
        <f t="shared" si="702"/>
        <v>410640</v>
      </c>
      <c r="K3838" s="21">
        <f t="shared" si="703"/>
        <v>410640</v>
      </c>
      <c r="L3838" s="22">
        <f t="shared" si="697"/>
        <v>1026600</v>
      </c>
      <c r="M3838" s="22"/>
      <c r="N3838" s="22">
        <f>J3838*0.0214</f>
        <v>8787.6959999999999</v>
      </c>
      <c r="O3838" s="9"/>
      <c r="P3838" s="23">
        <f t="shared" si="705"/>
        <v>410640</v>
      </c>
      <c r="Q3838" s="24"/>
      <c r="R3838" s="24"/>
      <c r="S3838" s="107">
        <v>46021</v>
      </c>
      <c r="T3838" s="25"/>
      <c r="U3838" s="26"/>
      <c r="V3838" s="25"/>
    </row>
    <row r="3839" spans="1:22" s="1" customFormat="1" ht="30" customHeight="1" x14ac:dyDescent="0.35">
      <c r="A3839" s="11">
        <f t="shared" si="700"/>
        <v>3835</v>
      </c>
      <c r="B3839" s="11">
        <v>2025</v>
      </c>
      <c r="C3839" s="9" t="s">
        <v>4440</v>
      </c>
      <c r="D3839" s="9" t="s">
        <v>4481</v>
      </c>
      <c r="E3839" s="9" t="s">
        <v>4598</v>
      </c>
      <c r="F3839" s="10" t="s">
        <v>4599</v>
      </c>
      <c r="G3839" s="11" t="s">
        <v>4</v>
      </c>
      <c r="H3839" s="10" t="s">
        <v>9211</v>
      </c>
      <c r="I3839" s="20">
        <v>2053200</v>
      </c>
      <c r="J3839" s="21">
        <f t="shared" si="702"/>
        <v>821280</v>
      </c>
      <c r="K3839" s="21">
        <f t="shared" si="703"/>
        <v>821280</v>
      </c>
      <c r="L3839" s="22">
        <f t="shared" si="697"/>
        <v>2053200</v>
      </c>
      <c r="M3839" s="22"/>
      <c r="N3839" s="22">
        <f>J3839*0.0214</f>
        <v>17575.392</v>
      </c>
      <c r="O3839" s="9"/>
      <c r="P3839" s="23">
        <f t="shared" si="705"/>
        <v>821280</v>
      </c>
      <c r="Q3839" s="24"/>
      <c r="R3839" s="24"/>
      <c r="S3839" s="107">
        <v>46021</v>
      </c>
      <c r="T3839" s="25"/>
      <c r="U3839" s="26"/>
      <c r="V3839" s="25"/>
    </row>
    <row r="3840" spans="1:22" s="1" customFormat="1" ht="30" customHeight="1" x14ac:dyDescent="0.35">
      <c r="A3840" s="11">
        <f t="shared" si="700"/>
        <v>3836</v>
      </c>
      <c r="B3840" s="11">
        <v>2025</v>
      </c>
      <c r="C3840" s="9" t="s">
        <v>4440</v>
      </c>
      <c r="D3840" s="9" t="s">
        <v>4481</v>
      </c>
      <c r="E3840" s="9" t="s">
        <v>4598</v>
      </c>
      <c r="F3840" s="10" t="s">
        <v>4599</v>
      </c>
      <c r="G3840" s="11" t="s">
        <v>4</v>
      </c>
      <c r="H3840" s="10" t="s">
        <v>9205</v>
      </c>
      <c r="I3840" s="20">
        <v>1208760</v>
      </c>
      <c r="J3840" s="21">
        <f t="shared" si="702"/>
        <v>483504</v>
      </c>
      <c r="K3840" s="21">
        <f t="shared" si="703"/>
        <v>483504</v>
      </c>
      <c r="L3840" s="22">
        <f t="shared" si="697"/>
        <v>1208760</v>
      </c>
      <c r="M3840" s="22"/>
      <c r="N3840" s="22">
        <f>J3840*0.0214</f>
        <v>10346.9856</v>
      </c>
      <c r="O3840" s="9"/>
      <c r="P3840" s="23">
        <f t="shared" si="705"/>
        <v>483504</v>
      </c>
      <c r="Q3840" s="24"/>
      <c r="R3840" s="24"/>
      <c r="S3840" s="107">
        <v>46021</v>
      </c>
      <c r="T3840" s="25"/>
      <c r="U3840" s="26"/>
      <c r="V3840" s="25"/>
    </row>
    <row r="3841" spans="1:22" s="1" customFormat="1" ht="30" customHeight="1" x14ac:dyDescent="0.35">
      <c r="A3841" s="11">
        <f t="shared" si="700"/>
        <v>3837</v>
      </c>
      <c r="B3841" s="11">
        <v>2025</v>
      </c>
      <c r="C3841" s="9" t="s">
        <v>4440</v>
      </c>
      <c r="D3841" s="9" t="s">
        <v>4481</v>
      </c>
      <c r="E3841" s="9" t="s">
        <v>4600</v>
      </c>
      <c r="F3841" s="10" t="s">
        <v>4601</v>
      </c>
      <c r="G3841" s="11" t="s">
        <v>4</v>
      </c>
      <c r="H3841" s="10" t="s">
        <v>9200</v>
      </c>
      <c r="I3841" s="20">
        <v>1972788</v>
      </c>
      <c r="J3841" s="21">
        <f t="shared" si="702"/>
        <v>789115.2</v>
      </c>
      <c r="K3841" s="21">
        <f t="shared" si="703"/>
        <v>789115.2</v>
      </c>
      <c r="L3841" s="22">
        <f t="shared" si="697"/>
        <v>1972788</v>
      </c>
      <c r="M3841" s="22"/>
      <c r="N3841" s="22">
        <f>J3841*0.0214</f>
        <v>16887.065279999999</v>
      </c>
      <c r="O3841" s="9"/>
      <c r="P3841" s="23">
        <f t="shared" si="705"/>
        <v>789115.2</v>
      </c>
      <c r="Q3841" s="24"/>
      <c r="R3841" s="24"/>
      <c r="S3841" s="107">
        <v>46021</v>
      </c>
      <c r="T3841" s="25"/>
      <c r="U3841" s="26"/>
      <c r="V3841" s="25"/>
    </row>
    <row r="3842" spans="1:22" s="1" customFormat="1" ht="30" customHeight="1" x14ac:dyDescent="0.35">
      <c r="A3842" s="11">
        <f t="shared" si="700"/>
        <v>3838</v>
      </c>
      <c r="B3842" s="11">
        <v>2025</v>
      </c>
      <c r="C3842" s="9" t="s">
        <v>4440</v>
      </c>
      <c r="D3842" s="9" t="s">
        <v>4481</v>
      </c>
      <c r="E3842" s="9" t="s">
        <v>4602</v>
      </c>
      <c r="F3842" s="10" t="s">
        <v>4603</v>
      </c>
      <c r="G3842" s="11" t="s">
        <v>4</v>
      </c>
      <c r="H3842" s="10" t="s">
        <v>9219</v>
      </c>
      <c r="I3842" s="20">
        <v>214935</v>
      </c>
      <c r="J3842" s="21">
        <f t="shared" si="702"/>
        <v>85974</v>
      </c>
      <c r="K3842" s="21">
        <f t="shared" si="703"/>
        <v>85974</v>
      </c>
      <c r="L3842" s="22">
        <f t="shared" si="697"/>
        <v>214935</v>
      </c>
      <c r="M3842" s="22"/>
      <c r="N3842" s="22"/>
      <c r="O3842" s="9"/>
      <c r="P3842" s="23">
        <f t="shared" si="705"/>
        <v>85974</v>
      </c>
      <c r="Q3842" s="24"/>
      <c r="R3842" s="24"/>
      <c r="S3842" s="107">
        <v>46021</v>
      </c>
      <c r="T3842" s="25"/>
      <c r="U3842" s="26"/>
      <c r="V3842" s="25"/>
    </row>
    <row r="3843" spans="1:22" s="1" customFormat="1" ht="30" customHeight="1" x14ac:dyDescent="0.35">
      <c r="A3843" s="11">
        <f t="shared" si="700"/>
        <v>3839</v>
      </c>
      <c r="B3843" s="11">
        <v>2025</v>
      </c>
      <c r="C3843" s="9" t="s">
        <v>4440</v>
      </c>
      <c r="D3843" s="9" t="s">
        <v>4481</v>
      </c>
      <c r="E3843" s="9" t="s">
        <v>4602</v>
      </c>
      <c r="F3843" s="10" t="s">
        <v>4603</v>
      </c>
      <c r="G3843" s="11" t="s">
        <v>4</v>
      </c>
      <c r="H3843" s="10" t="s">
        <v>9201</v>
      </c>
      <c r="I3843" s="20">
        <v>275310</v>
      </c>
      <c r="J3843" s="21">
        <f t="shared" si="702"/>
        <v>110124</v>
      </c>
      <c r="K3843" s="21">
        <f t="shared" si="703"/>
        <v>110124</v>
      </c>
      <c r="L3843" s="22">
        <f t="shared" si="697"/>
        <v>275310</v>
      </c>
      <c r="M3843" s="22"/>
      <c r="N3843" s="22"/>
      <c r="O3843" s="9"/>
      <c r="P3843" s="23">
        <f t="shared" si="705"/>
        <v>110124</v>
      </c>
      <c r="Q3843" s="24"/>
      <c r="R3843" s="24"/>
      <c r="S3843" s="107">
        <v>46021</v>
      </c>
      <c r="T3843" s="25"/>
      <c r="U3843" s="26"/>
      <c r="V3843" s="25"/>
    </row>
    <row r="3844" spans="1:22" s="1" customFormat="1" ht="30" customHeight="1" x14ac:dyDescent="0.35">
      <c r="A3844" s="11">
        <f t="shared" si="700"/>
        <v>3840</v>
      </c>
      <c r="B3844" s="11">
        <v>2025</v>
      </c>
      <c r="C3844" s="9" t="s">
        <v>4440</v>
      </c>
      <c r="D3844" s="9" t="s">
        <v>4481</v>
      </c>
      <c r="E3844" s="9" t="s">
        <v>4604</v>
      </c>
      <c r="F3844" s="10" t="s">
        <v>4605</v>
      </c>
      <c r="G3844" s="11" t="s">
        <v>4</v>
      </c>
      <c r="H3844" s="10" t="s">
        <v>9201</v>
      </c>
      <c r="I3844" s="20">
        <v>566979</v>
      </c>
      <c r="J3844" s="21">
        <f t="shared" si="702"/>
        <v>226791.6</v>
      </c>
      <c r="K3844" s="21">
        <f t="shared" si="703"/>
        <v>226791.6</v>
      </c>
      <c r="L3844" s="22">
        <f t="shared" ref="L3844:L3907" si="706">I3844</f>
        <v>566979</v>
      </c>
      <c r="M3844" s="22"/>
      <c r="N3844" s="22"/>
      <c r="O3844" s="9"/>
      <c r="P3844" s="23">
        <f t="shared" si="705"/>
        <v>226791.6</v>
      </c>
      <c r="Q3844" s="24"/>
      <c r="R3844" s="24"/>
      <c r="S3844" s="107">
        <v>46021</v>
      </c>
      <c r="T3844" s="25"/>
      <c r="U3844" s="26"/>
      <c r="V3844" s="25"/>
    </row>
    <row r="3845" spans="1:22" s="1" customFormat="1" ht="30" customHeight="1" x14ac:dyDescent="0.35">
      <c r="A3845" s="11">
        <f t="shared" si="700"/>
        <v>3841</v>
      </c>
      <c r="B3845" s="11">
        <v>2025</v>
      </c>
      <c r="C3845" s="9" t="s">
        <v>4440</v>
      </c>
      <c r="D3845" s="9" t="s">
        <v>4481</v>
      </c>
      <c r="E3845" s="9" t="s">
        <v>4606</v>
      </c>
      <c r="F3845" s="10" t="s">
        <v>4607</v>
      </c>
      <c r="G3845" s="11" t="s">
        <v>4</v>
      </c>
      <c r="H3845" s="10" t="s">
        <v>9202</v>
      </c>
      <c r="I3845" s="20">
        <v>2386423</v>
      </c>
      <c r="J3845" s="21">
        <f t="shared" si="702"/>
        <v>954569.2</v>
      </c>
      <c r="K3845" s="21">
        <f t="shared" si="703"/>
        <v>954569.2</v>
      </c>
      <c r="L3845" s="22">
        <f t="shared" si="706"/>
        <v>2386423</v>
      </c>
      <c r="M3845" s="22"/>
      <c r="N3845" s="22">
        <f>J3845*0.0214</f>
        <v>20427.780879999998</v>
      </c>
      <c r="O3845" s="9"/>
      <c r="P3845" s="23">
        <f t="shared" si="705"/>
        <v>954569.2</v>
      </c>
      <c r="Q3845" s="24"/>
      <c r="R3845" s="24"/>
      <c r="S3845" s="107">
        <v>46021</v>
      </c>
      <c r="T3845" s="25"/>
      <c r="U3845" s="26"/>
      <c r="V3845" s="25"/>
    </row>
    <row r="3846" spans="1:22" s="1" customFormat="1" ht="30" customHeight="1" x14ac:dyDescent="0.35">
      <c r="A3846" s="11">
        <f t="shared" si="700"/>
        <v>3842</v>
      </c>
      <c r="B3846" s="11">
        <v>2025</v>
      </c>
      <c r="C3846" s="9" t="s">
        <v>4440</v>
      </c>
      <c r="D3846" s="9" t="s">
        <v>4481</v>
      </c>
      <c r="E3846" s="9" t="s">
        <v>4608</v>
      </c>
      <c r="F3846" s="10" t="s">
        <v>4609</v>
      </c>
      <c r="G3846" s="11" t="s">
        <v>4</v>
      </c>
      <c r="H3846" s="10" t="s">
        <v>9219</v>
      </c>
      <c r="I3846" s="20">
        <v>1399658.5</v>
      </c>
      <c r="J3846" s="21">
        <f t="shared" si="702"/>
        <v>559863.4</v>
      </c>
      <c r="K3846" s="21">
        <f t="shared" si="703"/>
        <v>559863.4</v>
      </c>
      <c r="L3846" s="22">
        <f t="shared" si="706"/>
        <v>1399658.5</v>
      </c>
      <c r="M3846" s="22"/>
      <c r="N3846" s="22"/>
      <c r="O3846" s="9"/>
      <c r="P3846" s="23">
        <f t="shared" si="705"/>
        <v>559863.4</v>
      </c>
      <c r="Q3846" s="24"/>
      <c r="R3846" s="24"/>
      <c r="S3846" s="107">
        <v>46021</v>
      </c>
      <c r="T3846" s="25"/>
      <c r="U3846" s="26"/>
      <c r="V3846" s="25"/>
    </row>
    <row r="3847" spans="1:22" s="1" customFormat="1" ht="30" customHeight="1" x14ac:dyDescent="0.35">
      <c r="A3847" s="11">
        <f t="shared" ref="A3847:A3910" si="707">A3846+1</f>
        <v>3843</v>
      </c>
      <c r="B3847" s="11">
        <v>2025</v>
      </c>
      <c r="C3847" s="9" t="s">
        <v>4440</v>
      </c>
      <c r="D3847" s="9" t="s">
        <v>4481</v>
      </c>
      <c r="E3847" s="9" t="s">
        <v>4608</v>
      </c>
      <c r="F3847" s="10" t="s">
        <v>4609</v>
      </c>
      <c r="G3847" s="11" t="s">
        <v>4</v>
      </c>
      <c r="H3847" s="10" t="s">
        <v>9201</v>
      </c>
      <c r="I3847" s="20">
        <v>1792821</v>
      </c>
      <c r="J3847" s="21">
        <f t="shared" si="702"/>
        <v>717128.4</v>
      </c>
      <c r="K3847" s="21">
        <f t="shared" si="703"/>
        <v>717128.4</v>
      </c>
      <c r="L3847" s="22">
        <f t="shared" si="706"/>
        <v>1792821</v>
      </c>
      <c r="M3847" s="22"/>
      <c r="N3847" s="22"/>
      <c r="O3847" s="9"/>
      <c r="P3847" s="23">
        <f t="shared" si="705"/>
        <v>717128.4</v>
      </c>
      <c r="Q3847" s="24"/>
      <c r="R3847" s="24"/>
      <c r="S3847" s="107">
        <v>46021</v>
      </c>
      <c r="T3847" s="25"/>
      <c r="U3847" s="26"/>
      <c r="V3847" s="25"/>
    </row>
    <row r="3848" spans="1:22" s="1" customFormat="1" ht="30" customHeight="1" x14ac:dyDescent="0.35">
      <c r="A3848" s="11">
        <f t="shared" si="707"/>
        <v>3844</v>
      </c>
      <c r="B3848" s="11">
        <v>2025</v>
      </c>
      <c r="C3848" s="9" t="s">
        <v>4440</v>
      </c>
      <c r="D3848" s="9" t="s">
        <v>4481</v>
      </c>
      <c r="E3848" s="9" t="s">
        <v>4610</v>
      </c>
      <c r="F3848" s="10" t="s">
        <v>4611</v>
      </c>
      <c r="G3848" s="11" t="s">
        <v>4</v>
      </c>
      <c r="H3848" s="10" t="s">
        <v>9219</v>
      </c>
      <c r="I3848" s="20">
        <v>1606539</v>
      </c>
      <c r="J3848" s="21">
        <f t="shared" si="702"/>
        <v>642615.6</v>
      </c>
      <c r="K3848" s="21">
        <f t="shared" si="703"/>
        <v>642615.6</v>
      </c>
      <c r="L3848" s="22">
        <f t="shared" si="706"/>
        <v>1606539</v>
      </c>
      <c r="M3848" s="22"/>
      <c r="N3848" s="22"/>
      <c r="O3848" s="9"/>
      <c r="P3848" s="23">
        <f t="shared" si="705"/>
        <v>642615.6</v>
      </c>
      <c r="Q3848" s="24"/>
      <c r="R3848" s="24"/>
      <c r="S3848" s="107">
        <v>46021</v>
      </c>
      <c r="T3848" s="25"/>
      <c r="U3848" s="26"/>
      <c r="V3848" s="25"/>
    </row>
    <row r="3849" spans="1:22" s="1" customFormat="1" ht="30" customHeight="1" x14ac:dyDescent="0.35">
      <c r="A3849" s="11">
        <f t="shared" si="707"/>
        <v>3845</v>
      </c>
      <c r="B3849" s="11">
        <v>2025</v>
      </c>
      <c r="C3849" s="9" t="s">
        <v>4440</v>
      </c>
      <c r="D3849" s="9" t="s">
        <v>4481</v>
      </c>
      <c r="E3849" s="9" t="s">
        <v>4610</v>
      </c>
      <c r="F3849" s="10" t="s">
        <v>4611</v>
      </c>
      <c r="G3849" s="11" t="s">
        <v>4</v>
      </c>
      <c r="H3849" s="10" t="s">
        <v>9201</v>
      </c>
      <c r="I3849" s="20">
        <v>2057814</v>
      </c>
      <c r="J3849" s="21">
        <f t="shared" si="702"/>
        <v>823125.6</v>
      </c>
      <c r="K3849" s="21">
        <f t="shared" si="703"/>
        <v>823125.6</v>
      </c>
      <c r="L3849" s="22">
        <f t="shared" si="706"/>
        <v>2057814</v>
      </c>
      <c r="M3849" s="22"/>
      <c r="N3849" s="22"/>
      <c r="O3849" s="9"/>
      <c r="P3849" s="23">
        <f t="shared" si="705"/>
        <v>823125.6</v>
      </c>
      <c r="Q3849" s="24"/>
      <c r="R3849" s="24"/>
      <c r="S3849" s="107">
        <v>46021</v>
      </c>
      <c r="T3849" s="25"/>
      <c r="U3849" s="26"/>
      <c r="V3849" s="25"/>
    </row>
    <row r="3850" spans="1:22" s="1" customFormat="1" ht="30" customHeight="1" x14ac:dyDescent="0.35">
      <c r="A3850" s="11">
        <f t="shared" si="707"/>
        <v>3846</v>
      </c>
      <c r="B3850" s="11">
        <v>2024</v>
      </c>
      <c r="C3850" s="9" t="s">
        <v>4440</v>
      </c>
      <c r="D3850" s="9" t="s">
        <v>4481</v>
      </c>
      <c r="E3850" s="9" t="s">
        <v>4874</v>
      </c>
      <c r="F3850" s="10" t="s">
        <v>9134</v>
      </c>
      <c r="G3850" s="11" t="s">
        <v>4</v>
      </c>
      <c r="H3850" s="10" t="s">
        <v>9231</v>
      </c>
      <c r="I3850" s="20">
        <v>594274</v>
      </c>
      <c r="J3850" s="21">
        <v>622204</v>
      </c>
      <c r="K3850" s="21">
        <v>622204</v>
      </c>
      <c r="L3850" s="22">
        <f t="shared" si="706"/>
        <v>594274</v>
      </c>
      <c r="M3850" s="22"/>
      <c r="N3850" s="22"/>
      <c r="O3850" s="9"/>
      <c r="P3850" s="24"/>
      <c r="Q3850" s="24"/>
      <c r="R3850" s="24"/>
      <c r="S3850" s="107">
        <v>46021</v>
      </c>
      <c r="T3850" s="25"/>
      <c r="U3850" s="26"/>
      <c r="V3850" s="25"/>
    </row>
    <row r="3851" spans="1:22" s="1" customFormat="1" ht="30" customHeight="1" x14ac:dyDescent="0.35">
      <c r="A3851" s="11">
        <f t="shared" si="707"/>
        <v>3847</v>
      </c>
      <c r="B3851" s="11">
        <v>2024</v>
      </c>
      <c r="C3851" s="9" t="s">
        <v>4440</v>
      </c>
      <c r="D3851" s="9" t="s">
        <v>4481</v>
      </c>
      <c r="E3851" s="9" t="s">
        <v>4874</v>
      </c>
      <c r="F3851" s="10" t="s">
        <v>9134</v>
      </c>
      <c r="G3851" s="11" t="s">
        <v>4</v>
      </c>
      <c r="H3851" s="10" t="s">
        <v>9232</v>
      </c>
      <c r="I3851" s="20">
        <v>7048320</v>
      </c>
      <c r="J3851" s="21">
        <v>7799744</v>
      </c>
      <c r="K3851" s="21">
        <v>7799744</v>
      </c>
      <c r="L3851" s="22">
        <f t="shared" si="706"/>
        <v>7048320</v>
      </c>
      <c r="M3851" s="22"/>
      <c r="N3851" s="22">
        <f>J3851*0.0214</f>
        <v>166914.52159999998</v>
      </c>
      <c r="O3851" s="9">
        <v>2</v>
      </c>
      <c r="P3851" s="24"/>
      <c r="Q3851" s="24"/>
      <c r="R3851" s="24"/>
      <c r="S3851" s="107">
        <v>46021</v>
      </c>
      <c r="T3851" s="25"/>
      <c r="U3851" s="26"/>
      <c r="V3851" s="25"/>
    </row>
    <row r="3852" spans="1:22" s="1" customFormat="1" ht="30" customHeight="1" x14ac:dyDescent="0.35">
      <c r="A3852" s="11">
        <f t="shared" si="707"/>
        <v>3848</v>
      </c>
      <c r="B3852" s="11">
        <v>2024</v>
      </c>
      <c r="C3852" s="9" t="s">
        <v>4440</v>
      </c>
      <c r="D3852" s="9" t="s">
        <v>4481</v>
      </c>
      <c r="E3852" s="9" t="s">
        <v>4874</v>
      </c>
      <c r="F3852" s="10" t="s">
        <v>9134</v>
      </c>
      <c r="G3852" s="11" t="s">
        <v>4</v>
      </c>
      <c r="H3852" s="10" t="s">
        <v>9233</v>
      </c>
      <c r="I3852" s="20">
        <v>162208</v>
      </c>
      <c r="J3852" s="21">
        <v>180420</v>
      </c>
      <c r="K3852" s="21">
        <v>180420</v>
      </c>
      <c r="L3852" s="22">
        <f t="shared" si="706"/>
        <v>162208</v>
      </c>
      <c r="M3852" s="22"/>
      <c r="N3852" s="22"/>
      <c r="O3852" s="9"/>
      <c r="P3852" s="24"/>
      <c r="Q3852" s="24"/>
      <c r="R3852" s="24"/>
      <c r="S3852" s="107">
        <v>46021</v>
      </c>
      <c r="T3852" s="25"/>
      <c r="U3852" s="26"/>
      <c r="V3852" s="25"/>
    </row>
    <row r="3853" spans="1:22" s="1" customFormat="1" ht="30" customHeight="1" x14ac:dyDescent="0.35">
      <c r="A3853" s="11">
        <f t="shared" si="707"/>
        <v>3849</v>
      </c>
      <c r="B3853" s="11">
        <v>2025</v>
      </c>
      <c r="C3853" s="9" t="s">
        <v>4440</v>
      </c>
      <c r="D3853" s="9" t="s">
        <v>4481</v>
      </c>
      <c r="E3853" s="9" t="s">
        <v>4612</v>
      </c>
      <c r="F3853" s="10" t="s">
        <v>4613</v>
      </c>
      <c r="G3853" s="11" t="s">
        <v>4</v>
      </c>
      <c r="H3853" s="10" t="s">
        <v>9221</v>
      </c>
      <c r="I3853" s="20">
        <v>1300000</v>
      </c>
      <c r="J3853" s="21">
        <v>622204</v>
      </c>
      <c r="K3853" s="21">
        <v>622204</v>
      </c>
      <c r="L3853" s="22">
        <f t="shared" si="706"/>
        <v>1300000</v>
      </c>
      <c r="M3853" s="22"/>
      <c r="N3853" s="22"/>
      <c r="O3853" s="9"/>
      <c r="P3853" s="23">
        <f>L3853/2.5</f>
        <v>520000</v>
      </c>
      <c r="Q3853" s="24"/>
      <c r="R3853" s="24"/>
      <c r="S3853" s="107">
        <v>46021</v>
      </c>
      <c r="T3853" s="25"/>
      <c r="U3853" s="26"/>
      <c r="V3853" s="25"/>
    </row>
    <row r="3854" spans="1:22" s="1" customFormat="1" ht="30" customHeight="1" x14ac:dyDescent="0.35">
      <c r="A3854" s="11">
        <f t="shared" si="707"/>
        <v>3850</v>
      </c>
      <c r="B3854" s="11">
        <v>2024</v>
      </c>
      <c r="C3854" s="9" t="s">
        <v>4440</v>
      </c>
      <c r="D3854" s="9" t="s">
        <v>4481</v>
      </c>
      <c r="E3854" s="9" t="s">
        <v>4612</v>
      </c>
      <c r="F3854" s="10" t="s">
        <v>4613</v>
      </c>
      <c r="G3854" s="11" t="s">
        <v>4</v>
      </c>
      <c r="H3854" s="10" t="s">
        <v>9231</v>
      </c>
      <c r="I3854" s="20">
        <v>594274</v>
      </c>
      <c r="J3854" s="21">
        <f>IF(P3854&gt;0,P3854,L3854)</f>
        <v>594274</v>
      </c>
      <c r="K3854" s="21">
        <f>IF(P3854&gt;0,P3854,L3854)</f>
        <v>594274</v>
      </c>
      <c r="L3854" s="22">
        <f t="shared" si="706"/>
        <v>594274</v>
      </c>
      <c r="M3854" s="22"/>
      <c r="N3854" s="22"/>
      <c r="O3854" s="9"/>
      <c r="P3854" s="24"/>
      <c r="Q3854" s="24"/>
      <c r="R3854" s="24"/>
      <c r="S3854" s="107">
        <v>46021</v>
      </c>
      <c r="T3854" s="25"/>
      <c r="U3854" s="26"/>
      <c r="V3854" s="25"/>
    </row>
    <row r="3855" spans="1:22" s="1" customFormat="1" ht="30" customHeight="1" x14ac:dyDescent="0.35">
      <c r="A3855" s="11">
        <f t="shared" si="707"/>
        <v>3851</v>
      </c>
      <c r="B3855" s="11">
        <v>2024</v>
      </c>
      <c r="C3855" s="9" t="s">
        <v>4440</v>
      </c>
      <c r="D3855" s="9" t="s">
        <v>4481</v>
      </c>
      <c r="E3855" s="9" t="s">
        <v>4612</v>
      </c>
      <c r="F3855" s="10" t="s">
        <v>4613</v>
      </c>
      <c r="G3855" s="11" t="s">
        <v>4</v>
      </c>
      <c r="H3855" s="10" t="s">
        <v>9232</v>
      </c>
      <c r="I3855" s="20">
        <v>7048320</v>
      </c>
      <c r="J3855" s="21">
        <v>7379592</v>
      </c>
      <c r="K3855" s="21">
        <v>7379592</v>
      </c>
      <c r="L3855" s="22">
        <f t="shared" si="706"/>
        <v>7048320</v>
      </c>
      <c r="M3855" s="22"/>
      <c r="N3855" s="22">
        <f>J3855*0.0214</f>
        <v>157923.26879999999</v>
      </c>
      <c r="O3855" s="9">
        <v>2</v>
      </c>
      <c r="P3855" s="24"/>
      <c r="Q3855" s="24"/>
      <c r="R3855" s="24"/>
      <c r="S3855" s="107">
        <v>46021</v>
      </c>
      <c r="T3855" s="25"/>
      <c r="U3855" s="26"/>
      <c r="V3855" s="25"/>
    </row>
    <row r="3856" spans="1:22" s="1" customFormat="1" ht="30" customHeight="1" x14ac:dyDescent="0.35">
      <c r="A3856" s="11">
        <f t="shared" si="707"/>
        <v>3852</v>
      </c>
      <c r="B3856" s="11">
        <v>2024</v>
      </c>
      <c r="C3856" s="9" t="s">
        <v>4440</v>
      </c>
      <c r="D3856" s="9" t="s">
        <v>4481</v>
      </c>
      <c r="E3856" s="9" t="s">
        <v>4612</v>
      </c>
      <c r="F3856" s="10" t="s">
        <v>4613</v>
      </c>
      <c r="G3856" s="11" t="s">
        <v>4</v>
      </c>
      <c r="H3856" s="10" t="s">
        <v>9233</v>
      </c>
      <c r="I3856" s="20">
        <v>162208</v>
      </c>
      <c r="J3856" s="21">
        <v>169832</v>
      </c>
      <c r="K3856" s="21">
        <v>169832</v>
      </c>
      <c r="L3856" s="22">
        <f t="shared" si="706"/>
        <v>162208</v>
      </c>
      <c r="M3856" s="22"/>
      <c r="N3856" s="22"/>
      <c r="O3856" s="9"/>
      <c r="P3856" s="24"/>
      <c r="Q3856" s="24"/>
      <c r="R3856" s="24"/>
      <c r="S3856" s="107">
        <v>46021</v>
      </c>
      <c r="T3856" s="25"/>
      <c r="U3856" s="26"/>
      <c r="V3856" s="25"/>
    </row>
    <row r="3857" spans="1:22" s="1" customFormat="1" ht="30" customHeight="1" x14ac:dyDescent="0.35">
      <c r="A3857" s="11">
        <f t="shared" si="707"/>
        <v>3853</v>
      </c>
      <c r="B3857" s="11">
        <v>2025</v>
      </c>
      <c r="C3857" s="9" t="s">
        <v>4440</v>
      </c>
      <c r="D3857" s="9" t="s">
        <v>4481</v>
      </c>
      <c r="E3857" s="9" t="s">
        <v>4614</v>
      </c>
      <c r="F3857" s="10" t="s">
        <v>4615</v>
      </c>
      <c r="G3857" s="11" t="s">
        <v>4</v>
      </c>
      <c r="H3857" s="10" t="s">
        <v>9200</v>
      </c>
      <c r="I3857" s="20">
        <v>6116646.6201441288</v>
      </c>
      <c r="J3857" s="21">
        <f t="shared" ref="J3857:J3863" si="708">IF(P3857&gt;0,P3857,L3857)</f>
        <v>2446658.6480576517</v>
      </c>
      <c r="K3857" s="21">
        <f t="shared" ref="K3857:K3863" si="709">IF(P3857&gt;0,P3857,L3857)</f>
        <v>2446658.6480576517</v>
      </c>
      <c r="L3857" s="22">
        <f t="shared" si="706"/>
        <v>6116646.6201441288</v>
      </c>
      <c r="M3857" s="22"/>
      <c r="N3857" s="22">
        <f>J3857*0.0214</f>
        <v>52358.495068433745</v>
      </c>
      <c r="O3857" s="9"/>
      <c r="P3857" s="23">
        <f t="shared" ref="P3857:P3863" si="710">L3857/2.5</f>
        <v>2446658.6480576517</v>
      </c>
      <c r="Q3857" s="24"/>
      <c r="R3857" s="24"/>
      <c r="S3857" s="107">
        <v>46021</v>
      </c>
      <c r="T3857" s="25"/>
      <c r="U3857" s="26"/>
      <c r="V3857" s="25"/>
    </row>
    <row r="3858" spans="1:22" s="1" customFormat="1" ht="30" customHeight="1" x14ac:dyDescent="0.35">
      <c r="A3858" s="11">
        <f t="shared" si="707"/>
        <v>3854</v>
      </c>
      <c r="B3858" s="11">
        <v>2025</v>
      </c>
      <c r="C3858" s="9" t="s">
        <v>4440</v>
      </c>
      <c r="D3858" s="9" t="s">
        <v>4481</v>
      </c>
      <c r="E3858" s="9" t="s">
        <v>4614</v>
      </c>
      <c r="F3858" s="10" t="s">
        <v>4615</v>
      </c>
      <c r="G3858" s="11" t="s">
        <v>4</v>
      </c>
      <c r="H3858" s="10" t="s">
        <v>9210</v>
      </c>
      <c r="I3858" s="20">
        <v>1016334</v>
      </c>
      <c r="J3858" s="21">
        <f t="shared" si="708"/>
        <v>406533.6</v>
      </c>
      <c r="K3858" s="21">
        <f t="shared" si="709"/>
        <v>406533.6</v>
      </c>
      <c r="L3858" s="22">
        <f t="shared" si="706"/>
        <v>1016334</v>
      </c>
      <c r="M3858" s="22"/>
      <c r="N3858" s="22">
        <f>J3858*0.0214</f>
        <v>8699.8190399999985</v>
      </c>
      <c r="O3858" s="9"/>
      <c r="P3858" s="23">
        <f t="shared" si="710"/>
        <v>406533.6</v>
      </c>
      <c r="Q3858" s="24"/>
      <c r="R3858" s="24"/>
      <c r="S3858" s="107">
        <v>46021</v>
      </c>
      <c r="T3858" s="25"/>
      <c r="U3858" s="26"/>
      <c r="V3858" s="25"/>
    </row>
    <row r="3859" spans="1:22" s="1" customFormat="1" ht="30" customHeight="1" x14ac:dyDescent="0.35">
      <c r="A3859" s="11">
        <f t="shared" si="707"/>
        <v>3855</v>
      </c>
      <c r="B3859" s="11">
        <v>2025</v>
      </c>
      <c r="C3859" s="9" t="s">
        <v>4440</v>
      </c>
      <c r="D3859" s="9" t="s">
        <v>4481</v>
      </c>
      <c r="E3859" s="9" t="s">
        <v>4614</v>
      </c>
      <c r="F3859" s="10" t="s">
        <v>4615</v>
      </c>
      <c r="G3859" s="11" t="s">
        <v>4</v>
      </c>
      <c r="H3859" s="10" t="s">
        <v>9211</v>
      </c>
      <c r="I3859" s="20">
        <v>1016334</v>
      </c>
      <c r="J3859" s="21">
        <f t="shared" si="708"/>
        <v>406533.6</v>
      </c>
      <c r="K3859" s="21">
        <f t="shared" si="709"/>
        <v>406533.6</v>
      </c>
      <c r="L3859" s="22">
        <f t="shared" si="706"/>
        <v>1016334</v>
      </c>
      <c r="M3859" s="22"/>
      <c r="N3859" s="22">
        <f>J3859*0.0214</f>
        <v>8699.8190399999985</v>
      </c>
      <c r="O3859" s="9"/>
      <c r="P3859" s="23">
        <f t="shared" si="710"/>
        <v>406533.6</v>
      </c>
      <c r="Q3859" s="24"/>
      <c r="R3859" s="24"/>
      <c r="S3859" s="107">
        <v>46021</v>
      </c>
      <c r="T3859" s="25"/>
      <c r="U3859" s="26"/>
      <c r="V3859" s="25"/>
    </row>
    <row r="3860" spans="1:22" s="1" customFormat="1" ht="30" customHeight="1" x14ac:dyDescent="0.35">
      <c r="A3860" s="11">
        <f t="shared" si="707"/>
        <v>3856</v>
      </c>
      <c r="B3860" s="11">
        <v>2025</v>
      </c>
      <c r="C3860" s="9" t="s">
        <v>4440</v>
      </c>
      <c r="D3860" s="9" t="s">
        <v>4481</v>
      </c>
      <c r="E3860" s="9" t="s">
        <v>4614</v>
      </c>
      <c r="F3860" s="10" t="s">
        <v>4615</v>
      </c>
      <c r="G3860" s="11" t="s">
        <v>4</v>
      </c>
      <c r="H3860" s="10" t="s">
        <v>9205</v>
      </c>
      <c r="I3860" s="20">
        <v>1139688</v>
      </c>
      <c r="J3860" s="21">
        <f t="shared" si="708"/>
        <v>455875.2</v>
      </c>
      <c r="K3860" s="21">
        <f t="shared" si="709"/>
        <v>455875.2</v>
      </c>
      <c r="L3860" s="22">
        <f t="shared" si="706"/>
        <v>1139688</v>
      </c>
      <c r="M3860" s="22"/>
      <c r="N3860" s="22">
        <f>J3860*0.0214</f>
        <v>9755.7292799999996</v>
      </c>
      <c r="O3860" s="9"/>
      <c r="P3860" s="23">
        <f t="shared" si="710"/>
        <v>455875.2</v>
      </c>
      <c r="Q3860" s="24"/>
      <c r="R3860" s="24"/>
      <c r="S3860" s="107">
        <v>46021</v>
      </c>
      <c r="T3860" s="25"/>
      <c r="U3860" s="26"/>
      <c r="V3860" s="25"/>
    </row>
    <row r="3861" spans="1:22" s="1" customFormat="1" ht="30" customHeight="1" x14ac:dyDescent="0.35">
      <c r="A3861" s="11">
        <f t="shared" si="707"/>
        <v>3857</v>
      </c>
      <c r="B3861" s="11">
        <v>2025</v>
      </c>
      <c r="C3861" s="9" t="s">
        <v>4440</v>
      </c>
      <c r="D3861" s="9" t="s">
        <v>4481</v>
      </c>
      <c r="E3861" s="9" t="s">
        <v>4616</v>
      </c>
      <c r="F3861" s="10" t="s">
        <v>4617</v>
      </c>
      <c r="G3861" s="11" t="s">
        <v>4</v>
      </c>
      <c r="H3861" s="10" t="s">
        <v>9202</v>
      </c>
      <c r="I3861" s="20">
        <v>2978869.3900751993</v>
      </c>
      <c r="J3861" s="21">
        <f t="shared" si="708"/>
        <v>1191547.7560300797</v>
      </c>
      <c r="K3861" s="21">
        <f t="shared" si="709"/>
        <v>1191547.7560300797</v>
      </c>
      <c r="L3861" s="22">
        <f t="shared" si="706"/>
        <v>2978869.3900751993</v>
      </c>
      <c r="M3861" s="22"/>
      <c r="N3861" s="22">
        <f>J3861*0.0214</f>
        <v>25499.121979043703</v>
      </c>
      <c r="O3861" s="9"/>
      <c r="P3861" s="23">
        <f t="shared" si="710"/>
        <v>1191547.7560300797</v>
      </c>
      <c r="Q3861" s="24"/>
      <c r="R3861" s="24"/>
      <c r="S3861" s="107">
        <v>46021</v>
      </c>
      <c r="T3861" s="25"/>
      <c r="U3861" s="26"/>
      <c r="V3861" s="25"/>
    </row>
    <row r="3862" spans="1:22" s="1" customFormat="1" ht="30" customHeight="1" x14ac:dyDescent="0.35">
      <c r="A3862" s="11">
        <f t="shared" si="707"/>
        <v>3858</v>
      </c>
      <c r="B3862" s="11">
        <v>2025</v>
      </c>
      <c r="C3862" s="9" t="s">
        <v>4440</v>
      </c>
      <c r="D3862" s="9" t="s">
        <v>4481</v>
      </c>
      <c r="E3862" s="9" t="s">
        <v>4618</v>
      </c>
      <c r="F3862" s="10" t="s">
        <v>4619</v>
      </c>
      <c r="G3862" s="11" t="s">
        <v>4</v>
      </c>
      <c r="H3862" s="10" t="s">
        <v>9203</v>
      </c>
      <c r="I3862" s="20">
        <v>3746800</v>
      </c>
      <c r="J3862" s="21">
        <f t="shared" si="708"/>
        <v>1498720</v>
      </c>
      <c r="K3862" s="21">
        <f t="shared" si="709"/>
        <v>1498720</v>
      </c>
      <c r="L3862" s="22">
        <f t="shared" si="706"/>
        <v>3746800</v>
      </c>
      <c r="M3862" s="22"/>
      <c r="N3862" s="22"/>
      <c r="O3862" s="9"/>
      <c r="P3862" s="23">
        <f t="shared" si="710"/>
        <v>1498720</v>
      </c>
      <c r="Q3862" s="24"/>
      <c r="R3862" s="24"/>
      <c r="S3862" s="107">
        <v>46021</v>
      </c>
      <c r="T3862" s="25"/>
      <c r="U3862" s="26"/>
      <c r="V3862" s="25"/>
    </row>
    <row r="3863" spans="1:22" s="1" customFormat="1" ht="30" customHeight="1" x14ac:dyDescent="0.35">
      <c r="A3863" s="11">
        <f t="shared" si="707"/>
        <v>3859</v>
      </c>
      <c r="B3863" s="11">
        <v>2025</v>
      </c>
      <c r="C3863" s="9" t="s">
        <v>4440</v>
      </c>
      <c r="D3863" s="9" t="s">
        <v>4481</v>
      </c>
      <c r="E3863" s="9" t="s">
        <v>4620</v>
      </c>
      <c r="F3863" s="10" t="s">
        <v>4621</v>
      </c>
      <c r="G3863" s="11" t="s">
        <v>4</v>
      </c>
      <c r="H3863" s="10" t="s">
        <v>9201</v>
      </c>
      <c r="I3863" s="20">
        <v>3214458</v>
      </c>
      <c r="J3863" s="21">
        <f t="shared" si="708"/>
        <v>1285783.2</v>
      </c>
      <c r="K3863" s="21">
        <f t="shared" si="709"/>
        <v>1285783.2</v>
      </c>
      <c r="L3863" s="22">
        <f t="shared" si="706"/>
        <v>3214458</v>
      </c>
      <c r="M3863" s="22"/>
      <c r="N3863" s="22"/>
      <c r="O3863" s="9"/>
      <c r="P3863" s="23">
        <f t="shared" si="710"/>
        <v>1285783.2</v>
      </c>
      <c r="Q3863" s="24"/>
      <c r="R3863" s="24"/>
      <c r="S3863" s="107">
        <v>46021</v>
      </c>
      <c r="T3863" s="25"/>
      <c r="U3863" s="26"/>
      <c r="V3863" s="25"/>
    </row>
    <row r="3864" spans="1:22" s="1" customFormat="1" ht="30" customHeight="1" x14ac:dyDescent="0.35">
      <c r="A3864" s="11">
        <f t="shared" si="707"/>
        <v>3860</v>
      </c>
      <c r="B3864" s="11">
        <v>2024</v>
      </c>
      <c r="C3864" s="9" t="s">
        <v>4440</v>
      </c>
      <c r="D3864" s="9" t="s">
        <v>4481</v>
      </c>
      <c r="E3864" s="9" t="s">
        <v>4620</v>
      </c>
      <c r="F3864" s="10" t="s">
        <v>4621</v>
      </c>
      <c r="G3864" s="11" t="s">
        <v>4</v>
      </c>
      <c r="H3864" s="10" t="s">
        <v>9231</v>
      </c>
      <c r="I3864" s="20">
        <v>594274</v>
      </c>
      <c r="J3864" s="21">
        <v>622204</v>
      </c>
      <c r="K3864" s="21">
        <v>622204</v>
      </c>
      <c r="L3864" s="22">
        <f t="shared" si="706"/>
        <v>594274</v>
      </c>
      <c r="M3864" s="22"/>
      <c r="N3864" s="22"/>
      <c r="O3864" s="9"/>
      <c r="P3864" s="24"/>
      <c r="Q3864" s="24"/>
      <c r="R3864" s="24"/>
      <c r="S3864" s="107">
        <v>46021</v>
      </c>
      <c r="T3864" s="25"/>
      <c r="U3864" s="26"/>
      <c r="V3864" s="25"/>
    </row>
    <row r="3865" spans="1:22" s="1" customFormat="1" ht="30" customHeight="1" x14ac:dyDescent="0.35">
      <c r="A3865" s="11">
        <f t="shared" si="707"/>
        <v>3861</v>
      </c>
      <c r="B3865" s="11">
        <v>2024</v>
      </c>
      <c r="C3865" s="9" t="s">
        <v>4440</v>
      </c>
      <c r="D3865" s="9" t="s">
        <v>4481</v>
      </c>
      <c r="E3865" s="9" t="s">
        <v>4620</v>
      </c>
      <c r="F3865" s="10" t="s">
        <v>4621</v>
      </c>
      <c r="G3865" s="11" t="s">
        <v>4</v>
      </c>
      <c r="H3865" s="10" t="s">
        <v>9232</v>
      </c>
      <c r="I3865" s="20">
        <v>7048320</v>
      </c>
      <c r="J3865" s="21">
        <v>7379592</v>
      </c>
      <c r="K3865" s="21">
        <v>7379592</v>
      </c>
      <c r="L3865" s="22">
        <f t="shared" si="706"/>
        <v>7048320</v>
      </c>
      <c r="M3865" s="22"/>
      <c r="N3865" s="22">
        <f>J3865*0.0214</f>
        <v>157923.26879999999</v>
      </c>
      <c r="O3865" s="9">
        <v>2</v>
      </c>
      <c r="P3865" s="24"/>
      <c r="Q3865" s="24"/>
      <c r="R3865" s="24"/>
      <c r="S3865" s="107">
        <v>46021</v>
      </c>
      <c r="T3865" s="25"/>
      <c r="U3865" s="26"/>
      <c r="V3865" s="25"/>
    </row>
    <row r="3866" spans="1:22" s="1" customFormat="1" ht="30" customHeight="1" x14ac:dyDescent="0.35">
      <c r="A3866" s="11">
        <f t="shared" si="707"/>
        <v>3862</v>
      </c>
      <c r="B3866" s="11">
        <v>2024</v>
      </c>
      <c r="C3866" s="9" t="s">
        <v>4440</v>
      </c>
      <c r="D3866" s="9" t="s">
        <v>4481</v>
      </c>
      <c r="E3866" s="9" t="s">
        <v>4620</v>
      </c>
      <c r="F3866" s="10" t="s">
        <v>4621</v>
      </c>
      <c r="G3866" s="11" t="s">
        <v>4</v>
      </c>
      <c r="H3866" s="10" t="s">
        <v>9233</v>
      </c>
      <c r="I3866" s="20">
        <v>162208</v>
      </c>
      <c r="J3866" s="21">
        <v>169832</v>
      </c>
      <c r="K3866" s="21">
        <v>169832</v>
      </c>
      <c r="L3866" s="22">
        <f t="shared" si="706"/>
        <v>162208</v>
      </c>
      <c r="M3866" s="22"/>
      <c r="N3866" s="22"/>
      <c r="O3866" s="9"/>
      <c r="P3866" s="24"/>
      <c r="Q3866" s="24"/>
      <c r="R3866" s="24"/>
      <c r="S3866" s="107">
        <v>46021</v>
      </c>
      <c r="T3866" s="25"/>
      <c r="U3866" s="26"/>
      <c r="V3866" s="25"/>
    </row>
    <row r="3867" spans="1:22" s="1" customFormat="1" ht="30" customHeight="1" x14ac:dyDescent="0.35">
      <c r="A3867" s="11">
        <f t="shared" si="707"/>
        <v>3863</v>
      </c>
      <c r="B3867" s="11">
        <v>2025</v>
      </c>
      <c r="C3867" s="9" t="s">
        <v>4440</v>
      </c>
      <c r="D3867" s="9" t="s">
        <v>4481</v>
      </c>
      <c r="E3867" s="9" t="s">
        <v>4622</v>
      </c>
      <c r="F3867" s="10" t="s">
        <v>4623</v>
      </c>
      <c r="G3867" s="11" t="s">
        <v>4</v>
      </c>
      <c r="H3867" s="10" t="s">
        <v>9215</v>
      </c>
      <c r="I3867" s="20">
        <v>1077257</v>
      </c>
      <c r="J3867" s="21">
        <f t="shared" ref="J3867:J3898" si="711">IF(P3867&gt;0,P3867,L3867)</f>
        <v>430902.8</v>
      </c>
      <c r="K3867" s="21">
        <f t="shared" ref="K3867:K3898" si="712">IF(P3867&gt;0,P3867,L3867)</f>
        <v>430902.8</v>
      </c>
      <c r="L3867" s="22">
        <f t="shared" si="706"/>
        <v>1077257</v>
      </c>
      <c r="M3867" s="22"/>
      <c r="N3867" s="22"/>
      <c r="O3867" s="9"/>
      <c r="P3867" s="23">
        <f t="shared" ref="P3867:P3885" si="713">L3867/2.5</f>
        <v>430902.8</v>
      </c>
      <c r="Q3867" s="24"/>
      <c r="R3867" s="24"/>
      <c r="S3867" s="107">
        <v>46021</v>
      </c>
      <c r="T3867" s="25"/>
      <c r="U3867" s="26"/>
      <c r="V3867" s="25"/>
    </row>
    <row r="3868" spans="1:22" s="1" customFormat="1" ht="30" customHeight="1" x14ac:dyDescent="0.35">
      <c r="A3868" s="11">
        <f t="shared" si="707"/>
        <v>3864</v>
      </c>
      <c r="B3868" s="11">
        <v>2025</v>
      </c>
      <c r="C3868" s="9" t="s">
        <v>4440</v>
      </c>
      <c r="D3868" s="9" t="s">
        <v>4481</v>
      </c>
      <c r="E3868" s="9" t="s">
        <v>4622</v>
      </c>
      <c r="F3868" s="10" t="s">
        <v>4623</v>
      </c>
      <c r="G3868" s="11" t="s">
        <v>4</v>
      </c>
      <c r="H3868" s="10" t="s">
        <v>9217</v>
      </c>
      <c r="I3868" s="20">
        <v>1453648</v>
      </c>
      <c r="J3868" s="21">
        <f t="shared" si="711"/>
        <v>581459.19999999995</v>
      </c>
      <c r="K3868" s="21">
        <f t="shared" si="712"/>
        <v>581459.19999999995</v>
      </c>
      <c r="L3868" s="22">
        <f t="shared" si="706"/>
        <v>1453648</v>
      </c>
      <c r="M3868" s="22"/>
      <c r="N3868" s="22"/>
      <c r="O3868" s="9"/>
      <c r="P3868" s="23">
        <f t="shared" si="713"/>
        <v>581459.19999999995</v>
      </c>
      <c r="Q3868" s="24"/>
      <c r="R3868" s="24"/>
      <c r="S3868" s="107">
        <v>46021</v>
      </c>
      <c r="T3868" s="25"/>
      <c r="U3868" s="26"/>
      <c r="V3868" s="25"/>
    </row>
    <row r="3869" spans="1:22" s="1" customFormat="1" ht="30" customHeight="1" x14ac:dyDescent="0.35">
      <c r="A3869" s="11">
        <f t="shared" si="707"/>
        <v>3865</v>
      </c>
      <c r="B3869" s="11">
        <v>2025</v>
      </c>
      <c r="C3869" s="9" t="s">
        <v>4440</v>
      </c>
      <c r="D3869" s="9" t="s">
        <v>4481</v>
      </c>
      <c r="E3869" s="9" t="s">
        <v>4624</v>
      </c>
      <c r="F3869" s="10" t="s">
        <v>4625</v>
      </c>
      <c r="G3869" s="11" t="s">
        <v>4</v>
      </c>
      <c r="H3869" s="10" t="s">
        <v>9201</v>
      </c>
      <c r="I3869" s="20">
        <v>1567044</v>
      </c>
      <c r="J3869" s="21">
        <f t="shared" si="711"/>
        <v>626817.6</v>
      </c>
      <c r="K3869" s="21">
        <f t="shared" si="712"/>
        <v>626817.6</v>
      </c>
      <c r="L3869" s="22">
        <f t="shared" si="706"/>
        <v>1567044</v>
      </c>
      <c r="M3869" s="22"/>
      <c r="N3869" s="22"/>
      <c r="O3869" s="9"/>
      <c r="P3869" s="23">
        <f t="shared" si="713"/>
        <v>626817.6</v>
      </c>
      <c r="Q3869" s="24"/>
      <c r="R3869" s="24"/>
      <c r="S3869" s="107">
        <v>46021</v>
      </c>
      <c r="T3869" s="25"/>
      <c r="U3869" s="26"/>
      <c r="V3869" s="25"/>
    </row>
    <row r="3870" spans="1:22" s="1" customFormat="1" ht="30" customHeight="1" x14ac:dyDescent="0.35">
      <c r="A3870" s="11">
        <f t="shared" si="707"/>
        <v>3866</v>
      </c>
      <c r="B3870" s="11">
        <v>2025</v>
      </c>
      <c r="C3870" s="9" t="s">
        <v>4440</v>
      </c>
      <c r="D3870" s="9" t="s">
        <v>4481</v>
      </c>
      <c r="E3870" s="9" t="s">
        <v>4626</v>
      </c>
      <c r="F3870" s="10" t="s">
        <v>4627</v>
      </c>
      <c r="G3870" s="11" t="s">
        <v>4</v>
      </c>
      <c r="H3870" s="10" t="s">
        <v>9201</v>
      </c>
      <c r="I3870" s="20">
        <v>1162350.8399999999</v>
      </c>
      <c r="J3870" s="21">
        <f t="shared" si="711"/>
        <v>464940.33599999995</v>
      </c>
      <c r="K3870" s="21">
        <f t="shared" si="712"/>
        <v>464940.33599999995</v>
      </c>
      <c r="L3870" s="22">
        <f t="shared" si="706"/>
        <v>1162350.8399999999</v>
      </c>
      <c r="M3870" s="22"/>
      <c r="N3870" s="22"/>
      <c r="O3870" s="9"/>
      <c r="P3870" s="23">
        <f t="shared" si="713"/>
        <v>464940.33599999995</v>
      </c>
      <c r="Q3870" s="24"/>
      <c r="R3870" s="24"/>
      <c r="S3870" s="107">
        <v>46021</v>
      </c>
      <c r="T3870" s="25"/>
      <c r="U3870" s="26"/>
      <c r="V3870" s="25"/>
    </row>
    <row r="3871" spans="1:22" s="1" customFormat="1" ht="30" customHeight="1" x14ac:dyDescent="0.35">
      <c r="A3871" s="11">
        <f t="shared" si="707"/>
        <v>3867</v>
      </c>
      <c r="B3871" s="11">
        <v>2025</v>
      </c>
      <c r="C3871" s="9" t="s">
        <v>4440</v>
      </c>
      <c r="D3871" s="9" t="s">
        <v>4481</v>
      </c>
      <c r="E3871" s="9" t="s">
        <v>4628</v>
      </c>
      <c r="F3871" s="10" t="s">
        <v>4629</v>
      </c>
      <c r="G3871" s="11" t="s">
        <v>4</v>
      </c>
      <c r="H3871" s="10" t="s">
        <v>9203</v>
      </c>
      <c r="I3871" s="20">
        <v>3494480</v>
      </c>
      <c r="J3871" s="21">
        <f t="shared" si="711"/>
        <v>1397792</v>
      </c>
      <c r="K3871" s="21">
        <f t="shared" si="712"/>
        <v>1397792</v>
      </c>
      <c r="L3871" s="22">
        <f t="shared" si="706"/>
        <v>3494480</v>
      </c>
      <c r="M3871" s="22"/>
      <c r="N3871" s="22"/>
      <c r="O3871" s="9"/>
      <c r="P3871" s="23">
        <f t="shared" si="713"/>
        <v>1397792</v>
      </c>
      <c r="Q3871" s="24"/>
      <c r="R3871" s="24"/>
      <c r="S3871" s="107">
        <v>46021</v>
      </c>
      <c r="T3871" s="25"/>
      <c r="U3871" s="26"/>
      <c r="V3871" s="25"/>
    </row>
    <row r="3872" spans="1:22" s="1" customFormat="1" ht="30" customHeight="1" x14ac:dyDescent="0.35">
      <c r="A3872" s="11">
        <f t="shared" si="707"/>
        <v>3868</v>
      </c>
      <c r="B3872" s="11">
        <v>2025</v>
      </c>
      <c r="C3872" s="9" t="s">
        <v>4440</v>
      </c>
      <c r="D3872" s="9" t="s">
        <v>4481</v>
      </c>
      <c r="E3872" s="9" t="s">
        <v>4630</v>
      </c>
      <c r="F3872" s="10" t="s">
        <v>4631</v>
      </c>
      <c r="G3872" s="11" t="s">
        <v>4</v>
      </c>
      <c r="H3872" s="10" t="s">
        <v>9210</v>
      </c>
      <c r="I3872" s="20">
        <v>3649887.7664411995</v>
      </c>
      <c r="J3872" s="21">
        <f t="shared" si="711"/>
        <v>1459955.1065764797</v>
      </c>
      <c r="K3872" s="21">
        <f t="shared" si="712"/>
        <v>1459955.1065764797</v>
      </c>
      <c r="L3872" s="22">
        <f t="shared" si="706"/>
        <v>3649887.7664411995</v>
      </c>
      <c r="M3872" s="22"/>
      <c r="N3872" s="22">
        <f>J3872*0.0214</f>
        <v>31243.039280736666</v>
      </c>
      <c r="O3872" s="9"/>
      <c r="P3872" s="23">
        <f t="shared" si="713"/>
        <v>1459955.1065764797</v>
      </c>
      <c r="Q3872" s="24"/>
      <c r="R3872" s="24"/>
      <c r="S3872" s="107">
        <v>46021</v>
      </c>
      <c r="T3872" s="25"/>
      <c r="U3872" s="26"/>
      <c r="V3872" s="25"/>
    </row>
    <row r="3873" spans="1:22" s="1" customFormat="1" ht="30" customHeight="1" x14ac:dyDescent="0.35">
      <c r="A3873" s="11">
        <f t="shared" si="707"/>
        <v>3869</v>
      </c>
      <c r="B3873" s="11">
        <v>2025</v>
      </c>
      <c r="C3873" s="9" t="s">
        <v>4440</v>
      </c>
      <c r="D3873" s="9" t="s">
        <v>4481</v>
      </c>
      <c r="E3873" s="9" t="s">
        <v>4630</v>
      </c>
      <c r="F3873" s="10" t="s">
        <v>4631</v>
      </c>
      <c r="G3873" s="11" t="s">
        <v>4</v>
      </c>
      <c r="H3873" s="10" t="s">
        <v>9211</v>
      </c>
      <c r="I3873" s="20">
        <v>6076235.8136700001</v>
      </c>
      <c r="J3873" s="21">
        <f t="shared" si="711"/>
        <v>2430494.325468</v>
      </c>
      <c r="K3873" s="21">
        <f t="shared" si="712"/>
        <v>2430494.325468</v>
      </c>
      <c r="L3873" s="22">
        <f t="shared" si="706"/>
        <v>6076235.8136700001</v>
      </c>
      <c r="M3873" s="22"/>
      <c r="N3873" s="22">
        <f>J3873*0.0214</f>
        <v>52012.578565015196</v>
      </c>
      <c r="O3873" s="9"/>
      <c r="P3873" s="23">
        <f t="shared" si="713"/>
        <v>2430494.325468</v>
      </c>
      <c r="Q3873" s="24"/>
      <c r="R3873" s="24"/>
      <c r="S3873" s="107">
        <v>46021</v>
      </c>
      <c r="T3873" s="25"/>
      <c r="U3873" s="26"/>
      <c r="V3873" s="25"/>
    </row>
    <row r="3874" spans="1:22" s="1" customFormat="1" ht="30" customHeight="1" x14ac:dyDescent="0.35">
      <c r="A3874" s="11">
        <f t="shared" si="707"/>
        <v>3870</v>
      </c>
      <c r="B3874" s="11">
        <v>2025</v>
      </c>
      <c r="C3874" s="9" t="s">
        <v>4440</v>
      </c>
      <c r="D3874" s="9" t="s">
        <v>4481</v>
      </c>
      <c r="E3874" s="9" t="s">
        <v>4630</v>
      </c>
      <c r="F3874" s="10" t="s">
        <v>4631</v>
      </c>
      <c r="G3874" s="11" t="s">
        <v>4</v>
      </c>
      <c r="H3874" s="10" t="s">
        <v>9205</v>
      </c>
      <c r="I3874" s="20">
        <v>1417439.7463392001</v>
      </c>
      <c r="J3874" s="21">
        <f t="shared" si="711"/>
        <v>566975.89853568003</v>
      </c>
      <c r="K3874" s="21">
        <f t="shared" si="712"/>
        <v>566975.89853568003</v>
      </c>
      <c r="L3874" s="22">
        <f t="shared" si="706"/>
        <v>1417439.7463392001</v>
      </c>
      <c r="M3874" s="22"/>
      <c r="N3874" s="22">
        <f>J3874*0.0214</f>
        <v>12133.284228663551</v>
      </c>
      <c r="O3874" s="9"/>
      <c r="P3874" s="23">
        <f t="shared" si="713"/>
        <v>566975.89853568003</v>
      </c>
      <c r="Q3874" s="24"/>
      <c r="R3874" s="24"/>
      <c r="S3874" s="107">
        <v>46021</v>
      </c>
      <c r="T3874" s="25"/>
      <c r="U3874" s="26"/>
      <c r="V3874" s="25"/>
    </row>
    <row r="3875" spans="1:22" s="1" customFormat="1" ht="30" customHeight="1" x14ac:dyDescent="0.35">
      <c r="A3875" s="11">
        <f t="shared" si="707"/>
        <v>3871</v>
      </c>
      <c r="B3875" s="11">
        <v>2025</v>
      </c>
      <c r="C3875" s="9" t="s">
        <v>4440</v>
      </c>
      <c r="D3875" s="9" t="s">
        <v>4481</v>
      </c>
      <c r="E3875" s="9" t="s">
        <v>4632</v>
      </c>
      <c r="F3875" s="10" t="s">
        <v>4633</v>
      </c>
      <c r="G3875" s="11" t="s">
        <v>4</v>
      </c>
      <c r="H3875" s="10" t="s">
        <v>9203</v>
      </c>
      <c r="I3875" s="20">
        <v>3132720</v>
      </c>
      <c r="J3875" s="21">
        <f t="shared" si="711"/>
        <v>1253088</v>
      </c>
      <c r="K3875" s="21">
        <f t="shared" si="712"/>
        <v>1253088</v>
      </c>
      <c r="L3875" s="22">
        <f t="shared" si="706"/>
        <v>3132720</v>
      </c>
      <c r="M3875" s="22"/>
      <c r="N3875" s="22"/>
      <c r="O3875" s="9"/>
      <c r="P3875" s="23">
        <f t="shared" si="713"/>
        <v>1253088</v>
      </c>
      <c r="Q3875" s="24"/>
      <c r="R3875" s="24"/>
      <c r="S3875" s="107">
        <v>46021</v>
      </c>
      <c r="T3875" s="25"/>
      <c r="U3875" s="26"/>
      <c r="V3875" s="25"/>
    </row>
    <row r="3876" spans="1:22" s="1" customFormat="1" ht="30" customHeight="1" x14ac:dyDescent="0.35">
      <c r="A3876" s="11">
        <f t="shared" si="707"/>
        <v>3872</v>
      </c>
      <c r="B3876" s="11">
        <v>2025</v>
      </c>
      <c r="C3876" s="9" t="s">
        <v>4440</v>
      </c>
      <c r="D3876" s="9" t="s">
        <v>4481</v>
      </c>
      <c r="E3876" s="9" t="s">
        <v>4634</v>
      </c>
      <c r="F3876" s="10" t="s">
        <v>4635</v>
      </c>
      <c r="G3876" s="11" t="s">
        <v>4</v>
      </c>
      <c r="H3876" s="10" t="s">
        <v>9200</v>
      </c>
      <c r="I3876" s="20">
        <v>6116646.6201441288</v>
      </c>
      <c r="J3876" s="21">
        <f t="shared" si="711"/>
        <v>2446658.6480576517</v>
      </c>
      <c r="K3876" s="21">
        <f t="shared" si="712"/>
        <v>2446658.6480576517</v>
      </c>
      <c r="L3876" s="22">
        <f t="shared" si="706"/>
        <v>6116646.6201441288</v>
      </c>
      <c r="M3876" s="22"/>
      <c r="N3876" s="22">
        <f t="shared" ref="N3876:N3881" si="714">J3876*0.0214</f>
        <v>52358.495068433745</v>
      </c>
      <c r="O3876" s="9"/>
      <c r="P3876" s="23">
        <f t="shared" si="713"/>
        <v>2446658.6480576517</v>
      </c>
      <c r="Q3876" s="24"/>
      <c r="R3876" s="24"/>
      <c r="S3876" s="107">
        <v>46021</v>
      </c>
      <c r="T3876" s="25"/>
      <c r="U3876" s="26"/>
      <c r="V3876" s="25"/>
    </row>
    <row r="3877" spans="1:22" s="1" customFormat="1" ht="30" customHeight="1" x14ac:dyDescent="0.35">
      <c r="A3877" s="11">
        <f t="shared" si="707"/>
        <v>3873</v>
      </c>
      <c r="B3877" s="11">
        <v>2025</v>
      </c>
      <c r="C3877" s="9" t="s">
        <v>4440</v>
      </c>
      <c r="D3877" s="9" t="s">
        <v>4481</v>
      </c>
      <c r="E3877" s="9" t="s">
        <v>4634</v>
      </c>
      <c r="F3877" s="10" t="s">
        <v>4635</v>
      </c>
      <c r="G3877" s="11" t="s">
        <v>4</v>
      </c>
      <c r="H3877" s="10" t="s">
        <v>9210</v>
      </c>
      <c r="I3877" s="20">
        <v>1201122</v>
      </c>
      <c r="J3877" s="21">
        <f t="shared" si="711"/>
        <v>480448.8</v>
      </c>
      <c r="K3877" s="21">
        <f t="shared" si="712"/>
        <v>480448.8</v>
      </c>
      <c r="L3877" s="22">
        <f t="shared" si="706"/>
        <v>1201122</v>
      </c>
      <c r="M3877" s="22"/>
      <c r="N3877" s="22">
        <f t="shared" si="714"/>
        <v>10281.604319999999</v>
      </c>
      <c r="O3877" s="9"/>
      <c r="P3877" s="23">
        <f t="shared" si="713"/>
        <v>480448.8</v>
      </c>
      <c r="Q3877" s="24"/>
      <c r="R3877" s="24"/>
      <c r="S3877" s="107">
        <v>46021</v>
      </c>
      <c r="T3877" s="25"/>
      <c r="U3877" s="26"/>
      <c r="V3877" s="25"/>
    </row>
    <row r="3878" spans="1:22" s="1" customFormat="1" ht="30" customHeight="1" x14ac:dyDescent="0.35">
      <c r="A3878" s="11">
        <f t="shared" si="707"/>
        <v>3874</v>
      </c>
      <c r="B3878" s="11">
        <v>2025</v>
      </c>
      <c r="C3878" s="9" t="s">
        <v>4440</v>
      </c>
      <c r="D3878" s="9" t="s">
        <v>4481</v>
      </c>
      <c r="E3878" s="9" t="s">
        <v>4634</v>
      </c>
      <c r="F3878" s="10" t="s">
        <v>4635</v>
      </c>
      <c r="G3878" s="11" t="s">
        <v>4</v>
      </c>
      <c r="H3878" s="10" t="s">
        <v>9211</v>
      </c>
      <c r="I3878" s="20">
        <v>1201122</v>
      </c>
      <c r="J3878" s="21">
        <f t="shared" si="711"/>
        <v>480448.8</v>
      </c>
      <c r="K3878" s="21">
        <f t="shared" si="712"/>
        <v>480448.8</v>
      </c>
      <c r="L3878" s="22">
        <f t="shared" si="706"/>
        <v>1201122</v>
      </c>
      <c r="M3878" s="22"/>
      <c r="N3878" s="22">
        <f t="shared" si="714"/>
        <v>10281.604319999999</v>
      </c>
      <c r="O3878" s="9"/>
      <c r="P3878" s="23">
        <f t="shared" si="713"/>
        <v>480448.8</v>
      </c>
      <c r="Q3878" s="24"/>
      <c r="R3878" s="24"/>
      <c r="S3878" s="107">
        <v>46021</v>
      </c>
      <c r="T3878" s="25"/>
      <c r="U3878" s="26"/>
      <c r="V3878" s="25"/>
    </row>
    <row r="3879" spans="1:22" s="1" customFormat="1" ht="30" customHeight="1" x14ac:dyDescent="0.35">
      <c r="A3879" s="11">
        <f t="shared" si="707"/>
        <v>3875</v>
      </c>
      <c r="B3879" s="11">
        <v>2025</v>
      </c>
      <c r="C3879" s="9" t="s">
        <v>4440</v>
      </c>
      <c r="D3879" s="9" t="s">
        <v>4481</v>
      </c>
      <c r="E3879" s="9" t="s">
        <v>4634</v>
      </c>
      <c r="F3879" s="10" t="s">
        <v>4635</v>
      </c>
      <c r="G3879" s="11" t="s">
        <v>4</v>
      </c>
      <c r="H3879" s="10" t="s">
        <v>9205</v>
      </c>
      <c r="I3879" s="20">
        <v>1346904</v>
      </c>
      <c r="J3879" s="21">
        <f t="shared" si="711"/>
        <v>538761.6</v>
      </c>
      <c r="K3879" s="21">
        <f t="shared" si="712"/>
        <v>538761.6</v>
      </c>
      <c r="L3879" s="22">
        <f t="shared" si="706"/>
        <v>1346904</v>
      </c>
      <c r="M3879" s="22"/>
      <c r="N3879" s="22">
        <f t="shared" si="714"/>
        <v>11529.498239999999</v>
      </c>
      <c r="O3879" s="9"/>
      <c r="P3879" s="23">
        <f t="shared" si="713"/>
        <v>538761.6</v>
      </c>
      <c r="Q3879" s="24"/>
      <c r="R3879" s="24"/>
      <c r="S3879" s="107">
        <v>46021</v>
      </c>
      <c r="T3879" s="25"/>
      <c r="U3879" s="26"/>
      <c r="V3879" s="25"/>
    </row>
    <row r="3880" spans="1:22" s="1" customFormat="1" ht="30" customHeight="1" x14ac:dyDescent="0.35">
      <c r="A3880" s="11">
        <f t="shared" si="707"/>
        <v>3876</v>
      </c>
      <c r="B3880" s="11">
        <v>2025</v>
      </c>
      <c r="C3880" s="9" t="s">
        <v>4440</v>
      </c>
      <c r="D3880" s="9" t="s">
        <v>4481</v>
      </c>
      <c r="E3880" s="9" t="s">
        <v>4636</v>
      </c>
      <c r="F3880" s="10" t="s">
        <v>4637</v>
      </c>
      <c r="G3880" s="11" t="s">
        <v>4</v>
      </c>
      <c r="H3880" s="10" t="s">
        <v>9200</v>
      </c>
      <c r="I3880" s="20">
        <v>6116646.6201441288</v>
      </c>
      <c r="J3880" s="21">
        <f t="shared" si="711"/>
        <v>2446658.6480576517</v>
      </c>
      <c r="K3880" s="21">
        <f t="shared" si="712"/>
        <v>2446658.6480576517</v>
      </c>
      <c r="L3880" s="22">
        <f t="shared" si="706"/>
        <v>6116646.6201441288</v>
      </c>
      <c r="M3880" s="22"/>
      <c r="N3880" s="22">
        <f t="shared" si="714"/>
        <v>52358.495068433745</v>
      </c>
      <c r="O3880" s="9"/>
      <c r="P3880" s="23">
        <f t="shared" si="713"/>
        <v>2446658.6480576517</v>
      </c>
      <c r="Q3880" s="24"/>
      <c r="R3880" s="24"/>
      <c r="S3880" s="107">
        <v>46021</v>
      </c>
      <c r="T3880" s="25"/>
      <c r="U3880" s="26"/>
      <c r="V3880" s="25"/>
    </row>
    <row r="3881" spans="1:22" s="1" customFormat="1" ht="30" customHeight="1" x14ac:dyDescent="0.35">
      <c r="A3881" s="11">
        <f t="shared" si="707"/>
        <v>3877</v>
      </c>
      <c r="B3881" s="11">
        <v>2025</v>
      </c>
      <c r="C3881" s="9" t="s">
        <v>4440</v>
      </c>
      <c r="D3881" s="9" t="s">
        <v>4481</v>
      </c>
      <c r="E3881" s="9" t="s">
        <v>4636</v>
      </c>
      <c r="F3881" s="10" t="s">
        <v>4637</v>
      </c>
      <c r="G3881" s="11" t="s">
        <v>4</v>
      </c>
      <c r="H3881" s="10" t="s">
        <v>9202</v>
      </c>
      <c r="I3881" s="20">
        <v>8942724</v>
      </c>
      <c r="J3881" s="21">
        <f t="shared" si="711"/>
        <v>3577089.6</v>
      </c>
      <c r="K3881" s="21">
        <f t="shared" si="712"/>
        <v>3577089.6</v>
      </c>
      <c r="L3881" s="22">
        <f t="shared" si="706"/>
        <v>8942724</v>
      </c>
      <c r="M3881" s="22"/>
      <c r="N3881" s="22">
        <f t="shared" si="714"/>
        <v>76549.717439999993</v>
      </c>
      <c r="O3881" s="9"/>
      <c r="P3881" s="23">
        <f t="shared" si="713"/>
        <v>3577089.6</v>
      </c>
      <c r="Q3881" s="24"/>
      <c r="R3881" s="24"/>
      <c r="S3881" s="107">
        <v>46021</v>
      </c>
      <c r="T3881" s="25"/>
      <c r="U3881" s="26"/>
      <c r="V3881" s="25"/>
    </row>
    <row r="3882" spans="1:22" s="1" customFormat="1" ht="30" customHeight="1" x14ac:dyDescent="0.35">
      <c r="A3882" s="11">
        <f t="shared" si="707"/>
        <v>3878</v>
      </c>
      <c r="B3882" s="11">
        <v>2025</v>
      </c>
      <c r="C3882" s="9" t="s">
        <v>4440</v>
      </c>
      <c r="D3882" s="9" t="s">
        <v>4481</v>
      </c>
      <c r="E3882" s="9" t="s">
        <v>4638</v>
      </c>
      <c r="F3882" s="10" t="s">
        <v>4639</v>
      </c>
      <c r="G3882" s="11" t="s">
        <v>4</v>
      </c>
      <c r="H3882" s="10" t="s">
        <v>9201</v>
      </c>
      <c r="I3882" s="20">
        <v>4463100</v>
      </c>
      <c r="J3882" s="21">
        <f t="shared" si="711"/>
        <v>1785240</v>
      </c>
      <c r="K3882" s="21">
        <f t="shared" si="712"/>
        <v>1785240</v>
      </c>
      <c r="L3882" s="22">
        <f t="shared" si="706"/>
        <v>4463100</v>
      </c>
      <c r="M3882" s="22"/>
      <c r="N3882" s="22"/>
      <c r="O3882" s="9"/>
      <c r="P3882" s="23">
        <f t="shared" si="713"/>
        <v>1785240</v>
      </c>
      <c r="Q3882" s="24"/>
      <c r="R3882" s="24"/>
      <c r="S3882" s="107">
        <v>46021</v>
      </c>
      <c r="T3882" s="25"/>
      <c r="U3882" s="26"/>
      <c r="V3882" s="25"/>
    </row>
    <row r="3883" spans="1:22" s="1" customFormat="1" ht="30" customHeight="1" x14ac:dyDescent="0.35">
      <c r="A3883" s="11">
        <f t="shared" si="707"/>
        <v>3879</v>
      </c>
      <c r="B3883" s="11">
        <v>2025</v>
      </c>
      <c r="C3883" s="9" t="s">
        <v>4440</v>
      </c>
      <c r="D3883" s="9" t="s">
        <v>4481</v>
      </c>
      <c r="E3883" s="9" t="s">
        <v>4640</v>
      </c>
      <c r="F3883" s="10" t="s">
        <v>4641</v>
      </c>
      <c r="G3883" s="11" t="s">
        <v>4</v>
      </c>
      <c r="H3883" s="10" t="s">
        <v>9215</v>
      </c>
      <c r="I3883" s="20">
        <v>1637341</v>
      </c>
      <c r="J3883" s="21">
        <f t="shared" si="711"/>
        <v>654936.4</v>
      </c>
      <c r="K3883" s="21">
        <f t="shared" si="712"/>
        <v>654936.4</v>
      </c>
      <c r="L3883" s="22">
        <f t="shared" si="706"/>
        <v>1637341</v>
      </c>
      <c r="M3883" s="22"/>
      <c r="N3883" s="22"/>
      <c r="O3883" s="9"/>
      <c r="P3883" s="23">
        <f t="shared" si="713"/>
        <v>654936.4</v>
      </c>
      <c r="Q3883" s="24"/>
      <c r="R3883" s="24"/>
      <c r="S3883" s="107">
        <v>46021</v>
      </c>
      <c r="T3883" s="25"/>
      <c r="U3883" s="26"/>
      <c r="V3883" s="25"/>
    </row>
    <row r="3884" spans="1:22" s="1" customFormat="1" ht="30" customHeight="1" x14ac:dyDescent="0.35">
      <c r="A3884" s="11">
        <f t="shared" si="707"/>
        <v>3880</v>
      </c>
      <c r="B3884" s="11">
        <v>2025</v>
      </c>
      <c r="C3884" s="9" t="s">
        <v>4440</v>
      </c>
      <c r="D3884" s="9" t="s">
        <v>4481</v>
      </c>
      <c r="E3884" s="9" t="s">
        <v>4642</v>
      </c>
      <c r="F3884" s="10" t="s">
        <v>4643</v>
      </c>
      <c r="G3884" s="11" t="s">
        <v>4</v>
      </c>
      <c r="H3884" s="10" t="s">
        <v>9214</v>
      </c>
      <c r="I3884" s="20">
        <v>3915828</v>
      </c>
      <c r="J3884" s="21">
        <f t="shared" si="711"/>
        <v>1566331.2</v>
      </c>
      <c r="K3884" s="21">
        <f t="shared" si="712"/>
        <v>1566331.2</v>
      </c>
      <c r="L3884" s="22">
        <f t="shared" si="706"/>
        <v>3915828</v>
      </c>
      <c r="M3884" s="22"/>
      <c r="N3884" s="22"/>
      <c r="O3884" s="9"/>
      <c r="P3884" s="23">
        <f t="shared" si="713"/>
        <v>1566331.2</v>
      </c>
      <c r="Q3884" s="24"/>
      <c r="R3884" s="24"/>
      <c r="S3884" s="107">
        <v>46021</v>
      </c>
      <c r="T3884" s="25"/>
      <c r="U3884" s="26"/>
      <c r="V3884" s="25"/>
    </row>
    <row r="3885" spans="1:22" s="1" customFormat="1" ht="30" customHeight="1" x14ac:dyDescent="0.35">
      <c r="A3885" s="11">
        <f t="shared" si="707"/>
        <v>3881</v>
      </c>
      <c r="B3885" s="11">
        <v>2025</v>
      </c>
      <c r="C3885" s="9" t="s">
        <v>4440</v>
      </c>
      <c r="D3885" s="9" t="s">
        <v>4481</v>
      </c>
      <c r="E3885" s="9" t="s">
        <v>4644</v>
      </c>
      <c r="F3885" s="10" t="s">
        <v>4645</v>
      </c>
      <c r="G3885" s="11" t="s">
        <v>4</v>
      </c>
      <c r="H3885" s="10" t="s">
        <v>9219</v>
      </c>
      <c r="I3885" s="20">
        <v>5758740</v>
      </c>
      <c r="J3885" s="21">
        <f t="shared" si="711"/>
        <v>2303496</v>
      </c>
      <c r="K3885" s="21">
        <f t="shared" si="712"/>
        <v>2303496</v>
      </c>
      <c r="L3885" s="22">
        <f t="shared" si="706"/>
        <v>5758740</v>
      </c>
      <c r="M3885" s="22"/>
      <c r="N3885" s="22"/>
      <c r="O3885" s="9"/>
      <c r="P3885" s="23">
        <f t="shared" si="713"/>
        <v>2303496</v>
      </c>
      <c r="Q3885" s="24"/>
      <c r="R3885" s="24"/>
      <c r="S3885" s="107">
        <v>46021</v>
      </c>
      <c r="T3885" s="25"/>
      <c r="U3885" s="26"/>
      <c r="V3885" s="25"/>
    </row>
    <row r="3886" spans="1:22" s="1" customFormat="1" ht="30" customHeight="1" x14ac:dyDescent="0.35">
      <c r="A3886" s="11">
        <f t="shared" si="707"/>
        <v>3882</v>
      </c>
      <c r="B3886" s="11">
        <v>2024</v>
      </c>
      <c r="C3886" s="9" t="s">
        <v>4440</v>
      </c>
      <c r="D3886" s="9" t="s">
        <v>4481</v>
      </c>
      <c r="E3886" s="9" t="s">
        <v>4911</v>
      </c>
      <c r="F3886" s="10" t="s">
        <v>9135</v>
      </c>
      <c r="G3886" s="11" t="s">
        <v>4</v>
      </c>
      <c r="H3886" s="10" t="s">
        <v>9231</v>
      </c>
      <c r="I3886" s="20">
        <v>594274</v>
      </c>
      <c r="J3886" s="21">
        <f t="shared" si="711"/>
        <v>594274</v>
      </c>
      <c r="K3886" s="21">
        <f t="shared" si="712"/>
        <v>594274</v>
      </c>
      <c r="L3886" s="22">
        <f t="shared" si="706"/>
        <v>594274</v>
      </c>
      <c r="M3886" s="22"/>
      <c r="N3886" s="22"/>
      <c r="O3886" s="9"/>
      <c r="P3886" s="24"/>
      <c r="Q3886" s="24"/>
      <c r="R3886" s="24"/>
      <c r="S3886" s="107">
        <v>46021</v>
      </c>
      <c r="T3886" s="25"/>
      <c r="U3886" s="26"/>
      <c r="V3886" s="25"/>
    </row>
    <row r="3887" spans="1:22" s="1" customFormat="1" ht="30" customHeight="1" x14ac:dyDescent="0.35">
      <c r="A3887" s="11">
        <f t="shared" si="707"/>
        <v>3883</v>
      </c>
      <c r="B3887" s="11">
        <v>2024</v>
      </c>
      <c r="C3887" s="9" t="s">
        <v>4440</v>
      </c>
      <c r="D3887" s="9" t="s">
        <v>4481</v>
      </c>
      <c r="E3887" s="9" t="s">
        <v>4911</v>
      </c>
      <c r="F3887" s="10" t="s">
        <v>9135</v>
      </c>
      <c r="G3887" s="11" t="s">
        <v>4</v>
      </c>
      <c r="H3887" s="10" t="s">
        <v>9232</v>
      </c>
      <c r="I3887" s="20">
        <v>7048320</v>
      </c>
      <c r="J3887" s="21">
        <f t="shared" si="711"/>
        <v>7048320</v>
      </c>
      <c r="K3887" s="21">
        <f t="shared" si="712"/>
        <v>7048320</v>
      </c>
      <c r="L3887" s="22">
        <f t="shared" si="706"/>
        <v>7048320</v>
      </c>
      <c r="M3887" s="22"/>
      <c r="N3887" s="22">
        <f>J3887*0.0214</f>
        <v>150834.04799999998</v>
      </c>
      <c r="O3887" s="9">
        <v>2</v>
      </c>
      <c r="P3887" s="24"/>
      <c r="Q3887" s="24"/>
      <c r="R3887" s="24"/>
      <c r="S3887" s="107">
        <v>46021</v>
      </c>
      <c r="T3887" s="25"/>
      <c r="U3887" s="26"/>
      <c r="V3887" s="25"/>
    </row>
    <row r="3888" spans="1:22" s="1" customFormat="1" ht="30" customHeight="1" x14ac:dyDescent="0.35">
      <c r="A3888" s="11">
        <f t="shared" si="707"/>
        <v>3884</v>
      </c>
      <c r="B3888" s="11">
        <v>2024</v>
      </c>
      <c r="C3888" s="9" t="s">
        <v>4440</v>
      </c>
      <c r="D3888" s="9" t="s">
        <v>4481</v>
      </c>
      <c r="E3888" s="9" t="s">
        <v>4911</v>
      </c>
      <c r="F3888" s="10" t="s">
        <v>9135</v>
      </c>
      <c r="G3888" s="11" t="s">
        <v>4</v>
      </c>
      <c r="H3888" s="10" t="s">
        <v>9233</v>
      </c>
      <c r="I3888" s="20">
        <v>162208</v>
      </c>
      <c r="J3888" s="21">
        <f t="shared" si="711"/>
        <v>162208</v>
      </c>
      <c r="K3888" s="21">
        <f t="shared" si="712"/>
        <v>162208</v>
      </c>
      <c r="L3888" s="22">
        <f t="shared" si="706"/>
        <v>162208</v>
      </c>
      <c r="M3888" s="22"/>
      <c r="N3888" s="22"/>
      <c r="O3888" s="9"/>
      <c r="P3888" s="24"/>
      <c r="Q3888" s="24"/>
      <c r="R3888" s="24"/>
      <c r="S3888" s="107">
        <v>46021</v>
      </c>
      <c r="T3888" s="25"/>
      <c r="U3888" s="26"/>
      <c r="V3888" s="25"/>
    </row>
    <row r="3889" spans="1:22" s="1" customFormat="1" ht="30" customHeight="1" x14ac:dyDescent="0.35">
      <c r="A3889" s="11">
        <f t="shared" si="707"/>
        <v>3885</v>
      </c>
      <c r="B3889" s="11">
        <v>2025</v>
      </c>
      <c r="C3889" s="9" t="s">
        <v>4440</v>
      </c>
      <c r="D3889" s="9" t="s">
        <v>4481</v>
      </c>
      <c r="E3889" s="9" t="s">
        <v>4646</v>
      </c>
      <c r="F3889" s="10" t="s">
        <v>4647</v>
      </c>
      <c r="G3889" s="11" t="s">
        <v>4</v>
      </c>
      <c r="H3889" s="10" t="s">
        <v>9206</v>
      </c>
      <c r="I3889" s="20">
        <v>591165</v>
      </c>
      <c r="J3889" s="21">
        <f t="shared" si="711"/>
        <v>236466</v>
      </c>
      <c r="K3889" s="21">
        <f t="shared" si="712"/>
        <v>236466</v>
      </c>
      <c r="L3889" s="22">
        <f t="shared" si="706"/>
        <v>591165</v>
      </c>
      <c r="M3889" s="22"/>
      <c r="N3889" s="22"/>
      <c r="O3889" s="9"/>
      <c r="P3889" s="23">
        <f>L3889/2.5</f>
        <v>236466</v>
      </c>
      <c r="Q3889" s="24"/>
      <c r="R3889" s="24"/>
      <c r="S3889" s="107">
        <v>46021</v>
      </c>
      <c r="T3889" s="25"/>
      <c r="U3889" s="26"/>
      <c r="V3889" s="25"/>
    </row>
    <row r="3890" spans="1:22" s="1" customFormat="1" ht="30" customHeight="1" x14ac:dyDescent="0.35">
      <c r="A3890" s="11">
        <f t="shared" si="707"/>
        <v>3886</v>
      </c>
      <c r="B3890" s="11">
        <v>2025</v>
      </c>
      <c r="C3890" s="9" t="s">
        <v>4440</v>
      </c>
      <c r="D3890" s="9" t="s">
        <v>4481</v>
      </c>
      <c r="E3890" s="9" t="s">
        <v>4648</v>
      </c>
      <c r="F3890" s="10" t="s">
        <v>4649</v>
      </c>
      <c r="G3890" s="11" t="s">
        <v>4</v>
      </c>
      <c r="H3890" s="10" t="s">
        <v>9206</v>
      </c>
      <c r="I3890" s="20">
        <v>591165</v>
      </c>
      <c r="J3890" s="21">
        <f t="shared" si="711"/>
        <v>236466</v>
      </c>
      <c r="K3890" s="21">
        <f t="shared" si="712"/>
        <v>236466</v>
      </c>
      <c r="L3890" s="22">
        <f t="shared" si="706"/>
        <v>591165</v>
      </c>
      <c r="M3890" s="22"/>
      <c r="N3890" s="22"/>
      <c r="O3890" s="9"/>
      <c r="P3890" s="23">
        <f>L3890/2.5</f>
        <v>236466</v>
      </c>
      <c r="Q3890" s="24"/>
      <c r="R3890" s="24"/>
      <c r="S3890" s="107">
        <v>46021</v>
      </c>
      <c r="T3890" s="25"/>
      <c r="U3890" s="26"/>
      <c r="V3890" s="25"/>
    </row>
    <row r="3891" spans="1:22" s="1" customFormat="1" ht="30" customHeight="1" x14ac:dyDescent="0.35">
      <c r="A3891" s="11">
        <f t="shared" si="707"/>
        <v>3887</v>
      </c>
      <c r="B3891" s="11">
        <v>2025</v>
      </c>
      <c r="C3891" s="9" t="s">
        <v>4440</v>
      </c>
      <c r="D3891" s="9" t="s">
        <v>4481</v>
      </c>
      <c r="E3891" s="9" t="s">
        <v>4650</v>
      </c>
      <c r="F3891" s="10" t="s">
        <v>4651</v>
      </c>
      <c r="G3891" s="11" t="s">
        <v>4</v>
      </c>
      <c r="H3891" s="10" t="s">
        <v>9213</v>
      </c>
      <c r="I3891" s="20">
        <v>1786741</v>
      </c>
      <c r="J3891" s="21">
        <f t="shared" si="711"/>
        <v>714696.4</v>
      </c>
      <c r="K3891" s="21">
        <f t="shared" si="712"/>
        <v>714696.4</v>
      </c>
      <c r="L3891" s="22">
        <f t="shared" si="706"/>
        <v>1786741</v>
      </c>
      <c r="M3891" s="22"/>
      <c r="N3891" s="22"/>
      <c r="O3891" s="9"/>
      <c r="P3891" s="23">
        <f>L3891/2.5</f>
        <v>714696.4</v>
      </c>
      <c r="Q3891" s="24"/>
      <c r="R3891" s="24"/>
      <c r="S3891" s="107">
        <v>46021</v>
      </c>
      <c r="T3891" s="25"/>
      <c r="U3891" s="26"/>
      <c r="V3891" s="25"/>
    </row>
    <row r="3892" spans="1:22" s="1" customFormat="1" ht="30" customHeight="1" x14ac:dyDescent="0.35">
      <c r="A3892" s="11">
        <f t="shared" si="707"/>
        <v>3888</v>
      </c>
      <c r="B3892" s="11">
        <v>2025</v>
      </c>
      <c r="C3892" s="9" t="s">
        <v>4440</v>
      </c>
      <c r="D3892" s="9" t="s">
        <v>4481</v>
      </c>
      <c r="E3892" s="9" t="s">
        <v>4650</v>
      </c>
      <c r="F3892" s="10" t="s">
        <v>4651</v>
      </c>
      <c r="G3892" s="11" t="s">
        <v>4</v>
      </c>
      <c r="H3892" s="10" t="s">
        <v>9214</v>
      </c>
      <c r="I3892" s="20">
        <v>1765214</v>
      </c>
      <c r="J3892" s="21">
        <f t="shared" si="711"/>
        <v>706085.6</v>
      </c>
      <c r="K3892" s="21">
        <f t="shared" si="712"/>
        <v>706085.6</v>
      </c>
      <c r="L3892" s="22">
        <f t="shared" si="706"/>
        <v>1765214</v>
      </c>
      <c r="M3892" s="22"/>
      <c r="N3892" s="22"/>
      <c r="O3892" s="9"/>
      <c r="P3892" s="23">
        <f>L3892/2.5</f>
        <v>706085.6</v>
      </c>
      <c r="Q3892" s="24"/>
      <c r="R3892" s="24"/>
      <c r="S3892" s="107">
        <v>46021</v>
      </c>
      <c r="T3892" s="25"/>
      <c r="U3892" s="26"/>
      <c r="V3892" s="25"/>
    </row>
    <row r="3893" spans="1:22" s="1" customFormat="1" ht="30" customHeight="1" x14ac:dyDescent="0.35">
      <c r="A3893" s="11">
        <f t="shared" si="707"/>
        <v>3889</v>
      </c>
      <c r="B3893" s="11">
        <v>2025</v>
      </c>
      <c r="C3893" s="9" t="s">
        <v>4440</v>
      </c>
      <c r="D3893" s="9" t="s">
        <v>4481</v>
      </c>
      <c r="E3893" s="9" t="s">
        <v>4650</v>
      </c>
      <c r="F3893" s="10" t="s">
        <v>4651</v>
      </c>
      <c r="G3893" s="11" t="s">
        <v>4</v>
      </c>
      <c r="H3893" s="10" t="s">
        <v>9215</v>
      </c>
      <c r="I3893" s="20">
        <v>1786741</v>
      </c>
      <c r="J3893" s="21">
        <f t="shared" si="711"/>
        <v>714696.4</v>
      </c>
      <c r="K3893" s="21">
        <f t="shared" si="712"/>
        <v>714696.4</v>
      </c>
      <c r="L3893" s="22">
        <f t="shared" si="706"/>
        <v>1786741</v>
      </c>
      <c r="M3893" s="22"/>
      <c r="N3893" s="22"/>
      <c r="O3893" s="9"/>
      <c r="P3893" s="23">
        <f>L3893/2.5</f>
        <v>714696.4</v>
      </c>
      <c r="Q3893" s="24"/>
      <c r="R3893" s="24"/>
      <c r="S3893" s="107">
        <v>46021</v>
      </c>
      <c r="T3893" s="25"/>
      <c r="U3893" s="26"/>
      <c r="V3893" s="25"/>
    </row>
    <row r="3894" spans="1:22" s="1" customFormat="1" ht="30" customHeight="1" x14ac:dyDescent="0.35">
      <c r="A3894" s="11">
        <f t="shared" si="707"/>
        <v>3890</v>
      </c>
      <c r="B3894" s="11">
        <v>2024</v>
      </c>
      <c r="C3894" s="9" t="s">
        <v>4440</v>
      </c>
      <c r="D3894" s="9" t="s">
        <v>4481</v>
      </c>
      <c r="E3894" s="9" t="s">
        <v>4920</v>
      </c>
      <c r="F3894" s="10" t="s">
        <v>9136</v>
      </c>
      <c r="G3894" s="11" t="s">
        <v>4</v>
      </c>
      <c r="H3894" s="10" t="s">
        <v>9231</v>
      </c>
      <c r="I3894" s="20">
        <v>622204</v>
      </c>
      <c r="J3894" s="21">
        <f t="shared" si="711"/>
        <v>622204</v>
      </c>
      <c r="K3894" s="21">
        <f t="shared" si="712"/>
        <v>622204</v>
      </c>
      <c r="L3894" s="22">
        <f t="shared" si="706"/>
        <v>622204</v>
      </c>
      <c r="M3894" s="22"/>
      <c r="N3894" s="22"/>
      <c r="O3894" s="9"/>
      <c r="P3894" s="24"/>
      <c r="Q3894" s="24"/>
      <c r="R3894" s="24"/>
      <c r="S3894" s="107">
        <v>45290</v>
      </c>
      <c r="T3894" s="25"/>
      <c r="U3894" s="26"/>
      <c r="V3894" s="25"/>
    </row>
    <row r="3895" spans="1:22" s="1" customFormat="1" ht="30" customHeight="1" x14ac:dyDescent="0.35">
      <c r="A3895" s="11">
        <f t="shared" si="707"/>
        <v>3891</v>
      </c>
      <c r="B3895" s="11">
        <v>2024</v>
      </c>
      <c r="C3895" s="9" t="s">
        <v>4440</v>
      </c>
      <c r="D3895" s="9" t="s">
        <v>4481</v>
      </c>
      <c r="E3895" s="9" t="s">
        <v>4920</v>
      </c>
      <c r="F3895" s="10" t="s">
        <v>9136</v>
      </c>
      <c r="G3895" s="11" t="s">
        <v>4</v>
      </c>
      <c r="H3895" s="10" t="s">
        <v>9232</v>
      </c>
      <c r="I3895" s="20">
        <v>7799744</v>
      </c>
      <c r="J3895" s="21">
        <f t="shared" si="711"/>
        <v>7799744</v>
      </c>
      <c r="K3895" s="21">
        <f t="shared" si="712"/>
        <v>7799744</v>
      </c>
      <c r="L3895" s="22">
        <f t="shared" si="706"/>
        <v>7799744</v>
      </c>
      <c r="M3895" s="22"/>
      <c r="N3895" s="22">
        <f>J3895*0.0214</f>
        <v>166914.52159999998</v>
      </c>
      <c r="O3895" s="9">
        <v>2</v>
      </c>
      <c r="P3895" s="24"/>
      <c r="Q3895" s="24"/>
      <c r="R3895" s="24"/>
      <c r="S3895" s="107">
        <v>45290</v>
      </c>
      <c r="T3895" s="25"/>
      <c r="U3895" s="26"/>
      <c r="V3895" s="25"/>
    </row>
    <row r="3896" spans="1:22" s="1" customFormat="1" ht="30" customHeight="1" x14ac:dyDescent="0.35">
      <c r="A3896" s="11">
        <f t="shared" si="707"/>
        <v>3892</v>
      </c>
      <c r="B3896" s="11">
        <v>2024</v>
      </c>
      <c r="C3896" s="9" t="s">
        <v>4440</v>
      </c>
      <c r="D3896" s="9" t="s">
        <v>4481</v>
      </c>
      <c r="E3896" s="9" t="s">
        <v>4920</v>
      </c>
      <c r="F3896" s="10" t="s">
        <v>9136</v>
      </c>
      <c r="G3896" s="11" t="s">
        <v>4</v>
      </c>
      <c r="H3896" s="10" t="s">
        <v>9233</v>
      </c>
      <c r="I3896" s="20">
        <v>90210</v>
      </c>
      <c r="J3896" s="21">
        <f t="shared" si="711"/>
        <v>90210</v>
      </c>
      <c r="K3896" s="21">
        <f t="shared" si="712"/>
        <v>90210</v>
      </c>
      <c r="L3896" s="22">
        <f t="shared" si="706"/>
        <v>90210</v>
      </c>
      <c r="M3896" s="22"/>
      <c r="N3896" s="22"/>
      <c r="O3896" s="9"/>
      <c r="P3896" s="24"/>
      <c r="Q3896" s="24"/>
      <c r="R3896" s="24"/>
      <c r="S3896" s="107">
        <v>45290</v>
      </c>
      <c r="T3896" s="25"/>
      <c r="U3896" s="26"/>
      <c r="V3896" s="25"/>
    </row>
    <row r="3897" spans="1:22" s="1" customFormat="1" ht="30" customHeight="1" x14ac:dyDescent="0.35">
      <c r="A3897" s="11">
        <f t="shared" si="707"/>
        <v>3893</v>
      </c>
      <c r="B3897" s="11">
        <v>2025</v>
      </c>
      <c r="C3897" s="9" t="s">
        <v>4440</v>
      </c>
      <c r="D3897" s="9" t="s">
        <v>4481</v>
      </c>
      <c r="E3897" s="9" t="s">
        <v>4652</v>
      </c>
      <c r="F3897" s="10" t="s">
        <v>4653</v>
      </c>
      <c r="G3897" s="11" t="s">
        <v>4</v>
      </c>
      <c r="H3897" s="10" t="s">
        <v>9215</v>
      </c>
      <c r="I3897" s="20">
        <v>3138246.6</v>
      </c>
      <c r="J3897" s="21">
        <f t="shared" si="711"/>
        <v>1255298.6400000001</v>
      </c>
      <c r="K3897" s="21">
        <f t="shared" si="712"/>
        <v>1255298.6400000001</v>
      </c>
      <c r="L3897" s="22">
        <f t="shared" si="706"/>
        <v>3138246.6</v>
      </c>
      <c r="M3897" s="22"/>
      <c r="N3897" s="22"/>
      <c r="O3897" s="9"/>
      <c r="P3897" s="23">
        <f>L3897/2.5</f>
        <v>1255298.6400000001</v>
      </c>
      <c r="Q3897" s="24"/>
      <c r="R3897" s="24"/>
      <c r="S3897" s="107">
        <v>46021</v>
      </c>
      <c r="T3897" s="25"/>
      <c r="U3897" s="26"/>
      <c r="V3897" s="25"/>
    </row>
    <row r="3898" spans="1:22" s="1" customFormat="1" ht="30" customHeight="1" x14ac:dyDescent="0.35">
      <c r="A3898" s="11">
        <f t="shared" si="707"/>
        <v>3894</v>
      </c>
      <c r="B3898" s="11">
        <v>2025</v>
      </c>
      <c r="C3898" s="9" t="s">
        <v>4440</v>
      </c>
      <c r="D3898" s="9" t="s">
        <v>4481</v>
      </c>
      <c r="E3898" s="9" t="s">
        <v>4654</v>
      </c>
      <c r="F3898" s="10" t="s">
        <v>4655</v>
      </c>
      <c r="G3898" s="11" t="s">
        <v>4</v>
      </c>
      <c r="H3898" s="10" t="s">
        <v>9215</v>
      </c>
      <c r="I3898" s="20">
        <v>2160905</v>
      </c>
      <c r="J3898" s="21">
        <f t="shared" si="711"/>
        <v>864362</v>
      </c>
      <c r="K3898" s="21">
        <f t="shared" si="712"/>
        <v>864362</v>
      </c>
      <c r="L3898" s="22">
        <f t="shared" si="706"/>
        <v>2160905</v>
      </c>
      <c r="M3898" s="22"/>
      <c r="N3898" s="22"/>
      <c r="O3898" s="9"/>
      <c r="P3898" s="23">
        <f>L3898/2.5</f>
        <v>864362</v>
      </c>
      <c r="Q3898" s="24"/>
      <c r="R3898" s="24"/>
      <c r="S3898" s="107">
        <v>46021</v>
      </c>
      <c r="T3898" s="25"/>
      <c r="U3898" s="26"/>
      <c r="V3898" s="25"/>
    </row>
    <row r="3899" spans="1:22" s="1" customFormat="1" ht="30" customHeight="1" x14ac:dyDescent="0.35">
      <c r="A3899" s="11">
        <f t="shared" si="707"/>
        <v>3895</v>
      </c>
      <c r="B3899" s="11">
        <v>2025</v>
      </c>
      <c r="C3899" s="9" t="s">
        <v>4440</v>
      </c>
      <c r="D3899" s="9" t="s">
        <v>4481</v>
      </c>
      <c r="E3899" s="9" t="s">
        <v>4656</v>
      </c>
      <c r="F3899" s="10" t="s">
        <v>4657</v>
      </c>
      <c r="G3899" s="11" t="s">
        <v>4</v>
      </c>
      <c r="H3899" s="10" t="s">
        <v>9213</v>
      </c>
      <c r="I3899" s="20">
        <v>3485004</v>
      </c>
      <c r="J3899" s="21">
        <f t="shared" ref="J3899:J3930" si="715">IF(P3899&gt;0,P3899,L3899)</f>
        <v>1394001.6</v>
      </c>
      <c r="K3899" s="21">
        <f t="shared" ref="K3899:K3930" si="716">IF(P3899&gt;0,P3899,L3899)</f>
        <v>1394001.6</v>
      </c>
      <c r="L3899" s="22">
        <f t="shared" si="706"/>
        <v>3485004</v>
      </c>
      <c r="M3899" s="22"/>
      <c r="N3899" s="22"/>
      <c r="O3899" s="9"/>
      <c r="P3899" s="23">
        <f>L3899/2.5</f>
        <v>1394001.6</v>
      </c>
      <c r="Q3899" s="24"/>
      <c r="R3899" s="24"/>
      <c r="S3899" s="107">
        <v>46021</v>
      </c>
      <c r="T3899" s="25"/>
      <c r="U3899" s="26"/>
      <c r="V3899" s="25"/>
    </row>
    <row r="3900" spans="1:22" s="1" customFormat="1" ht="30" customHeight="1" x14ac:dyDescent="0.35">
      <c r="A3900" s="11">
        <f t="shared" si="707"/>
        <v>3896</v>
      </c>
      <c r="B3900" s="11">
        <v>2025</v>
      </c>
      <c r="C3900" s="9" t="s">
        <v>4440</v>
      </c>
      <c r="D3900" s="9" t="s">
        <v>4659</v>
      </c>
      <c r="E3900" s="9" t="s">
        <v>4658</v>
      </c>
      <c r="F3900" s="10" t="s">
        <v>4660</v>
      </c>
      <c r="G3900" s="11" t="s">
        <v>4</v>
      </c>
      <c r="H3900" s="10" t="s">
        <v>9213</v>
      </c>
      <c r="I3900" s="20">
        <v>205320</v>
      </c>
      <c r="J3900" s="21">
        <f t="shared" si="715"/>
        <v>82128</v>
      </c>
      <c r="K3900" s="21">
        <f t="shared" si="716"/>
        <v>82128</v>
      </c>
      <c r="L3900" s="22">
        <f t="shared" si="706"/>
        <v>205320</v>
      </c>
      <c r="M3900" s="22"/>
      <c r="N3900" s="22"/>
      <c r="O3900" s="9"/>
      <c r="P3900" s="23">
        <f>L3900/2.5</f>
        <v>82128</v>
      </c>
      <c r="Q3900" s="24"/>
      <c r="R3900" s="24"/>
      <c r="S3900" s="107">
        <v>46021</v>
      </c>
      <c r="T3900" s="25"/>
      <c r="U3900" s="26"/>
      <c r="V3900" s="25"/>
    </row>
    <row r="3901" spans="1:22" s="1" customFormat="1" ht="30" customHeight="1" x14ac:dyDescent="0.35">
      <c r="A3901" s="11">
        <f t="shared" si="707"/>
        <v>3897</v>
      </c>
      <c r="B3901" s="11">
        <v>2025</v>
      </c>
      <c r="C3901" s="9" t="s">
        <v>4440</v>
      </c>
      <c r="D3901" s="9" t="s">
        <v>4659</v>
      </c>
      <c r="E3901" s="9" t="s">
        <v>4658</v>
      </c>
      <c r="F3901" s="10" t="s">
        <v>4660</v>
      </c>
      <c r="G3901" s="11" t="s">
        <v>4</v>
      </c>
      <c r="H3901" s="10" t="s">
        <v>9215</v>
      </c>
      <c r="I3901" s="20">
        <v>205320</v>
      </c>
      <c r="J3901" s="21">
        <f t="shared" si="715"/>
        <v>82128</v>
      </c>
      <c r="K3901" s="21">
        <f t="shared" si="716"/>
        <v>82128</v>
      </c>
      <c r="L3901" s="22">
        <f t="shared" si="706"/>
        <v>205320</v>
      </c>
      <c r="M3901" s="22"/>
      <c r="N3901" s="22"/>
      <c r="O3901" s="9"/>
      <c r="P3901" s="23">
        <f>L3901/2.5</f>
        <v>82128</v>
      </c>
      <c r="Q3901" s="24"/>
      <c r="R3901" s="24"/>
      <c r="S3901" s="107">
        <v>46021</v>
      </c>
      <c r="T3901" s="25"/>
      <c r="U3901" s="26"/>
      <c r="V3901" s="25"/>
    </row>
    <row r="3902" spans="1:22" s="1" customFormat="1" ht="30" customHeight="1" x14ac:dyDescent="0.35">
      <c r="A3902" s="11">
        <f t="shared" si="707"/>
        <v>3898</v>
      </c>
      <c r="B3902" s="11">
        <v>2024</v>
      </c>
      <c r="C3902" s="9" t="s">
        <v>4440</v>
      </c>
      <c r="D3902" s="9" t="s">
        <v>4659</v>
      </c>
      <c r="E3902" s="9" t="s">
        <v>4661</v>
      </c>
      <c r="F3902" s="10" t="s">
        <v>4662</v>
      </c>
      <c r="G3902" s="11" t="s">
        <v>322</v>
      </c>
      <c r="H3902" s="10" t="s">
        <v>9219</v>
      </c>
      <c r="I3902" s="20">
        <v>680405</v>
      </c>
      <c r="J3902" s="21">
        <f t="shared" si="715"/>
        <v>680405</v>
      </c>
      <c r="K3902" s="21">
        <f t="shared" si="716"/>
        <v>680405</v>
      </c>
      <c r="L3902" s="22">
        <f t="shared" si="706"/>
        <v>680405</v>
      </c>
      <c r="M3902" s="22"/>
      <c r="N3902" s="22"/>
      <c r="O3902" s="9"/>
      <c r="P3902" s="24"/>
      <c r="Q3902" s="24"/>
      <c r="R3902" s="24"/>
      <c r="S3902" s="107">
        <v>45656</v>
      </c>
      <c r="T3902" s="25"/>
      <c r="U3902" s="26"/>
      <c r="V3902" s="25"/>
    </row>
    <row r="3903" spans="1:22" s="1" customFormat="1" ht="30" customHeight="1" x14ac:dyDescent="0.35">
      <c r="A3903" s="11">
        <f t="shared" si="707"/>
        <v>3899</v>
      </c>
      <c r="B3903" s="11">
        <v>2025</v>
      </c>
      <c r="C3903" s="9" t="s">
        <v>4440</v>
      </c>
      <c r="D3903" s="9" t="s">
        <v>4664</v>
      </c>
      <c r="E3903" s="9" t="s">
        <v>4663</v>
      </c>
      <c r="F3903" s="10" t="s">
        <v>4665</v>
      </c>
      <c r="G3903" s="11" t="s">
        <v>4</v>
      </c>
      <c r="H3903" s="10" t="s">
        <v>9215</v>
      </c>
      <c r="I3903" s="20">
        <v>221610</v>
      </c>
      <c r="J3903" s="21">
        <f t="shared" si="715"/>
        <v>88644</v>
      </c>
      <c r="K3903" s="21">
        <f t="shared" si="716"/>
        <v>88644</v>
      </c>
      <c r="L3903" s="22">
        <f t="shared" si="706"/>
        <v>221610</v>
      </c>
      <c r="M3903" s="22"/>
      <c r="N3903" s="22"/>
      <c r="O3903" s="9"/>
      <c r="P3903" s="23">
        <f>L3903/2.5</f>
        <v>88644</v>
      </c>
      <c r="Q3903" s="24"/>
      <c r="R3903" s="24"/>
      <c r="S3903" s="107">
        <v>46021</v>
      </c>
      <c r="T3903" s="25"/>
      <c r="U3903" s="26"/>
      <c r="V3903" s="25"/>
    </row>
    <row r="3904" spans="1:22" s="1" customFormat="1" ht="30" customHeight="1" x14ac:dyDescent="0.35">
      <c r="A3904" s="11">
        <f t="shared" si="707"/>
        <v>3900</v>
      </c>
      <c r="B3904" s="11">
        <v>2025</v>
      </c>
      <c r="C3904" s="9" t="s">
        <v>4440</v>
      </c>
      <c r="D3904" s="9" t="s">
        <v>4664</v>
      </c>
      <c r="E3904" s="9" t="s">
        <v>4663</v>
      </c>
      <c r="F3904" s="10" t="s">
        <v>4665</v>
      </c>
      <c r="G3904" s="11" t="s">
        <v>4</v>
      </c>
      <c r="H3904" s="10" t="s">
        <v>9217</v>
      </c>
      <c r="I3904" s="20">
        <v>299040</v>
      </c>
      <c r="J3904" s="21">
        <f t="shared" si="715"/>
        <v>119616</v>
      </c>
      <c r="K3904" s="21">
        <f t="shared" si="716"/>
        <v>119616</v>
      </c>
      <c r="L3904" s="22">
        <f t="shared" si="706"/>
        <v>299040</v>
      </c>
      <c r="M3904" s="22"/>
      <c r="N3904" s="22"/>
      <c r="O3904" s="9"/>
      <c r="P3904" s="23">
        <f>L3904/2.5</f>
        <v>119616</v>
      </c>
      <c r="Q3904" s="24"/>
      <c r="R3904" s="24"/>
      <c r="S3904" s="107">
        <v>46021</v>
      </c>
      <c r="T3904" s="25"/>
      <c r="U3904" s="26"/>
      <c r="V3904" s="25"/>
    </row>
    <row r="3905" spans="1:22" s="1" customFormat="1" ht="30" customHeight="1" x14ac:dyDescent="0.35">
      <c r="A3905" s="11">
        <f t="shared" si="707"/>
        <v>3901</v>
      </c>
      <c r="B3905" s="11">
        <v>2025</v>
      </c>
      <c r="C3905" s="9" t="s">
        <v>4440</v>
      </c>
      <c r="D3905" s="9" t="s">
        <v>4667</v>
      </c>
      <c r="E3905" s="9" t="s">
        <v>4666</v>
      </c>
      <c r="F3905" s="10" t="s">
        <v>4668</v>
      </c>
      <c r="G3905" s="11" t="s">
        <v>4</v>
      </c>
      <c r="H3905" s="10" t="s">
        <v>9219</v>
      </c>
      <c r="I3905" s="20">
        <v>194465</v>
      </c>
      <c r="J3905" s="21">
        <f t="shared" si="715"/>
        <v>77786</v>
      </c>
      <c r="K3905" s="21">
        <f t="shared" si="716"/>
        <v>77786</v>
      </c>
      <c r="L3905" s="22">
        <f t="shared" si="706"/>
        <v>194465</v>
      </c>
      <c r="M3905" s="22"/>
      <c r="N3905" s="22"/>
      <c r="O3905" s="9"/>
      <c r="P3905" s="23">
        <f>L3905/2.5</f>
        <v>77786</v>
      </c>
      <c r="Q3905" s="24"/>
      <c r="R3905" s="24"/>
      <c r="S3905" s="107">
        <v>46021</v>
      </c>
      <c r="T3905" s="25"/>
      <c r="U3905" s="26"/>
      <c r="V3905" s="25"/>
    </row>
    <row r="3906" spans="1:22" s="1" customFormat="1" ht="30" customHeight="1" x14ac:dyDescent="0.35">
      <c r="A3906" s="11">
        <f t="shared" si="707"/>
        <v>3902</v>
      </c>
      <c r="B3906" s="11">
        <v>2025</v>
      </c>
      <c r="C3906" s="9" t="s">
        <v>4440</v>
      </c>
      <c r="D3906" s="9" t="s">
        <v>4667</v>
      </c>
      <c r="E3906" s="9" t="s">
        <v>4666</v>
      </c>
      <c r="F3906" s="10" t="s">
        <v>4668</v>
      </c>
      <c r="G3906" s="11" t="s">
        <v>4</v>
      </c>
      <c r="H3906" s="10" t="s">
        <v>9201</v>
      </c>
      <c r="I3906" s="20">
        <v>249090</v>
      </c>
      <c r="J3906" s="21">
        <f t="shared" si="715"/>
        <v>99636</v>
      </c>
      <c r="K3906" s="21">
        <f t="shared" si="716"/>
        <v>99636</v>
      </c>
      <c r="L3906" s="22">
        <f t="shared" si="706"/>
        <v>249090</v>
      </c>
      <c r="M3906" s="22"/>
      <c r="N3906" s="22"/>
      <c r="O3906" s="9"/>
      <c r="P3906" s="23">
        <f>L3906/2.5</f>
        <v>99636</v>
      </c>
      <c r="Q3906" s="24"/>
      <c r="R3906" s="24"/>
      <c r="S3906" s="107">
        <v>46021</v>
      </c>
      <c r="T3906" s="25"/>
      <c r="U3906" s="26"/>
      <c r="V3906" s="25"/>
    </row>
    <row r="3907" spans="1:22" s="1" customFormat="1" ht="30" customHeight="1" x14ac:dyDescent="0.35">
      <c r="A3907" s="11">
        <f t="shared" si="707"/>
        <v>3903</v>
      </c>
      <c r="B3907" s="11">
        <v>2025</v>
      </c>
      <c r="C3907" s="9" t="s">
        <v>4440</v>
      </c>
      <c r="D3907" s="9" t="s">
        <v>4667</v>
      </c>
      <c r="E3907" s="9" t="s">
        <v>4669</v>
      </c>
      <c r="F3907" s="10" t="s">
        <v>4670</v>
      </c>
      <c r="G3907" s="11" t="s">
        <v>4</v>
      </c>
      <c r="H3907" s="10" t="s">
        <v>9219</v>
      </c>
      <c r="I3907" s="20">
        <v>182094</v>
      </c>
      <c r="J3907" s="21">
        <f t="shared" si="715"/>
        <v>72837.600000000006</v>
      </c>
      <c r="K3907" s="21">
        <f t="shared" si="716"/>
        <v>72837.600000000006</v>
      </c>
      <c r="L3907" s="22">
        <f t="shared" si="706"/>
        <v>182094</v>
      </c>
      <c r="M3907" s="22"/>
      <c r="N3907" s="22"/>
      <c r="O3907" s="9"/>
      <c r="P3907" s="23">
        <f>L3907/2.5</f>
        <v>72837.600000000006</v>
      </c>
      <c r="Q3907" s="24"/>
      <c r="R3907" s="24"/>
      <c r="S3907" s="107">
        <v>46021</v>
      </c>
      <c r="T3907" s="25"/>
      <c r="U3907" s="26"/>
      <c r="V3907" s="25"/>
    </row>
    <row r="3908" spans="1:22" s="1" customFormat="1" ht="30" customHeight="1" x14ac:dyDescent="0.35">
      <c r="A3908" s="11">
        <f t="shared" si="707"/>
        <v>3904</v>
      </c>
      <c r="B3908" s="11">
        <v>2024</v>
      </c>
      <c r="C3908" s="9" t="s">
        <v>4440</v>
      </c>
      <c r="D3908" s="9" t="s">
        <v>4672</v>
      </c>
      <c r="E3908" s="9" t="s">
        <v>4671</v>
      </c>
      <c r="F3908" s="10" t="s">
        <v>4673</v>
      </c>
      <c r="G3908" s="11" t="s">
        <v>4</v>
      </c>
      <c r="H3908" s="10" t="s">
        <v>9200</v>
      </c>
      <c r="I3908" s="20">
        <v>6609113.5</v>
      </c>
      <c r="J3908" s="21">
        <f t="shared" si="715"/>
        <v>6609113.5</v>
      </c>
      <c r="K3908" s="21">
        <f t="shared" si="716"/>
        <v>6609113.5</v>
      </c>
      <c r="L3908" s="22">
        <f t="shared" ref="L3908:L3971" si="717">I3908</f>
        <v>6609113.5</v>
      </c>
      <c r="M3908" s="22"/>
      <c r="N3908" s="22">
        <f>J3908*0.0214</f>
        <v>141435.0289</v>
      </c>
      <c r="O3908" s="9"/>
      <c r="P3908" s="24"/>
      <c r="Q3908" s="24"/>
      <c r="R3908" s="24"/>
      <c r="S3908" s="107">
        <v>46021</v>
      </c>
      <c r="T3908" s="25"/>
      <c r="U3908" s="26"/>
      <c r="V3908" s="25"/>
    </row>
    <row r="3909" spans="1:22" ht="30" customHeight="1" x14ac:dyDescent="0.35">
      <c r="A3909" s="11">
        <f t="shared" si="707"/>
        <v>3905</v>
      </c>
      <c r="B3909" s="13">
        <v>2023</v>
      </c>
      <c r="C3909" s="27" t="s">
        <v>4440</v>
      </c>
      <c r="D3909" s="27" t="s">
        <v>4672</v>
      </c>
      <c r="E3909" s="27" t="s">
        <v>4671</v>
      </c>
      <c r="F3909" s="28" t="s">
        <v>4673</v>
      </c>
      <c r="G3909" s="13" t="s">
        <v>4</v>
      </c>
      <c r="H3909" s="28" t="s">
        <v>9201</v>
      </c>
      <c r="I3909" s="20">
        <v>629280</v>
      </c>
      <c r="J3909" s="20">
        <f t="shared" si="715"/>
        <v>629280</v>
      </c>
      <c r="K3909" s="20">
        <f t="shared" si="716"/>
        <v>629280</v>
      </c>
      <c r="L3909" s="22">
        <f t="shared" si="717"/>
        <v>629280</v>
      </c>
      <c r="M3909" s="29"/>
      <c r="N3909" s="29"/>
      <c r="O3909" s="27"/>
      <c r="P3909" s="24"/>
      <c r="S3909" s="107">
        <v>46021</v>
      </c>
      <c r="T3909" s="30"/>
      <c r="U3909" s="26"/>
      <c r="V3909" s="30"/>
    </row>
    <row r="3910" spans="1:22" s="1" customFormat="1" ht="30" customHeight="1" x14ac:dyDescent="0.35">
      <c r="A3910" s="11">
        <f t="shared" si="707"/>
        <v>3906</v>
      </c>
      <c r="B3910" s="11">
        <v>2024</v>
      </c>
      <c r="C3910" s="9" t="s">
        <v>4440</v>
      </c>
      <c r="D3910" s="9" t="s">
        <v>4672</v>
      </c>
      <c r="E3910" s="9" t="s">
        <v>4674</v>
      </c>
      <c r="F3910" s="10" t="s">
        <v>4675</v>
      </c>
      <c r="G3910" s="11" t="s">
        <v>4</v>
      </c>
      <c r="H3910" s="10" t="s">
        <v>9200</v>
      </c>
      <c r="I3910" s="20">
        <v>7069733</v>
      </c>
      <c r="J3910" s="21">
        <f t="shared" si="715"/>
        <v>7069733</v>
      </c>
      <c r="K3910" s="21">
        <f t="shared" si="716"/>
        <v>7069733</v>
      </c>
      <c r="L3910" s="22">
        <f t="shared" si="717"/>
        <v>7069733</v>
      </c>
      <c r="M3910" s="22"/>
      <c r="N3910" s="22">
        <f>J3910*0.0214</f>
        <v>151292.2862</v>
      </c>
      <c r="O3910" s="9"/>
      <c r="P3910" s="24"/>
      <c r="Q3910" s="24"/>
      <c r="R3910" s="24"/>
      <c r="S3910" s="107">
        <v>46021</v>
      </c>
      <c r="T3910" s="25"/>
      <c r="U3910" s="26"/>
      <c r="V3910" s="25"/>
    </row>
    <row r="3911" spans="1:22" ht="30" customHeight="1" x14ac:dyDescent="0.35">
      <c r="A3911" s="11">
        <f t="shared" ref="A3911:A3974" si="718">A3910+1</f>
        <v>3907</v>
      </c>
      <c r="B3911" s="13">
        <v>2023</v>
      </c>
      <c r="C3911" s="27" t="s">
        <v>4440</v>
      </c>
      <c r="D3911" s="27" t="s">
        <v>4672</v>
      </c>
      <c r="E3911" s="27" t="s">
        <v>4674</v>
      </c>
      <c r="F3911" s="28" t="s">
        <v>4675</v>
      </c>
      <c r="G3911" s="13" t="s">
        <v>4</v>
      </c>
      <c r="H3911" s="28" t="s">
        <v>9201</v>
      </c>
      <c r="I3911" s="20">
        <v>644898</v>
      </c>
      <c r="J3911" s="20">
        <f t="shared" si="715"/>
        <v>644898</v>
      </c>
      <c r="K3911" s="20">
        <f t="shared" si="716"/>
        <v>644898</v>
      </c>
      <c r="L3911" s="22">
        <f t="shared" si="717"/>
        <v>644898</v>
      </c>
      <c r="M3911" s="29"/>
      <c r="N3911" s="29"/>
      <c r="O3911" s="27"/>
      <c r="P3911" s="24"/>
      <c r="S3911" s="107">
        <v>46021</v>
      </c>
      <c r="T3911" s="30"/>
      <c r="U3911" s="26"/>
      <c r="V3911" s="30"/>
    </row>
    <row r="3912" spans="1:22" s="1" customFormat="1" ht="30" customHeight="1" x14ac:dyDescent="0.35">
      <c r="A3912" s="11">
        <f t="shared" si="718"/>
        <v>3908</v>
      </c>
      <c r="B3912" s="11">
        <v>2024</v>
      </c>
      <c r="C3912" s="9" t="s">
        <v>4440</v>
      </c>
      <c r="D3912" s="9" t="s">
        <v>4672</v>
      </c>
      <c r="E3912" s="9" t="s">
        <v>4676</v>
      </c>
      <c r="F3912" s="10" t="s">
        <v>4677</v>
      </c>
      <c r="G3912" s="11" t="s">
        <v>4</v>
      </c>
      <c r="H3912" s="10" t="s">
        <v>9200</v>
      </c>
      <c r="I3912" s="20">
        <v>7349210</v>
      </c>
      <c r="J3912" s="21">
        <f t="shared" si="715"/>
        <v>7349210</v>
      </c>
      <c r="K3912" s="21">
        <f t="shared" si="716"/>
        <v>7349210</v>
      </c>
      <c r="L3912" s="22">
        <f t="shared" si="717"/>
        <v>7349210</v>
      </c>
      <c r="M3912" s="22"/>
      <c r="N3912" s="22">
        <f>J3912*0.0214</f>
        <v>157273.09399999998</v>
      </c>
      <c r="O3912" s="9"/>
      <c r="P3912" s="24"/>
      <c r="Q3912" s="24"/>
      <c r="R3912" s="24"/>
      <c r="S3912" s="107">
        <v>46021</v>
      </c>
      <c r="T3912" s="25"/>
      <c r="U3912" s="26"/>
      <c r="V3912" s="25"/>
    </row>
    <row r="3913" spans="1:22" ht="30" customHeight="1" x14ac:dyDescent="0.35">
      <c r="A3913" s="11">
        <f t="shared" si="718"/>
        <v>3909</v>
      </c>
      <c r="B3913" s="13">
        <v>2023</v>
      </c>
      <c r="C3913" s="27" t="s">
        <v>4440</v>
      </c>
      <c r="D3913" s="27" t="s">
        <v>4672</v>
      </c>
      <c r="E3913" s="27" t="s">
        <v>4676</v>
      </c>
      <c r="F3913" s="28" t="s">
        <v>4677</v>
      </c>
      <c r="G3913" s="13" t="s">
        <v>4</v>
      </c>
      <c r="H3913" s="28" t="s">
        <v>9201</v>
      </c>
      <c r="I3913" s="20">
        <v>615600</v>
      </c>
      <c r="J3913" s="20">
        <f t="shared" si="715"/>
        <v>615600</v>
      </c>
      <c r="K3913" s="20">
        <f t="shared" si="716"/>
        <v>615600</v>
      </c>
      <c r="L3913" s="22">
        <f t="shared" si="717"/>
        <v>615600</v>
      </c>
      <c r="M3913" s="29"/>
      <c r="N3913" s="29"/>
      <c r="O3913" s="27"/>
      <c r="P3913" s="24"/>
      <c r="S3913" s="107">
        <v>46021</v>
      </c>
      <c r="T3913" s="30"/>
      <c r="U3913" s="26"/>
      <c r="V3913" s="30"/>
    </row>
    <row r="3914" spans="1:22" s="1" customFormat="1" ht="30" customHeight="1" x14ac:dyDescent="0.35">
      <c r="A3914" s="11">
        <f t="shared" si="718"/>
        <v>3910</v>
      </c>
      <c r="B3914" s="11">
        <v>2025</v>
      </c>
      <c r="C3914" s="9" t="s">
        <v>4440</v>
      </c>
      <c r="D3914" s="9" t="s">
        <v>4672</v>
      </c>
      <c r="E3914" s="9" t="s">
        <v>4678</v>
      </c>
      <c r="F3914" s="10" t="s">
        <v>4679</v>
      </c>
      <c r="G3914" s="11" t="s">
        <v>4</v>
      </c>
      <c r="H3914" s="10" t="s">
        <v>9201</v>
      </c>
      <c r="I3914" s="20">
        <v>240768</v>
      </c>
      <c r="J3914" s="21">
        <f t="shared" si="715"/>
        <v>96307.199999999997</v>
      </c>
      <c r="K3914" s="21">
        <f t="shared" si="716"/>
        <v>96307.199999999997</v>
      </c>
      <c r="L3914" s="22">
        <f t="shared" si="717"/>
        <v>240768</v>
      </c>
      <c r="M3914" s="22"/>
      <c r="N3914" s="22"/>
      <c r="O3914" s="9"/>
      <c r="P3914" s="23">
        <f>L3914/2.5</f>
        <v>96307.199999999997</v>
      </c>
      <c r="Q3914" s="24"/>
      <c r="R3914" s="24"/>
      <c r="S3914" s="107">
        <v>46021</v>
      </c>
      <c r="T3914" s="25"/>
      <c r="U3914" s="26"/>
      <c r="V3914" s="25"/>
    </row>
    <row r="3915" spans="1:22" ht="30" customHeight="1" x14ac:dyDescent="0.35">
      <c r="A3915" s="11">
        <f t="shared" si="718"/>
        <v>3911</v>
      </c>
      <c r="B3915" s="13">
        <v>2023</v>
      </c>
      <c r="C3915" s="27" t="s">
        <v>4440</v>
      </c>
      <c r="D3915" s="27" t="s">
        <v>4672</v>
      </c>
      <c r="E3915" s="27" t="s">
        <v>4680</v>
      </c>
      <c r="F3915" s="28" t="s">
        <v>4681</v>
      </c>
      <c r="G3915" s="13" t="s">
        <v>4</v>
      </c>
      <c r="H3915" s="28" t="s">
        <v>9202</v>
      </c>
      <c r="I3915" s="20">
        <v>3786789.0362675996</v>
      </c>
      <c r="J3915" s="20">
        <f t="shared" si="715"/>
        <v>3786789.0362675996</v>
      </c>
      <c r="K3915" s="20">
        <f t="shared" si="716"/>
        <v>3786789.0362675996</v>
      </c>
      <c r="L3915" s="22">
        <f t="shared" si="717"/>
        <v>3786789.0362675996</v>
      </c>
      <c r="M3915" s="29"/>
      <c r="N3915" s="22">
        <f>J3915*0.0214</f>
        <v>81037.285376126631</v>
      </c>
      <c r="O3915" s="27"/>
      <c r="P3915" s="24"/>
      <c r="S3915" s="107">
        <v>46021</v>
      </c>
      <c r="T3915" s="30"/>
      <c r="U3915" s="26"/>
      <c r="V3915" s="30"/>
    </row>
    <row r="3916" spans="1:22" s="1" customFormat="1" ht="30" customHeight="1" x14ac:dyDescent="0.35">
      <c r="A3916" s="11">
        <f t="shared" si="718"/>
        <v>3912</v>
      </c>
      <c r="B3916" s="11">
        <v>2024</v>
      </c>
      <c r="C3916" s="9" t="s">
        <v>4440</v>
      </c>
      <c r="D3916" s="9" t="s">
        <v>4672</v>
      </c>
      <c r="E3916" s="9" t="s">
        <v>4680</v>
      </c>
      <c r="F3916" s="10" t="s">
        <v>4681</v>
      </c>
      <c r="G3916" s="11" t="s">
        <v>4</v>
      </c>
      <c r="H3916" s="10" t="s">
        <v>9200</v>
      </c>
      <c r="I3916" s="20">
        <v>6883415</v>
      </c>
      <c r="J3916" s="21">
        <f t="shared" si="715"/>
        <v>6883415</v>
      </c>
      <c r="K3916" s="21">
        <f t="shared" si="716"/>
        <v>6883415</v>
      </c>
      <c r="L3916" s="22">
        <f t="shared" si="717"/>
        <v>6883415</v>
      </c>
      <c r="M3916" s="22"/>
      <c r="N3916" s="22">
        <f>J3916*0.0214</f>
        <v>147305.08100000001</v>
      </c>
      <c r="O3916" s="9"/>
      <c r="P3916" s="24"/>
      <c r="Q3916" s="24"/>
      <c r="R3916" s="24"/>
      <c r="S3916" s="107">
        <v>46021</v>
      </c>
      <c r="T3916" s="25"/>
      <c r="U3916" s="26"/>
      <c r="V3916" s="25"/>
    </row>
    <row r="3917" spans="1:22" s="1" customFormat="1" ht="30" customHeight="1" x14ac:dyDescent="0.35">
      <c r="A3917" s="11">
        <f t="shared" si="718"/>
        <v>3913</v>
      </c>
      <c r="B3917" s="11">
        <v>2025</v>
      </c>
      <c r="C3917" s="9" t="s">
        <v>4440</v>
      </c>
      <c r="D3917" s="9" t="s">
        <v>4672</v>
      </c>
      <c r="E3917" s="9" t="s">
        <v>4682</v>
      </c>
      <c r="F3917" s="10" t="s">
        <v>4683</v>
      </c>
      <c r="G3917" s="11" t="s">
        <v>4</v>
      </c>
      <c r="H3917" s="10" t="s">
        <v>9219</v>
      </c>
      <c r="I3917" s="20">
        <v>183607</v>
      </c>
      <c r="J3917" s="21">
        <f t="shared" si="715"/>
        <v>73442.8</v>
      </c>
      <c r="K3917" s="21">
        <f t="shared" si="716"/>
        <v>73442.8</v>
      </c>
      <c r="L3917" s="22">
        <f t="shared" si="717"/>
        <v>183607</v>
      </c>
      <c r="M3917" s="22"/>
      <c r="N3917" s="22"/>
      <c r="O3917" s="9"/>
      <c r="P3917" s="23">
        <f>L3917/2.5</f>
        <v>73442.8</v>
      </c>
      <c r="Q3917" s="24"/>
      <c r="R3917" s="24"/>
      <c r="S3917" s="107">
        <v>46021</v>
      </c>
      <c r="T3917" s="25"/>
      <c r="U3917" s="26"/>
      <c r="V3917" s="25"/>
    </row>
    <row r="3918" spans="1:22" s="1" customFormat="1" ht="30" customHeight="1" x14ac:dyDescent="0.35">
      <c r="A3918" s="11">
        <f t="shared" si="718"/>
        <v>3914</v>
      </c>
      <c r="B3918" s="11">
        <v>2025</v>
      </c>
      <c r="C3918" s="9" t="s">
        <v>4440</v>
      </c>
      <c r="D3918" s="9" t="s">
        <v>4672</v>
      </c>
      <c r="E3918" s="9" t="s">
        <v>4682</v>
      </c>
      <c r="F3918" s="10" t="s">
        <v>4683</v>
      </c>
      <c r="G3918" s="11" t="s">
        <v>4</v>
      </c>
      <c r="H3918" s="10" t="s">
        <v>9201</v>
      </c>
      <c r="I3918" s="20">
        <v>235182</v>
      </c>
      <c r="J3918" s="21">
        <f t="shared" si="715"/>
        <v>94072.8</v>
      </c>
      <c r="K3918" s="21">
        <f t="shared" si="716"/>
        <v>94072.8</v>
      </c>
      <c r="L3918" s="22">
        <f t="shared" si="717"/>
        <v>235182</v>
      </c>
      <c r="M3918" s="22"/>
      <c r="N3918" s="22"/>
      <c r="O3918" s="9"/>
      <c r="P3918" s="23">
        <f>L3918/2.5</f>
        <v>94072.8</v>
      </c>
      <c r="Q3918" s="24"/>
      <c r="R3918" s="24"/>
      <c r="S3918" s="107">
        <v>46021</v>
      </c>
      <c r="T3918" s="25"/>
      <c r="U3918" s="26"/>
      <c r="V3918" s="25"/>
    </row>
    <row r="3919" spans="1:22" s="1" customFormat="1" ht="30" customHeight="1" x14ac:dyDescent="0.35">
      <c r="A3919" s="11">
        <f t="shared" si="718"/>
        <v>3915</v>
      </c>
      <c r="B3919" s="11">
        <v>2025</v>
      </c>
      <c r="C3919" s="9" t="s">
        <v>4440</v>
      </c>
      <c r="D3919" s="9" t="s">
        <v>4672</v>
      </c>
      <c r="E3919" s="9" t="s">
        <v>4684</v>
      </c>
      <c r="F3919" s="10" t="s">
        <v>4685</v>
      </c>
      <c r="G3919" s="11" t="s">
        <v>4</v>
      </c>
      <c r="H3919" s="10" t="s">
        <v>9219</v>
      </c>
      <c r="I3919" s="20">
        <v>180403</v>
      </c>
      <c r="J3919" s="21">
        <f t="shared" si="715"/>
        <v>72161.2</v>
      </c>
      <c r="K3919" s="21">
        <f t="shared" si="716"/>
        <v>72161.2</v>
      </c>
      <c r="L3919" s="22">
        <f t="shared" si="717"/>
        <v>180403</v>
      </c>
      <c r="M3919" s="22"/>
      <c r="N3919" s="22"/>
      <c r="O3919" s="9"/>
      <c r="P3919" s="23">
        <f>L3919/2.5</f>
        <v>72161.2</v>
      </c>
      <c r="Q3919" s="24"/>
      <c r="R3919" s="24"/>
      <c r="S3919" s="107">
        <v>46021</v>
      </c>
      <c r="T3919" s="25"/>
      <c r="U3919" s="26"/>
      <c r="V3919" s="25"/>
    </row>
    <row r="3920" spans="1:22" s="1" customFormat="1" ht="30" customHeight="1" x14ac:dyDescent="0.35">
      <c r="A3920" s="11">
        <f t="shared" si="718"/>
        <v>3916</v>
      </c>
      <c r="B3920" s="11">
        <v>2025</v>
      </c>
      <c r="C3920" s="9" t="s">
        <v>4440</v>
      </c>
      <c r="D3920" s="9" t="s">
        <v>4672</v>
      </c>
      <c r="E3920" s="9" t="s">
        <v>4684</v>
      </c>
      <c r="F3920" s="10" t="s">
        <v>4685</v>
      </c>
      <c r="G3920" s="11" t="s">
        <v>4</v>
      </c>
      <c r="H3920" s="10" t="s">
        <v>9201</v>
      </c>
      <c r="I3920" s="20">
        <v>231078</v>
      </c>
      <c r="J3920" s="21">
        <f t="shared" si="715"/>
        <v>92431.2</v>
      </c>
      <c r="K3920" s="21">
        <f t="shared" si="716"/>
        <v>92431.2</v>
      </c>
      <c r="L3920" s="22">
        <f t="shared" si="717"/>
        <v>231078</v>
      </c>
      <c r="M3920" s="22"/>
      <c r="N3920" s="22"/>
      <c r="O3920" s="9"/>
      <c r="P3920" s="23">
        <f>L3920/2.5</f>
        <v>92431.2</v>
      </c>
      <c r="Q3920" s="24"/>
      <c r="R3920" s="24"/>
      <c r="S3920" s="107">
        <v>46021</v>
      </c>
      <c r="T3920" s="25"/>
      <c r="U3920" s="26"/>
      <c r="V3920" s="25"/>
    </row>
    <row r="3921" spans="1:22" s="1" customFormat="1" ht="30" customHeight="1" x14ac:dyDescent="0.35">
      <c r="A3921" s="11">
        <f t="shared" si="718"/>
        <v>3917</v>
      </c>
      <c r="B3921" s="11">
        <v>2024</v>
      </c>
      <c r="C3921" s="9" t="s">
        <v>4440</v>
      </c>
      <c r="D3921" s="9" t="s">
        <v>4672</v>
      </c>
      <c r="E3921" s="9" t="s">
        <v>4686</v>
      </c>
      <c r="F3921" s="10" t="s">
        <v>4687</v>
      </c>
      <c r="G3921" s="11" t="s">
        <v>4</v>
      </c>
      <c r="H3921" s="10" t="s">
        <v>9200</v>
      </c>
      <c r="I3921" s="20">
        <v>8881158</v>
      </c>
      <c r="J3921" s="21">
        <f t="shared" si="715"/>
        <v>8881158</v>
      </c>
      <c r="K3921" s="21">
        <f t="shared" si="716"/>
        <v>8881158</v>
      </c>
      <c r="L3921" s="22">
        <f t="shared" si="717"/>
        <v>8881158</v>
      </c>
      <c r="M3921" s="22"/>
      <c r="N3921" s="22">
        <f>J3921*0.0214</f>
        <v>190056.7812</v>
      </c>
      <c r="O3921" s="9"/>
      <c r="P3921" s="24"/>
      <c r="Q3921" s="24"/>
      <c r="R3921" s="24"/>
      <c r="S3921" s="107">
        <v>46021</v>
      </c>
      <c r="T3921" s="25"/>
      <c r="U3921" s="26"/>
      <c r="V3921" s="25"/>
    </row>
    <row r="3922" spans="1:22" s="1" customFormat="1" ht="30" customHeight="1" x14ac:dyDescent="0.35">
      <c r="A3922" s="11">
        <f t="shared" si="718"/>
        <v>3918</v>
      </c>
      <c r="B3922" s="11">
        <v>2025</v>
      </c>
      <c r="C3922" s="9" t="s">
        <v>4440</v>
      </c>
      <c r="D3922" s="9" t="s">
        <v>4672</v>
      </c>
      <c r="E3922" s="9" t="s">
        <v>4686</v>
      </c>
      <c r="F3922" s="10" t="s">
        <v>4687</v>
      </c>
      <c r="G3922" s="11" t="s">
        <v>4</v>
      </c>
      <c r="H3922" s="10" t="s">
        <v>9202</v>
      </c>
      <c r="I3922" s="20">
        <v>3817784.2521539996</v>
      </c>
      <c r="J3922" s="21">
        <f t="shared" si="715"/>
        <v>1527113.7008615998</v>
      </c>
      <c r="K3922" s="21">
        <f t="shared" si="716"/>
        <v>1527113.7008615998</v>
      </c>
      <c r="L3922" s="22">
        <f t="shared" si="717"/>
        <v>3817784.2521539996</v>
      </c>
      <c r="M3922" s="22"/>
      <c r="N3922" s="22">
        <f>J3922*0.0214</f>
        <v>32680.233198438233</v>
      </c>
      <c r="O3922" s="9"/>
      <c r="P3922" s="23">
        <f t="shared" ref="P3922:P3953" si="719">L3922/2.5</f>
        <v>1527113.7008615998</v>
      </c>
      <c r="Q3922" s="24"/>
      <c r="R3922" s="24"/>
      <c r="S3922" s="107">
        <v>46021</v>
      </c>
      <c r="T3922" s="25"/>
      <c r="U3922" s="26"/>
      <c r="V3922" s="25"/>
    </row>
    <row r="3923" spans="1:22" s="1" customFormat="1" ht="30" customHeight="1" x14ac:dyDescent="0.35">
      <c r="A3923" s="11">
        <f t="shared" si="718"/>
        <v>3919</v>
      </c>
      <c r="B3923" s="11">
        <v>2025</v>
      </c>
      <c r="C3923" s="9" t="s">
        <v>4440</v>
      </c>
      <c r="D3923" s="9" t="s">
        <v>4689</v>
      </c>
      <c r="E3923" s="9" t="s">
        <v>4688</v>
      </c>
      <c r="F3923" s="10" t="s">
        <v>4690</v>
      </c>
      <c r="G3923" s="11" t="s">
        <v>4</v>
      </c>
      <c r="H3923" s="10" t="s">
        <v>9221</v>
      </c>
      <c r="I3923" s="20">
        <v>1300000</v>
      </c>
      <c r="J3923" s="21">
        <f t="shared" si="715"/>
        <v>520000</v>
      </c>
      <c r="K3923" s="21">
        <f t="shared" si="716"/>
        <v>520000</v>
      </c>
      <c r="L3923" s="22">
        <f t="shared" si="717"/>
        <v>1300000</v>
      </c>
      <c r="M3923" s="22"/>
      <c r="N3923" s="22"/>
      <c r="O3923" s="9"/>
      <c r="P3923" s="23">
        <f t="shared" si="719"/>
        <v>520000</v>
      </c>
      <c r="Q3923" s="24"/>
      <c r="R3923" s="24"/>
      <c r="S3923" s="107">
        <v>46021</v>
      </c>
      <c r="T3923" s="25"/>
      <c r="U3923" s="26"/>
      <c r="V3923" s="25"/>
    </row>
    <row r="3924" spans="1:22" s="1" customFormat="1" ht="30" customHeight="1" x14ac:dyDescent="0.35">
      <c r="A3924" s="11">
        <f t="shared" si="718"/>
        <v>3920</v>
      </c>
      <c r="B3924" s="11">
        <v>2025</v>
      </c>
      <c r="C3924" s="9" t="s">
        <v>4440</v>
      </c>
      <c r="D3924" s="9" t="s">
        <v>4689</v>
      </c>
      <c r="E3924" s="9" t="s">
        <v>4691</v>
      </c>
      <c r="F3924" s="10" t="s">
        <v>4692</v>
      </c>
      <c r="G3924" s="11" t="s">
        <v>4</v>
      </c>
      <c r="H3924" s="10" t="s">
        <v>9200</v>
      </c>
      <c r="I3924" s="20">
        <v>8312267.04</v>
      </c>
      <c r="J3924" s="21">
        <f t="shared" si="715"/>
        <v>3324906.8160000001</v>
      </c>
      <c r="K3924" s="21">
        <f t="shared" si="716"/>
        <v>3324906.8160000001</v>
      </c>
      <c r="L3924" s="22">
        <f t="shared" si="717"/>
        <v>8312267.04</v>
      </c>
      <c r="M3924" s="22"/>
      <c r="N3924" s="22">
        <f>J3924*0.0214</f>
        <v>71153.005862399994</v>
      </c>
      <c r="O3924" s="9"/>
      <c r="P3924" s="23">
        <f t="shared" si="719"/>
        <v>3324906.8160000001</v>
      </c>
      <c r="Q3924" s="24"/>
      <c r="R3924" s="24"/>
      <c r="S3924" s="107">
        <v>46021</v>
      </c>
      <c r="T3924" s="25"/>
      <c r="U3924" s="26"/>
      <c r="V3924" s="25"/>
    </row>
    <row r="3925" spans="1:22" s="1" customFormat="1" ht="30" customHeight="1" x14ac:dyDescent="0.35">
      <c r="A3925" s="11">
        <f t="shared" si="718"/>
        <v>3921</v>
      </c>
      <c r="B3925" s="11">
        <v>2025</v>
      </c>
      <c r="C3925" s="9" t="s">
        <v>4440</v>
      </c>
      <c r="D3925" s="9" t="s">
        <v>4689</v>
      </c>
      <c r="E3925" s="9" t="s">
        <v>4693</v>
      </c>
      <c r="F3925" s="10" t="s">
        <v>4694</v>
      </c>
      <c r="G3925" s="11" t="s">
        <v>4</v>
      </c>
      <c r="H3925" s="10" t="s">
        <v>9221</v>
      </c>
      <c r="I3925" s="20">
        <v>1300000</v>
      </c>
      <c r="J3925" s="21">
        <f t="shared" si="715"/>
        <v>520000</v>
      </c>
      <c r="K3925" s="21">
        <f t="shared" si="716"/>
        <v>520000</v>
      </c>
      <c r="L3925" s="22">
        <f t="shared" si="717"/>
        <v>1300000</v>
      </c>
      <c r="M3925" s="22"/>
      <c r="N3925" s="22"/>
      <c r="O3925" s="9"/>
      <c r="P3925" s="23">
        <f t="shared" si="719"/>
        <v>520000</v>
      </c>
      <c r="Q3925" s="24"/>
      <c r="R3925" s="24"/>
      <c r="S3925" s="107">
        <v>46021</v>
      </c>
      <c r="T3925" s="25"/>
      <c r="U3925" s="26"/>
      <c r="V3925" s="25"/>
    </row>
    <row r="3926" spans="1:22" s="1" customFormat="1" ht="30" customHeight="1" x14ac:dyDescent="0.35">
      <c r="A3926" s="11">
        <f t="shared" si="718"/>
        <v>3922</v>
      </c>
      <c r="B3926" s="11">
        <v>2025</v>
      </c>
      <c r="C3926" s="9" t="s">
        <v>4440</v>
      </c>
      <c r="D3926" s="9" t="s">
        <v>4689</v>
      </c>
      <c r="E3926" s="9" t="s">
        <v>4695</v>
      </c>
      <c r="F3926" s="10" t="s">
        <v>4696</v>
      </c>
      <c r="G3926" s="11" t="s">
        <v>4</v>
      </c>
      <c r="H3926" s="10" t="s">
        <v>9221</v>
      </c>
      <c r="I3926" s="20">
        <v>1300000</v>
      </c>
      <c r="J3926" s="21">
        <f t="shared" si="715"/>
        <v>520000</v>
      </c>
      <c r="K3926" s="21">
        <f t="shared" si="716"/>
        <v>520000</v>
      </c>
      <c r="L3926" s="22">
        <f t="shared" si="717"/>
        <v>1300000</v>
      </c>
      <c r="M3926" s="22"/>
      <c r="N3926" s="22"/>
      <c r="O3926" s="9"/>
      <c r="P3926" s="23">
        <f t="shared" si="719"/>
        <v>520000</v>
      </c>
      <c r="Q3926" s="24"/>
      <c r="R3926" s="24"/>
      <c r="S3926" s="107">
        <v>46021</v>
      </c>
      <c r="T3926" s="25"/>
      <c r="U3926" s="26"/>
      <c r="V3926" s="25"/>
    </row>
    <row r="3927" spans="1:22" s="1" customFormat="1" ht="30" customHeight="1" x14ac:dyDescent="0.35">
      <c r="A3927" s="11">
        <f t="shared" si="718"/>
        <v>3923</v>
      </c>
      <c r="B3927" s="11">
        <v>2025</v>
      </c>
      <c r="C3927" s="9" t="s">
        <v>4440</v>
      </c>
      <c r="D3927" s="9" t="s">
        <v>4689</v>
      </c>
      <c r="E3927" s="9" t="s">
        <v>4697</v>
      </c>
      <c r="F3927" s="10" t="s">
        <v>4698</v>
      </c>
      <c r="G3927" s="11" t="s">
        <v>4</v>
      </c>
      <c r="H3927" s="10" t="s">
        <v>9200</v>
      </c>
      <c r="I3927" s="20">
        <v>5471538.6000000006</v>
      </c>
      <c r="J3927" s="21">
        <f t="shared" si="715"/>
        <v>2188615.4400000004</v>
      </c>
      <c r="K3927" s="21">
        <f t="shared" si="716"/>
        <v>2188615.4400000004</v>
      </c>
      <c r="L3927" s="22">
        <f t="shared" si="717"/>
        <v>5471538.6000000006</v>
      </c>
      <c r="M3927" s="22"/>
      <c r="N3927" s="22">
        <f>J3927*0.0214</f>
        <v>46836.370416000005</v>
      </c>
      <c r="O3927" s="9"/>
      <c r="P3927" s="23">
        <f t="shared" si="719"/>
        <v>2188615.4400000004</v>
      </c>
      <c r="Q3927" s="24"/>
      <c r="R3927" s="24"/>
      <c r="S3927" s="107">
        <v>46021</v>
      </c>
      <c r="T3927" s="25"/>
      <c r="U3927" s="26"/>
      <c r="V3927" s="25"/>
    </row>
    <row r="3928" spans="1:22" s="1" customFormat="1" ht="30" customHeight="1" x14ac:dyDescent="0.35">
      <c r="A3928" s="11">
        <f t="shared" si="718"/>
        <v>3924</v>
      </c>
      <c r="B3928" s="11">
        <v>2025</v>
      </c>
      <c r="C3928" s="9" t="s">
        <v>4440</v>
      </c>
      <c r="D3928" s="9" t="s">
        <v>4689</v>
      </c>
      <c r="E3928" s="9" t="s">
        <v>9324</v>
      </c>
      <c r="F3928" s="10" t="s">
        <v>4699</v>
      </c>
      <c r="G3928" s="11" t="s">
        <v>4</v>
      </c>
      <c r="H3928" s="10" t="s">
        <v>9212</v>
      </c>
      <c r="I3928" s="20">
        <v>10659873.6</v>
      </c>
      <c r="J3928" s="21">
        <f t="shared" si="715"/>
        <v>4263949.4399999995</v>
      </c>
      <c r="K3928" s="21">
        <f t="shared" si="716"/>
        <v>4263949.4399999995</v>
      </c>
      <c r="L3928" s="22">
        <f t="shared" si="717"/>
        <v>10659873.6</v>
      </c>
      <c r="M3928" s="22"/>
      <c r="N3928" s="22">
        <f>J3928*0.0214</f>
        <v>91248.518015999987</v>
      </c>
      <c r="O3928" s="9"/>
      <c r="P3928" s="23">
        <f t="shared" si="719"/>
        <v>4263949.4399999995</v>
      </c>
      <c r="Q3928" s="24"/>
      <c r="R3928" s="24"/>
      <c r="S3928" s="107">
        <v>46021</v>
      </c>
      <c r="T3928" s="25"/>
      <c r="U3928" s="26"/>
      <c r="V3928" s="25"/>
    </row>
    <row r="3929" spans="1:22" s="1" customFormat="1" ht="30" customHeight="1" x14ac:dyDescent="0.35">
      <c r="A3929" s="11">
        <f t="shared" si="718"/>
        <v>3925</v>
      </c>
      <c r="B3929" s="11">
        <v>2025</v>
      </c>
      <c r="C3929" s="9" t="s">
        <v>4440</v>
      </c>
      <c r="D3929" s="9" t="s">
        <v>4689</v>
      </c>
      <c r="E3929" s="9" t="s">
        <v>4700</v>
      </c>
      <c r="F3929" s="10" t="s">
        <v>4701</v>
      </c>
      <c r="G3929" s="11" t="s">
        <v>4</v>
      </c>
      <c r="H3929" s="10" t="s">
        <v>9212</v>
      </c>
      <c r="I3929" s="20">
        <v>5965906.7999999998</v>
      </c>
      <c r="J3929" s="21">
        <f t="shared" si="715"/>
        <v>2386362.7199999997</v>
      </c>
      <c r="K3929" s="21">
        <f t="shared" si="716"/>
        <v>2386362.7199999997</v>
      </c>
      <c r="L3929" s="22">
        <f t="shared" si="717"/>
        <v>5965906.7999999998</v>
      </c>
      <c r="M3929" s="22"/>
      <c r="N3929" s="22">
        <f>J3929*0.0214</f>
        <v>51068.162207999994</v>
      </c>
      <c r="O3929" s="9"/>
      <c r="P3929" s="23">
        <f t="shared" si="719"/>
        <v>2386362.7199999997</v>
      </c>
      <c r="Q3929" s="24"/>
      <c r="R3929" s="24"/>
      <c r="S3929" s="107">
        <v>46021</v>
      </c>
      <c r="T3929" s="25"/>
      <c r="U3929" s="26"/>
      <c r="V3929" s="25"/>
    </row>
    <row r="3930" spans="1:22" s="1" customFormat="1" ht="30" customHeight="1" x14ac:dyDescent="0.35">
      <c r="A3930" s="11">
        <f t="shared" si="718"/>
        <v>3926</v>
      </c>
      <c r="B3930" s="11">
        <v>2025</v>
      </c>
      <c r="C3930" s="9" t="s">
        <v>4440</v>
      </c>
      <c r="D3930" s="9" t="s">
        <v>4703</v>
      </c>
      <c r="E3930" s="9" t="s">
        <v>4702</v>
      </c>
      <c r="F3930" s="10" t="s">
        <v>4704</v>
      </c>
      <c r="G3930" s="11" t="s">
        <v>4</v>
      </c>
      <c r="H3930" s="10" t="s">
        <v>9201</v>
      </c>
      <c r="I3930" s="20">
        <v>235866</v>
      </c>
      <c r="J3930" s="21">
        <f t="shared" si="715"/>
        <v>94346.4</v>
      </c>
      <c r="K3930" s="21">
        <f t="shared" si="716"/>
        <v>94346.4</v>
      </c>
      <c r="L3930" s="22">
        <f t="shared" si="717"/>
        <v>235866</v>
      </c>
      <c r="M3930" s="22"/>
      <c r="N3930" s="22"/>
      <c r="O3930" s="9"/>
      <c r="P3930" s="23">
        <f t="shared" si="719"/>
        <v>94346.4</v>
      </c>
      <c r="Q3930" s="24"/>
      <c r="R3930" s="24"/>
      <c r="S3930" s="107">
        <v>46021</v>
      </c>
      <c r="T3930" s="25"/>
      <c r="U3930" s="26"/>
      <c r="V3930" s="25"/>
    </row>
    <row r="3931" spans="1:22" s="1" customFormat="1" ht="30" customHeight="1" x14ac:dyDescent="0.35">
      <c r="A3931" s="11">
        <f t="shared" si="718"/>
        <v>3927</v>
      </c>
      <c r="B3931" s="11">
        <v>2025</v>
      </c>
      <c r="C3931" s="9" t="s">
        <v>4440</v>
      </c>
      <c r="D3931" s="9" t="s">
        <v>4703</v>
      </c>
      <c r="E3931" s="9" t="s">
        <v>4705</v>
      </c>
      <c r="F3931" s="10" t="s">
        <v>4706</v>
      </c>
      <c r="G3931" s="11" t="s">
        <v>4</v>
      </c>
      <c r="H3931" s="10" t="s">
        <v>9201</v>
      </c>
      <c r="I3931" s="20">
        <v>250458</v>
      </c>
      <c r="J3931" s="21">
        <f t="shared" ref="J3931:J3962" si="720">IF(P3931&gt;0,P3931,L3931)</f>
        <v>100183.2</v>
      </c>
      <c r="K3931" s="21">
        <f t="shared" ref="K3931:K3962" si="721">IF(P3931&gt;0,P3931,L3931)</f>
        <v>100183.2</v>
      </c>
      <c r="L3931" s="22">
        <f t="shared" si="717"/>
        <v>250458</v>
      </c>
      <c r="M3931" s="22"/>
      <c r="N3931" s="22"/>
      <c r="O3931" s="9"/>
      <c r="P3931" s="23">
        <f t="shared" si="719"/>
        <v>100183.2</v>
      </c>
      <c r="Q3931" s="24"/>
      <c r="R3931" s="24"/>
      <c r="S3931" s="107">
        <v>46021</v>
      </c>
      <c r="T3931" s="25"/>
      <c r="U3931" s="26"/>
      <c r="V3931" s="25"/>
    </row>
    <row r="3932" spans="1:22" s="1" customFormat="1" ht="30" customHeight="1" x14ac:dyDescent="0.35">
      <c r="A3932" s="11">
        <f t="shared" si="718"/>
        <v>3928</v>
      </c>
      <c r="B3932" s="11">
        <v>2025</v>
      </c>
      <c r="C3932" s="9" t="s">
        <v>4440</v>
      </c>
      <c r="D3932" s="9" t="s">
        <v>4703</v>
      </c>
      <c r="E3932" s="9" t="s">
        <v>4707</v>
      </c>
      <c r="F3932" s="10" t="s">
        <v>4708</v>
      </c>
      <c r="G3932" s="11" t="s">
        <v>4</v>
      </c>
      <c r="H3932" s="10" t="s">
        <v>9201</v>
      </c>
      <c r="I3932" s="20">
        <v>252054</v>
      </c>
      <c r="J3932" s="21">
        <f t="shared" si="720"/>
        <v>100821.6</v>
      </c>
      <c r="K3932" s="21">
        <f t="shared" si="721"/>
        <v>100821.6</v>
      </c>
      <c r="L3932" s="22">
        <f t="shared" si="717"/>
        <v>252054</v>
      </c>
      <c r="M3932" s="22"/>
      <c r="N3932" s="22"/>
      <c r="O3932" s="9"/>
      <c r="P3932" s="23">
        <f t="shared" si="719"/>
        <v>100821.6</v>
      </c>
      <c r="Q3932" s="24"/>
      <c r="R3932" s="24"/>
      <c r="S3932" s="107">
        <v>46021</v>
      </c>
      <c r="T3932" s="25"/>
      <c r="U3932" s="26"/>
      <c r="V3932" s="25"/>
    </row>
    <row r="3933" spans="1:22" s="1" customFormat="1" ht="30" customHeight="1" x14ac:dyDescent="0.35">
      <c r="A3933" s="11">
        <f t="shared" si="718"/>
        <v>3929</v>
      </c>
      <c r="B3933" s="11">
        <v>2025</v>
      </c>
      <c r="C3933" s="9" t="s">
        <v>4440</v>
      </c>
      <c r="D3933" s="9" t="s">
        <v>4710</v>
      </c>
      <c r="E3933" s="9" t="s">
        <v>4709</v>
      </c>
      <c r="F3933" s="10" t="s">
        <v>4711</v>
      </c>
      <c r="G3933" s="11" t="s">
        <v>4</v>
      </c>
      <c r="H3933" s="10" t="s">
        <v>9201</v>
      </c>
      <c r="I3933" s="20">
        <v>938106</v>
      </c>
      <c r="J3933" s="21">
        <f t="shared" si="720"/>
        <v>375242.4</v>
      </c>
      <c r="K3933" s="21">
        <f t="shared" si="721"/>
        <v>375242.4</v>
      </c>
      <c r="L3933" s="22">
        <f t="shared" si="717"/>
        <v>938106</v>
      </c>
      <c r="M3933" s="22"/>
      <c r="N3933" s="22"/>
      <c r="O3933" s="9"/>
      <c r="P3933" s="23">
        <f t="shared" si="719"/>
        <v>375242.4</v>
      </c>
      <c r="Q3933" s="24"/>
      <c r="R3933" s="24"/>
      <c r="S3933" s="107">
        <v>46021</v>
      </c>
      <c r="T3933" s="25"/>
      <c r="U3933" s="26"/>
      <c r="V3933" s="25"/>
    </row>
    <row r="3934" spans="1:22" s="1" customFormat="1" ht="30" customHeight="1" x14ac:dyDescent="0.35">
      <c r="A3934" s="11">
        <f t="shared" si="718"/>
        <v>3930</v>
      </c>
      <c r="B3934" s="11">
        <v>2025</v>
      </c>
      <c r="C3934" s="9" t="s">
        <v>4713</v>
      </c>
      <c r="D3934" s="9" t="s">
        <v>4714</v>
      </c>
      <c r="E3934" s="9" t="s">
        <v>4712</v>
      </c>
      <c r="F3934" s="10" t="s">
        <v>4715</v>
      </c>
      <c r="G3934" s="11" t="s">
        <v>4</v>
      </c>
      <c r="H3934" s="10" t="s">
        <v>9201</v>
      </c>
      <c r="I3934" s="20">
        <v>313044</v>
      </c>
      <c r="J3934" s="21">
        <f t="shared" si="720"/>
        <v>125217.60000000001</v>
      </c>
      <c r="K3934" s="21">
        <f t="shared" si="721"/>
        <v>125217.60000000001</v>
      </c>
      <c r="L3934" s="22">
        <f t="shared" si="717"/>
        <v>313044</v>
      </c>
      <c r="M3934" s="22"/>
      <c r="N3934" s="22"/>
      <c r="O3934" s="9"/>
      <c r="P3934" s="23">
        <f t="shared" si="719"/>
        <v>125217.60000000001</v>
      </c>
      <c r="Q3934" s="24"/>
      <c r="R3934" s="24"/>
      <c r="S3934" s="107">
        <v>46021</v>
      </c>
      <c r="T3934" s="25"/>
      <c r="U3934" s="26"/>
      <c r="V3934" s="25"/>
    </row>
    <row r="3935" spans="1:22" s="1" customFormat="1" ht="30" customHeight="1" x14ac:dyDescent="0.35">
      <c r="A3935" s="11">
        <f t="shared" si="718"/>
        <v>3931</v>
      </c>
      <c r="B3935" s="11">
        <v>2025</v>
      </c>
      <c r="C3935" s="9" t="s">
        <v>4713</v>
      </c>
      <c r="D3935" s="9" t="s">
        <v>4714</v>
      </c>
      <c r="E3935" s="9" t="s">
        <v>4716</v>
      </c>
      <c r="F3935" s="10" t="s">
        <v>4717</v>
      </c>
      <c r="G3935" s="11" t="s">
        <v>4</v>
      </c>
      <c r="H3935" s="10" t="s">
        <v>9201</v>
      </c>
      <c r="I3935" s="20">
        <v>449616</v>
      </c>
      <c r="J3935" s="21">
        <f t="shared" si="720"/>
        <v>179846.39999999999</v>
      </c>
      <c r="K3935" s="21">
        <f t="shared" si="721"/>
        <v>179846.39999999999</v>
      </c>
      <c r="L3935" s="22">
        <f t="shared" si="717"/>
        <v>449616</v>
      </c>
      <c r="M3935" s="22"/>
      <c r="N3935" s="22"/>
      <c r="O3935" s="9"/>
      <c r="P3935" s="23">
        <f t="shared" si="719"/>
        <v>179846.39999999999</v>
      </c>
      <c r="Q3935" s="24"/>
      <c r="R3935" s="24"/>
      <c r="S3935" s="107">
        <v>46021</v>
      </c>
      <c r="T3935" s="25"/>
      <c r="U3935" s="26"/>
      <c r="V3935" s="25"/>
    </row>
    <row r="3936" spans="1:22" s="1" customFormat="1" ht="30" customHeight="1" x14ac:dyDescent="0.35">
      <c r="A3936" s="11">
        <f t="shared" si="718"/>
        <v>3932</v>
      </c>
      <c r="B3936" s="11">
        <v>2025</v>
      </c>
      <c r="C3936" s="9" t="s">
        <v>4713</v>
      </c>
      <c r="D3936" s="9" t="s">
        <v>4714</v>
      </c>
      <c r="E3936" s="9" t="s">
        <v>4718</v>
      </c>
      <c r="F3936" s="10" t="s">
        <v>4719</v>
      </c>
      <c r="G3936" s="11" t="s">
        <v>4</v>
      </c>
      <c r="H3936" s="10" t="s">
        <v>9219</v>
      </c>
      <c r="I3936" s="20">
        <v>235433</v>
      </c>
      <c r="J3936" s="21">
        <f t="shared" si="720"/>
        <v>94173.2</v>
      </c>
      <c r="K3936" s="21">
        <f t="shared" si="721"/>
        <v>94173.2</v>
      </c>
      <c r="L3936" s="22">
        <f t="shared" si="717"/>
        <v>235433</v>
      </c>
      <c r="M3936" s="22"/>
      <c r="N3936" s="22"/>
      <c r="O3936" s="9"/>
      <c r="P3936" s="23">
        <f t="shared" si="719"/>
        <v>94173.2</v>
      </c>
      <c r="Q3936" s="24"/>
      <c r="R3936" s="24"/>
      <c r="S3936" s="107">
        <v>46021</v>
      </c>
      <c r="T3936" s="25"/>
      <c r="U3936" s="26"/>
      <c r="V3936" s="25"/>
    </row>
    <row r="3937" spans="1:22" s="1" customFormat="1" ht="30" customHeight="1" x14ac:dyDescent="0.35">
      <c r="A3937" s="11">
        <f t="shared" si="718"/>
        <v>3933</v>
      </c>
      <c r="B3937" s="11">
        <v>2025</v>
      </c>
      <c r="C3937" s="9" t="s">
        <v>4713</v>
      </c>
      <c r="D3937" s="9" t="s">
        <v>4714</v>
      </c>
      <c r="E3937" s="9" t="s">
        <v>4718</v>
      </c>
      <c r="F3937" s="10" t="s">
        <v>4719</v>
      </c>
      <c r="G3937" s="11" t="s">
        <v>4</v>
      </c>
      <c r="H3937" s="10" t="s">
        <v>9201</v>
      </c>
      <c r="I3937" s="20">
        <v>292088</v>
      </c>
      <c r="J3937" s="21">
        <f t="shared" si="720"/>
        <v>116835.2</v>
      </c>
      <c r="K3937" s="21">
        <f t="shared" si="721"/>
        <v>116835.2</v>
      </c>
      <c r="L3937" s="22">
        <f t="shared" si="717"/>
        <v>292088</v>
      </c>
      <c r="M3937" s="22"/>
      <c r="N3937" s="22"/>
      <c r="O3937" s="9"/>
      <c r="P3937" s="23">
        <f t="shared" si="719"/>
        <v>116835.2</v>
      </c>
      <c r="Q3937" s="24"/>
      <c r="R3937" s="24"/>
      <c r="S3937" s="107">
        <v>46021</v>
      </c>
      <c r="T3937" s="25"/>
      <c r="U3937" s="26"/>
      <c r="V3937" s="25"/>
    </row>
    <row r="3938" spans="1:22" s="1" customFormat="1" ht="30" customHeight="1" x14ac:dyDescent="0.35">
      <c r="A3938" s="11">
        <f t="shared" si="718"/>
        <v>3934</v>
      </c>
      <c r="B3938" s="11">
        <v>2025</v>
      </c>
      <c r="C3938" s="9" t="s">
        <v>4713</v>
      </c>
      <c r="D3938" s="9" t="s">
        <v>4714</v>
      </c>
      <c r="E3938" s="9" t="s">
        <v>4720</v>
      </c>
      <c r="F3938" s="10" t="s">
        <v>4721</v>
      </c>
      <c r="G3938" s="11" t="s">
        <v>4</v>
      </c>
      <c r="H3938" s="10" t="s">
        <v>9219</v>
      </c>
      <c r="I3938" s="20">
        <v>181471</v>
      </c>
      <c r="J3938" s="21">
        <f t="shared" si="720"/>
        <v>72588.399999999994</v>
      </c>
      <c r="K3938" s="21">
        <f t="shared" si="721"/>
        <v>72588.399999999994</v>
      </c>
      <c r="L3938" s="22">
        <f t="shared" si="717"/>
        <v>181471</v>
      </c>
      <c r="M3938" s="22"/>
      <c r="N3938" s="22"/>
      <c r="O3938" s="9"/>
      <c r="P3938" s="23">
        <f t="shared" si="719"/>
        <v>72588.399999999994</v>
      </c>
      <c r="Q3938" s="24"/>
      <c r="R3938" s="24"/>
      <c r="S3938" s="107">
        <v>46021</v>
      </c>
      <c r="T3938" s="25"/>
      <c r="U3938" s="26"/>
      <c r="V3938" s="25"/>
    </row>
    <row r="3939" spans="1:22" s="1" customFormat="1" ht="30" customHeight="1" x14ac:dyDescent="0.35">
      <c r="A3939" s="11">
        <f t="shared" si="718"/>
        <v>3935</v>
      </c>
      <c r="B3939" s="11">
        <v>2025</v>
      </c>
      <c r="C3939" s="9" t="s">
        <v>4713</v>
      </c>
      <c r="D3939" s="9" t="s">
        <v>4714</v>
      </c>
      <c r="E3939" s="9" t="s">
        <v>4720</v>
      </c>
      <c r="F3939" s="10" t="s">
        <v>4721</v>
      </c>
      <c r="G3939" s="11" t="s">
        <v>4</v>
      </c>
      <c r="H3939" s="10" t="s">
        <v>9201</v>
      </c>
      <c r="I3939" s="20">
        <v>232446</v>
      </c>
      <c r="J3939" s="21">
        <f t="shared" si="720"/>
        <v>92978.4</v>
      </c>
      <c r="K3939" s="21">
        <f t="shared" si="721"/>
        <v>92978.4</v>
      </c>
      <c r="L3939" s="22">
        <f t="shared" si="717"/>
        <v>232446</v>
      </c>
      <c r="M3939" s="22"/>
      <c r="N3939" s="22"/>
      <c r="O3939" s="9"/>
      <c r="P3939" s="23">
        <f t="shared" si="719"/>
        <v>92978.4</v>
      </c>
      <c r="Q3939" s="24"/>
      <c r="R3939" s="24"/>
      <c r="S3939" s="107">
        <v>46021</v>
      </c>
      <c r="T3939" s="25"/>
      <c r="U3939" s="26"/>
      <c r="V3939" s="25"/>
    </row>
    <row r="3940" spans="1:22" s="1" customFormat="1" ht="30" customHeight="1" x14ac:dyDescent="0.35">
      <c r="A3940" s="11">
        <f t="shared" si="718"/>
        <v>3936</v>
      </c>
      <c r="B3940" s="11">
        <v>2025</v>
      </c>
      <c r="C3940" s="9" t="s">
        <v>4713</v>
      </c>
      <c r="D3940" s="9" t="s">
        <v>4714</v>
      </c>
      <c r="E3940" s="9" t="s">
        <v>4722</v>
      </c>
      <c r="F3940" s="10" t="s">
        <v>4723</v>
      </c>
      <c r="G3940" s="11" t="s">
        <v>4</v>
      </c>
      <c r="H3940" s="10" t="s">
        <v>9219</v>
      </c>
      <c r="I3940" s="20">
        <v>359601</v>
      </c>
      <c r="J3940" s="21">
        <f t="shared" si="720"/>
        <v>143840.4</v>
      </c>
      <c r="K3940" s="21">
        <f t="shared" si="721"/>
        <v>143840.4</v>
      </c>
      <c r="L3940" s="22">
        <f t="shared" si="717"/>
        <v>359601</v>
      </c>
      <c r="M3940" s="22"/>
      <c r="N3940" s="22"/>
      <c r="O3940" s="9"/>
      <c r="P3940" s="23">
        <f t="shared" si="719"/>
        <v>143840.4</v>
      </c>
      <c r="Q3940" s="24"/>
      <c r="R3940" s="24"/>
      <c r="S3940" s="107">
        <v>46021</v>
      </c>
      <c r="T3940" s="25"/>
      <c r="U3940" s="26"/>
      <c r="V3940" s="25"/>
    </row>
    <row r="3941" spans="1:22" s="1" customFormat="1" ht="30" customHeight="1" x14ac:dyDescent="0.35">
      <c r="A3941" s="11">
        <f t="shared" si="718"/>
        <v>3937</v>
      </c>
      <c r="B3941" s="11">
        <v>2025</v>
      </c>
      <c r="C3941" s="9" t="s">
        <v>4713</v>
      </c>
      <c r="D3941" s="9" t="s">
        <v>4714</v>
      </c>
      <c r="E3941" s="9" t="s">
        <v>4722</v>
      </c>
      <c r="F3941" s="10" t="s">
        <v>4723</v>
      </c>
      <c r="G3941" s="11" t="s">
        <v>4</v>
      </c>
      <c r="H3941" s="10" t="s">
        <v>9201</v>
      </c>
      <c r="I3941" s="20">
        <v>446136</v>
      </c>
      <c r="J3941" s="21">
        <f t="shared" si="720"/>
        <v>178454.39999999999</v>
      </c>
      <c r="K3941" s="21">
        <f t="shared" si="721"/>
        <v>178454.39999999999</v>
      </c>
      <c r="L3941" s="22">
        <f t="shared" si="717"/>
        <v>446136</v>
      </c>
      <c r="M3941" s="22"/>
      <c r="N3941" s="22"/>
      <c r="O3941" s="9"/>
      <c r="P3941" s="23">
        <f t="shared" si="719"/>
        <v>178454.39999999999</v>
      </c>
      <c r="Q3941" s="24"/>
      <c r="R3941" s="24"/>
      <c r="S3941" s="107">
        <v>46021</v>
      </c>
      <c r="T3941" s="25"/>
      <c r="U3941" s="26"/>
      <c r="V3941" s="25"/>
    </row>
    <row r="3942" spans="1:22" s="1" customFormat="1" ht="30" customHeight="1" x14ac:dyDescent="0.35">
      <c r="A3942" s="11">
        <f t="shared" si="718"/>
        <v>3938</v>
      </c>
      <c r="B3942" s="11">
        <v>2025</v>
      </c>
      <c r="C3942" s="9" t="s">
        <v>4713</v>
      </c>
      <c r="D3942" s="9" t="s">
        <v>4714</v>
      </c>
      <c r="E3942" s="9" t="s">
        <v>4724</v>
      </c>
      <c r="F3942" s="10" t="s">
        <v>4725</v>
      </c>
      <c r="G3942" s="11" t="s">
        <v>4</v>
      </c>
      <c r="H3942" s="10" t="s">
        <v>9219</v>
      </c>
      <c r="I3942" s="20">
        <v>358292</v>
      </c>
      <c r="J3942" s="21">
        <f t="shared" si="720"/>
        <v>143316.79999999999</v>
      </c>
      <c r="K3942" s="21">
        <f t="shared" si="721"/>
        <v>143316.79999999999</v>
      </c>
      <c r="L3942" s="22">
        <f t="shared" si="717"/>
        <v>358292</v>
      </c>
      <c r="M3942" s="22"/>
      <c r="N3942" s="22"/>
      <c r="O3942" s="9"/>
      <c r="P3942" s="23">
        <f t="shared" si="719"/>
        <v>143316.79999999999</v>
      </c>
      <c r="Q3942" s="24"/>
      <c r="R3942" s="24"/>
      <c r="S3942" s="107">
        <v>46021</v>
      </c>
      <c r="T3942" s="25"/>
      <c r="U3942" s="26"/>
      <c r="V3942" s="25"/>
    </row>
    <row r="3943" spans="1:22" s="1" customFormat="1" ht="30" customHeight="1" x14ac:dyDescent="0.35">
      <c r="A3943" s="11">
        <f t="shared" si="718"/>
        <v>3939</v>
      </c>
      <c r="B3943" s="11">
        <v>2025</v>
      </c>
      <c r="C3943" s="9" t="s">
        <v>4713</v>
      </c>
      <c r="D3943" s="9" t="s">
        <v>4714</v>
      </c>
      <c r="E3943" s="9" t="s">
        <v>4724</v>
      </c>
      <c r="F3943" s="10" t="s">
        <v>4725</v>
      </c>
      <c r="G3943" s="11" t="s">
        <v>4</v>
      </c>
      <c r="H3943" s="10" t="s">
        <v>9201</v>
      </c>
      <c r="I3943" s="20">
        <v>240882</v>
      </c>
      <c r="J3943" s="21">
        <f t="shared" si="720"/>
        <v>96352.8</v>
      </c>
      <c r="K3943" s="21">
        <f t="shared" si="721"/>
        <v>96352.8</v>
      </c>
      <c r="L3943" s="22">
        <f t="shared" si="717"/>
        <v>240882</v>
      </c>
      <c r="M3943" s="22"/>
      <c r="N3943" s="22"/>
      <c r="O3943" s="9"/>
      <c r="P3943" s="23">
        <f t="shared" si="719"/>
        <v>96352.8</v>
      </c>
      <c r="Q3943" s="24"/>
      <c r="R3943" s="24"/>
      <c r="S3943" s="107">
        <v>46021</v>
      </c>
      <c r="T3943" s="25"/>
      <c r="U3943" s="26"/>
      <c r="V3943" s="25"/>
    </row>
    <row r="3944" spans="1:22" s="1" customFormat="1" ht="30" customHeight="1" x14ac:dyDescent="0.35">
      <c r="A3944" s="11">
        <f t="shared" si="718"/>
        <v>3940</v>
      </c>
      <c r="B3944" s="11">
        <v>2025</v>
      </c>
      <c r="C3944" s="9" t="s">
        <v>4713</v>
      </c>
      <c r="D3944" s="9" t="s">
        <v>4714</v>
      </c>
      <c r="E3944" s="9" t="s">
        <v>4726</v>
      </c>
      <c r="F3944" s="10" t="s">
        <v>4727</v>
      </c>
      <c r="G3944" s="11" t="s">
        <v>4</v>
      </c>
      <c r="H3944" s="10" t="s">
        <v>9201</v>
      </c>
      <c r="I3944" s="20">
        <v>490216</v>
      </c>
      <c r="J3944" s="21">
        <f t="shared" si="720"/>
        <v>196086.39999999999</v>
      </c>
      <c r="K3944" s="21">
        <f t="shared" si="721"/>
        <v>196086.39999999999</v>
      </c>
      <c r="L3944" s="22">
        <f t="shared" si="717"/>
        <v>490216</v>
      </c>
      <c r="M3944" s="22"/>
      <c r="N3944" s="22"/>
      <c r="O3944" s="9"/>
      <c r="P3944" s="23">
        <f t="shared" si="719"/>
        <v>196086.39999999999</v>
      </c>
      <c r="Q3944" s="24"/>
      <c r="R3944" s="24"/>
      <c r="S3944" s="107">
        <v>46021</v>
      </c>
      <c r="T3944" s="25"/>
      <c r="U3944" s="26"/>
      <c r="V3944" s="25"/>
    </row>
    <row r="3945" spans="1:22" s="1" customFormat="1" ht="30" customHeight="1" x14ac:dyDescent="0.35">
      <c r="A3945" s="11">
        <f t="shared" si="718"/>
        <v>3941</v>
      </c>
      <c r="B3945" s="11">
        <v>2025</v>
      </c>
      <c r="C3945" s="9" t="s">
        <v>4713</v>
      </c>
      <c r="D3945" s="9" t="s">
        <v>4714</v>
      </c>
      <c r="E3945" s="9" t="s">
        <v>4728</v>
      </c>
      <c r="F3945" s="10" t="s">
        <v>4729</v>
      </c>
      <c r="G3945" s="11" t="s">
        <v>4</v>
      </c>
      <c r="H3945" s="10" t="s">
        <v>9219</v>
      </c>
      <c r="I3945" s="20">
        <v>247027</v>
      </c>
      <c r="J3945" s="21">
        <f t="shared" si="720"/>
        <v>98810.8</v>
      </c>
      <c r="K3945" s="21">
        <f t="shared" si="721"/>
        <v>98810.8</v>
      </c>
      <c r="L3945" s="22">
        <f t="shared" si="717"/>
        <v>247027</v>
      </c>
      <c r="M3945" s="22"/>
      <c r="N3945" s="22"/>
      <c r="O3945" s="9"/>
      <c r="P3945" s="23">
        <f t="shared" si="719"/>
        <v>98810.8</v>
      </c>
      <c r="Q3945" s="24"/>
      <c r="R3945" s="24"/>
      <c r="S3945" s="107">
        <v>46021</v>
      </c>
      <c r="T3945" s="25"/>
      <c r="U3945" s="26"/>
      <c r="V3945" s="25"/>
    </row>
    <row r="3946" spans="1:22" s="1" customFormat="1" ht="30" customHeight="1" x14ac:dyDescent="0.35">
      <c r="A3946" s="11">
        <f t="shared" si="718"/>
        <v>3942</v>
      </c>
      <c r="B3946" s="11">
        <v>2025</v>
      </c>
      <c r="C3946" s="9" t="s">
        <v>4713</v>
      </c>
      <c r="D3946" s="9" t="s">
        <v>4714</v>
      </c>
      <c r="E3946" s="9" t="s">
        <v>4728</v>
      </c>
      <c r="F3946" s="10" t="s">
        <v>4729</v>
      </c>
      <c r="G3946" s="11" t="s">
        <v>4</v>
      </c>
      <c r="H3946" s="10" t="s">
        <v>9201</v>
      </c>
      <c r="I3946" s="20">
        <v>553499</v>
      </c>
      <c r="J3946" s="21">
        <f t="shared" si="720"/>
        <v>221399.6</v>
      </c>
      <c r="K3946" s="21">
        <f t="shared" si="721"/>
        <v>221399.6</v>
      </c>
      <c r="L3946" s="22">
        <f t="shared" si="717"/>
        <v>553499</v>
      </c>
      <c r="M3946" s="22"/>
      <c r="N3946" s="22"/>
      <c r="O3946" s="9"/>
      <c r="P3946" s="23">
        <f t="shared" si="719"/>
        <v>221399.6</v>
      </c>
      <c r="Q3946" s="24"/>
      <c r="R3946" s="24"/>
      <c r="S3946" s="107">
        <v>46021</v>
      </c>
      <c r="T3946" s="25"/>
      <c r="U3946" s="26"/>
      <c r="V3946" s="25"/>
    </row>
    <row r="3947" spans="1:22" s="1" customFormat="1" ht="30" customHeight="1" x14ac:dyDescent="0.35">
      <c r="A3947" s="11">
        <f t="shared" si="718"/>
        <v>3943</v>
      </c>
      <c r="B3947" s="11">
        <v>2025</v>
      </c>
      <c r="C3947" s="9" t="s">
        <v>4713</v>
      </c>
      <c r="D3947" s="9" t="s">
        <v>4731</v>
      </c>
      <c r="E3947" s="9" t="s">
        <v>4730</v>
      </c>
      <c r="F3947" s="10" t="s">
        <v>4732</v>
      </c>
      <c r="G3947" s="11" t="s">
        <v>4</v>
      </c>
      <c r="H3947" s="10" t="s">
        <v>9205</v>
      </c>
      <c r="I3947" s="20">
        <v>863400</v>
      </c>
      <c r="J3947" s="21">
        <f t="shared" si="720"/>
        <v>345360</v>
      </c>
      <c r="K3947" s="21">
        <f t="shared" si="721"/>
        <v>345360</v>
      </c>
      <c r="L3947" s="22">
        <f t="shared" si="717"/>
        <v>863400</v>
      </c>
      <c r="M3947" s="22"/>
      <c r="N3947" s="22">
        <f t="shared" ref="N3947:N3964" si="722">J3947*0.0214</f>
        <v>7390.7039999999997</v>
      </c>
      <c r="O3947" s="9"/>
      <c r="P3947" s="23">
        <f t="shared" si="719"/>
        <v>345360</v>
      </c>
      <c r="Q3947" s="24"/>
      <c r="R3947" s="24"/>
      <c r="S3947" s="107">
        <v>46021</v>
      </c>
      <c r="T3947" s="25"/>
      <c r="U3947" s="26"/>
      <c r="V3947" s="25"/>
    </row>
    <row r="3948" spans="1:22" s="1" customFormat="1" ht="30" customHeight="1" x14ac:dyDescent="0.35">
      <c r="A3948" s="11">
        <f t="shared" si="718"/>
        <v>3944</v>
      </c>
      <c r="B3948" s="11">
        <v>2025</v>
      </c>
      <c r="C3948" s="9" t="s">
        <v>4713</v>
      </c>
      <c r="D3948" s="9" t="s">
        <v>4731</v>
      </c>
      <c r="E3948" s="9" t="s">
        <v>4733</v>
      </c>
      <c r="F3948" s="10" t="s">
        <v>4734</v>
      </c>
      <c r="G3948" s="11" t="s">
        <v>4</v>
      </c>
      <c r="H3948" s="10" t="s">
        <v>9205</v>
      </c>
      <c r="I3948" s="20">
        <v>863400</v>
      </c>
      <c r="J3948" s="21">
        <f t="shared" si="720"/>
        <v>345360</v>
      </c>
      <c r="K3948" s="21">
        <f t="shared" si="721"/>
        <v>345360</v>
      </c>
      <c r="L3948" s="22">
        <f t="shared" si="717"/>
        <v>863400</v>
      </c>
      <c r="M3948" s="22"/>
      <c r="N3948" s="22">
        <f t="shared" si="722"/>
        <v>7390.7039999999997</v>
      </c>
      <c r="O3948" s="9"/>
      <c r="P3948" s="23">
        <f t="shared" si="719"/>
        <v>345360</v>
      </c>
      <c r="Q3948" s="24"/>
      <c r="R3948" s="24"/>
      <c r="S3948" s="107">
        <v>46021</v>
      </c>
      <c r="T3948" s="25"/>
      <c r="U3948" s="26"/>
      <c r="V3948" s="25"/>
    </row>
    <row r="3949" spans="1:22" s="1" customFormat="1" ht="30" customHeight="1" x14ac:dyDescent="0.35">
      <c r="A3949" s="11">
        <f t="shared" si="718"/>
        <v>3945</v>
      </c>
      <c r="B3949" s="11">
        <v>2025</v>
      </c>
      <c r="C3949" s="9" t="s">
        <v>4713</v>
      </c>
      <c r="D3949" s="9" t="s">
        <v>4731</v>
      </c>
      <c r="E3949" s="9" t="s">
        <v>4735</v>
      </c>
      <c r="F3949" s="10" t="s">
        <v>4736</v>
      </c>
      <c r="G3949" s="11" t="s">
        <v>4</v>
      </c>
      <c r="H3949" s="10" t="s">
        <v>9200</v>
      </c>
      <c r="I3949" s="20">
        <v>4797121.2</v>
      </c>
      <c r="J3949" s="21">
        <f t="shared" si="720"/>
        <v>1918848.48</v>
      </c>
      <c r="K3949" s="21">
        <f t="shared" si="721"/>
        <v>1918848.48</v>
      </c>
      <c r="L3949" s="22">
        <f t="shared" si="717"/>
        <v>4797121.2</v>
      </c>
      <c r="M3949" s="22"/>
      <c r="N3949" s="22">
        <f t="shared" si="722"/>
        <v>41063.357471999996</v>
      </c>
      <c r="O3949" s="9"/>
      <c r="P3949" s="23">
        <f t="shared" si="719"/>
        <v>1918848.48</v>
      </c>
      <c r="Q3949" s="24"/>
      <c r="R3949" s="24"/>
      <c r="S3949" s="107">
        <v>46021</v>
      </c>
      <c r="T3949" s="25"/>
      <c r="U3949" s="26"/>
      <c r="V3949" s="25"/>
    </row>
    <row r="3950" spans="1:22" s="1" customFormat="1" ht="30" customHeight="1" x14ac:dyDescent="0.35">
      <c r="A3950" s="11">
        <f t="shared" si="718"/>
        <v>3946</v>
      </c>
      <c r="B3950" s="11">
        <v>2025</v>
      </c>
      <c r="C3950" s="9" t="s">
        <v>4713</v>
      </c>
      <c r="D3950" s="9" t="s">
        <v>4731</v>
      </c>
      <c r="E3950" s="9" t="s">
        <v>4737</v>
      </c>
      <c r="F3950" s="10" t="s">
        <v>4738</v>
      </c>
      <c r="G3950" s="11" t="s">
        <v>4</v>
      </c>
      <c r="H3950" s="10" t="s">
        <v>9210</v>
      </c>
      <c r="I3950" s="20">
        <v>3849750</v>
      </c>
      <c r="J3950" s="21">
        <f t="shared" si="720"/>
        <v>1539900</v>
      </c>
      <c r="K3950" s="21">
        <f t="shared" si="721"/>
        <v>1539900</v>
      </c>
      <c r="L3950" s="22">
        <f t="shared" si="717"/>
        <v>3849750</v>
      </c>
      <c r="M3950" s="22"/>
      <c r="N3950" s="22">
        <f t="shared" si="722"/>
        <v>32953.86</v>
      </c>
      <c r="O3950" s="9"/>
      <c r="P3950" s="23">
        <f t="shared" si="719"/>
        <v>1539900</v>
      </c>
      <c r="Q3950" s="24"/>
      <c r="R3950" s="24"/>
      <c r="S3950" s="107">
        <v>46021</v>
      </c>
      <c r="T3950" s="25"/>
      <c r="U3950" s="26"/>
      <c r="V3950" s="25"/>
    </row>
    <row r="3951" spans="1:22" s="1" customFormat="1" ht="30" customHeight="1" x14ac:dyDescent="0.35">
      <c r="A3951" s="11">
        <f t="shared" si="718"/>
        <v>3947</v>
      </c>
      <c r="B3951" s="11">
        <v>2025</v>
      </c>
      <c r="C3951" s="9" t="s">
        <v>4713</v>
      </c>
      <c r="D3951" s="9" t="s">
        <v>4731</v>
      </c>
      <c r="E3951" s="9" t="s">
        <v>4737</v>
      </c>
      <c r="F3951" s="10" t="s">
        <v>4738</v>
      </c>
      <c r="G3951" s="11" t="s">
        <v>4</v>
      </c>
      <c r="H3951" s="10" t="s">
        <v>9211</v>
      </c>
      <c r="I3951" s="20">
        <v>6159600</v>
      </c>
      <c r="J3951" s="21">
        <f t="shared" si="720"/>
        <v>2463840</v>
      </c>
      <c r="K3951" s="21">
        <f t="shared" si="721"/>
        <v>2463840</v>
      </c>
      <c r="L3951" s="22">
        <f t="shared" si="717"/>
        <v>6159600</v>
      </c>
      <c r="M3951" s="22"/>
      <c r="N3951" s="22">
        <f t="shared" si="722"/>
        <v>52726.175999999999</v>
      </c>
      <c r="O3951" s="9"/>
      <c r="P3951" s="23">
        <f t="shared" si="719"/>
        <v>2463840</v>
      </c>
      <c r="Q3951" s="24"/>
      <c r="R3951" s="24"/>
      <c r="S3951" s="107">
        <v>46021</v>
      </c>
      <c r="T3951" s="25"/>
      <c r="U3951" s="26"/>
      <c r="V3951" s="25"/>
    </row>
    <row r="3952" spans="1:22" s="1" customFormat="1" ht="30" customHeight="1" x14ac:dyDescent="0.35">
      <c r="A3952" s="11">
        <f t="shared" si="718"/>
        <v>3948</v>
      </c>
      <c r="B3952" s="11">
        <v>2025</v>
      </c>
      <c r="C3952" s="9" t="s">
        <v>4713</v>
      </c>
      <c r="D3952" s="9" t="s">
        <v>4731</v>
      </c>
      <c r="E3952" s="9" t="s">
        <v>4739</v>
      </c>
      <c r="F3952" s="10" t="s">
        <v>4740</v>
      </c>
      <c r="G3952" s="11" t="s">
        <v>4</v>
      </c>
      <c r="H3952" s="10" t="s">
        <v>9205</v>
      </c>
      <c r="I3952" s="20">
        <v>633160</v>
      </c>
      <c r="J3952" s="21">
        <f t="shared" si="720"/>
        <v>253264</v>
      </c>
      <c r="K3952" s="21">
        <f t="shared" si="721"/>
        <v>253264</v>
      </c>
      <c r="L3952" s="22">
        <f t="shared" si="717"/>
        <v>633160</v>
      </c>
      <c r="M3952" s="22"/>
      <c r="N3952" s="22">
        <f t="shared" si="722"/>
        <v>5419.8495999999996</v>
      </c>
      <c r="O3952" s="9"/>
      <c r="P3952" s="23">
        <f t="shared" si="719"/>
        <v>253264</v>
      </c>
      <c r="Q3952" s="24"/>
      <c r="R3952" s="24"/>
      <c r="S3952" s="107">
        <v>46021</v>
      </c>
      <c r="T3952" s="25"/>
      <c r="U3952" s="26"/>
      <c r="V3952" s="25"/>
    </row>
    <row r="3953" spans="1:22" s="1" customFormat="1" ht="30" customHeight="1" x14ac:dyDescent="0.35">
      <c r="A3953" s="11">
        <f t="shared" si="718"/>
        <v>3949</v>
      </c>
      <c r="B3953" s="11">
        <v>2025</v>
      </c>
      <c r="C3953" s="9" t="s">
        <v>4713</v>
      </c>
      <c r="D3953" s="9" t="s">
        <v>4731</v>
      </c>
      <c r="E3953" s="9" t="s">
        <v>4741</v>
      </c>
      <c r="F3953" s="10" t="s">
        <v>4742</v>
      </c>
      <c r="G3953" s="11" t="s">
        <v>4</v>
      </c>
      <c r="H3953" s="10" t="s">
        <v>9210</v>
      </c>
      <c r="I3953" s="20">
        <v>1283250</v>
      </c>
      <c r="J3953" s="21">
        <f t="shared" si="720"/>
        <v>513300</v>
      </c>
      <c r="K3953" s="21">
        <f t="shared" si="721"/>
        <v>513300</v>
      </c>
      <c r="L3953" s="22">
        <f t="shared" si="717"/>
        <v>1283250</v>
      </c>
      <c r="M3953" s="22"/>
      <c r="N3953" s="22">
        <f t="shared" si="722"/>
        <v>10984.619999999999</v>
      </c>
      <c r="O3953" s="9"/>
      <c r="P3953" s="23">
        <f t="shared" si="719"/>
        <v>513300</v>
      </c>
      <c r="Q3953" s="24"/>
      <c r="R3953" s="24"/>
      <c r="S3953" s="107">
        <v>46021</v>
      </c>
      <c r="T3953" s="25"/>
      <c r="U3953" s="26"/>
      <c r="V3953" s="25"/>
    </row>
    <row r="3954" spans="1:22" s="1" customFormat="1" ht="30" customHeight="1" x14ac:dyDescent="0.35">
      <c r="A3954" s="11">
        <f t="shared" si="718"/>
        <v>3950</v>
      </c>
      <c r="B3954" s="11">
        <v>2025</v>
      </c>
      <c r="C3954" s="9" t="s">
        <v>4713</v>
      </c>
      <c r="D3954" s="9" t="s">
        <v>4731</v>
      </c>
      <c r="E3954" s="9" t="s">
        <v>4741</v>
      </c>
      <c r="F3954" s="10" t="s">
        <v>4742</v>
      </c>
      <c r="G3954" s="11" t="s">
        <v>4</v>
      </c>
      <c r="H3954" s="10" t="s">
        <v>9211</v>
      </c>
      <c r="I3954" s="20">
        <v>1539900</v>
      </c>
      <c r="J3954" s="21">
        <f t="shared" si="720"/>
        <v>615960</v>
      </c>
      <c r="K3954" s="21">
        <f t="shared" si="721"/>
        <v>615960</v>
      </c>
      <c r="L3954" s="22">
        <f t="shared" si="717"/>
        <v>1539900</v>
      </c>
      <c r="M3954" s="22"/>
      <c r="N3954" s="22">
        <f t="shared" si="722"/>
        <v>13181.544</v>
      </c>
      <c r="O3954" s="9"/>
      <c r="P3954" s="23">
        <f t="shared" ref="P3954:P3978" si="723">L3954/2.5</f>
        <v>615960</v>
      </c>
      <c r="Q3954" s="24"/>
      <c r="R3954" s="24"/>
      <c r="S3954" s="107">
        <v>46021</v>
      </c>
      <c r="T3954" s="25"/>
      <c r="U3954" s="26"/>
      <c r="V3954" s="25"/>
    </row>
    <row r="3955" spans="1:22" s="1" customFormat="1" ht="30" customHeight="1" x14ac:dyDescent="0.35">
      <c r="A3955" s="11">
        <f t="shared" si="718"/>
        <v>3951</v>
      </c>
      <c r="B3955" s="11">
        <v>2025</v>
      </c>
      <c r="C3955" s="9" t="s">
        <v>4713</v>
      </c>
      <c r="D3955" s="9" t="s">
        <v>4731</v>
      </c>
      <c r="E3955" s="9" t="s">
        <v>4741</v>
      </c>
      <c r="F3955" s="10" t="s">
        <v>4742</v>
      </c>
      <c r="G3955" s="11" t="s">
        <v>4</v>
      </c>
      <c r="H3955" s="10" t="s">
        <v>9205</v>
      </c>
      <c r="I3955" s="20">
        <v>2014600</v>
      </c>
      <c r="J3955" s="21">
        <f t="shared" si="720"/>
        <v>805840</v>
      </c>
      <c r="K3955" s="21">
        <f t="shared" si="721"/>
        <v>805840</v>
      </c>
      <c r="L3955" s="22">
        <f t="shared" si="717"/>
        <v>2014600</v>
      </c>
      <c r="M3955" s="22"/>
      <c r="N3955" s="22">
        <f t="shared" si="722"/>
        <v>17244.975999999999</v>
      </c>
      <c r="O3955" s="9"/>
      <c r="P3955" s="23">
        <f t="shared" si="723"/>
        <v>805840</v>
      </c>
      <c r="Q3955" s="24"/>
      <c r="R3955" s="24"/>
      <c r="S3955" s="107">
        <v>46021</v>
      </c>
      <c r="T3955" s="25"/>
      <c r="U3955" s="26"/>
      <c r="V3955" s="25"/>
    </row>
    <row r="3956" spans="1:22" s="1" customFormat="1" ht="30" customHeight="1" x14ac:dyDescent="0.35">
      <c r="A3956" s="11">
        <f t="shared" si="718"/>
        <v>3952</v>
      </c>
      <c r="B3956" s="11">
        <v>2025</v>
      </c>
      <c r="C3956" s="9" t="s">
        <v>4713</v>
      </c>
      <c r="D3956" s="9" t="s">
        <v>4731</v>
      </c>
      <c r="E3956" s="9" t="s">
        <v>4743</v>
      </c>
      <c r="F3956" s="10" t="s">
        <v>4744</v>
      </c>
      <c r="G3956" s="11" t="s">
        <v>4</v>
      </c>
      <c r="H3956" s="10" t="s">
        <v>9210</v>
      </c>
      <c r="I3956" s="20">
        <v>1283250</v>
      </c>
      <c r="J3956" s="21">
        <f t="shared" si="720"/>
        <v>513300</v>
      </c>
      <c r="K3956" s="21">
        <f t="shared" si="721"/>
        <v>513300</v>
      </c>
      <c r="L3956" s="22">
        <f t="shared" si="717"/>
        <v>1283250</v>
      </c>
      <c r="M3956" s="22"/>
      <c r="N3956" s="22">
        <f t="shared" si="722"/>
        <v>10984.619999999999</v>
      </c>
      <c r="O3956" s="9"/>
      <c r="P3956" s="23">
        <f t="shared" si="723"/>
        <v>513300</v>
      </c>
      <c r="Q3956" s="24"/>
      <c r="R3956" s="24"/>
      <c r="S3956" s="107">
        <v>46021</v>
      </c>
      <c r="T3956" s="25"/>
      <c r="U3956" s="26"/>
      <c r="V3956" s="25"/>
    </row>
    <row r="3957" spans="1:22" s="1" customFormat="1" ht="30" customHeight="1" x14ac:dyDescent="0.35">
      <c r="A3957" s="11">
        <f t="shared" si="718"/>
        <v>3953</v>
      </c>
      <c r="B3957" s="11">
        <v>2025</v>
      </c>
      <c r="C3957" s="9" t="s">
        <v>4713</v>
      </c>
      <c r="D3957" s="9" t="s">
        <v>4731</v>
      </c>
      <c r="E3957" s="9" t="s">
        <v>4743</v>
      </c>
      <c r="F3957" s="10" t="s">
        <v>4744</v>
      </c>
      <c r="G3957" s="11" t="s">
        <v>4</v>
      </c>
      <c r="H3957" s="10" t="s">
        <v>9211</v>
      </c>
      <c r="I3957" s="20">
        <v>1539900</v>
      </c>
      <c r="J3957" s="21">
        <f t="shared" si="720"/>
        <v>615960</v>
      </c>
      <c r="K3957" s="21">
        <f t="shared" si="721"/>
        <v>615960</v>
      </c>
      <c r="L3957" s="22">
        <f t="shared" si="717"/>
        <v>1539900</v>
      </c>
      <c r="M3957" s="22"/>
      <c r="N3957" s="22">
        <f t="shared" si="722"/>
        <v>13181.544</v>
      </c>
      <c r="O3957" s="9"/>
      <c r="P3957" s="23">
        <f t="shared" si="723"/>
        <v>615960</v>
      </c>
      <c r="Q3957" s="24"/>
      <c r="R3957" s="24"/>
      <c r="S3957" s="107">
        <v>46021</v>
      </c>
      <c r="T3957" s="25"/>
      <c r="U3957" s="26"/>
      <c r="V3957" s="25"/>
    </row>
    <row r="3958" spans="1:22" s="1" customFormat="1" ht="30" customHeight="1" x14ac:dyDescent="0.35">
      <c r="A3958" s="11">
        <f t="shared" si="718"/>
        <v>3954</v>
      </c>
      <c r="B3958" s="11">
        <v>2025</v>
      </c>
      <c r="C3958" s="9" t="s">
        <v>4713</v>
      </c>
      <c r="D3958" s="9" t="s">
        <v>4731</v>
      </c>
      <c r="E3958" s="9" t="s">
        <v>4743</v>
      </c>
      <c r="F3958" s="10" t="s">
        <v>4744</v>
      </c>
      <c r="G3958" s="11" t="s">
        <v>4</v>
      </c>
      <c r="H3958" s="10" t="s">
        <v>9205</v>
      </c>
      <c r="I3958" s="20">
        <v>2014600</v>
      </c>
      <c r="J3958" s="21">
        <f t="shared" si="720"/>
        <v>805840</v>
      </c>
      <c r="K3958" s="21">
        <f t="shared" si="721"/>
        <v>805840</v>
      </c>
      <c r="L3958" s="22">
        <f t="shared" si="717"/>
        <v>2014600</v>
      </c>
      <c r="M3958" s="22"/>
      <c r="N3958" s="22">
        <f t="shared" si="722"/>
        <v>17244.975999999999</v>
      </c>
      <c r="O3958" s="9"/>
      <c r="P3958" s="23">
        <f t="shared" si="723"/>
        <v>805840</v>
      </c>
      <c r="Q3958" s="24"/>
      <c r="R3958" s="24"/>
      <c r="S3958" s="107">
        <v>46021</v>
      </c>
      <c r="T3958" s="25"/>
      <c r="U3958" s="26"/>
      <c r="V3958" s="25"/>
    </row>
    <row r="3959" spans="1:22" s="1" customFormat="1" ht="30" customHeight="1" x14ac:dyDescent="0.35">
      <c r="A3959" s="11">
        <f t="shared" si="718"/>
        <v>3955</v>
      </c>
      <c r="B3959" s="11">
        <v>2025</v>
      </c>
      <c r="C3959" s="9" t="s">
        <v>4713</v>
      </c>
      <c r="D3959" s="9" t="s">
        <v>4731</v>
      </c>
      <c r="E3959" s="9" t="s">
        <v>4745</v>
      </c>
      <c r="F3959" s="10" t="s">
        <v>4746</v>
      </c>
      <c r="G3959" s="11" t="s">
        <v>4</v>
      </c>
      <c r="H3959" s="10" t="s">
        <v>9210</v>
      </c>
      <c r="I3959" s="20">
        <v>1283250</v>
      </c>
      <c r="J3959" s="21">
        <f t="shared" si="720"/>
        <v>513300</v>
      </c>
      <c r="K3959" s="21">
        <f t="shared" si="721"/>
        <v>513300</v>
      </c>
      <c r="L3959" s="22">
        <f t="shared" si="717"/>
        <v>1283250</v>
      </c>
      <c r="M3959" s="22"/>
      <c r="N3959" s="22">
        <f t="shared" si="722"/>
        <v>10984.619999999999</v>
      </c>
      <c r="O3959" s="9"/>
      <c r="P3959" s="23">
        <f t="shared" si="723"/>
        <v>513300</v>
      </c>
      <c r="Q3959" s="24"/>
      <c r="R3959" s="24"/>
      <c r="S3959" s="107">
        <v>46021</v>
      </c>
      <c r="T3959" s="25"/>
      <c r="U3959" s="26"/>
      <c r="V3959" s="25"/>
    </row>
    <row r="3960" spans="1:22" s="1" customFormat="1" ht="30" customHeight="1" x14ac:dyDescent="0.35">
      <c r="A3960" s="11">
        <f t="shared" si="718"/>
        <v>3956</v>
      </c>
      <c r="B3960" s="11">
        <v>2025</v>
      </c>
      <c r="C3960" s="9" t="s">
        <v>4713</v>
      </c>
      <c r="D3960" s="9" t="s">
        <v>4731</v>
      </c>
      <c r="E3960" s="9" t="s">
        <v>4745</v>
      </c>
      <c r="F3960" s="10" t="s">
        <v>4746</v>
      </c>
      <c r="G3960" s="11" t="s">
        <v>4</v>
      </c>
      <c r="H3960" s="10" t="s">
        <v>9211</v>
      </c>
      <c r="I3960" s="20">
        <v>1539900</v>
      </c>
      <c r="J3960" s="21">
        <f t="shared" si="720"/>
        <v>615960</v>
      </c>
      <c r="K3960" s="21">
        <f t="shared" si="721"/>
        <v>615960</v>
      </c>
      <c r="L3960" s="22">
        <f t="shared" si="717"/>
        <v>1539900</v>
      </c>
      <c r="M3960" s="22"/>
      <c r="N3960" s="22">
        <f t="shared" si="722"/>
        <v>13181.544</v>
      </c>
      <c r="O3960" s="9"/>
      <c r="P3960" s="23">
        <f t="shared" si="723"/>
        <v>615960</v>
      </c>
      <c r="Q3960" s="24"/>
      <c r="R3960" s="24"/>
      <c r="S3960" s="107">
        <v>46021</v>
      </c>
      <c r="T3960" s="25"/>
      <c r="U3960" s="26"/>
      <c r="V3960" s="25"/>
    </row>
    <row r="3961" spans="1:22" s="1" customFormat="1" ht="30" customHeight="1" x14ac:dyDescent="0.35">
      <c r="A3961" s="11">
        <f t="shared" si="718"/>
        <v>3957</v>
      </c>
      <c r="B3961" s="11">
        <v>2025</v>
      </c>
      <c r="C3961" s="9" t="s">
        <v>4713</v>
      </c>
      <c r="D3961" s="9" t="s">
        <v>4731</v>
      </c>
      <c r="E3961" s="9" t="s">
        <v>4748</v>
      </c>
      <c r="F3961" s="10" t="s">
        <v>4749</v>
      </c>
      <c r="G3961" s="11" t="s">
        <v>4</v>
      </c>
      <c r="H3961" s="10" t="s">
        <v>9200</v>
      </c>
      <c r="I3961" s="20">
        <v>8694840</v>
      </c>
      <c r="J3961" s="21">
        <f t="shared" si="720"/>
        <v>3477936</v>
      </c>
      <c r="K3961" s="21">
        <f t="shared" si="721"/>
        <v>3477936</v>
      </c>
      <c r="L3961" s="22">
        <f t="shared" si="717"/>
        <v>8694840</v>
      </c>
      <c r="M3961" s="22"/>
      <c r="N3961" s="22">
        <f t="shared" si="722"/>
        <v>74427.830399999992</v>
      </c>
      <c r="O3961" s="9"/>
      <c r="P3961" s="23">
        <f t="shared" si="723"/>
        <v>3477936</v>
      </c>
      <c r="Q3961" s="24"/>
      <c r="R3961" s="24"/>
      <c r="S3961" s="107">
        <v>46021</v>
      </c>
      <c r="T3961" s="25"/>
      <c r="U3961" s="26"/>
      <c r="V3961" s="25"/>
    </row>
    <row r="3962" spans="1:22" s="1" customFormat="1" ht="30" customHeight="1" x14ac:dyDescent="0.35">
      <c r="A3962" s="11">
        <f t="shared" si="718"/>
        <v>3958</v>
      </c>
      <c r="B3962" s="11">
        <v>2025</v>
      </c>
      <c r="C3962" s="9" t="s">
        <v>4713</v>
      </c>
      <c r="D3962" s="9" t="s">
        <v>4731</v>
      </c>
      <c r="E3962" s="9" t="s">
        <v>4750</v>
      </c>
      <c r="F3962" s="10" t="s">
        <v>4751</v>
      </c>
      <c r="G3962" s="11" t="s">
        <v>4</v>
      </c>
      <c r="H3962" s="10" t="s">
        <v>9212</v>
      </c>
      <c r="I3962" s="20">
        <v>9515422.7912232</v>
      </c>
      <c r="J3962" s="21">
        <f t="shared" si="720"/>
        <v>3806169.11648928</v>
      </c>
      <c r="K3962" s="21">
        <f t="shared" si="721"/>
        <v>3806169.11648928</v>
      </c>
      <c r="L3962" s="22">
        <f t="shared" si="717"/>
        <v>9515422.7912232</v>
      </c>
      <c r="M3962" s="22"/>
      <c r="N3962" s="22">
        <f t="shared" si="722"/>
        <v>81452.019092870585</v>
      </c>
      <c r="O3962" s="9"/>
      <c r="P3962" s="23">
        <f t="shared" si="723"/>
        <v>3806169.11648928</v>
      </c>
      <c r="Q3962" s="24"/>
      <c r="R3962" s="24"/>
      <c r="S3962" s="107">
        <v>46021</v>
      </c>
      <c r="T3962" s="25"/>
      <c r="U3962" s="26"/>
      <c r="V3962" s="25"/>
    </row>
    <row r="3963" spans="1:22" s="1" customFormat="1" ht="30" customHeight="1" x14ac:dyDescent="0.35">
      <c r="A3963" s="11">
        <f t="shared" si="718"/>
        <v>3959</v>
      </c>
      <c r="B3963" s="11">
        <v>2025</v>
      </c>
      <c r="C3963" s="9" t="s">
        <v>4713</v>
      </c>
      <c r="D3963" s="9" t="s">
        <v>4731</v>
      </c>
      <c r="E3963" s="9" t="s">
        <v>4752</v>
      </c>
      <c r="F3963" s="10" t="s">
        <v>4753</v>
      </c>
      <c r="G3963" s="11" t="s">
        <v>4</v>
      </c>
      <c r="H3963" s="10" t="s">
        <v>9204</v>
      </c>
      <c r="I3963" s="20">
        <v>31689300</v>
      </c>
      <c r="J3963" s="21">
        <f t="shared" ref="J3963:J3979" si="724">IF(P3963&gt;0,P3963,L3963)</f>
        <v>12675720</v>
      </c>
      <c r="K3963" s="21">
        <f t="shared" ref="K3963:K3979" si="725">IF(P3963&gt;0,P3963,L3963)</f>
        <v>12675720</v>
      </c>
      <c r="L3963" s="22">
        <f t="shared" si="717"/>
        <v>31689300</v>
      </c>
      <c r="M3963" s="22"/>
      <c r="N3963" s="22">
        <f t="shared" si="722"/>
        <v>271260.408</v>
      </c>
      <c r="O3963" s="9"/>
      <c r="P3963" s="23">
        <f t="shared" si="723"/>
        <v>12675720</v>
      </c>
      <c r="Q3963" s="24"/>
      <c r="R3963" s="24"/>
      <c r="S3963" s="107">
        <v>46021</v>
      </c>
      <c r="T3963" s="25"/>
      <c r="U3963" s="26"/>
      <c r="V3963" s="25"/>
    </row>
    <row r="3964" spans="1:22" s="1" customFormat="1" ht="30" customHeight="1" x14ac:dyDescent="0.35">
      <c r="A3964" s="11">
        <f t="shared" si="718"/>
        <v>3960</v>
      </c>
      <c r="B3964" s="11">
        <v>2025</v>
      </c>
      <c r="C3964" s="9" t="s">
        <v>4713</v>
      </c>
      <c r="D3964" s="9" t="s">
        <v>4731</v>
      </c>
      <c r="E3964" s="9" t="s">
        <v>4754</v>
      </c>
      <c r="F3964" s="10" t="s">
        <v>4755</v>
      </c>
      <c r="G3964" s="11" t="s">
        <v>4</v>
      </c>
      <c r="H3964" s="10" t="s">
        <v>9212</v>
      </c>
      <c r="I3964" s="20">
        <v>24168299.399999999</v>
      </c>
      <c r="J3964" s="21">
        <f t="shared" si="724"/>
        <v>9667319.7599999998</v>
      </c>
      <c r="K3964" s="21">
        <f t="shared" si="725"/>
        <v>9667319.7599999998</v>
      </c>
      <c r="L3964" s="22">
        <f t="shared" si="717"/>
        <v>24168299.399999999</v>
      </c>
      <c r="M3964" s="22"/>
      <c r="N3964" s="22">
        <f t="shared" si="722"/>
        <v>206880.64286399999</v>
      </c>
      <c r="O3964" s="9"/>
      <c r="P3964" s="23">
        <f t="shared" si="723"/>
        <v>9667319.7599999998</v>
      </c>
      <c r="Q3964" s="24"/>
      <c r="R3964" s="24"/>
      <c r="S3964" s="107">
        <v>46021</v>
      </c>
      <c r="T3964" s="25"/>
      <c r="U3964" s="26"/>
      <c r="V3964" s="25"/>
    </row>
    <row r="3965" spans="1:22" s="1" customFormat="1" ht="30" customHeight="1" x14ac:dyDescent="0.35">
      <c r="A3965" s="11">
        <f t="shared" si="718"/>
        <v>3961</v>
      </c>
      <c r="B3965" s="11">
        <v>2025</v>
      </c>
      <c r="C3965" s="9" t="s">
        <v>4713</v>
      </c>
      <c r="D3965" s="9" t="s">
        <v>4757</v>
      </c>
      <c r="E3965" s="9" t="s">
        <v>4756</v>
      </c>
      <c r="F3965" s="10" t="s">
        <v>4758</v>
      </c>
      <c r="G3965" s="11" t="s">
        <v>4</v>
      </c>
      <c r="H3965" s="10" t="s">
        <v>9213</v>
      </c>
      <c r="I3965" s="20">
        <v>1186402</v>
      </c>
      <c r="J3965" s="21">
        <f t="shared" si="724"/>
        <v>474560.8</v>
      </c>
      <c r="K3965" s="21">
        <f t="shared" si="725"/>
        <v>474560.8</v>
      </c>
      <c r="L3965" s="22">
        <f t="shared" si="717"/>
        <v>1186402</v>
      </c>
      <c r="M3965" s="22"/>
      <c r="N3965" s="22"/>
      <c r="O3965" s="9"/>
      <c r="P3965" s="23">
        <f t="shared" si="723"/>
        <v>474560.8</v>
      </c>
      <c r="Q3965" s="24"/>
      <c r="R3965" s="24"/>
      <c r="S3965" s="107">
        <v>46021</v>
      </c>
      <c r="T3965" s="25"/>
      <c r="U3965" s="26"/>
      <c r="V3965" s="25"/>
    </row>
    <row r="3966" spans="1:22" s="1" customFormat="1" ht="30" customHeight="1" x14ac:dyDescent="0.35">
      <c r="A3966" s="11">
        <f t="shared" si="718"/>
        <v>3962</v>
      </c>
      <c r="B3966" s="11">
        <v>2025</v>
      </c>
      <c r="C3966" s="9" t="s">
        <v>4713</v>
      </c>
      <c r="D3966" s="9" t="s">
        <v>4757</v>
      </c>
      <c r="E3966" s="9" t="s">
        <v>4756</v>
      </c>
      <c r="F3966" s="10" t="s">
        <v>4758</v>
      </c>
      <c r="G3966" s="11" t="s">
        <v>4</v>
      </c>
      <c r="H3966" s="10" t="s">
        <v>9214</v>
      </c>
      <c r="I3966" s="20">
        <v>1172108</v>
      </c>
      <c r="J3966" s="21">
        <f t="shared" si="724"/>
        <v>468843.2</v>
      </c>
      <c r="K3966" s="21">
        <f t="shared" si="725"/>
        <v>468843.2</v>
      </c>
      <c r="L3966" s="22">
        <f t="shared" si="717"/>
        <v>1172108</v>
      </c>
      <c r="M3966" s="22"/>
      <c r="N3966" s="22"/>
      <c r="O3966" s="9"/>
      <c r="P3966" s="23">
        <f t="shared" si="723"/>
        <v>468843.2</v>
      </c>
      <c r="Q3966" s="24"/>
      <c r="R3966" s="24"/>
      <c r="S3966" s="107">
        <v>46021</v>
      </c>
      <c r="T3966" s="25"/>
      <c r="U3966" s="26"/>
      <c r="V3966" s="25"/>
    </row>
    <row r="3967" spans="1:22" s="1" customFormat="1" ht="30" customHeight="1" x14ac:dyDescent="0.35">
      <c r="A3967" s="11">
        <f t="shared" si="718"/>
        <v>3963</v>
      </c>
      <c r="B3967" s="11">
        <v>2025</v>
      </c>
      <c r="C3967" s="9" t="s">
        <v>4713</v>
      </c>
      <c r="D3967" s="9" t="s">
        <v>4757</v>
      </c>
      <c r="E3967" s="9" t="s">
        <v>4756</v>
      </c>
      <c r="F3967" s="10" t="s">
        <v>4758</v>
      </c>
      <c r="G3967" s="11" t="s">
        <v>4</v>
      </c>
      <c r="H3967" s="10" t="s">
        <v>9215</v>
      </c>
      <c r="I3967" s="20">
        <v>1186402</v>
      </c>
      <c r="J3967" s="21">
        <f t="shared" si="724"/>
        <v>474560.8</v>
      </c>
      <c r="K3967" s="21">
        <f t="shared" si="725"/>
        <v>474560.8</v>
      </c>
      <c r="L3967" s="22">
        <f t="shared" si="717"/>
        <v>1186402</v>
      </c>
      <c r="M3967" s="22"/>
      <c r="N3967" s="22"/>
      <c r="O3967" s="9"/>
      <c r="P3967" s="23">
        <f t="shared" si="723"/>
        <v>474560.8</v>
      </c>
      <c r="Q3967" s="24"/>
      <c r="R3967" s="24"/>
      <c r="S3967" s="107">
        <v>46021</v>
      </c>
      <c r="T3967" s="25"/>
      <c r="U3967" s="26"/>
      <c r="V3967" s="25"/>
    </row>
    <row r="3968" spans="1:22" s="1" customFormat="1" ht="30" customHeight="1" x14ac:dyDescent="0.35">
      <c r="A3968" s="11">
        <f t="shared" si="718"/>
        <v>3964</v>
      </c>
      <c r="B3968" s="11">
        <v>2025</v>
      </c>
      <c r="C3968" s="9" t="s">
        <v>4713</v>
      </c>
      <c r="D3968" s="9" t="s">
        <v>4757</v>
      </c>
      <c r="E3968" s="9" t="s">
        <v>4756</v>
      </c>
      <c r="F3968" s="10" t="s">
        <v>4758</v>
      </c>
      <c r="G3968" s="11" t="s">
        <v>4</v>
      </c>
      <c r="H3968" s="10" t="s">
        <v>9231</v>
      </c>
      <c r="I3968" s="20">
        <v>297137</v>
      </c>
      <c r="J3968" s="21">
        <f t="shared" si="724"/>
        <v>118854.8</v>
      </c>
      <c r="K3968" s="21">
        <f t="shared" si="725"/>
        <v>118854.8</v>
      </c>
      <c r="L3968" s="22">
        <f t="shared" si="717"/>
        <v>297137</v>
      </c>
      <c r="M3968" s="22"/>
      <c r="N3968" s="22"/>
      <c r="O3968" s="9"/>
      <c r="P3968" s="23">
        <f t="shared" si="723"/>
        <v>118854.8</v>
      </c>
      <c r="Q3968" s="24"/>
      <c r="R3968" s="24"/>
      <c r="S3968" s="107">
        <v>46021</v>
      </c>
      <c r="T3968" s="25"/>
      <c r="U3968" s="26"/>
      <c r="V3968" s="25"/>
    </row>
    <row r="3969" spans="1:22" s="1" customFormat="1" ht="30" customHeight="1" x14ac:dyDescent="0.35">
      <c r="A3969" s="11">
        <f t="shared" si="718"/>
        <v>3965</v>
      </c>
      <c r="B3969" s="11">
        <v>2025</v>
      </c>
      <c r="C3969" s="9" t="s">
        <v>4713</v>
      </c>
      <c r="D3969" s="9" t="s">
        <v>4757</v>
      </c>
      <c r="E3969" s="9" t="s">
        <v>4756</v>
      </c>
      <c r="F3969" s="10" t="s">
        <v>4758</v>
      </c>
      <c r="G3969" s="11" t="s">
        <v>4</v>
      </c>
      <c r="H3969" s="10" t="s">
        <v>9232</v>
      </c>
      <c r="I3969" s="20">
        <v>3724806</v>
      </c>
      <c r="J3969" s="21">
        <f t="shared" si="724"/>
        <v>1489922.4</v>
      </c>
      <c r="K3969" s="21">
        <f t="shared" si="725"/>
        <v>1489922.4</v>
      </c>
      <c r="L3969" s="22">
        <f t="shared" si="717"/>
        <v>3724806</v>
      </c>
      <c r="M3969" s="22"/>
      <c r="N3969" s="22">
        <f>J3969*0.0214</f>
        <v>31884.339359999998</v>
      </c>
      <c r="O3969" s="9">
        <v>1</v>
      </c>
      <c r="P3969" s="23">
        <f t="shared" si="723"/>
        <v>1489922.4</v>
      </c>
      <c r="Q3969" s="24"/>
      <c r="R3969" s="24"/>
      <c r="S3969" s="107">
        <v>46021</v>
      </c>
      <c r="T3969" s="25"/>
      <c r="U3969" s="26"/>
      <c r="V3969" s="25"/>
    </row>
    <row r="3970" spans="1:22" s="1" customFormat="1" ht="30" customHeight="1" x14ac:dyDescent="0.35">
      <c r="A3970" s="11">
        <f t="shared" si="718"/>
        <v>3966</v>
      </c>
      <c r="B3970" s="11">
        <v>2025</v>
      </c>
      <c r="C3970" s="9" t="s">
        <v>4713</v>
      </c>
      <c r="D3970" s="9" t="s">
        <v>4757</v>
      </c>
      <c r="E3970" s="9" t="s">
        <v>4756</v>
      </c>
      <c r="F3970" s="10" t="s">
        <v>4758</v>
      </c>
      <c r="G3970" s="11" t="s">
        <v>4</v>
      </c>
      <c r="H3970" s="10" t="s">
        <v>9233</v>
      </c>
      <c r="I3970" s="20">
        <v>86160</v>
      </c>
      <c r="J3970" s="21">
        <f t="shared" si="724"/>
        <v>34464</v>
      </c>
      <c r="K3970" s="21">
        <f t="shared" si="725"/>
        <v>34464</v>
      </c>
      <c r="L3970" s="22">
        <f t="shared" si="717"/>
        <v>86160</v>
      </c>
      <c r="M3970" s="22"/>
      <c r="N3970" s="22"/>
      <c r="O3970" s="9"/>
      <c r="P3970" s="23">
        <f t="shared" si="723"/>
        <v>34464</v>
      </c>
      <c r="Q3970" s="24"/>
      <c r="R3970" s="24"/>
      <c r="S3970" s="107">
        <v>46021</v>
      </c>
      <c r="T3970" s="25"/>
      <c r="U3970" s="26"/>
      <c r="V3970" s="25"/>
    </row>
    <row r="3971" spans="1:22" s="1" customFormat="1" ht="30" customHeight="1" x14ac:dyDescent="0.35">
      <c r="A3971" s="11">
        <f t="shared" si="718"/>
        <v>3967</v>
      </c>
      <c r="B3971" s="11">
        <v>2025</v>
      </c>
      <c r="C3971" s="9" t="s">
        <v>4713</v>
      </c>
      <c r="D3971" s="9" t="s">
        <v>4757</v>
      </c>
      <c r="E3971" s="9" t="s">
        <v>4759</v>
      </c>
      <c r="F3971" s="10" t="s">
        <v>4760</v>
      </c>
      <c r="G3971" s="11" t="s">
        <v>4</v>
      </c>
      <c r="H3971" s="10" t="s">
        <v>9203</v>
      </c>
      <c r="I3971" s="20">
        <v>2458752</v>
      </c>
      <c r="J3971" s="21">
        <f t="shared" si="724"/>
        <v>983500.80000000005</v>
      </c>
      <c r="K3971" s="21">
        <f t="shared" si="725"/>
        <v>983500.80000000005</v>
      </c>
      <c r="L3971" s="22">
        <f t="shared" si="717"/>
        <v>2458752</v>
      </c>
      <c r="M3971" s="22"/>
      <c r="N3971" s="22"/>
      <c r="O3971" s="9"/>
      <c r="P3971" s="23">
        <f t="shared" si="723"/>
        <v>983500.80000000005</v>
      </c>
      <c r="Q3971" s="24"/>
      <c r="R3971" s="24"/>
      <c r="S3971" s="107">
        <v>46021</v>
      </c>
      <c r="T3971" s="25"/>
      <c r="U3971" s="26"/>
      <c r="V3971" s="25"/>
    </row>
    <row r="3972" spans="1:22" s="1" customFormat="1" ht="30" customHeight="1" x14ac:dyDescent="0.35">
      <c r="A3972" s="11">
        <f t="shared" si="718"/>
        <v>3968</v>
      </c>
      <c r="B3972" s="11">
        <v>2025</v>
      </c>
      <c r="C3972" s="9" t="s">
        <v>4713</v>
      </c>
      <c r="D3972" s="9" t="s">
        <v>4757</v>
      </c>
      <c r="E3972" s="9" t="s">
        <v>4761</v>
      </c>
      <c r="F3972" s="10" t="s">
        <v>4762</v>
      </c>
      <c r="G3972" s="11" t="s">
        <v>4</v>
      </c>
      <c r="H3972" s="10" t="s">
        <v>9203</v>
      </c>
      <c r="I3972" s="20">
        <v>3847728</v>
      </c>
      <c r="J3972" s="21">
        <f t="shared" si="724"/>
        <v>1539091.2</v>
      </c>
      <c r="K3972" s="21">
        <f t="shared" si="725"/>
        <v>1539091.2</v>
      </c>
      <c r="L3972" s="22">
        <f t="shared" ref="L3972:L4035" si="726">I3972</f>
        <v>3847728</v>
      </c>
      <c r="M3972" s="22"/>
      <c r="N3972" s="22"/>
      <c r="O3972" s="9"/>
      <c r="P3972" s="23">
        <f t="shared" si="723"/>
        <v>1539091.2</v>
      </c>
      <c r="Q3972" s="24"/>
      <c r="R3972" s="24"/>
      <c r="S3972" s="107">
        <v>46021</v>
      </c>
      <c r="T3972" s="25"/>
      <c r="U3972" s="26"/>
      <c r="V3972" s="25"/>
    </row>
    <row r="3973" spans="1:22" s="1" customFormat="1" ht="30" customHeight="1" x14ac:dyDescent="0.35">
      <c r="A3973" s="11">
        <f t="shared" si="718"/>
        <v>3969</v>
      </c>
      <c r="B3973" s="11">
        <v>2025</v>
      </c>
      <c r="C3973" s="9" t="s">
        <v>4713</v>
      </c>
      <c r="D3973" s="9" t="s">
        <v>4757</v>
      </c>
      <c r="E3973" s="9" t="s">
        <v>4763</v>
      </c>
      <c r="F3973" s="10" t="s">
        <v>4764</v>
      </c>
      <c r="G3973" s="11" t="s">
        <v>4</v>
      </c>
      <c r="H3973" s="10" t="s">
        <v>9201</v>
      </c>
      <c r="I3973" s="20">
        <v>3827493</v>
      </c>
      <c r="J3973" s="21">
        <f t="shared" si="724"/>
        <v>1530997.2</v>
      </c>
      <c r="K3973" s="21">
        <f t="shared" si="725"/>
        <v>1530997.2</v>
      </c>
      <c r="L3973" s="22">
        <f t="shared" si="726"/>
        <v>3827493</v>
      </c>
      <c r="M3973" s="22"/>
      <c r="N3973" s="22"/>
      <c r="O3973" s="9"/>
      <c r="P3973" s="23">
        <f t="shared" si="723"/>
        <v>1530997.2</v>
      </c>
      <c r="Q3973" s="24"/>
      <c r="R3973" s="24"/>
      <c r="S3973" s="107">
        <v>46021</v>
      </c>
      <c r="T3973" s="25"/>
      <c r="U3973" s="26"/>
      <c r="V3973" s="25"/>
    </row>
    <row r="3974" spans="1:22" s="1" customFormat="1" ht="30" customHeight="1" x14ac:dyDescent="0.35">
      <c r="A3974" s="11">
        <f t="shared" si="718"/>
        <v>3970</v>
      </c>
      <c r="B3974" s="11">
        <v>2025</v>
      </c>
      <c r="C3974" s="9" t="s">
        <v>4713</v>
      </c>
      <c r="D3974" s="9" t="s">
        <v>4757</v>
      </c>
      <c r="E3974" s="9" t="s">
        <v>4765</v>
      </c>
      <c r="F3974" s="10" t="s">
        <v>4766</v>
      </c>
      <c r="G3974" s="11" t="s">
        <v>4</v>
      </c>
      <c r="H3974" s="10" t="s">
        <v>9213</v>
      </c>
      <c r="I3974" s="20">
        <v>404127</v>
      </c>
      <c r="J3974" s="21">
        <f t="shared" si="724"/>
        <v>161650.79999999999</v>
      </c>
      <c r="K3974" s="21">
        <f t="shared" si="725"/>
        <v>161650.79999999999</v>
      </c>
      <c r="L3974" s="22">
        <f t="shared" si="726"/>
        <v>404127</v>
      </c>
      <c r="M3974" s="22"/>
      <c r="N3974" s="22"/>
      <c r="O3974" s="9"/>
      <c r="P3974" s="23">
        <f t="shared" si="723"/>
        <v>161650.79999999999</v>
      </c>
      <c r="Q3974" s="24"/>
      <c r="R3974" s="24"/>
      <c r="S3974" s="107">
        <v>46021</v>
      </c>
      <c r="T3974" s="25"/>
      <c r="U3974" s="26"/>
      <c r="V3974" s="25"/>
    </row>
    <row r="3975" spans="1:22" s="1" customFormat="1" ht="30" customHeight="1" x14ac:dyDescent="0.35">
      <c r="A3975" s="11">
        <f t="shared" ref="A3975:A4038" si="727">A3974+1</f>
        <v>3971</v>
      </c>
      <c r="B3975" s="11">
        <v>2025</v>
      </c>
      <c r="C3975" s="9" t="s">
        <v>4713</v>
      </c>
      <c r="D3975" s="9" t="s">
        <v>4757</v>
      </c>
      <c r="E3975" s="9" t="s">
        <v>4765</v>
      </c>
      <c r="F3975" s="10" t="s">
        <v>4766</v>
      </c>
      <c r="G3975" s="11" t="s">
        <v>4</v>
      </c>
      <c r="H3975" s="10" t="s">
        <v>9214</v>
      </c>
      <c r="I3975" s="20">
        <v>399258</v>
      </c>
      <c r="J3975" s="21">
        <f t="shared" si="724"/>
        <v>159703.20000000001</v>
      </c>
      <c r="K3975" s="21">
        <f t="shared" si="725"/>
        <v>159703.20000000001</v>
      </c>
      <c r="L3975" s="22">
        <f t="shared" si="726"/>
        <v>399258</v>
      </c>
      <c r="M3975" s="22"/>
      <c r="N3975" s="22"/>
      <c r="O3975" s="9"/>
      <c r="P3975" s="23">
        <f t="shared" si="723"/>
        <v>159703.20000000001</v>
      </c>
      <c r="Q3975" s="24"/>
      <c r="R3975" s="24"/>
      <c r="S3975" s="107">
        <v>46021</v>
      </c>
      <c r="T3975" s="25"/>
      <c r="U3975" s="26"/>
      <c r="V3975" s="25"/>
    </row>
    <row r="3976" spans="1:22" s="1" customFormat="1" ht="30" customHeight="1" x14ac:dyDescent="0.35">
      <c r="A3976" s="11">
        <f t="shared" si="727"/>
        <v>3972</v>
      </c>
      <c r="B3976" s="11">
        <v>2025</v>
      </c>
      <c r="C3976" s="9" t="s">
        <v>4713</v>
      </c>
      <c r="D3976" s="9" t="s">
        <v>4757</v>
      </c>
      <c r="E3976" s="9" t="s">
        <v>4765</v>
      </c>
      <c r="F3976" s="10" t="s">
        <v>4766</v>
      </c>
      <c r="G3976" s="11" t="s">
        <v>4</v>
      </c>
      <c r="H3976" s="10" t="s">
        <v>9215</v>
      </c>
      <c r="I3976" s="20">
        <v>404127</v>
      </c>
      <c r="J3976" s="21">
        <f t="shared" si="724"/>
        <v>161650.79999999999</v>
      </c>
      <c r="K3976" s="21">
        <f t="shared" si="725"/>
        <v>161650.79999999999</v>
      </c>
      <c r="L3976" s="22">
        <f t="shared" si="726"/>
        <v>404127</v>
      </c>
      <c r="M3976" s="22"/>
      <c r="N3976" s="22"/>
      <c r="O3976" s="9"/>
      <c r="P3976" s="23">
        <f t="shared" si="723"/>
        <v>161650.79999999999</v>
      </c>
      <c r="Q3976" s="24"/>
      <c r="R3976" s="24"/>
      <c r="S3976" s="107">
        <v>46021</v>
      </c>
      <c r="T3976" s="25"/>
      <c r="U3976" s="26"/>
      <c r="V3976" s="25"/>
    </row>
    <row r="3977" spans="1:22" s="1" customFormat="1" ht="30" customHeight="1" x14ac:dyDescent="0.35">
      <c r="A3977" s="11">
        <f t="shared" si="727"/>
        <v>3973</v>
      </c>
      <c r="B3977" s="11">
        <v>2025</v>
      </c>
      <c r="C3977" s="9" t="s">
        <v>4713</v>
      </c>
      <c r="D3977" s="9" t="s">
        <v>4757</v>
      </c>
      <c r="E3977" s="9" t="s">
        <v>4767</v>
      </c>
      <c r="F3977" s="10" t="s">
        <v>4768</v>
      </c>
      <c r="G3977" s="11" t="s">
        <v>4</v>
      </c>
      <c r="H3977" s="10" t="s">
        <v>9203</v>
      </c>
      <c r="I3977" s="20">
        <v>3573216</v>
      </c>
      <c r="J3977" s="21">
        <f t="shared" si="724"/>
        <v>1429286.4</v>
      </c>
      <c r="K3977" s="21">
        <f t="shared" si="725"/>
        <v>1429286.4</v>
      </c>
      <c r="L3977" s="22">
        <f t="shared" si="726"/>
        <v>3573216</v>
      </c>
      <c r="M3977" s="22"/>
      <c r="N3977" s="22"/>
      <c r="O3977" s="9"/>
      <c r="P3977" s="23">
        <f t="shared" si="723"/>
        <v>1429286.4</v>
      </c>
      <c r="Q3977" s="24"/>
      <c r="R3977" s="24"/>
      <c r="S3977" s="107">
        <v>46021</v>
      </c>
      <c r="T3977" s="25"/>
      <c r="U3977" s="26"/>
      <c r="V3977" s="25"/>
    </row>
    <row r="3978" spans="1:22" s="1" customFormat="1" ht="30" customHeight="1" x14ac:dyDescent="0.35">
      <c r="A3978" s="11">
        <f t="shared" si="727"/>
        <v>3974</v>
      </c>
      <c r="B3978" s="11">
        <v>2025</v>
      </c>
      <c r="C3978" s="9" t="s">
        <v>4713</v>
      </c>
      <c r="D3978" s="9" t="s">
        <v>4757</v>
      </c>
      <c r="E3978" s="9" t="s">
        <v>4769</v>
      </c>
      <c r="F3978" s="10" t="s">
        <v>4770</v>
      </c>
      <c r="G3978" s="11" t="s">
        <v>4</v>
      </c>
      <c r="H3978" s="10" t="s">
        <v>9200</v>
      </c>
      <c r="I3978" s="20">
        <v>10159506.5</v>
      </c>
      <c r="J3978" s="21">
        <f t="shared" si="724"/>
        <v>4063802.6</v>
      </c>
      <c r="K3978" s="21">
        <f t="shared" si="725"/>
        <v>4063802.6</v>
      </c>
      <c r="L3978" s="22">
        <f t="shared" si="726"/>
        <v>10159506.5</v>
      </c>
      <c r="M3978" s="22"/>
      <c r="N3978" s="22">
        <f t="shared" ref="N3978:N3985" si="728">J3978*0.0214</f>
        <v>86965.375639999998</v>
      </c>
      <c r="O3978" s="9"/>
      <c r="P3978" s="23">
        <f t="shared" si="723"/>
        <v>4063802.6</v>
      </c>
      <c r="Q3978" s="24"/>
      <c r="R3978" s="24"/>
      <c r="S3978" s="107">
        <v>46021</v>
      </c>
      <c r="T3978" s="25"/>
      <c r="U3978" s="26"/>
      <c r="V3978" s="25"/>
    </row>
    <row r="3979" spans="1:22" ht="30" customHeight="1" x14ac:dyDescent="0.35">
      <c r="A3979" s="11">
        <f t="shared" si="727"/>
        <v>3975</v>
      </c>
      <c r="B3979" s="13">
        <v>2023</v>
      </c>
      <c r="C3979" s="27" t="s">
        <v>4713</v>
      </c>
      <c r="D3979" s="27" t="s">
        <v>4757</v>
      </c>
      <c r="E3979" s="27" t="s">
        <v>4771</v>
      </c>
      <c r="F3979" s="28" t="s">
        <v>4772</v>
      </c>
      <c r="G3979" s="13" t="s">
        <v>4</v>
      </c>
      <c r="H3979" s="28" t="s">
        <v>9202</v>
      </c>
      <c r="I3979" s="20">
        <v>7945043</v>
      </c>
      <c r="J3979" s="20">
        <f t="shared" si="724"/>
        <v>7945043</v>
      </c>
      <c r="K3979" s="20">
        <f t="shared" si="725"/>
        <v>7945043</v>
      </c>
      <c r="L3979" s="22">
        <f t="shared" si="726"/>
        <v>7945043</v>
      </c>
      <c r="M3979" s="29"/>
      <c r="N3979" s="22">
        <f t="shared" si="728"/>
        <v>170023.92019999999</v>
      </c>
      <c r="O3979" s="27"/>
      <c r="P3979" s="24"/>
      <c r="S3979" s="107">
        <v>46021</v>
      </c>
      <c r="T3979" s="30"/>
      <c r="U3979" s="26"/>
      <c r="V3979" s="30"/>
    </row>
    <row r="3980" spans="1:22" ht="30" customHeight="1" x14ac:dyDescent="0.35">
      <c r="A3980" s="11">
        <f t="shared" si="727"/>
        <v>3976</v>
      </c>
      <c r="B3980" s="13">
        <v>2023</v>
      </c>
      <c r="C3980" s="27" t="s">
        <v>4713</v>
      </c>
      <c r="D3980" s="27" t="s">
        <v>4757</v>
      </c>
      <c r="E3980" s="27" t="s">
        <v>4771</v>
      </c>
      <c r="F3980" s="28" t="s">
        <v>4772</v>
      </c>
      <c r="G3980" s="13" t="s">
        <v>4</v>
      </c>
      <c r="H3980" s="28" t="s">
        <v>9208</v>
      </c>
      <c r="I3980" s="20">
        <v>9102158</v>
      </c>
      <c r="J3980" s="20">
        <v>15924558</v>
      </c>
      <c r="K3980" s="20">
        <v>15924558</v>
      </c>
      <c r="L3980" s="22">
        <f t="shared" si="726"/>
        <v>9102158</v>
      </c>
      <c r="M3980" s="29"/>
      <c r="N3980" s="22">
        <f t="shared" si="728"/>
        <v>340785.54119999998</v>
      </c>
      <c r="O3980" s="27"/>
      <c r="P3980" s="24"/>
      <c r="S3980" s="107">
        <v>46021</v>
      </c>
      <c r="T3980" s="30"/>
      <c r="U3980" s="26"/>
      <c r="V3980" s="30"/>
    </row>
    <row r="3981" spans="1:22" ht="30" customHeight="1" x14ac:dyDescent="0.35">
      <c r="A3981" s="11">
        <f t="shared" si="727"/>
        <v>3977</v>
      </c>
      <c r="B3981" s="13">
        <v>2023</v>
      </c>
      <c r="C3981" s="27" t="s">
        <v>4713</v>
      </c>
      <c r="D3981" s="27" t="s">
        <v>4757</v>
      </c>
      <c r="E3981" s="27" t="s">
        <v>4771</v>
      </c>
      <c r="F3981" s="28" t="s">
        <v>4772</v>
      </c>
      <c r="G3981" s="13" t="s">
        <v>4</v>
      </c>
      <c r="H3981" s="28" t="s">
        <v>9210</v>
      </c>
      <c r="I3981" s="20">
        <v>2053200</v>
      </c>
      <c r="J3981" s="20">
        <v>2461489</v>
      </c>
      <c r="K3981" s="20">
        <v>2461489</v>
      </c>
      <c r="L3981" s="22">
        <f t="shared" si="726"/>
        <v>2053200</v>
      </c>
      <c r="M3981" s="29"/>
      <c r="N3981" s="22">
        <f t="shared" si="728"/>
        <v>52675.864600000001</v>
      </c>
      <c r="O3981" s="27"/>
      <c r="P3981" s="24"/>
      <c r="S3981" s="107">
        <v>46021</v>
      </c>
      <c r="T3981" s="30"/>
      <c r="U3981" s="26"/>
      <c r="V3981" s="30"/>
    </row>
    <row r="3982" spans="1:22" ht="30" customHeight="1" x14ac:dyDescent="0.35">
      <c r="A3982" s="11">
        <f t="shared" si="727"/>
        <v>3978</v>
      </c>
      <c r="B3982" s="13">
        <v>2023</v>
      </c>
      <c r="C3982" s="27" t="s">
        <v>4713</v>
      </c>
      <c r="D3982" s="27" t="s">
        <v>4757</v>
      </c>
      <c r="E3982" s="27" t="s">
        <v>4771</v>
      </c>
      <c r="F3982" s="28" t="s">
        <v>4772</v>
      </c>
      <c r="G3982" s="13" t="s">
        <v>4</v>
      </c>
      <c r="H3982" s="28" t="s">
        <v>9211</v>
      </c>
      <c r="I3982" s="20">
        <v>2823150</v>
      </c>
      <c r="J3982" s="20">
        <v>3849750</v>
      </c>
      <c r="K3982" s="20">
        <v>3849750</v>
      </c>
      <c r="L3982" s="22">
        <f t="shared" si="726"/>
        <v>2823150</v>
      </c>
      <c r="M3982" s="29"/>
      <c r="N3982" s="22">
        <f t="shared" si="728"/>
        <v>82384.649999999994</v>
      </c>
      <c r="O3982" s="27"/>
      <c r="P3982" s="24"/>
      <c r="S3982" s="107">
        <v>46021</v>
      </c>
      <c r="T3982" s="30"/>
      <c r="U3982" s="26"/>
      <c r="V3982" s="30"/>
    </row>
    <row r="3983" spans="1:22" ht="30" customHeight="1" x14ac:dyDescent="0.35">
      <c r="A3983" s="11">
        <f t="shared" si="727"/>
        <v>3979</v>
      </c>
      <c r="B3983" s="13">
        <v>2023</v>
      </c>
      <c r="C3983" s="27" t="s">
        <v>4713</v>
      </c>
      <c r="D3983" s="27" t="s">
        <v>4757</v>
      </c>
      <c r="E3983" s="27" t="s">
        <v>4771</v>
      </c>
      <c r="F3983" s="28" t="s">
        <v>4772</v>
      </c>
      <c r="G3983" s="13" t="s">
        <v>4</v>
      </c>
      <c r="H3983" s="28" t="s">
        <v>9205</v>
      </c>
      <c r="I3983" s="20">
        <v>1726800</v>
      </c>
      <c r="J3983" s="20">
        <v>2302400</v>
      </c>
      <c r="K3983" s="20">
        <v>2302400</v>
      </c>
      <c r="L3983" s="22">
        <f t="shared" si="726"/>
        <v>1726800</v>
      </c>
      <c r="M3983" s="29"/>
      <c r="N3983" s="22">
        <f t="shared" si="728"/>
        <v>49271.360000000001</v>
      </c>
      <c r="O3983" s="27"/>
      <c r="P3983" s="24"/>
      <c r="S3983" s="107">
        <v>46021</v>
      </c>
      <c r="T3983" s="30"/>
      <c r="U3983" s="26"/>
      <c r="V3983" s="30"/>
    </row>
    <row r="3984" spans="1:22" ht="30" customHeight="1" x14ac:dyDescent="0.35">
      <c r="A3984" s="11">
        <f t="shared" si="727"/>
        <v>3980</v>
      </c>
      <c r="B3984" s="13">
        <v>2023</v>
      </c>
      <c r="C3984" s="27" t="s">
        <v>4713</v>
      </c>
      <c r="D3984" s="27" t="s">
        <v>4757</v>
      </c>
      <c r="E3984" s="27" t="s">
        <v>4771</v>
      </c>
      <c r="F3984" s="28" t="s">
        <v>4772</v>
      </c>
      <c r="G3984" s="13" t="s">
        <v>4</v>
      </c>
      <c r="H3984" s="28" t="s">
        <v>9200</v>
      </c>
      <c r="I3984" s="20">
        <v>11179080</v>
      </c>
      <c r="J3984" s="20">
        <v>11199300</v>
      </c>
      <c r="K3984" s="20">
        <v>11199300</v>
      </c>
      <c r="L3984" s="22">
        <f t="shared" si="726"/>
        <v>11179080</v>
      </c>
      <c r="M3984" s="29"/>
      <c r="N3984" s="22">
        <f t="shared" si="728"/>
        <v>239665.02</v>
      </c>
      <c r="O3984" s="27"/>
      <c r="P3984" s="24"/>
      <c r="S3984" s="107">
        <v>46021</v>
      </c>
      <c r="T3984" s="30"/>
      <c r="U3984" s="26"/>
      <c r="V3984" s="30"/>
    </row>
    <row r="3985" spans="1:22" ht="30" customHeight="1" x14ac:dyDescent="0.35">
      <c r="A3985" s="11">
        <f t="shared" si="727"/>
        <v>3981</v>
      </c>
      <c r="B3985" s="13">
        <v>2023</v>
      </c>
      <c r="C3985" s="27" t="s">
        <v>4713</v>
      </c>
      <c r="D3985" s="27" t="s">
        <v>4757</v>
      </c>
      <c r="E3985" s="27" t="s">
        <v>4771</v>
      </c>
      <c r="F3985" s="28" t="s">
        <v>4772</v>
      </c>
      <c r="G3985" s="13" t="s">
        <v>4</v>
      </c>
      <c r="H3985" s="28" t="s">
        <v>9204</v>
      </c>
      <c r="I3985" s="20">
        <v>36175000</v>
      </c>
      <c r="J3985" s="20">
        <v>38403380</v>
      </c>
      <c r="K3985" s="20">
        <v>38403380</v>
      </c>
      <c r="L3985" s="22">
        <f t="shared" si="726"/>
        <v>36175000</v>
      </c>
      <c r="M3985" s="29"/>
      <c r="N3985" s="22">
        <f t="shared" si="728"/>
        <v>821832.33199999994</v>
      </c>
      <c r="O3985" s="27"/>
      <c r="P3985" s="24"/>
      <c r="S3985" s="107">
        <v>46021</v>
      </c>
      <c r="T3985" s="30"/>
      <c r="U3985" s="26"/>
      <c r="V3985" s="30"/>
    </row>
    <row r="3986" spans="1:22" ht="30" customHeight="1" x14ac:dyDescent="0.35">
      <c r="A3986" s="11">
        <f t="shared" si="727"/>
        <v>3982</v>
      </c>
      <c r="B3986" s="13">
        <v>2023</v>
      </c>
      <c r="C3986" s="27" t="s">
        <v>4713</v>
      </c>
      <c r="D3986" s="27" t="s">
        <v>4757</v>
      </c>
      <c r="E3986" s="27" t="s">
        <v>4771</v>
      </c>
      <c r="F3986" s="28" t="s">
        <v>4772</v>
      </c>
      <c r="G3986" s="13" t="s">
        <v>4</v>
      </c>
      <c r="H3986" s="28" t="s">
        <v>9219</v>
      </c>
      <c r="I3986" s="20">
        <v>1266648</v>
      </c>
      <c r="J3986" s="20">
        <f t="shared" ref="J3986:J4017" si="729">IF(P3986&gt;0,P3986,L3986)</f>
        <v>1266648</v>
      </c>
      <c r="K3986" s="20">
        <f t="shared" ref="K3986:K4017" si="730">IF(P3986&gt;0,P3986,L3986)</f>
        <v>1266648</v>
      </c>
      <c r="L3986" s="22">
        <f t="shared" si="726"/>
        <v>1266648</v>
      </c>
      <c r="M3986" s="29"/>
      <c r="N3986" s="29"/>
      <c r="O3986" s="27"/>
      <c r="P3986" s="24"/>
      <c r="S3986" s="107">
        <v>46021</v>
      </c>
      <c r="T3986" s="30"/>
      <c r="U3986" s="26"/>
      <c r="V3986" s="30"/>
    </row>
    <row r="3987" spans="1:22" ht="30" customHeight="1" x14ac:dyDescent="0.35">
      <c r="A3987" s="11">
        <f t="shared" si="727"/>
        <v>3983</v>
      </c>
      <c r="B3987" s="13">
        <v>2023</v>
      </c>
      <c r="C3987" s="27" t="s">
        <v>4713</v>
      </c>
      <c r="D3987" s="27" t="s">
        <v>4757</v>
      </c>
      <c r="E3987" s="27" t="s">
        <v>4771</v>
      </c>
      <c r="F3987" s="28" t="s">
        <v>4772</v>
      </c>
      <c r="G3987" s="13" t="s">
        <v>4</v>
      </c>
      <c r="H3987" s="28" t="s">
        <v>9206</v>
      </c>
      <c r="I3987" s="20">
        <v>1238184</v>
      </c>
      <c r="J3987" s="20">
        <f t="shared" si="729"/>
        <v>1238184</v>
      </c>
      <c r="K3987" s="20">
        <f t="shared" si="730"/>
        <v>1238184</v>
      </c>
      <c r="L3987" s="22">
        <f t="shared" si="726"/>
        <v>1238184</v>
      </c>
      <c r="M3987" s="29"/>
      <c r="N3987" s="29"/>
      <c r="O3987" s="27"/>
      <c r="P3987" s="24"/>
      <c r="S3987" s="107">
        <v>46021</v>
      </c>
      <c r="T3987" s="30"/>
      <c r="U3987" s="26"/>
      <c r="V3987" s="30"/>
    </row>
    <row r="3988" spans="1:22" ht="30" customHeight="1" x14ac:dyDescent="0.35">
      <c r="A3988" s="11">
        <f t="shared" si="727"/>
        <v>3984</v>
      </c>
      <c r="B3988" s="13">
        <v>2023</v>
      </c>
      <c r="C3988" s="27" t="s">
        <v>4713</v>
      </c>
      <c r="D3988" s="27" t="s">
        <v>4757</v>
      </c>
      <c r="E3988" s="27" t="s">
        <v>4771</v>
      </c>
      <c r="F3988" s="28" t="s">
        <v>4772</v>
      </c>
      <c r="G3988" s="13" t="s">
        <v>4</v>
      </c>
      <c r="H3988" s="28" t="s">
        <v>9213</v>
      </c>
      <c r="I3988" s="20">
        <v>1181256</v>
      </c>
      <c r="J3988" s="20">
        <f t="shared" si="729"/>
        <v>1181256</v>
      </c>
      <c r="K3988" s="20">
        <f t="shared" si="730"/>
        <v>1181256</v>
      </c>
      <c r="L3988" s="22">
        <f t="shared" si="726"/>
        <v>1181256</v>
      </c>
      <c r="M3988" s="29"/>
      <c r="N3988" s="29"/>
      <c r="O3988" s="27"/>
      <c r="P3988" s="24"/>
      <c r="S3988" s="107">
        <v>46021</v>
      </c>
      <c r="T3988" s="30"/>
      <c r="U3988" s="26"/>
      <c r="V3988" s="30"/>
    </row>
    <row r="3989" spans="1:22" ht="30" customHeight="1" x14ac:dyDescent="0.35">
      <c r="A3989" s="11">
        <f t="shared" si="727"/>
        <v>3985</v>
      </c>
      <c r="B3989" s="13">
        <v>2023</v>
      </c>
      <c r="C3989" s="27" t="s">
        <v>4713</v>
      </c>
      <c r="D3989" s="27" t="s">
        <v>4757</v>
      </c>
      <c r="E3989" s="27" t="s">
        <v>4771</v>
      </c>
      <c r="F3989" s="28" t="s">
        <v>4772</v>
      </c>
      <c r="G3989" s="13" t="s">
        <v>4</v>
      </c>
      <c r="H3989" s="28" t="s">
        <v>9214</v>
      </c>
      <c r="I3989" s="20">
        <v>1167024</v>
      </c>
      <c r="J3989" s="20">
        <f t="shared" si="729"/>
        <v>1167024</v>
      </c>
      <c r="K3989" s="20">
        <f t="shared" si="730"/>
        <v>1167024</v>
      </c>
      <c r="L3989" s="22">
        <f t="shared" si="726"/>
        <v>1167024</v>
      </c>
      <c r="M3989" s="29"/>
      <c r="N3989" s="29"/>
      <c r="O3989" s="27"/>
      <c r="P3989" s="24"/>
      <c r="S3989" s="107">
        <v>46021</v>
      </c>
      <c r="T3989" s="30"/>
      <c r="U3989" s="26"/>
      <c r="V3989" s="30"/>
    </row>
    <row r="3990" spans="1:22" ht="30" customHeight="1" x14ac:dyDescent="0.35">
      <c r="A3990" s="11">
        <f t="shared" si="727"/>
        <v>3986</v>
      </c>
      <c r="B3990" s="13">
        <v>2023</v>
      </c>
      <c r="C3990" s="27" t="s">
        <v>4713</v>
      </c>
      <c r="D3990" s="27" t="s">
        <v>4757</v>
      </c>
      <c r="E3990" s="27" t="s">
        <v>4771</v>
      </c>
      <c r="F3990" s="28" t="s">
        <v>4772</v>
      </c>
      <c r="G3990" s="13" t="s">
        <v>4</v>
      </c>
      <c r="H3990" s="28" t="s">
        <v>9215</v>
      </c>
      <c r="I3990" s="20">
        <v>1181256</v>
      </c>
      <c r="J3990" s="20">
        <f t="shared" si="729"/>
        <v>1181256</v>
      </c>
      <c r="K3990" s="20">
        <f t="shared" si="730"/>
        <v>1181256</v>
      </c>
      <c r="L3990" s="22">
        <f t="shared" si="726"/>
        <v>1181256</v>
      </c>
      <c r="M3990" s="29"/>
      <c r="N3990" s="29"/>
      <c r="O3990" s="27"/>
      <c r="P3990" s="24"/>
      <c r="S3990" s="107">
        <v>46021</v>
      </c>
      <c r="T3990" s="30"/>
      <c r="U3990" s="26"/>
      <c r="V3990" s="30"/>
    </row>
    <row r="3991" spans="1:22" ht="30" customHeight="1" x14ac:dyDescent="0.35">
      <c r="A3991" s="11">
        <f t="shared" si="727"/>
        <v>3987</v>
      </c>
      <c r="B3991" s="13">
        <v>2023</v>
      </c>
      <c r="C3991" s="27" t="s">
        <v>4713</v>
      </c>
      <c r="D3991" s="27" t="s">
        <v>4757</v>
      </c>
      <c r="E3991" s="27" t="s">
        <v>4771</v>
      </c>
      <c r="F3991" s="28" t="s">
        <v>4772</v>
      </c>
      <c r="G3991" s="13" t="s">
        <v>4</v>
      </c>
      <c r="H3991" s="28" t="s">
        <v>9201</v>
      </c>
      <c r="I3991" s="20">
        <v>1622448</v>
      </c>
      <c r="J3991" s="20">
        <f t="shared" si="729"/>
        <v>1622448</v>
      </c>
      <c r="K3991" s="20">
        <f t="shared" si="730"/>
        <v>1622448</v>
      </c>
      <c r="L3991" s="22">
        <f t="shared" si="726"/>
        <v>1622448</v>
      </c>
      <c r="M3991" s="29"/>
      <c r="N3991" s="29"/>
      <c r="O3991" s="27"/>
      <c r="P3991" s="24"/>
      <c r="S3991" s="107">
        <v>46021</v>
      </c>
      <c r="T3991" s="30"/>
      <c r="U3991" s="26"/>
      <c r="V3991" s="30"/>
    </row>
    <row r="3992" spans="1:22" ht="30" customHeight="1" x14ac:dyDescent="0.35">
      <c r="A3992" s="11">
        <f t="shared" si="727"/>
        <v>3988</v>
      </c>
      <c r="B3992" s="13">
        <v>2023</v>
      </c>
      <c r="C3992" s="27" t="s">
        <v>4713</v>
      </c>
      <c r="D3992" s="27" t="s">
        <v>4757</v>
      </c>
      <c r="E3992" s="27" t="s">
        <v>4771</v>
      </c>
      <c r="F3992" s="28" t="s">
        <v>4772</v>
      </c>
      <c r="G3992" s="13" t="s">
        <v>4</v>
      </c>
      <c r="H3992" s="28" t="s">
        <v>9203</v>
      </c>
      <c r="I3992" s="20">
        <v>4326528</v>
      </c>
      <c r="J3992" s="20">
        <f t="shared" si="729"/>
        <v>4326528</v>
      </c>
      <c r="K3992" s="20">
        <f t="shared" si="730"/>
        <v>4326528</v>
      </c>
      <c r="L3992" s="22">
        <f t="shared" si="726"/>
        <v>4326528</v>
      </c>
      <c r="M3992" s="29"/>
      <c r="N3992" s="29"/>
      <c r="O3992" s="27"/>
      <c r="P3992" s="24"/>
      <c r="S3992" s="107">
        <v>46021</v>
      </c>
      <c r="T3992" s="30"/>
      <c r="U3992" s="26"/>
      <c r="V3992" s="30"/>
    </row>
    <row r="3993" spans="1:22" s="1" customFormat="1" ht="30" customHeight="1" x14ac:dyDescent="0.35">
      <c r="A3993" s="11">
        <f t="shared" si="727"/>
        <v>3989</v>
      </c>
      <c r="B3993" s="11">
        <v>2025</v>
      </c>
      <c r="C3993" s="9" t="s">
        <v>4713</v>
      </c>
      <c r="D3993" s="9" t="s">
        <v>4757</v>
      </c>
      <c r="E3993" s="9" t="s">
        <v>4773</v>
      </c>
      <c r="F3993" s="10" t="s">
        <v>4774</v>
      </c>
      <c r="G3993" s="11" t="s">
        <v>4</v>
      </c>
      <c r="H3993" s="10" t="s">
        <v>9201</v>
      </c>
      <c r="I3993" s="20">
        <v>984732</v>
      </c>
      <c r="J3993" s="21">
        <f t="shared" si="729"/>
        <v>393892.8</v>
      </c>
      <c r="K3993" s="21">
        <f t="shared" si="730"/>
        <v>393892.8</v>
      </c>
      <c r="L3993" s="22">
        <f t="shared" si="726"/>
        <v>984732</v>
      </c>
      <c r="M3993" s="22"/>
      <c r="N3993" s="22"/>
      <c r="O3993" s="9"/>
      <c r="P3993" s="23">
        <f t="shared" ref="P3993:P4007" si="731">L3993/2.5</f>
        <v>393892.8</v>
      </c>
      <c r="Q3993" s="24"/>
      <c r="R3993" s="24"/>
      <c r="S3993" s="107">
        <v>46021</v>
      </c>
      <c r="T3993" s="25"/>
      <c r="U3993" s="26"/>
      <c r="V3993" s="25"/>
    </row>
    <row r="3994" spans="1:22" s="1" customFormat="1" ht="30" customHeight="1" x14ac:dyDescent="0.35">
      <c r="A3994" s="11">
        <f t="shared" si="727"/>
        <v>3990</v>
      </c>
      <c r="B3994" s="11">
        <v>2025</v>
      </c>
      <c r="C3994" s="9" t="s">
        <v>4713</v>
      </c>
      <c r="D3994" s="9" t="s">
        <v>4757</v>
      </c>
      <c r="E3994" s="9" t="s">
        <v>4775</v>
      </c>
      <c r="F3994" s="10" t="s">
        <v>4776</v>
      </c>
      <c r="G3994" s="11" t="s">
        <v>4</v>
      </c>
      <c r="H3994" s="10" t="s">
        <v>9206</v>
      </c>
      <c r="I3994" s="20">
        <v>813102</v>
      </c>
      <c r="J3994" s="21">
        <f t="shared" si="729"/>
        <v>325240.8</v>
      </c>
      <c r="K3994" s="21">
        <f t="shared" si="730"/>
        <v>325240.8</v>
      </c>
      <c r="L3994" s="22">
        <f t="shared" si="726"/>
        <v>813102</v>
      </c>
      <c r="M3994" s="22"/>
      <c r="N3994" s="22"/>
      <c r="O3994" s="9"/>
      <c r="P3994" s="23">
        <f t="shared" si="731"/>
        <v>325240.8</v>
      </c>
      <c r="Q3994" s="24"/>
      <c r="R3994" s="24"/>
      <c r="S3994" s="107">
        <v>46021</v>
      </c>
      <c r="T3994" s="25"/>
      <c r="U3994" s="26"/>
      <c r="V3994" s="25"/>
    </row>
    <row r="3995" spans="1:22" s="1" customFormat="1" ht="30" customHeight="1" x14ac:dyDescent="0.35">
      <c r="A3995" s="11">
        <f t="shared" si="727"/>
        <v>3991</v>
      </c>
      <c r="B3995" s="11">
        <v>2025</v>
      </c>
      <c r="C3995" s="9" t="s">
        <v>4713</v>
      </c>
      <c r="D3995" s="9" t="s">
        <v>4757</v>
      </c>
      <c r="E3995" s="9" t="s">
        <v>4777</v>
      </c>
      <c r="F3995" s="10" t="s">
        <v>4778</v>
      </c>
      <c r="G3995" s="11" t="s">
        <v>4</v>
      </c>
      <c r="H3995" s="10" t="s">
        <v>9206</v>
      </c>
      <c r="I3995" s="20">
        <v>1041912</v>
      </c>
      <c r="J3995" s="21">
        <f t="shared" si="729"/>
        <v>416764.8</v>
      </c>
      <c r="K3995" s="21">
        <f t="shared" si="730"/>
        <v>416764.8</v>
      </c>
      <c r="L3995" s="22">
        <f t="shared" si="726"/>
        <v>1041912</v>
      </c>
      <c r="M3995" s="22"/>
      <c r="N3995" s="22"/>
      <c r="O3995" s="9"/>
      <c r="P3995" s="23">
        <f t="shared" si="731"/>
        <v>416764.8</v>
      </c>
      <c r="Q3995" s="24"/>
      <c r="R3995" s="24"/>
      <c r="S3995" s="107">
        <v>46021</v>
      </c>
      <c r="T3995" s="25"/>
      <c r="U3995" s="26"/>
      <c r="V3995" s="25"/>
    </row>
    <row r="3996" spans="1:22" s="1" customFormat="1" ht="30" customHeight="1" x14ac:dyDescent="0.35">
      <c r="A3996" s="11">
        <f t="shared" si="727"/>
        <v>3992</v>
      </c>
      <c r="B3996" s="11">
        <v>2025</v>
      </c>
      <c r="C3996" s="9" t="s">
        <v>4713</v>
      </c>
      <c r="D3996" s="9" t="s">
        <v>4757</v>
      </c>
      <c r="E3996" s="9" t="s">
        <v>4779</v>
      </c>
      <c r="F3996" s="10" t="s">
        <v>4780</v>
      </c>
      <c r="G3996" s="11" t="s">
        <v>4</v>
      </c>
      <c r="H3996" s="10" t="s">
        <v>9213</v>
      </c>
      <c r="I3996" s="20">
        <v>1238360</v>
      </c>
      <c r="J3996" s="21">
        <f t="shared" si="729"/>
        <v>495344</v>
      </c>
      <c r="K3996" s="21">
        <f t="shared" si="730"/>
        <v>495344</v>
      </c>
      <c r="L3996" s="22">
        <f t="shared" si="726"/>
        <v>1238360</v>
      </c>
      <c r="M3996" s="22"/>
      <c r="N3996" s="22"/>
      <c r="O3996" s="9"/>
      <c r="P3996" s="23">
        <f t="shared" si="731"/>
        <v>495344</v>
      </c>
      <c r="Q3996" s="24"/>
      <c r="R3996" s="24"/>
      <c r="S3996" s="107">
        <v>46021</v>
      </c>
      <c r="T3996" s="25"/>
      <c r="U3996" s="26"/>
      <c r="V3996" s="25"/>
    </row>
    <row r="3997" spans="1:22" s="1" customFormat="1" ht="30" customHeight="1" x14ac:dyDescent="0.35">
      <c r="A3997" s="11">
        <f t="shared" si="727"/>
        <v>3993</v>
      </c>
      <c r="B3997" s="11">
        <v>2025</v>
      </c>
      <c r="C3997" s="9" t="s">
        <v>4713</v>
      </c>
      <c r="D3997" s="9" t="s">
        <v>4757</v>
      </c>
      <c r="E3997" s="9" t="s">
        <v>4779</v>
      </c>
      <c r="F3997" s="10" t="s">
        <v>4780</v>
      </c>
      <c r="G3997" s="11" t="s">
        <v>4</v>
      </c>
      <c r="H3997" s="10" t="s">
        <v>9214</v>
      </c>
      <c r="I3997" s="20">
        <v>1223440</v>
      </c>
      <c r="J3997" s="21">
        <f t="shared" si="729"/>
        <v>489376</v>
      </c>
      <c r="K3997" s="21">
        <f t="shared" si="730"/>
        <v>489376</v>
      </c>
      <c r="L3997" s="22">
        <f t="shared" si="726"/>
        <v>1223440</v>
      </c>
      <c r="M3997" s="22"/>
      <c r="N3997" s="22"/>
      <c r="O3997" s="9"/>
      <c r="P3997" s="23">
        <f t="shared" si="731"/>
        <v>489376</v>
      </c>
      <c r="Q3997" s="24"/>
      <c r="R3997" s="24"/>
      <c r="S3997" s="107">
        <v>46021</v>
      </c>
      <c r="T3997" s="25"/>
      <c r="U3997" s="26"/>
      <c r="V3997" s="25"/>
    </row>
    <row r="3998" spans="1:22" s="1" customFormat="1" ht="30" customHeight="1" x14ac:dyDescent="0.35">
      <c r="A3998" s="11">
        <f t="shared" si="727"/>
        <v>3994</v>
      </c>
      <c r="B3998" s="11">
        <v>2025</v>
      </c>
      <c r="C3998" s="9" t="s">
        <v>4713</v>
      </c>
      <c r="D3998" s="9" t="s">
        <v>4757</v>
      </c>
      <c r="E3998" s="9" t="s">
        <v>4779</v>
      </c>
      <c r="F3998" s="10" t="s">
        <v>4780</v>
      </c>
      <c r="G3998" s="11" t="s">
        <v>4</v>
      </c>
      <c r="H3998" s="10" t="s">
        <v>9215</v>
      </c>
      <c r="I3998" s="20">
        <v>1238360</v>
      </c>
      <c r="J3998" s="21">
        <f t="shared" si="729"/>
        <v>495344</v>
      </c>
      <c r="K3998" s="21">
        <f t="shared" si="730"/>
        <v>495344</v>
      </c>
      <c r="L3998" s="22">
        <f t="shared" si="726"/>
        <v>1238360</v>
      </c>
      <c r="M3998" s="22"/>
      <c r="N3998" s="22"/>
      <c r="O3998" s="9"/>
      <c r="P3998" s="23">
        <f t="shared" si="731"/>
        <v>495344</v>
      </c>
      <c r="Q3998" s="24"/>
      <c r="R3998" s="24"/>
      <c r="S3998" s="107">
        <v>46021</v>
      </c>
      <c r="T3998" s="25"/>
      <c r="U3998" s="26"/>
      <c r="V3998" s="25"/>
    </row>
    <row r="3999" spans="1:22" s="1" customFormat="1" ht="30" customHeight="1" x14ac:dyDescent="0.35">
      <c r="A3999" s="11">
        <f t="shared" si="727"/>
        <v>3995</v>
      </c>
      <c r="B3999" s="11">
        <v>2025</v>
      </c>
      <c r="C3999" s="9" t="s">
        <v>4713</v>
      </c>
      <c r="D3999" s="9" t="s">
        <v>4757</v>
      </c>
      <c r="E3999" s="9" t="s">
        <v>4781</v>
      </c>
      <c r="F3999" s="10" t="s">
        <v>4782</v>
      </c>
      <c r="G3999" s="11" t="s">
        <v>4</v>
      </c>
      <c r="H3999" s="10" t="s">
        <v>9201</v>
      </c>
      <c r="I3999" s="20">
        <v>2318760</v>
      </c>
      <c r="J3999" s="21">
        <f t="shared" si="729"/>
        <v>927504</v>
      </c>
      <c r="K3999" s="21">
        <f t="shared" si="730"/>
        <v>927504</v>
      </c>
      <c r="L3999" s="22">
        <f t="shared" si="726"/>
        <v>2318760</v>
      </c>
      <c r="M3999" s="22"/>
      <c r="N3999" s="22"/>
      <c r="O3999" s="9"/>
      <c r="P3999" s="23">
        <f t="shared" si="731"/>
        <v>927504</v>
      </c>
      <c r="Q3999" s="24"/>
      <c r="R3999" s="24"/>
      <c r="S3999" s="107">
        <v>46021</v>
      </c>
      <c r="T3999" s="25"/>
      <c r="U3999" s="26"/>
      <c r="V3999" s="25"/>
    </row>
    <row r="4000" spans="1:22" s="1" customFormat="1" ht="30" customHeight="1" x14ac:dyDescent="0.35">
      <c r="A4000" s="11">
        <f t="shared" si="727"/>
        <v>3996</v>
      </c>
      <c r="B4000" s="11">
        <v>2025</v>
      </c>
      <c r="C4000" s="9" t="s">
        <v>4713</v>
      </c>
      <c r="D4000" s="9" t="s">
        <v>4757</v>
      </c>
      <c r="E4000" s="9" t="s">
        <v>4783</v>
      </c>
      <c r="F4000" s="10" t="s">
        <v>4784</v>
      </c>
      <c r="G4000" s="11" t="s">
        <v>4</v>
      </c>
      <c r="H4000" s="10" t="s">
        <v>9206</v>
      </c>
      <c r="I4000" s="20">
        <v>1340844</v>
      </c>
      <c r="J4000" s="21">
        <f t="shared" si="729"/>
        <v>536337.6</v>
      </c>
      <c r="K4000" s="21">
        <f t="shared" si="730"/>
        <v>536337.6</v>
      </c>
      <c r="L4000" s="22">
        <f t="shared" si="726"/>
        <v>1340844</v>
      </c>
      <c r="M4000" s="22"/>
      <c r="N4000" s="22"/>
      <c r="O4000" s="9"/>
      <c r="P4000" s="23">
        <f t="shared" si="731"/>
        <v>536337.6</v>
      </c>
      <c r="Q4000" s="24"/>
      <c r="R4000" s="24"/>
      <c r="S4000" s="107">
        <v>46021</v>
      </c>
      <c r="T4000" s="25"/>
      <c r="U4000" s="26"/>
      <c r="V4000" s="25"/>
    </row>
    <row r="4001" spans="1:22" s="1" customFormat="1" ht="30" customHeight="1" x14ac:dyDescent="0.35">
      <c r="A4001" s="11">
        <f t="shared" si="727"/>
        <v>3997</v>
      </c>
      <c r="B4001" s="11">
        <v>2025</v>
      </c>
      <c r="C4001" s="9" t="s">
        <v>4713</v>
      </c>
      <c r="D4001" s="9" t="s">
        <v>4757</v>
      </c>
      <c r="E4001" s="9" t="s">
        <v>4785</v>
      </c>
      <c r="F4001" s="10" t="s">
        <v>4786</v>
      </c>
      <c r="G4001" s="11" t="s">
        <v>4</v>
      </c>
      <c r="H4001" s="10" t="s">
        <v>9219</v>
      </c>
      <c r="I4001" s="20">
        <v>1674001</v>
      </c>
      <c r="J4001" s="21">
        <f t="shared" si="729"/>
        <v>669600.4</v>
      </c>
      <c r="K4001" s="21">
        <f t="shared" si="730"/>
        <v>669600.4</v>
      </c>
      <c r="L4001" s="22">
        <f t="shared" si="726"/>
        <v>1674001</v>
      </c>
      <c r="M4001" s="22"/>
      <c r="N4001" s="22"/>
      <c r="O4001" s="9"/>
      <c r="P4001" s="23">
        <f t="shared" si="731"/>
        <v>669600.4</v>
      </c>
      <c r="Q4001" s="24"/>
      <c r="R4001" s="24"/>
      <c r="S4001" s="107">
        <v>46021</v>
      </c>
      <c r="T4001" s="25"/>
      <c r="U4001" s="26"/>
      <c r="V4001" s="25"/>
    </row>
    <row r="4002" spans="1:22" s="1" customFormat="1" ht="30" customHeight="1" x14ac:dyDescent="0.35">
      <c r="A4002" s="11">
        <f t="shared" si="727"/>
        <v>3998</v>
      </c>
      <c r="B4002" s="11">
        <v>2025</v>
      </c>
      <c r="C4002" s="9" t="s">
        <v>4713</v>
      </c>
      <c r="D4002" s="9" t="s">
        <v>4757</v>
      </c>
      <c r="E4002" s="9" t="s">
        <v>4787</v>
      </c>
      <c r="F4002" s="10" t="s">
        <v>4788</v>
      </c>
      <c r="G4002" s="11" t="s">
        <v>4</v>
      </c>
      <c r="H4002" s="10" t="s">
        <v>9245</v>
      </c>
      <c r="I4002" s="20">
        <v>2320584</v>
      </c>
      <c r="J4002" s="21">
        <f t="shared" si="729"/>
        <v>928233.6</v>
      </c>
      <c r="K4002" s="21">
        <f t="shared" si="730"/>
        <v>928233.6</v>
      </c>
      <c r="L4002" s="22">
        <f t="shared" si="726"/>
        <v>2320584</v>
      </c>
      <c r="M4002" s="22"/>
      <c r="N4002" s="22"/>
      <c r="O4002" s="9"/>
      <c r="P4002" s="23">
        <f t="shared" si="731"/>
        <v>928233.6</v>
      </c>
      <c r="Q4002" s="24"/>
      <c r="R4002" s="24"/>
      <c r="S4002" s="107">
        <v>46021</v>
      </c>
      <c r="T4002" s="25"/>
      <c r="U4002" s="26"/>
      <c r="V4002" s="25"/>
    </row>
    <row r="4003" spans="1:22" s="1" customFormat="1" ht="30" customHeight="1" x14ac:dyDescent="0.35">
      <c r="A4003" s="11">
        <f t="shared" si="727"/>
        <v>3999</v>
      </c>
      <c r="B4003" s="11">
        <v>2025</v>
      </c>
      <c r="C4003" s="9" t="s">
        <v>4713</v>
      </c>
      <c r="D4003" s="9" t="s">
        <v>4757</v>
      </c>
      <c r="E4003" s="9" t="s">
        <v>4789</v>
      </c>
      <c r="F4003" s="10" t="s">
        <v>4790</v>
      </c>
      <c r="G4003" s="11" t="s">
        <v>4</v>
      </c>
      <c r="H4003" s="10" t="s">
        <v>9245</v>
      </c>
      <c r="I4003" s="20">
        <v>2296416</v>
      </c>
      <c r="J4003" s="21">
        <f t="shared" si="729"/>
        <v>918566.40000000002</v>
      </c>
      <c r="K4003" s="21">
        <f t="shared" si="730"/>
        <v>918566.40000000002</v>
      </c>
      <c r="L4003" s="22">
        <f t="shared" si="726"/>
        <v>2296416</v>
      </c>
      <c r="M4003" s="22"/>
      <c r="N4003" s="22"/>
      <c r="O4003" s="9"/>
      <c r="P4003" s="23">
        <f t="shared" si="731"/>
        <v>918566.40000000002</v>
      </c>
      <c r="Q4003" s="24"/>
      <c r="R4003" s="24"/>
      <c r="S4003" s="107">
        <v>46021</v>
      </c>
      <c r="T4003" s="25"/>
      <c r="U4003" s="26"/>
      <c r="V4003" s="25"/>
    </row>
    <row r="4004" spans="1:22" s="1" customFormat="1" ht="30" customHeight="1" x14ac:dyDescent="0.35">
      <c r="A4004" s="11">
        <f t="shared" si="727"/>
        <v>4000</v>
      </c>
      <c r="B4004" s="11">
        <v>2025</v>
      </c>
      <c r="C4004" s="9" t="s">
        <v>4713</v>
      </c>
      <c r="D4004" s="9" t="s">
        <v>4757</v>
      </c>
      <c r="E4004" s="9" t="s">
        <v>4791</v>
      </c>
      <c r="F4004" s="10" t="s">
        <v>4792</v>
      </c>
      <c r="G4004" s="11" t="s">
        <v>4</v>
      </c>
      <c r="H4004" s="10" t="s">
        <v>9201</v>
      </c>
      <c r="I4004" s="20">
        <v>2479614</v>
      </c>
      <c r="J4004" s="21">
        <f t="shared" si="729"/>
        <v>991845.6</v>
      </c>
      <c r="K4004" s="21">
        <f t="shared" si="730"/>
        <v>991845.6</v>
      </c>
      <c r="L4004" s="22">
        <f t="shared" si="726"/>
        <v>2479614</v>
      </c>
      <c r="M4004" s="22"/>
      <c r="N4004" s="22"/>
      <c r="O4004" s="9"/>
      <c r="P4004" s="23">
        <f t="shared" si="731"/>
        <v>991845.6</v>
      </c>
      <c r="Q4004" s="24"/>
      <c r="R4004" s="24"/>
      <c r="S4004" s="107">
        <v>46021</v>
      </c>
      <c r="T4004" s="25"/>
      <c r="U4004" s="26"/>
      <c r="V4004" s="25"/>
    </row>
    <row r="4005" spans="1:22" s="1" customFormat="1" ht="30" customHeight="1" x14ac:dyDescent="0.35">
      <c r="A4005" s="11">
        <f t="shared" si="727"/>
        <v>4001</v>
      </c>
      <c r="B4005" s="11">
        <v>2025</v>
      </c>
      <c r="C4005" s="9" t="s">
        <v>4713</v>
      </c>
      <c r="D4005" s="9" t="s">
        <v>4757</v>
      </c>
      <c r="E4005" s="9" t="s">
        <v>4793</v>
      </c>
      <c r="F4005" s="10" t="s">
        <v>4794</v>
      </c>
      <c r="G4005" s="11" t="s">
        <v>4</v>
      </c>
      <c r="H4005" s="10" t="s">
        <v>9219</v>
      </c>
      <c r="I4005" s="20">
        <v>1252230</v>
      </c>
      <c r="J4005" s="21">
        <f t="shared" si="729"/>
        <v>500892</v>
      </c>
      <c r="K4005" s="21">
        <f t="shared" si="730"/>
        <v>500892</v>
      </c>
      <c r="L4005" s="22">
        <f t="shared" si="726"/>
        <v>1252230</v>
      </c>
      <c r="M4005" s="22"/>
      <c r="N4005" s="22"/>
      <c r="O4005" s="9"/>
      <c r="P4005" s="23">
        <f t="shared" si="731"/>
        <v>500892</v>
      </c>
      <c r="Q4005" s="24"/>
      <c r="R4005" s="24"/>
      <c r="S4005" s="107">
        <v>46021</v>
      </c>
      <c r="T4005" s="25"/>
      <c r="U4005" s="26"/>
      <c r="V4005" s="25"/>
    </row>
    <row r="4006" spans="1:22" s="1" customFormat="1" ht="30" customHeight="1" x14ac:dyDescent="0.35">
      <c r="A4006" s="11">
        <f t="shared" si="727"/>
        <v>4002</v>
      </c>
      <c r="B4006" s="11">
        <v>2025</v>
      </c>
      <c r="C4006" s="9" t="s">
        <v>4713</v>
      </c>
      <c r="D4006" s="9" t="s">
        <v>4757</v>
      </c>
      <c r="E4006" s="9" t="s">
        <v>4795</v>
      </c>
      <c r="F4006" s="10" t="s">
        <v>4796</v>
      </c>
      <c r="G4006" s="11" t="s">
        <v>4</v>
      </c>
      <c r="H4006" s="10" t="s">
        <v>9203</v>
      </c>
      <c r="I4006" s="20">
        <v>5615792</v>
      </c>
      <c r="J4006" s="21">
        <f t="shared" si="729"/>
        <v>2246316.7999999998</v>
      </c>
      <c r="K4006" s="21">
        <f t="shared" si="730"/>
        <v>2246316.7999999998</v>
      </c>
      <c r="L4006" s="22">
        <f t="shared" si="726"/>
        <v>5615792</v>
      </c>
      <c r="M4006" s="22"/>
      <c r="N4006" s="22"/>
      <c r="O4006" s="9"/>
      <c r="P4006" s="23">
        <f t="shared" si="731"/>
        <v>2246316.7999999998</v>
      </c>
      <c r="Q4006" s="24"/>
      <c r="R4006" s="24"/>
      <c r="S4006" s="107">
        <v>46021</v>
      </c>
      <c r="T4006" s="25"/>
      <c r="U4006" s="26"/>
      <c r="V4006" s="25"/>
    </row>
    <row r="4007" spans="1:22" s="1" customFormat="1" ht="30" customHeight="1" x14ac:dyDescent="0.35">
      <c r="A4007" s="11">
        <f t="shared" si="727"/>
        <v>4003</v>
      </c>
      <c r="B4007" s="11">
        <v>2025</v>
      </c>
      <c r="C4007" s="9" t="s">
        <v>4713</v>
      </c>
      <c r="D4007" s="9" t="s">
        <v>4757</v>
      </c>
      <c r="E4007" s="9" t="s">
        <v>4797</v>
      </c>
      <c r="F4007" s="10" t="s">
        <v>4798</v>
      </c>
      <c r="G4007" s="11" t="s">
        <v>4</v>
      </c>
      <c r="H4007" s="10" t="s">
        <v>9201</v>
      </c>
      <c r="I4007" s="20">
        <v>680922</v>
      </c>
      <c r="J4007" s="21">
        <f t="shared" si="729"/>
        <v>272368.8</v>
      </c>
      <c r="K4007" s="21">
        <f t="shared" si="730"/>
        <v>272368.8</v>
      </c>
      <c r="L4007" s="22">
        <f t="shared" si="726"/>
        <v>680922</v>
      </c>
      <c r="M4007" s="22"/>
      <c r="N4007" s="22"/>
      <c r="O4007" s="9"/>
      <c r="P4007" s="23">
        <f t="shared" si="731"/>
        <v>272368.8</v>
      </c>
      <c r="Q4007" s="24"/>
      <c r="R4007" s="24"/>
      <c r="S4007" s="107">
        <v>46021</v>
      </c>
      <c r="T4007" s="25"/>
      <c r="U4007" s="26"/>
      <c r="V4007" s="25"/>
    </row>
    <row r="4008" spans="1:22" s="1" customFormat="1" ht="30" customHeight="1" x14ac:dyDescent="0.35">
      <c r="A4008" s="11">
        <f t="shared" si="727"/>
        <v>4004</v>
      </c>
      <c r="B4008" s="11">
        <v>2024</v>
      </c>
      <c r="C4008" s="9" t="s">
        <v>4713</v>
      </c>
      <c r="D4008" s="9" t="s">
        <v>4757</v>
      </c>
      <c r="E4008" s="9" t="s">
        <v>4797</v>
      </c>
      <c r="F4008" s="10" t="s">
        <v>4798</v>
      </c>
      <c r="G4008" s="11" t="s">
        <v>4</v>
      </c>
      <c r="H4008" s="10" t="s">
        <v>9231</v>
      </c>
      <c r="I4008" s="20">
        <v>311102</v>
      </c>
      <c r="J4008" s="21">
        <f t="shared" si="729"/>
        <v>311102</v>
      </c>
      <c r="K4008" s="21">
        <f t="shared" si="730"/>
        <v>311102</v>
      </c>
      <c r="L4008" s="22">
        <f t="shared" si="726"/>
        <v>311102</v>
      </c>
      <c r="M4008" s="22"/>
      <c r="N4008" s="22"/>
      <c r="O4008" s="9"/>
      <c r="P4008" s="24"/>
      <c r="Q4008" s="24"/>
      <c r="R4008" s="24"/>
      <c r="S4008" s="107">
        <v>45656</v>
      </c>
      <c r="T4008" s="25"/>
      <c r="U4008" s="26"/>
      <c r="V4008" s="25"/>
    </row>
    <row r="4009" spans="1:22" s="1" customFormat="1" ht="30" customHeight="1" x14ac:dyDescent="0.35">
      <c r="A4009" s="11">
        <f t="shared" si="727"/>
        <v>4005</v>
      </c>
      <c r="B4009" s="11">
        <v>2024</v>
      </c>
      <c r="C4009" s="9" t="s">
        <v>4713</v>
      </c>
      <c r="D4009" s="9" t="s">
        <v>4757</v>
      </c>
      <c r="E4009" s="9" t="s">
        <v>4797</v>
      </c>
      <c r="F4009" s="10" t="s">
        <v>4798</v>
      </c>
      <c r="G4009" s="11" t="s">
        <v>4</v>
      </c>
      <c r="H4009" s="10" t="s">
        <v>9232</v>
      </c>
      <c r="I4009" s="20">
        <v>3899872</v>
      </c>
      <c r="J4009" s="21">
        <v>2639416</v>
      </c>
      <c r="K4009" s="21">
        <v>2639416</v>
      </c>
      <c r="L4009" s="22">
        <f t="shared" si="726"/>
        <v>3899872</v>
      </c>
      <c r="M4009" s="22"/>
      <c r="N4009" s="22">
        <f>J4009*0.0214</f>
        <v>56483.502399999998</v>
      </c>
      <c r="O4009" s="9">
        <v>1</v>
      </c>
      <c r="P4009" s="24"/>
      <c r="Q4009" s="24"/>
      <c r="R4009" s="24"/>
      <c r="S4009" s="107">
        <v>45656</v>
      </c>
      <c r="T4009" s="25"/>
      <c r="U4009" s="26"/>
      <c r="V4009" s="25"/>
    </row>
    <row r="4010" spans="1:22" s="1" customFormat="1" ht="30" customHeight="1" x14ac:dyDescent="0.35">
      <c r="A4010" s="11">
        <f t="shared" si="727"/>
        <v>4006</v>
      </c>
      <c r="B4010" s="11">
        <v>2024</v>
      </c>
      <c r="C4010" s="9" t="s">
        <v>4713</v>
      </c>
      <c r="D4010" s="9" t="s">
        <v>4757</v>
      </c>
      <c r="E4010" s="9" t="s">
        <v>4797</v>
      </c>
      <c r="F4010" s="10" t="s">
        <v>4798</v>
      </c>
      <c r="G4010" s="11" t="s">
        <v>4</v>
      </c>
      <c r="H4010" s="10" t="s">
        <v>9233</v>
      </c>
      <c r="I4010" s="20">
        <v>90210</v>
      </c>
      <c r="J4010" s="21">
        <v>58446</v>
      </c>
      <c r="K4010" s="21">
        <v>58446</v>
      </c>
      <c r="L4010" s="22">
        <f t="shared" si="726"/>
        <v>90210</v>
      </c>
      <c r="M4010" s="22"/>
      <c r="N4010" s="22"/>
      <c r="O4010" s="9"/>
      <c r="P4010" s="24"/>
      <c r="Q4010" s="24"/>
      <c r="R4010" s="24"/>
      <c r="S4010" s="107">
        <v>45656</v>
      </c>
      <c r="T4010" s="25"/>
      <c r="U4010" s="26"/>
      <c r="V4010" s="25"/>
    </row>
    <row r="4011" spans="1:22" ht="30" customHeight="1" x14ac:dyDescent="0.35">
      <c r="A4011" s="11">
        <f t="shared" si="727"/>
        <v>4007</v>
      </c>
      <c r="B4011" s="13">
        <v>2023</v>
      </c>
      <c r="C4011" s="27" t="s">
        <v>4713</v>
      </c>
      <c r="D4011" s="27" t="s">
        <v>4757</v>
      </c>
      <c r="E4011" s="27" t="s">
        <v>5072</v>
      </c>
      <c r="F4011" s="28" t="s">
        <v>9137</v>
      </c>
      <c r="G4011" s="13" t="s">
        <v>4</v>
      </c>
      <c r="H4011" s="28" t="s">
        <v>9231</v>
      </c>
      <c r="I4011" s="20">
        <v>297137</v>
      </c>
      <c r="J4011" s="20">
        <f t="shared" si="729"/>
        <v>297137</v>
      </c>
      <c r="K4011" s="20">
        <f t="shared" si="730"/>
        <v>297137</v>
      </c>
      <c r="L4011" s="22">
        <f t="shared" si="726"/>
        <v>297137</v>
      </c>
      <c r="M4011" s="29"/>
      <c r="N4011" s="29"/>
      <c r="O4011" s="27"/>
      <c r="P4011" s="24"/>
      <c r="S4011" s="107">
        <v>46021</v>
      </c>
      <c r="T4011" s="30"/>
      <c r="U4011" s="26"/>
      <c r="V4011" s="30"/>
    </row>
    <row r="4012" spans="1:22" ht="30" customHeight="1" x14ac:dyDescent="0.35">
      <c r="A4012" s="11">
        <f t="shared" si="727"/>
        <v>4008</v>
      </c>
      <c r="B4012" s="13">
        <v>2023</v>
      </c>
      <c r="C4012" s="27" t="s">
        <v>4713</v>
      </c>
      <c r="D4012" s="27" t="s">
        <v>4757</v>
      </c>
      <c r="E4012" s="27" t="s">
        <v>5072</v>
      </c>
      <c r="F4012" s="28" t="s">
        <v>9137</v>
      </c>
      <c r="G4012" s="13" t="s">
        <v>4</v>
      </c>
      <c r="H4012" s="28" t="s">
        <v>9232</v>
      </c>
      <c r="I4012" s="20">
        <v>3724806</v>
      </c>
      <c r="J4012" s="20">
        <f t="shared" si="729"/>
        <v>3724806</v>
      </c>
      <c r="K4012" s="20">
        <f t="shared" si="730"/>
        <v>3724806</v>
      </c>
      <c r="L4012" s="22">
        <f t="shared" si="726"/>
        <v>3724806</v>
      </c>
      <c r="M4012" s="29"/>
      <c r="N4012" s="22">
        <f>J4012*0.0214</f>
        <v>79710.848400000003</v>
      </c>
      <c r="O4012" s="27">
        <v>1</v>
      </c>
      <c r="P4012" s="24"/>
      <c r="S4012" s="107">
        <v>46021</v>
      </c>
      <c r="T4012" s="30"/>
      <c r="U4012" s="26"/>
      <c r="V4012" s="30"/>
    </row>
    <row r="4013" spans="1:22" ht="30" customHeight="1" x14ac:dyDescent="0.35">
      <c r="A4013" s="11">
        <f t="shared" si="727"/>
        <v>4009</v>
      </c>
      <c r="B4013" s="13">
        <v>2023</v>
      </c>
      <c r="C4013" s="27" t="s">
        <v>4713</v>
      </c>
      <c r="D4013" s="27" t="s">
        <v>4757</v>
      </c>
      <c r="E4013" s="27" t="s">
        <v>5072</v>
      </c>
      <c r="F4013" s="28" t="s">
        <v>9137</v>
      </c>
      <c r="G4013" s="13" t="s">
        <v>4</v>
      </c>
      <c r="H4013" s="28" t="s">
        <v>9233</v>
      </c>
      <c r="I4013" s="20">
        <v>86160</v>
      </c>
      <c r="J4013" s="20">
        <f t="shared" si="729"/>
        <v>86160</v>
      </c>
      <c r="K4013" s="20">
        <f t="shared" si="730"/>
        <v>86160</v>
      </c>
      <c r="L4013" s="22">
        <f t="shared" si="726"/>
        <v>86160</v>
      </c>
      <c r="M4013" s="29"/>
      <c r="N4013" s="29"/>
      <c r="O4013" s="27"/>
      <c r="P4013" s="24"/>
      <c r="S4013" s="107">
        <v>46021</v>
      </c>
      <c r="T4013" s="30"/>
      <c r="U4013" s="26"/>
      <c r="V4013" s="30"/>
    </row>
    <row r="4014" spans="1:22" s="1" customFormat="1" ht="30" customHeight="1" x14ac:dyDescent="0.35">
      <c r="A4014" s="11">
        <f t="shared" si="727"/>
        <v>4010</v>
      </c>
      <c r="B4014" s="11">
        <v>2025</v>
      </c>
      <c r="C4014" s="9" t="s">
        <v>4713</v>
      </c>
      <c r="D4014" s="9" t="s">
        <v>4757</v>
      </c>
      <c r="E4014" s="9" t="s">
        <v>5075</v>
      </c>
      <c r="F4014" s="10" t="s">
        <v>9138</v>
      </c>
      <c r="G4014" s="11" t="s">
        <v>4</v>
      </c>
      <c r="H4014" s="10" t="s">
        <v>9231</v>
      </c>
      <c r="I4014" s="20">
        <v>297137</v>
      </c>
      <c r="J4014" s="21">
        <f t="shared" si="729"/>
        <v>118854.8</v>
      </c>
      <c r="K4014" s="21">
        <f t="shared" si="730"/>
        <v>118854.8</v>
      </c>
      <c r="L4014" s="22">
        <f t="shared" si="726"/>
        <v>297137</v>
      </c>
      <c r="M4014" s="22"/>
      <c r="N4014" s="22"/>
      <c r="O4014" s="9"/>
      <c r="P4014" s="23">
        <f t="shared" ref="P4014:P4026" si="732">L4014/2.5</f>
        <v>118854.8</v>
      </c>
      <c r="Q4014" s="24"/>
      <c r="R4014" s="24"/>
      <c r="S4014" s="107">
        <v>46021</v>
      </c>
      <c r="T4014" s="25"/>
      <c r="U4014" s="26"/>
      <c r="V4014" s="25"/>
    </row>
    <row r="4015" spans="1:22" s="1" customFormat="1" ht="30" customHeight="1" x14ac:dyDescent="0.35">
      <c r="A4015" s="11">
        <f t="shared" si="727"/>
        <v>4011</v>
      </c>
      <c r="B4015" s="11">
        <v>2025</v>
      </c>
      <c r="C4015" s="9" t="s">
        <v>4713</v>
      </c>
      <c r="D4015" s="9" t="s">
        <v>4757</v>
      </c>
      <c r="E4015" s="9" t="s">
        <v>5075</v>
      </c>
      <c r="F4015" s="10" t="s">
        <v>9138</v>
      </c>
      <c r="G4015" s="11" t="s">
        <v>4</v>
      </c>
      <c r="H4015" s="10" t="s">
        <v>9232</v>
      </c>
      <c r="I4015" s="20">
        <v>3122868</v>
      </c>
      <c r="J4015" s="21">
        <f t="shared" si="729"/>
        <v>1249147.2</v>
      </c>
      <c r="K4015" s="21">
        <f t="shared" si="730"/>
        <v>1249147.2</v>
      </c>
      <c r="L4015" s="22">
        <f t="shared" si="726"/>
        <v>3122868</v>
      </c>
      <c r="M4015" s="22"/>
      <c r="N4015" s="22">
        <f>J4015*0.0214</f>
        <v>26731.750079999998</v>
      </c>
      <c r="O4015" s="9">
        <v>1</v>
      </c>
      <c r="P4015" s="23">
        <f t="shared" si="732"/>
        <v>1249147.2</v>
      </c>
      <c r="Q4015" s="24"/>
      <c r="R4015" s="24"/>
      <c r="S4015" s="107">
        <v>46021</v>
      </c>
      <c r="T4015" s="25"/>
      <c r="U4015" s="26"/>
      <c r="V4015" s="25"/>
    </row>
    <row r="4016" spans="1:22" s="1" customFormat="1" ht="30" customHeight="1" x14ac:dyDescent="0.35">
      <c r="A4016" s="11">
        <f t="shared" si="727"/>
        <v>4012</v>
      </c>
      <c r="B4016" s="11">
        <v>2025</v>
      </c>
      <c r="C4016" s="9" t="s">
        <v>4713</v>
      </c>
      <c r="D4016" s="9" t="s">
        <v>4757</v>
      </c>
      <c r="E4016" s="9" t="s">
        <v>5075</v>
      </c>
      <c r="F4016" s="10" t="s">
        <v>9138</v>
      </c>
      <c r="G4016" s="11" t="s">
        <v>4</v>
      </c>
      <c r="H4016" s="10" t="s">
        <v>9233</v>
      </c>
      <c r="I4016" s="20">
        <v>70992</v>
      </c>
      <c r="J4016" s="21">
        <f t="shared" si="729"/>
        <v>28396.799999999999</v>
      </c>
      <c r="K4016" s="21">
        <f t="shared" si="730"/>
        <v>28396.799999999999</v>
      </c>
      <c r="L4016" s="22">
        <f t="shared" si="726"/>
        <v>70992</v>
      </c>
      <c r="M4016" s="22"/>
      <c r="N4016" s="22"/>
      <c r="O4016" s="9"/>
      <c r="P4016" s="23">
        <f t="shared" si="732"/>
        <v>28396.799999999999</v>
      </c>
      <c r="Q4016" s="24"/>
      <c r="R4016" s="24"/>
      <c r="S4016" s="107">
        <v>46021</v>
      </c>
      <c r="T4016" s="25"/>
      <c r="U4016" s="26"/>
      <c r="V4016" s="25"/>
    </row>
    <row r="4017" spans="1:22" s="1" customFormat="1" ht="30" customHeight="1" x14ac:dyDescent="0.35">
      <c r="A4017" s="11">
        <f t="shared" si="727"/>
        <v>4013</v>
      </c>
      <c r="B4017" s="11">
        <v>2025</v>
      </c>
      <c r="C4017" s="9" t="s">
        <v>4713</v>
      </c>
      <c r="D4017" s="9" t="s">
        <v>4757</v>
      </c>
      <c r="E4017" s="9" t="s">
        <v>4800</v>
      </c>
      <c r="F4017" s="10" t="s">
        <v>4801</v>
      </c>
      <c r="G4017" s="11" t="s">
        <v>4</v>
      </c>
      <c r="H4017" s="10" t="s">
        <v>9201</v>
      </c>
      <c r="I4017" s="20">
        <v>2414634</v>
      </c>
      <c r="J4017" s="21">
        <f t="shared" si="729"/>
        <v>965853.6</v>
      </c>
      <c r="K4017" s="21">
        <f t="shared" si="730"/>
        <v>965853.6</v>
      </c>
      <c r="L4017" s="22">
        <f t="shared" si="726"/>
        <v>2414634</v>
      </c>
      <c r="M4017" s="22"/>
      <c r="N4017" s="22"/>
      <c r="O4017" s="9"/>
      <c r="P4017" s="23">
        <f t="shared" si="732"/>
        <v>965853.6</v>
      </c>
      <c r="Q4017" s="24"/>
      <c r="R4017" s="24"/>
      <c r="S4017" s="107">
        <v>46021</v>
      </c>
      <c r="T4017" s="25"/>
      <c r="U4017" s="26"/>
      <c r="V4017" s="25"/>
    </row>
    <row r="4018" spans="1:22" s="1" customFormat="1" ht="30" customHeight="1" x14ac:dyDescent="0.35">
      <c r="A4018" s="11">
        <f t="shared" si="727"/>
        <v>4014</v>
      </c>
      <c r="B4018" s="11">
        <v>2025</v>
      </c>
      <c r="C4018" s="9" t="s">
        <v>4713</v>
      </c>
      <c r="D4018" s="9" t="s">
        <v>4757</v>
      </c>
      <c r="E4018" s="9" t="s">
        <v>4803</v>
      </c>
      <c r="F4018" s="10" t="s">
        <v>4804</v>
      </c>
      <c r="G4018" s="11" t="s">
        <v>4</v>
      </c>
      <c r="H4018" s="10" t="s">
        <v>9201</v>
      </c>
      <c r="I4018" s="20">
        <v>1110360</v>
      </c>
      <c r="J4018" s="21">
        <f t="shared" ref="J4018:J4049" si="733">IF(P4018&gt;0,P4018,L4018)</f>
        <v>444144</v>
      </c>
      <c r="K4018" s="21">
        <f t="shared" ref="K4018:K4049" si="734">IF(P4018&gt;0,P4018,L4018)</f>
        <v>444144</v>
      </c>
      <c r="L4018" s="22">
        <f t="shared" si="726"/>
        <v>1110360</v>
      </c>
      <c r="M4018" s="22"/>
      <c r="N4018" s="22"/>
      <c r="O4018" s="9"/>
      <c r="P4018" s="23">
        <f t="shared" si="732"/>
        <v>444144</v>
      </c>
      <c r="Q4018" s="24"/>
      <c r="R4018" s="24"/>
      <c r="S4018" s="107">
        <v>46021</v>
      </c>
      <c r="T4018" s="25"/>
      <c r="U4018" s="26"/>
      <c r="V4018" s="25"/>
    </row>
    <row r="4019" spans="1:22" s="1" customFormat="1" ht="30" customHeight="1" x14ac:dyDescent="0.35">
      <c r="A4019" s="11">
        <f t="shared" si="727"/>
        <v>4015</v>
      </c>
      <c r="B4019" s="11">
        <v>2025</v>
      </c>
      <c r="C4019" s="9" t="s">
        <v>4713</v>
      </c>
      <c r="D4019" s="9" t="s">
        <v>4757</v>
      </c>
      <c r="E4019" s="9" t="s">
        <v>4805</v>
      </c>
      <c r="F4019" s="10" t="s">
        <v>4806</v>
      </c>
      <c r="G4019" s="11" t="s">
        <v>4</v>
      </c>
      <c r="H4019" s="10" t="s">
        <v>9203</v>
      </c>
      <c r="I4019" s="20">
        <v>2589776</v>
      </c>
      <c r="J4019" s="21">
        <f t="shared" si="733"/>
        <v>1035910.4</v>
      </c>
      <c r="K4019" s="21">
        <f t="shared" si="734"/>
        <v>1035910.4</v>
      </c>
      <c r="L4019" s="22">
        <f t="shared" si="726"/>
        <v>2589776</v>
      </c>
      <c r="M4019" s="22"/>
      <c r="N4019" s="22"/>
      <c r="O4019" s="9"/>
      <c r="P4019" s="23">
        <f t="shared" si="732"/>
        <v>1035910.4</v>
      </c>
      <c r="Q4019" s="24"/>
      <c r="R4019" s="24"/>
      <c r="S4019" s="107">
        <v>46021</v>
      </c>
      <c r="T4019" s="25"/>
      <c r="U4019" s="26"/>
      <c r="V4019" s="25"/>
    </row>
    <row r="4020" spans="1:22" s="1" customFormat="1" ht="30" customHeight="1" x14ac:dyDescent="0.35">
      <c r="A4020" s="11">
        <f t="shared" si="727"/>
        <v>4016</v>
      </c>
      <c r="B4020" s="11">
        <v>2025</v>
      </c>
      <c r="C4020" s="9" t="s">
        <v>4713</v>
      </c>
      <c r="D4020" s="9" t="s">
        <v>4757</v>
      </c>
      <c r="E4020" s="9" t="s">
        <v>4807</v>
      </c>
      <c r="F4020" s="10" t="s">
        <v>4808</v>
      </c>
      <c r="G4020" s="11" t="s">
        <v>4</v>
      </c>
      <c r="H4020" s="10" t="s">
        <v>9201</v>
      </c>
      <c r="I4020" s="20">
        <v>934800</v>
      </c>
      <c r="J4020" s="21">
        <f t="shared" si="733"/>
        <v>373920</v>
      </c>
      <c r="K4020" s="21">
        <f t="shared" si="734"/>
        <v>373920</v>
      </c>
      <c r="L4020" s="22">
        <f t="shared" si="726"/>
        <v>934800</v>
      </c>
      <c r="M4020" s="22"/>
      <c r="N4020" s="22"/>
      <c r="O4020" s="9"/>
      <c r="P4020" s="23">
        <f t="shared" si="732"/>
        <v>373920</v>
      </c>
      <c r="Q4020" s="24"/>
      <c r="R4020" s="24"/>
      <c r="S4020" s="107">
        <v>46021</v>
      </c>
      <c r="T4020" s="25"/>
      <c r="U4020" s="26"/>
      <c r="V4020" s="25"/>
    </row>
    <row r="4021" spans="1:22" s="1" customFormat="1" ht="30" customHeight="1" x14ac:dyDescent="0.35">
      <c r="A4021" s="11">
        <f t="shared" si="727"/>
        <v>4017</v>
      </c>
      <c r="B4021" s="11">
        <v>2025</v>
      </c>
      <c r="C4021" s="9" t="s">
        <v>4713</v>
      </c>
      <c r="D4021" s="9" t="s">
        <v>4757</v>
      </c>
      <c r="E4021" s="9" t="s">
        <v>4809</v>
      </c>
      <c r="F4021" s="10" t="s">
        <v>4810</v>
      </c>
      <c r="G4021" s="11" t="s">
        <v>4</v>
      </c>
      <c r="H4021" s="10" t="s">
        <v>9201</v>
      </c>
      <c r="I4021" s="20">
        <v>2264040</v>
      </c>
      <c r="J4021" s="21">
        <f t="shared" si="733"/>
        <v>905616</v>
      </c>
      <c r="K4021" s="21">
        <f t="shared" si="734"/>
        <v>905616</v>
      </c>
      <c r="L4021" s="22">
        <f t="shared" si="726"/>
        <v>2264040</v>
      </c>
      <c r="M4021" s="22"/>
      <c r="N4021" s="22"/>
      <c r="O4021" s="9"/>
      <c r="P4021" s="23">
        <f t="shared" si="732"/>
        <v>905616</v>
      </c>
      <c r="Q4021" s="24"/>
      <c r="R4021" s="24"/>
      <c r="S4021" s="107">
        <v>46021</v>
      </c>
      <c r="T4021" s="25"/>
      <c r="U4021" s="26"/>
      <c r="V4021" s="25"/>
    </row>
    <row r="4022" spans="1:22" s="1" customFormat="1" ht="30" customHeight="1" x14ac:dyDescent="0.35">
      <c r="A4022" s="11">
        <f t="shared" si="727"/>
        <v>4018</v>
      </c>
      <c r="B4022" s="11">
        <v>2025</v>
      </c>
      <c r="C4022" s="9" t="s">
        <v>4713</v>
      </c>
      <c r="D4022" s="9" t="s">
        <v>4757</v>
      </c>
      <c r="E4022" s="9" t="s">
        <v>4811</v>
      </c>
      <c r="F4022" s="10" t="s">
        <v>4812</v>
      </c>
      <c r="G4022" s="11" t="s">
        <v>4</v>
      </c>
      <c r="H4022" s="10" t="s">
        <v>9203</v>
      </c>
      <c r="I4022" s="20">
        <v>2547824</v>
      </c>
      <c r="J4022" s="21">
        <f t="shared" si="733"/>
        <v>1019129.6</v>
      </c>
      <c r="K4022" s="21">
        <f t="shared" si="734"/>
        <v>1019129.6</v>
      </c>
      <c r="L4022" s="22">
        <f t="shared" si="726"/>
        <v>2547824</v>
      </c>
      <c r="M4022" s="22"/>
      <c r="N4022" s="22"/>
      <c r="O4022" s="9"/>
      <c r="P4022" s="23">
        <f t="shared" si="732"/>
        <v>1019129.6</v>
      </c>
      <c r="Q4022" s="24"/>
      <c r="R4022" s="24"/>
      <c r="S4022" s="107">
        <v>46021</v>
      </c>
      <c r="T4022" s="25"/>
      <c r="U4022" s="26"/>
      <c r="V4022" s="25"/>
    </row>
    <row r="4023" spans="1:22" s="1" customFormat="1" ht="30" customHeight="1" x14ac:dyDescent="0.35">
      <c r="A4023" s="11">
        <f t="shared" si="727"/>
        <v>4019</v>
      </c>
      <c r="B4023" s="11">
        <v>2025</v>
      </c>
      <c r="C4023" s="9" t="s">
        <v>4713</v>
      </c>
      <c r="D4023" s="9" t="s">
        <v>4757</v>
      </c>
      <c r="E4023" s="9" t="s">
        <v>4813</v>
      </c>
      <c r="F4023" s="10" t="s">
        <v>4814</v>
      </c>
      <c r="G4023" s="11" t="s">
        <v>4</v>
      </c>
      <c r="H4023" s="10" t="s">
        <v>9203</v>
      </c>
      <c r="I4023" s="20">
        <v>4241712</v>
      </c>
      <c r="J4023" s="21">
        <f t="shared" si="733"/>
        <v>1696684.8</v>
      </c>
      <c r="K4023" s="21">
        <f t="shared" si="734"/>
        <v>1696684.8</v>
      </c>
      <c r="L4023" s="22">
        <f t="shared" si="726"/>
        <v>4241712</v>
      </c>
      <c r="M4023" s="22"/>
      <c r="N4023" s="22"/>
      <c r="O4023" s="9"/>
      <c r="P4023" s="23">
        <f t="shared" si="732"/>
        <v>1696684.8</v>
      </c>
      <c r="Q4023" s="24"/>
      <c r="R4023" s="24"/>
      <c r="S4023" s="107">
        <v>46021</v>
      </c>
      <c r="T4023" s="25"/>
      <c r="U4023" s="26"/>
      <c r="V4023" s="25"/>
    </row>
    <row r="4024" spans="1:22" s="1" customFormat="1" ht="30" customHeight="1" x14ac:dyDescent="0.35">
      <c r="A4024" s="11">
        <f t="shared" si="727"/>
        <v>4020</v>
      </c>
      <c r="B4024" s="11">
        <v>2025</v>
      </c>
      <c r="C4024" s="9" t="s">
        <v>4713</v>
      </c>
      <c r="D4024" s="9" t="s">
        <v>4757</v>
      </c>
      <c r="E4024" s="9" t="s">
        <v>4815</v>
      </c>
      <c r="F4024" s="10" t="s">
        <v>4816</v>
      </c>
      <c r="G4024" s="11" t="s">
        <v>4</v>
      </c>
      <c r="H4024" s="10" t="s">
        <v>9221</v>
      </c>
      <c r="I4024" s="20">
        <v>1300000</v>
      </c>
      <c r="J4024" s="21">
        <f t="shared" si="733"/>
        <v>520000</v>
      </c>
      <c r="K4024" s="21">
        <f t="shared" si="734"/>
        <v>520000</v>
      </c>
      <c r="L4024" s="22">
        <f t="shared" si="726"/>
        <v>1300000</v>
      </c>
      <c r="M4024" s="22"/>
      <c r="N4024" s="22"/>
      <c r="O4024" s="9"/>
      <c r="P4024" s="23">
        <f t="shared" si="732"/>
        <v>520000</v>
      </c>
      <c r="Q4024" s="24"/>
      <c r="R4024" s="24"/>
      <c r="S4024" s="107">
        <v>46021</v>
      </c>
      <c r="T4024" s="25"/>
      <c r="U4024" s="26"/>
      <c r="V4024" s="25"/>
    </row>
    <row r="4025" spans="1:22" s="1" customFormat="1" ht="30" customHeight="1" x14ac:dyDescent="0.35">
      <c r="A4025" s="11">
        <f t="shared" si="727"/>
        <v>4021</v>
      </c>
      <c r="B4025" s="11">
        <v>2025</v>
      </c>
      <c r="C4025" s="9" t="s">
        <v>4713</v>
      </c>
      <c r="D4025" s="9" t="s">
        <v>4757</v>
      </c>
      <c r="E4025" s="9" t="s">
        <v>4817</v>
      </c>
      <c r="F4025" s="10" t="s">
        <v>4818</v>
      </c>
      <c r="G4025" s="11" t="s">
        <v>4</v>
      </c>
      <c r="H4025" s="10" t="s">
        <v>9221</v>
      </c>
      <c r="I4025" s="20">
        <v>1300000</v>
      </c>
      <c r="J4025" s="21">
        <f t="shared" si="733"/>
        <v>520000</v>
      </c>
      <c r="K4025" s="21">
        <f t="shared" si="734"/>
        <v>520000</v>
      </c>
      <c r="L4025" s="22">
        <f t="shared" si="726"/>
        <v>1300000</v>
      </c>
      <c r="M4025" s="22"/>
      <c r="N4025" s="22"/>
      <c r="O4025" s="9"/>
      <c r="P4025" s="23">
        <f t="shared" si="732"/>
        <v>520000</v>
      </c>
      <c r="Q4025" s="24"/>
      <c r="R4025" s="24"/>
      <c r="S4025" s="107">
        <v>46021</v>
      </c>
      <c r="T4025" s="25"/>
      <c r="U4025" s="26"/>
      <c r="V4025" s="25"/>
    </row>
    <row r="4026" spans="1:22" s="1" customFormat="1" ht="30" customHeight="1" x14ac:dyDescent="0.35">
      <c r="A4026" s="11">
        <f t="shared" si="727"/>
        <v>4022</v>
      </c>
      <c r="B4026" s="11">
        <v>2025</v>
      </c>
      <c r="C4026" s="9" t="s">
        <v>4713</v>
      </c>
      <c r="D4026" s="9" t="s">
        <v>4757</v>
      </c>
      <c r="E4026" s="9" t="s">
        <v>4821</v>
      </c>
      <c r="F4026" s="10" t="s">
        <v>4822</v>
      </c>
      <c r="G4026" s="11" t="s">
        <v>4</v>
      </c>
      <c r="H4026" s="10" t="s">
        <v>9221</v>
      </c>
      <c r="I4026" s="20">
        <v>1300000</v>
      </c>
      <c r="J4026" s="21">
        <f t="shared" si="733"/>
        <v>520000</v>
      </c>
      <c r="K4026" s="21">
        <f t="shared" si="734"/>
        <v>520000</v>
      </c>
      <c r="L4026" s="22">
        <f t="shared" si="726"/>
        <v>1300000</v>
      </c>
      <c r="M4026" s="22"/>
      <c r="N4026" s="22"/>
      <c r="O4026" s="9"/>
      <c r="P4026" s="23">
        <f t="shared" si="732"/>
        <v>520000</v>
      </c>
      <c r="Q4026" s="24"/>
      <c r="R4026" s="24"/>
      <c r="S4026" s="107">
        <v>46021</v>
      </c>
      <c r="T4026" s="25"/>
      <c r="U4026" s="26"/>
      <c r="V4026" s="25"/>
    </row>
    <row r="4027" spans="1:22" s="1" customFormat="1" ht="30" customHeight="1" x14ac:dyDescent="0.35">
      <c r="A4027" s="11">
        <f t="shared" si="727"/>
        <v>4023</v>
      </c>
      <c r="B4027" s="11">
        <v>2024</v>
      </c>
      <c r="C4027" s="9" t="s">
        <v>4713</v>
      </c>
      <c r="D4027" s="9" t="s">
        <v>4757</v>
      </c>
      <c r="E4027" s="9" t="s">
        <v>4819</v>
      </c>
      <c r="F4027" s="10" t="s">
        <v>4820</v>
      </c>
      <c r="G4027" s="11" t="s">
        <v>4</v>
      </c>
      <c r="H4027" s="10" t="s">
        <v>9204</v>
      </c>
      <c r="I4027" s="20">
        <v>35408040.099999994</v>
      </c>
      <c r="J4027" s="21">
        <f t="shared" si="733"/>
        <v>35408040.099999994</v>
      </c>
      <c r="K4027" s="21">
        <f t="shared" si="734"/>
        <v>35408040.099999994</v>
      </c>
      <c r="L4027" s="22">
        <f t="shared" si="726"/>
        <v>35408040.099999994</v>
      </c>
      <c r="M4027" s="22"/>
      <c r="N4027" s="22">
        <f>J4027*0.0214</f>
        <v>757732.05813999986</v>
      </c>
      <c r="O4027" s="9"/>
      <c r="P4027" s="24"/>
      <c r="Q4027" s="24"/>
      <c r="R4027" s="24"/>
      <c r="S4027" s="107">
        <v>46021</v>
      </c>
      <c r="T4027" s="25"/>
      <c r="U4027" s="26"/>
      <c r="V4027" s="25"/>
    </row>
    <row r="4028" spans="1:22" s="1" customFormat="1" ht="30" customHeight="1" x14ac:dyDescent="0.35">
      <c r="A4028" s="11">
        <f t="shared" si="727"/>
        <v>4024</v>
      </c>
      <c r="B4028" s="11">
        <v>2024</v>
      </c>
      <c r="C4028" s="9" t="s">
        <v>4713</v>
      </c>
      <c r="D4028" s="9" t="s">
        <v>4757</v>
      </c>
      <c r="E4028" s="9" t="s">
        <v>4819</v>
      </c>
      <c r="F4028" s="10" t="s">
        <v>4820</v>
      </c>
      <c r="G4028" s="11" t="s">
        <v>4</v>
      </c>
      <c r="H4028" s="10" t="s">
        <v>9203</v>
      </c>
      <c r="I4028" s="20">
        <v>4532001.5999999996</v>
      </c>
      <c r="J4028" s="21">
        <f t="shared" si="733"/>
        <v>4532001.5999999996</v>
      </c>
      <c r="K4028" s="21">
        <f t="shared" si="734"/>
        <v>4532001.5999999996</v>
      </c>
      <c r="L4028" s="22">
        <f t="shared" si="726"/>
        <v>4532001.5999999996</v>
      </c>
      <c r="M4028" s="22"/>
      <c r="N4028" s="22"/>
      <c r="O4028" s="9"/>
      <c r="P4028" s="24"/>
      <c r="Q4028" s="24"/>
      <c r="R4028" s="24"/>
      <c r="S4028" s="107">
        <v>46021</v>
      </c>
      <c r="T4028" s="25"/>
      <c r="U4028" s="26"/>
      <c r="V4028" s="25"/>
    </row>
    <row r="4029" spans="1:22" s="1" customFormat="1" ht="30" customHeight="1" x14ac:dyDescent="0.35">
      <c r="A4029" s="11">
        <f t="shared" si="727"/>
        <v>4025</v>
      </c>
      <c r="B4029" s="11">
        <v>2025</v>
      </c>
      <c r="C4029" s="9" t="s">
        <v>4713</v>
      </c>
      <c r="D4029" s="9" t="s">
        <v>4757</v>
      </c>
      <c r="E4029" s="9" t="s">
        <v>4823</v>
      </c>
      <c r="F4029" s="10" t="s">
        <v>4824</v>
      </c>
      <c r="G4029" s="11" t="s">
        <v>4</v>
      </c>
      <c r="H4029" s="10" t="s">
        <v>9201</v>
      </c>
      <c r="I4029" s="20">
        <v>1226868</v>
      </c>
      <c r="J4029" s="21">
        <f t="shared" si="733"/>
        <v>490747.2</v>
      </c>
      <c r="K4029" s="21">
        <f t="shared" si="734"/>
        <v>490747.2</v>
      </c>
      <c r="L4029" s="22">
        <f t="shared" si="726"/>
        <v>1226868</v>
      </c>
      <c r="M4029" s="22"/>
      <c r="N4029" s="22"/>
      <c r="O4029" s="9"/>
      <c r="P4029" s="23">
        <f t="shared" ref="P4029:P4064" si="735">L4029/2.5</f>
        <v>490747.2</v>
      </c>
      <c r="Q4029" s="24"/>
      <c r="R4029" s="24"/>
      <c r="S4029" s="107">
        <v>46021</v>
      </c>
      <c r="T4029" s="25"/>
      <c r="U4029" s="26"/>
      <c r="V4029" s="25"/>
    </row>
    <row r="4030" spans="1:22" s="1" customFormat="1" ht="30" customHeight="1" x14ac:dyDescent="0.35">
      <c r="A4030" s="11">
        <f t="shared" si="727"/>
        <v>4026</v>
      </c>
      <c r="B4030" s="11">
        <v>2025</v>
      </c>
      <c r="C4030" s="9" t="s">
        <v>4713</v>
      </c>
      <c r="D4030" s="9" t="s">
        <v>4757</v>
      </c>
      <c r="E4030" s="9" t="s">
        <v>4825</v>
      </c>
      <c r="F4030" s="10" t="s">
        <v>4826</v>
      </c>
      <c r="G4030" s="11" t="s">
        <v>4</v>
      </c>
      <c r="H4030" s="10" t="s">
        <v>9219</v>
      </c>
      <c r="I4030" s="20">
        <v>1333487</v>
      </c>
      <c r="J4030" s="21">
        <f t="shared" si="733"/>
        <v>533394.80000000005</v>
      </c>
      <c r="K4030" s="21">
        <f t="shared" si="734"/>
        <v>533394.80000000005</v>
      </c>
      <c r="L4030" s="22">
        <f t="shared" si="726"/>
        <v>1333487</v>
      </c>
      <c r="M4030" s="22"/>
      <c r="N4030" s="22"/>
      <c r="O4030" s="9"/>
      <c r="P4030" s="23">
        <f t="shared" si="735"/>
        <v>533394.80000000005</v>
      </c>
      <c r="Q4030" s="24"/>
      <c r="R4030" s="24"/>
      <c r="S4030" s="107">
        <v>46021</v>
      </c>
      <c r="T4030" s="25"/>
      <c r="U4030" s="26"/>
      <c r="V4030" s="25"/>
    </row>
    <row r="4031" spans="1:22" s="1" customFormat="1" ht="30" customHeight="1" x14ac:dyDescent="0.35">
      <c r="A4031" s="11">
        <f t="shared" si="727"/>
        <v>4027</v>
      </c>
      <c r="B4031" s="11">
        <v>2025</v>
      </c>
      <c r="C4031" s="9" t="s">
        <v>4713</v>
      </c>
      <c r="D4031" s="9" t="s">
        <v>4757</v>
      </c>
      <c r="E4031" s="9" t="s">
        <v>4827</v>
      </c>
      <c r="F4031" s="10" t="s">
        <v>4828</v>
      </c>
      <c r="G4031" s="11" t="s">
        <v>4</v>
      </c>
      <c r="H4031" s="10" t="s">
        <v>9201</v>
      </c>
      <c r="I4031" s="20">
        <v>5429706</v>
      </c>
      <c r="J4031" s="21">
        <f t="shared" si="733"/>
        <v>2171882.4</v>
      </c>
      <c r="K4031" s="21">
        <f t="shared" si="734"/>
        <v>2171882.4</v>
      </c>
      <c r="L4031" s="22">
        <f t="shared" si="726"/>
        <v>5429706</v>
      </c>
      <c r="M4031" s="22"/>
      <c r="N4031" s="22"/>
      <c r="O4031" s="9"/>
      <c r="P4031" s="23">
        <f t="shared" si="735"/>
        <v>2171882.4</v>
      </c>
      <c r="Q4031" s="24"/>
      <c r="R4031" s="24"/>
      <c r="S4031" s="107">
        <v>46021</v>
      </c>
      <c r="T4031" s="25"/>
      <c r="U4031" s="26"/>
      <c r="V4031" s="25"/>
    </row>
    <row r="4032" spans="1:22" s="1" customFormat="1" ht="30" customHeight="1" x14ac:dyDescent="0.35">
      <c r="A4032" s="11">
        <f t="shared" si="727"/>
        <v>4028</v>
      </c>
      <c r="B4032" s="11">
        <v>2025</v>
      </c>
      <c r="C4032" s="9" t="s">
        <v>4713</v>
      </c>
      <c r="D4032" s="9" t="s">
        <v>4757</v>
      </c>
      <c r="E4032" s="9" t="s">
        <v>4830</v>
      </c>
      <c r="F4032" s="10" t="s">
        <v>4831</v>
      </c>
      <c r="G4032" s="11" t="s">
        <v>4</v>
      </c>
      <c r="H4032" s="10" t="s">
        <v>9245</v>
      </c>
      <c r="I4032" s="20">
        <v>964554</v>
      </c>
      <c r="J4032" s="21">
        <f t="shared" si="733"/>
        <v>385821.6</v>
      </c>
      <c r="K4032" s="21">
        <f t="shared" si="734"/>
        <v>385821.6</v>
      </c>
      <c r="L4032" s="22">
        <f t="shared" si="726"/>
        <v>964554</v>
      </c>
      <c r="M4032" s="22"/>
      <c r="N4032" s="22"/>
      <c r="O4032" s="9"/>
      <c r="P4032" s="23">
        <f t="shared" si="735"/>
        <v>385821.6</v>
      </c>
      <c r="Q4032" s="24"/>
      <c r="R4032" s="24"/>
      <c r="S4032" s="107">
        <v>46021</v>
      </c>
      <c r="T4032" s="25"/>
      <c r="U4032" s="26"/>
      <c r="V4032" s="25"/>
    </row>
    <row r="4033" spans="1:22" s="1" customFormat="1" ht="30" customHeight="1" x14ac:dyDescent="0.35">
      <c r="A4033" s="11">
        <f t="shared" si="727"/>
        <v>4029</v>
      </c>
      <c r="B4033" s="11">
        <v>2025</v>
      </c>
      <c r="C4033" s="9" t="s">
        <v>4713</v>
      </c>
      <c r="D4033" s="9" t="s">
        <v>4757</v>
      </c>
      <c r="E4033" s="9" t="s">
        <v>4832</v>
      </c>
      <c r="F4033" s="10" t="s">
        <v>4833</v>
      </c>
      <c r="G4033" s="11" t="s">
        <v>4</v>
      </c>
      <c r="H4033" s="10" t="s">
        <v>9203</v>
      </c>
      <c r="I4033" s="20">
        <v>2556336</v>
      </c>
      <c r="J4033" s="21">
        <f t="shared" si="733"/>
        <v>1022534.4</v>
      </c>
      <c r="K4033" s="21">
        <f t="shared" si="734"/>
        <v>1022534.4</v>
      </c>
      <c r="L4033" s="22">
        <f t="shared" si="726"/>
        <v>2556336</v>
      </c>
      <c r="M4033" s="22"/>
      <c r="N4033" s="22"/>
      <c r="O4033" s="9"/>
      <c r="P4033" s="23">
        <f t="shared" si="735"/>
        <v>1022534.4</v>
      </c>
      <c r="Q4033" s="24"/>
      <c r="R4033" s="24"/>
      <c r="S4033" s="107">
        <v>46021</v>
      </c>
      <c r="T4033" s="25"/>
      <c r="U4033" s="26"/>
      <c r="V4033" s="25"/>
    </row>
    <row r="4034" spans="1:22" s="1" customFormat="1" ht="30" customHeight="1" x14ac:dyDescent="0.35">
      <c r="A4034" s="11">
        <f t="shared" si="727"/>
        <v>4030</v>
      </c>
      <c r="B4034" s="11">
        <v>2025</v>
      </c>
      <c r="C4034" s="9" t="s">
        <v>4713</v>
      </c>
      <c r="D4034" s="9" t="s">
        <v>4757</v>
      </c>
      <c r="E4034" s="9" t="s">
        <v>4834</v>
      </c>
      <c r="F4034" s="10" t="s">
        <v>4835</v>
      </c>
      <c r="G4034" s="11" t="s">
        <v>4</v>
      </c>
      <c r="H4034" s="10" t="s">
        <v>9201</v>
      </c>
      <c r="I4034" s="20">
        <v>1142166</v>
      </c>
      <c r="J4034" s="21">
        <f t="shared" si="733"/>
        <v>456866.4</v>
      </c>
      <c r="K4034" s="21">
        <f t="shared" si="734"/>
        <v>456866.4</v>
      </c>
      <c r="L4034" s="22">
        <f t="shared" si="726"/>
        <v>1142166</v>
      </c>
      <c r="M4034" s="22"/>
      <c r="N4034" s="22"/>
      <c r="O4034" s="9"/>
      <c r="P4034" s="23">
        <f t="shared" si="735"/>
        <v>456866.4</v>
      </c>
      <c r="Q4034" s="24"/>
      <c r="R4034" s="24"/>
      <c r="S4034" s="107">
        <v>46021</v>
      </c>
      <c r="T4034" s="25"/>
      <c r="U4034" s="26"/>
      <c r="V4034" s="25"/>
    </row>
    <row r="4035" spans="1:22" s="1" customFormat="1" ht="30" customHeight="1" x14ac:dyDescent="0.35">
      <c r="A4035" s="11">
        <f t="shared" si="727"/>
        <v>4031</v>
      </c>
      <c r="B4035" s="11">
        <v>2025</v>
      </c>
      <c r="C4035" s="9" t="s">
        <v>4713</v>
      </c>
      <c r="D4035" s="9" t="s">
        <v>4757</v>
      </c>
      <c r="E4035" s="9" t="s">
        <v>4836</v>
      </c>
      <c r="F4035" s="10" t="s">
        <v>4837</v>
      </c>
      <c r="G4035" s="11" t="s">
        <v>4</v>
      </c>
      <c r="H4035" s="10" t="s">
        <v>9201</v>
      </c>
      <c r="I4035" s="20">
        <v>2936070</v>
      </c>
      <c r="J4035" s="21">
        <f t="shared" si="733"/>
        <v>1174428</v>
      </c>
      <c r="K4035" s="21">
        <f t="shared" si="734"/>
        <v>1174428</v>
      </c>
      <c r="L4035" s="22">
        <f t="shared" si="726"/>
        <v>2936070</v>
      </c>
      <c r="M4035" s="22"/>
      <c r="N4035" s="22"/>
      <c r="O4035" s="9"/>
      <c r="P4035" s="23">
        <f t="shared" si="735"/>
        <v>1174428</v>
      </c>
      <c r="Q4035" s="24"/>
      <c r="R4035" s="24"/>
      <c r="S4035" s="107">
        <v>46021</v>
      </c>
      <c r="T4035" s="25"/>
      <c r="U4035" s="26"/>
      <c r="V4035" s="25"/>
    </row>
    <row r="4036" spans="1:22" s="1" customFormat="1" ht="30" customHeight="1" x14ac:dyDescent="0.35">
      <c r="A4036" s="11">
        <f t="shared" si="727"/>
        <v>4032</v>
      </c>
      <c r="B4036" s="11">
        <v>2025</v>
      </c>
      <c r="C4036" s="9" t="s">
        <v>4713</v>
      </c>
      <c r="D4036" s="9" t="s">
        <v>4757</v>
      </c>
      <c r="E4036" s="9" t="s">
        <v>4838</v>
      </c>
      <c r="F4036" s="10" t="s">
        <v>4839</v>
      </c>
      <c r="G4036" s="11" t="s">
        <v>4</v>
      </c>
      <c r="H4036" s="10" t="s">
        <v>9201</v>
      </c>
      <c r="I4036" s="20">
        <v>2208408</v>
      </c>
      <c r="J4036" s="21">
        <f t="shared" si="733"/>
        <v>883363.2</v>
      </c>
      <c r="K4036" s="21">
        <f t="shared" si="734"/>
        <v>883363.2</v>
      </c>
      <c r="L4036" s="22">
        <f t="shared" ref="L4036:L4099" si="736">I4036</f>
        <v>2208408</v>
      </c>
      <c r="M4036" s="22"/>
      <c r="N4036" s="22"/>
      <c r="O4036" s="9"/>
      <c r="P4036" s="23">
        <f t="shared" si="735"/>
        <v>883363.2</v>
      </c>
      <c r="Q4036" s="24"/>
      <c r="R4036" s="24"/>
      <c r="S4036" s="107">
        <v>46021</v>
      </c>
      <c r="T4036" s="25"/>
      <c r="U4036" s="26"/>
      <c r="V4036" s="25"/>
    </row>
    <row r="4037" spans="1:22" s="1" customFormat="1" ht="30" customHeight="1" x14ac:dyDescent="0.35">
      <c r="A4037" s="11">
        <f t="shared" si="727"/>
        <v>4033</v>
      </c>
      <c r="B4037" s="11">
        <v>2025</v>
      </c>
      <c r="C4037" s="9" t="s">
        <v>4713</v>
      </c>
      <c r="D4037" s="9" t="s">
        <v>4757</v>
      </c>
      <c r="E4037" s="9" t="s">
        <v>4840</v>
      </c>
      <c r="F4037" s="10" t="s">
        <v>4841</v>
      </c>
      <c r="G4037" s="11" t="s">
        <v>4</v>
      </c>
      <c r="H4037" s="10" t="s">
        <v>9206</v>
      </c>
      <c r="I4037" s="20">
        <v>1130739</v>
      </c>
      <c r="J4037" s="21">
        <f t="shared" si="733"/>
        <v>452295.6</v>
      </c>
      <c r="K4037" s="21">
        <f t="shared" si="734"/>
        <v>452295.6</v>
      </c>
      <c r="L4037" s="22">
        <f t="shared" si="736"/>
        <v>1130739</v>
      </c>
      <c r="M4037" s="22"/>
      <c r="N4037" s="22"/>
      <c r="O4037" s="9"/>
      <c r="P4037" s="23">
        <f t="shared" si="735"/>
        <v>452295.6</v>
      </c>
      <c r="Q4037" s="24"/>
      <c r="R4037" s="24"/>
      <c r="S4037" s="107">
        <v>46021</v>
      </c>
      <c r="T4037" s="25"/>
      <c r="U4037" s="26"/>
      <c r="V4037" s="25"/>
    </row>
    <row r="4038" spans="1:22" s="1" customFormat="1" ht="30" customHeight="1" x14ac:dyDescent="0.35">
      <c r="A4038" s="11">
        <f t="shared" si="727"/>
        <v>4034</v>
      </c>
      <c r="B4038" s="11">
        <v>2025</v>
      </c>
      <c r="C4038" s="9" t="s">
        <v>4713</v>
      </c>
      <c r="D4038" s="9" t="s">
        <v>4757</v>
      </c>
      <c r="E4038" s="9" t="s">
        <v>4842</v>
      </c>
      <c r="F4038" s="10" t="s">
        <v>4843</v>
      </c>
      <c r="G4038" s="11" t="s">
        <v>4</v>
      </c>
      <c r="H4038" s="10" t="s">
        <v>9203</v>
      </c>
      <c r="I4038" s="20">
        <v>4084544</v>
      </c>
      <c r="J4038" s="21">
        <f t="shared" si="733"/>
        <v>1633817.6000000001</v>
      </c>
      <c r="K4038" s="21">
        <f t="shared" si="734"/>
        <v>1633817.6000000001</v>
      </c>
      <c r="L4038" s="22">
        <f t="shared" si="736"/>
        <v>4084544</v>
      </c>
      <c r="M4038" s="22"/>
      <c r="N4038" s="22"/>
      <c r="O4038" s="9"/>
      <c r="P4038" s="23">
        <f t="shared" si="735"/>
        <v>1633817.6000000001</v>
      </c>
      <c r="Q4038" s="24"/>
      <c r="R4038" s="24"/>
      <c r="S4038" s="107">
        <v>46021</v>
      </c>
      <c r="T4038" s="25"/>
      <c r="U4038" s="26"/>
      <c r="V4038" s="25"/>
    </row>
    <row r="4039" spans="1:22" s="1" customFormat="1" ht="30" customHeight="1" x14ac:dyDescent="0.35">
      <c r="A4039" s="11">
        <f t="shared" ref="A4039:A4102" si="737">A4038+1</f>
        <v>4035</v>
      </c>
      <c r="B4039" s="11">
        <v>2025</v>
      </c>
      <c r="C4039" s="9" t="s">
        <v>4713</v>
      </c>
      <c r="D4039" s="9" t="s">
        <v>4757</v>
      </c>
      <c r="E4039" s="9" t="s">
        <v>4844</v>
      </c>
      <c r="F4039" s="10" t="s">
        <v>4845</v>
      </c>
      <c r="G4039" s="11" t="s">
        <v>4</v>
      </c>
      <c r="H4039" s="10" t="s">
        <v>9206</v>
      </c>
      <c r="I4039" s="20">
        <v>990060</v>
      </c>
      <c r="J4039" s="21">
        <f t="shared" si="733"/>
        <v>396024</v>
      </c>
      <c r="K4039" s="21">
        <f t="shared" si="734"/>
        <v>396024</v>
      </c>
      <c r="L4039" s="22">
        <f t="shared" si="736"/>
        <v>990060</v>
      </c>
      <c r="M4039" s="22"/>
      <c r="N4039" s="22"/>
      <c r="O4039" s="9"/>
      <c r="P4039" s="23">
        <f t="shared" si="735"/>
        <v>396024</v>
      </c>
      <c r="Q4039" s="24"/>
      <c r="R4039" s="24"/>
      <c r="S4039" s="107">
        <v>46021</v>
      </c>
      <c r="T4039" s="25"/>
      <c r="U4039" s="26"/>
      <c r="V4039" s="25"/>
    </row>
    <row r="4040" spans="1:22" s="1" customFormat="1" ht="30" customHeight="1" x14ac:dyDescent="0.35">
      <c r="A4040" s="11">
        <f t="shared" si="737"/>
        <v>4036</v>
      </c>
      <c r="B4040" s="11">
        <v>2025</v>
      </c>
      <c r="C4040" s="9" t="s">
        <v>4713</v>
      </c>
      <c r="D4040" s="9" t="s">
        <v>4757</v>
      </c>
      <c r="E4040" s="9" t="s">
        <v>4847</v>
      </c>
      <c r="F4040" s="10" t="s">
        <v>4848</v>
      </c>
      <c r="G4040" s="11" t="s">
        <v>4</v>
      </c>
      <c r="H4040" s="10" t="s">
        <v>9201</v>
      </c>
      <c r="I4040" s="20">
        <v>2107692</v>
      </c>
      <c r="J4040" s="21">
        <f t="shared" si="733"/>
        <v>843076.8</v>
      </c>
      <c r="K4040" s="21">
        <f t="shared" si="734"/>
        <v>843076.8</v>
      </c>
      <c r="L4040" s="22">
        <f t="shared" si="736"/>
        <v>2107692</v>
      </c>
      <c r="M4040" s="22"/>
      <c r="N4040" s="22"/>
      <c r="O4040" s="9"/>
      <c r="P4040" s="23">
        <f t="shared" si="735"/>
        <v>843076.8</v>
      </c>
      <c r="Q4040" s="24"/>
      <c r="R4040" s="24"/>
      <c r="S4040" s="107">
        <v>46021</v>
      </c>
      <c r="T4040" s="25"/>
      <c r="U4040" s="26"/>
      <c r="V4040" s="25"/>
    </row>
    <row r="4041" spans="1:22" s="1" customFormat="1" ht="30" customHeight="1" x14ac:dyDescent="0.35">
      <c r="A4041" s="11">
        <f t="shared" si="737"/>
        <v>4037</v>
      </c>
      <c r="B4041" s="11">
        <v>2025</v>
      </c>
      <c r="C4041" s="9" t="s">
        <v>4713</v>
      </c>
      <c r="D4041" s="9" t="s">
        <v>4757</v>
      </c>
      <c r="E4041" s="9" t="s">
        <v>4849</v>
      </c>
      <c r="F4041" s="10" t="s">
        <v>4850</v>
      </c>
      <c r="G4041" s="11" t="s">
        <v>4</v>
      </c>
      <c r="H4041" s="10" t="s">
        <v>9201</v>
      </c>
      <c r="I4041" s="20">
        <v>2051742</v>
      </c>
      <c r="J4041" s="21">
        <f t="shared" si="733"/>
        <v>820696.8</v>
      </c>
      <c r="K4041" s="21">
        <f t="shared" si="734"/>
        <v>820696.8</v>
      </c>
      <c r="L4041" s="22">
        <f t="shared" si="736"/>
        <v>2051742</v>
      </c>
      <c r="M4041" s="22"/>
      <c r="N4041" s="22"/>
      <c r="O4041" s="9"/>
      <c r="P4041" s="23">
        <f t="shared" si="735"/>
        <v>820696.8</v>
      </c>
      <c r="Q4041" s="24"/>
      <c r="R4041" s="24"/>
      <c r="S4041" s="107">
        <v>46021</v>
      </c>
      <c r="T4041" s="25"/>
      <c r="U4041" s="26"/>
      <c r="V4041" s="25"/>
    </row>
    <row r="4042" spans="1:22" s="1" customFormat="1" ht="30" customHeight="1" x14ac:dyDescent="0.35">
      <c r="A4042" s="11">
        <f t="shared" si="737"/>
        <v>4038</v>
      </c>
      <c r="B4042" s="11">
        <v>2025</v>
      </c>
      <c r="C4042" s="9" t="s">
        <v>4713</v>
      </c>
      <c r="D4042" s="9" t="s">
        <v>4757</v>
      </c>
      <c r="E4042" s="9" t="s">
        <v>4852</v>
      </c>
      <c r="F4042" s="10" t="s">
        <v>4853</v>
      </c>
      <c r="G4042" s="11" t="s">
        <v>4</v>
      </c>
      <c r="H4042" s="10" t="s">
        <v>9206</v>
      </c>
      <c r="I4042" s="20">
        <v>1163886</v>
      </c>
      <c r="J4042" s="21">
        <f t="shared" si="733"/>
        <v>465554.4</v>
      </c>
      <c r="K4042" s="21">
        <f t="shared" si="734"/>
        <v>465554.4</v>
      </c>
      <c r="L4042" s="22">
        <f t="shared" si="736"/>
        <v>1163886</v>
      </c>
      <c r="M4042" s="22"/>
      <c r="N4042" s="22"/>
      <c r="O4042" s="9"/>
      <c r="P4042" s="23">
        <f t="shared" si="735"/>
        <v>465554.4</v>
      </c>
      <c r="Q4042" s="24"/>
      <c r="R4042" s="24"/>
      <c r="S4042" s="107">
        <v>46021</v>
      </c>
      <c r="T4042" s="25"/>
      <c r="U4042" s="26"/>
      <c r="V4042" s="25"/>
    </row>
    <row r="4043" spans="1:22" s="1" customFormat="1" ht="30" customHeight="1" x14ac:dyDescent="0.35">
      <c r="A4043" s="11">
        <f t="shared" si="737"/>
        <v>4039</v>
      </c>
      <c r="B4043" s="11">
        <v>2025</v>
      </c>
      <c r="C4043" s="9" t="s">
        <v>4713</v>
      </c>
      <c r="D4043" s="9" t="s">
        <v>4757</v>
      </c>
      <c r="E4043" s="9" t="s">
        <v>4854</v>
      </c>
      <c r="F4043" s="10" t="s">
        <v>4855</v>
      </c>
      <c r="G4043" s="11" t="s">
        <v>4</v>
      </c>
      <c r="H4043" s="10" t="s">
        <v>9219</v>
      </c>
      <c r="I4043" s="20">
        <v>1190553</v>
      </c>
      <c r="J4043" s="21">
        <f t="shared" si="733"/>
        <v>476221.2</v>
      </c>
      <c r="K4043" s="21">
        <f t="shared" si="734"/>
        <v>476221.2</v>
      </c>
      <c r="L4043" s="22">
        <f t="shared" si="736"/>
        <v>1190553</v>
      </c>
      <c r="M4043" s="22"/>
      <c r="N4043" s="22"/>
      <c r="O4043" s="9"/>
      <c r="P4043" s="23">
        <f t="shared" si="735"/>
        <v>476221.2</v>
      </c>
      <c r="Q4043" s="24"/>
      <c r="R4043" s="24"/>
      <c r="S4043" s="107">
        <v>46021</v>
      </c>
      <c r="T4043" s="25"/>
      <c r="U4043" s="26"/>
      <c r="V4043" s="25"/>
    </row>
    <row r="4044" spans="1:22" s="1" customFormat="1" ht="30" customHeight="1" x14ac:dyDescent="0.35">
      <c r="A4044" s="11">
        <f t="shared" si="737"/>
        <v>4040</v>
      </c>
      <c r="B4044" s="11">
        <v>2025</v>
      </c>
      <c r="C4044" s="9" t="s">
        <v>4713</v>
      </c>
      <c r="D4044" s="9" t="s">
        <v>4757</v>
      </c>
      <c r="E4044" s="9" t="s">
        <v>4856</v>
      </c>
      <c r="F4044" s="10" t="s">
        <v>4857</v>
      </c>
      <c r="G4044" s="11" t="s">
        <v>4</v>
      </c>
      <c r="H4044" s="10" t="s">
        <v>9201</v>
      </c>
      <c r="I4044" s="20">
        <v>1382592</v>
      </c>
      <c r="J4044" s="21">
        <f t="shared" si="733"/>
        <v>553036.80000000005</v>
      </c>
      <c r="K4044" s="21">
        <f t="shared" si="734"/>
        <v>553036.80000000005</v>
      </c>
      <c r="L4044" s="22">
        <f t="shared" si="736"/>
        <v>1382592</v>
      </c>
      <c r="M4044" s="22"/>
      <c r="N4044" s="22"/>
      <c r="O4044" s="9"/>
      <c r="P4044" s="23">
        <f t="shared" si="735"/>
        <v>553036.80000000005</v>
      </c>
      <c r="Q4044" s="24"/>
      <c r="R4044" s="24"/>
      <c r="S4044" s="107">
        <v>46021</v>
      </c>
      <c r="T4044" s="25"/>
      <c r="U4044" s="26"/>
      <c r="V4044" s="25"/>
    </row>
    <row r="4045" spans="1:22" s="1" customFormat="1" ht="30" customHeight="1" x14ac:dyDescent="0.35">
      <c r="A4045" s="11">
        <f t="shared" si="737"/>
        <v>4041</v>
      </c>
      <c r="B4045" s="11">
        <v>2025</v>
      </c>
      <c r="C4045" s="9" t="s">
        <v>4713</v>
      </c>
      <c r="D4045" s="9" t="s">
        <v>4757</v>
      </c>
      <c r="E4045" s="9" t="s">
        <v>4858</v>
      </c>
      <c r="F4045" s="10" t="s">
        <v>4859</v>
      </c>
      <c r="G4045" s="11" t="s">
        <v>4</v>
      </c>
      <c r="H4045" s="10" t="s">
        <v>9201</v>
      </c>
      <c r="I4045" s="20">
        <v>1180812</v>
      </c>
      <c r="J4045" s="21">
        <f t="shared" si="733"/>
        <v>472324.8</v>
      </c>
      <c r="K4045" s="21">
        <f t="shared" si="734"/>
        <v>472324.8</v>
      </c>
      <c r="L4045" s="22">
        <f t="shared" si="736"/>
        <v>1180812</v>
      </c>
      <c r="M4045" s="22"/>
      <c r="N4045" s="22"/>
      <c r="O4045" s="9"/>
      <c r="P4045" s="23">
        <f t="shared" si="735"/>
        <v>472324.8</v>
      </c>
      <c r="Q4045" s="24"/>
      <c r="R4045" s="24"/>
      <c r="S4045" s="107">
        <v>46021</v>
      </c>
      <c r="T4045" s="25"/>
      <c r="U4045" s="26"/>
      <c r="V4045" s="25"/>
    </row>
    <row r="4046" spans="1:22" s="1" customFormat="1" ht="30" customHeight="1" x14ac:dyDescent="0.35">
      <c r="A4046" s="11">
        <f t="shared" si="737"/>
        <v>4042</v>
      </c>
      <c r="B4046" s="11">
        <v>2025</v>
      </c>
      <c r="C4046" s="9" t="s">
        <v>4713</v>
      </c>
      <c r="D4046" s="9" t="s">
        <v>4757</v>
      </c>
      <c r="E4046" s="9" t="s">
        <v>4860</v>
      </c>
      <c r="F4046" s="10" t="s">
        <v>4861</v>
      </c>
      <c r="G4046" s="11" t="s">
        <v>4</v>
      </c>
      <c r="H4046" s="10" t="s">
        <v>9201</v>
      </c>
      <c r="I4046" s="20">
        <v>1358766</v>
      </c>
      <c r="J4046" s="21">
        <f t="shared" si="733"/>
        <v>543506.4</v>
      </c>
      <c r="K4046" s="21">
        <f t="shared" si="734"/>
        <v>543506.4</v>
      </c>
      <c r="L4046" s="22">
        <f t="shared" si="736"/>
        <v>1358766</v>
      </c>
      <c r="M4046" s="22"/>
      <c r="N4046" s="22"/>
      <c r="O4046" s="9"/>
      <c r="P4046" s="23">
        <f t="shared" si="735"/>
        <v>543506.4</v>
      </c>
      <c r="Q4046" s="24"/>
      <c r="R4046" s="24"/>
      <c r="S4046" s="107">
        <v>46021</v>
      </c>
      <c r="T4046" s="25"/>
      <c r="U4046" s="26"/>
      <c r="V4046" s="25"/>
    </row>
    <row r="4047" spans="1:22" s="1" customFormat="1" ht="30" customHeight="1" x14ac:dyDescent="0.35">
      <c r="A4047" s="11">
        <f t="shared" si="737"/>
        <v>4043</v>
      </c>
      <c r="B4047" s="11">
        <v>2025</v>
      </c>
      <c r="C4047" s="9" t="s">
        <v>4713</v>
      </c>
      <c r="D4047" s="9" t="s">
        <v>4757</v>
      </c>
      <c r="E4047" s="9" t="s">
        <v>4862</v>
      </c>
      <c r="F4047" s="10" t="s">
        <v>4863</v>
      </c>
      <c r="G4047" s="11" t="s">
        <v>4</v>
      </c>
      <c r="H4047" s="10" t="s">
        <v>9201</v>
      </c>
      <c r="I4047" s="20">
        <v>1063164</v>
      </c>
      <c r="J4047" s="21">
        <f t="shared" si="733"/>
        <v>425265.6</v>
      </c>
      <c r="K4047" s="21">
        <f t="shared" si="734"/>
        <v>425265.6</v>
      </c>
      <c r="L4047" s="22">
        <f t="shared" si="736"/>
        <v>1063164</v>
      </c>
      <c r="M4047" s="22"/>
      <c r="N4047" s="22"/>
      <c r="O4047" s="9"/>
      <c r="P4047" s="23">
        <f t="shared" si="735"/>
        <v>425265.6</v>
      </c>
      <c r="Q4047" s="24"/>
      <c r="R4047" s="24"/>
      <c r="S4047" s="107">
        <v>46021</v>
      </c>
      <c r="T4047" s="25"/>
      <c r="U4047" s="26"/>
      <c r="V4047" s="25"/>
    </row>
    <row r="4048" spans="1:22" s="1" customFormat="1" ht="30" customHeight="1" x14ac:dyDescent="0.35">
      <c r="A4048" s="11">
        <f t="shared" si="737"/>
        <v>4044</v>
      </c>
      <c r="B4048" s="11">
        <v>2025</v>
      </c>
      <c r="C4048" s="9" t="s">
        <v>4713</v>
      </c>
      <c r="D4048" s="9" t="s">
        <v>4757</v>
      </c>
      <c r="E4048" s="9" t="s">
        <v>4862</v>
      </c>
      <c r="F4048" s="10" t="s">
        <v>4863</v>
      </c>
      <c r="G4048" s="11" t="s">
        <v>4</v>
      </c>
      <c r="H4048" s="10" t="s">
        <v>9231</v>
      </c>
      <c r="I4048" s="20">
        <v>297137</v>
      </c>
      <c r="J4048" s="21">
        <f t="shared" si="733"/>
        <v>118854.8</v>
      </c>
      <c r="K4048" s="21">
        <f t="shared" si="734"/>
        <v>118854.8</v>
      </c>
      <c r="L4048" s="22">
        <f t="shared" si="736"/>
        <v>297137</v>
      </c>
      <c r="M4048" s="22"/>
      <c r="N4048" s="22"/>
      <c r="O4048" s="9"/>
      <c r="P4048" s="23">
        <f t="shared" si="735"/>
        <v>118854.8</v>
      </c>
      <c r="Q4048" s="24"/>
      <c r="R4048" s="24"/>
      <c r="S4048" s="107">
        <v>46021</v>
      </c>
      <c r="T4048" s="25"/>
      <c r="U4048" s="26"/>
      <c r="V4048" s="25"/>
    </row>
    <row r="4049" spans="1:22" s="1" customFormat="1" ht="30" customHeight="1" x14ac:dyDescent="0.35">
      <c r="A4049" s="11">
        <f t="shared" si="737"/>
        <v>4045</v>
      </c>
      <c r="B4049" s="11">
        <v>2025</v>
      </c>
      <c r="C4049" s="9" t="s">
        <v>4713</v>
      </c>
      <c r="D4049" s="9" t="s">
        <v>4757</v>
      </c>
      <c r="E4049" s="9" t="s">
        <v>4862</v>
      </c>
      <c r="F4049" s="10" t="s">
        <v>4863</v>
      </c>
      <c r="G4049" s="11" t="s">
        <v>4</v>
      </c>
      <c r="H4049" s="10" t="s">
        <v>9232</v>
      </c>
      <c r="I4049" s="20">
        <v>3724806</v>
      </c>
      <c r="J4049" s="21">
        <f t="shared" si="733"/>
        <v>1489922.4</v>
      </c>
      <c r="K4049" s="21">
        <f t="shared" si="734"/>
        <v>1489922.4</v>
      </c>
      <c r="L4049" s="22">
        <f t="shared" si="736"/>
        <v>3724806</v>
      </c>
      <c r="M4049" s="22"/>
      <c r="N4049" s="22">
        <f>J4049*0.0214</f>
        <v>31884.339359999998</v>
      </c>
      <c r="O4049" s="9">
        <v>1</v>
      </c>
      <c r="P4049" s="23">
        <f t="shared" si="735"/>
        <v>1489922.4</v>
      </c>
      <c r="Q4049" s="24"/>
      <c r="R4049" s="24"/>
      <c r="S4049" s="107">
        <v>46021</v>
      </c>
      <c r="T4049" s="25"/>
      <c r="U4049" s="26"/>
      <c r="V4049" s="25"/>
    </row>
    <row r="4050" spans="1:22" s="1" customFormat="1" ht="30" customHeight="1" x14ac:dyDescent="0.35">
      <c r="A4050" s="11">
        <f t="shared" si="737"/>
        <v>4046</v>
      </c>
      <c r="B4050" s="11">
        <v>2025</v>
      </c>
      <c r="C4050" s="9" t="s">
        <v>4713</v>
      </c>
      <c r="D4050" s="9" t="s">
        <v>4757</v>
      </c>
      <c r="E4050" s="9" t="s">
        <v>4862</v>
      </c>
      <c r="F4050" s="10" t="s">
        <v>4863</v>
      </c>
      <c r="G4050" s="11" t="s">
        <v>4</v>
      </c>
      <c r="H4050" s="10" t="s">
        <v>9233</v>
      </c>
      <c r="I4050" s="20">
        <v>86160</v>
      </c>
      <c r="J4050" s="21">
        <f t="shared" ref="J4050:J4081" si="738">IF(P4050&gt;0,P4050,L4050)</f>
        <v>34464</v>
      </c>
      <c r="K4050" s="21">
        <f t="shared" ref="K4050:K4081" si="739">IF(P4050&gt;0,P4050,L4050)</f>
        <v>34464</v>
      </c>
      <c r="L4050" s="22">
        <f t="shared" si="736"/>
        <v>86160</v>
      </c>
      <c r="M4050" s="22"/>
      <c r="N4050" s="22"/>
      <c r="O4050" s="9"/>
      <c r="P4050" s="23">
        <f t="shared" si="735"/>
        <v>34464</v>
      </c>
      <c r="Q4050" s="24"/>
      <c r="R4050" s="24"/>
      <c r="S4050" s="107">
        <v>46021</v>
      </c>
      <c r="T4050" s="25"/>
      <c r="U4050" s="26"/>
      <c r="V4050" s="25"/>
    </row>
    <row r="4051" spans="1:22" s="1" customFormat="1" ht="30" customHeight="1" x14ac:dyDescent="0.35">
      <c r="A4051" s="11">
        <f t="shared" si="737"/>
        <v>4047</v>
      </c>
      <c r="B4051" s="11">
        <v>2025</v>
      </c>
      <c r="C4051" s="9" t="s">
        <v>4713</v>
      </c>
      <c r="D4051" s="9" t="s">
        <v>4757</v>
      </c>
      <c r="E4051" s="9" t="s">
        <v>4864</v>
      </c>
      <c r="F4051" s="10" t="s">
        <v>4865</v>
      </c>
      <c r="G4051" s="11" t="s">
        <v>4</v>
      </c>
      <c r="H4051" s="10" t="s">
        <v>9201</v>
      </c>
      <c r="I4051" s="20">
        <v>1358652</v>
      </c>
      <c r="J4051" s="21">
        <f t="shared" si="738"/>
        <v>543460.80000000005</v>
      </c>
      <c r="K4051" s="21">
        <f t="shared" si="739"/>
        <v>543460.80000000005</v>
      </c>
      <c r="L4051" s="22">
        <f t="shared" si="736"/>
        <v>1358652</v>
      </c>
      <c r="M4051" s="22"/>
      <c r="N4051" s="22"/>
      <c r="O4051" s="9"/>
      <c r="P4051" s="23">
        <f t="shared" si="735"/>
        <v>543460.80000000005</v>
      </c>
      <c r="Q4051" s="24"/>
      <c r="R4051" s="24"/>
      <c r="S4051" s="107">
        <v>46021</v>
      </c>
      <c r="T4051" s="25"/>
      <c r="U4051" s="26"/>
      <c r="V4051" s="25"/>
    </row>
    <row r="4052" spans="1:22" s="1" customFormat="1" ht="30" customHeight="1" x14ac:dyDescent="0.35">
      <c r="A4052" s="11">
        <f t="shared" si="737"/>
        <v>4048</v>
      </c>
      <c r="B4052" s="11">
        <v>2025</v>
      </c>
      <c r="C4052" s="9" t="s">
        <v>4713</v>
      </c>
      <c r="D4052" s="9" t="s">
        <v>4757</v>
      </c>
      <c r="E4052" s="9" t="s">
        <v>4866</v>
      </c>
      <c r="F4052" s="10" t="s">
        <v>4867</v>
      </c>
      <c r="G4052" s="11" t="s">
        <v>4</v>
      </c>
      <c r="H4052" s="10" t="s">
        <v>9201</v>
      </c>
      <c r="I4052" s="20">
        <v>1860480</v>
      </c>
      <c r="J4052" s="21">
        <f t="shared" si="738"/>
        <v>744192</v>
      </c>
      <c r="K4052" s="21">
        <f t="shared" si="739"/>
        <v>744192</v>
      </c>
      <c r="L4052" s="22">
        <f t="shared" si="736"/>
        <v>1860480</v>
      </c>
      <c r="M4052" s="22"/>
      <c r="N4052" s="22"/>
      <c r="O4052" s="9"/>
      <c r="P4052" s="23">
        <f t="shared" si="735"/>
        <v>744192</v>
      </c>
      <c r="Q4052" s="24"/>
      <c r="R4052" s="24"/>
      <c r="S4052" s="107">
        <v>46021</v>
      </c>
      <c r="T4052" s="25"/>
      <c r="U4052" s="26"/>
      <c r="V4052" s="25"/>
    </row>
    <row r="4053" spans="1:22" s="1" customFormat="1" ht="30" customHeight="1" x14ac:dyDescent="0.35">
      <c r="A4053" s="11">
        <f t="shared" si="737"/>
        <v>4049</v>
      </c>
      <c r="B4053" s="11">
        <v>2025</v>
      </c>
      <c r="C4053" s="9" t="s">
        <v>4713</v>
      </c>
      <c r="D4053" s="9" t="s">
        <v>4757</v>
      </c>
      <c r="E4053" s="9" t="s">
        <v>4868</v>
      </c>
      <c r="F4053" s="10" t="s">
        <v>4869</v>
      </c>
      <c r="G4053" s="11" t="s">
        <v>4</v>
      </c>
      <c r="H4053" s="10" t="s">
        <v>9201</v>
      </c>
      <c r="I4053" s="20">
        <v>1380312</v>
      </c>
      <c r="J4053" s="21">
        <f t="shared" si="738"/>
        <v>552124.80000000005</v>
      </c>
      <c r="K4053" s="21">
        <f t="shared" si="739"/>
        <v>552124.80000000005</v>
      </c>
      <c r="L4053" s="22">
        <f t="shared" si="736"/>
        <v>1380312</v>
      </c>
      <c r="M4053" s="22"/>
      <c r="N4053" s="22"/>
      <c r="O4053" s="9"/>
      <c r="P4053" s="23">
        <f t="shared" si="735"/>
        <v>552124.80000000005</v>
      </c>
      <c r="Q4053" s="24"/>
      <c r="R4053" s="24"/>
      <c r="S4053" s="107">
        <v>46021</v>
      </c>
      <c r="T4053" s="25"/>
      <c r="U4053" s="26"/>
      <c r="V4053" s="25"/>
    </row>
    <row r="4054" spans="1:22" s="1" customFormat="1" ht="30" customHeight="1" x14ac:dyDescent="0.35">
      <c r="A4054" s="11">
        <f t="shared" si="737"/>
        <v>4050</v>
      </c>
      <c r="B4054" s="11">
        <v>2025</v>
      </c>
      <c r="C4054" s="9" t="s">
        <v>4713</v>
      </c>
      <c r="D4054" s="9" t="s">
        <v>4757</v>
      </c>
      <c r="E4054" s="9" t="s">
        <v>4870</v>
      </c>
      <c r="F4054" s="10" t="s">
        <v>4871</v>
      </c>
      <c r="G4054" s="11" t="s">
        <v>4</v>
      </c>
      <c r="H4054" s="10" t="s">
        <v>9201</v>
      </c>
      <c r="I4054" s="20">
        <v>3097380</v>
      </c>
      <c r="J4054" s="21">
        <f t="shared" si="738"/>
        <v>1238952</v>
      </c>
      <c r="K4054" s="21">
        <f t="shared" si="739"/>
        <v>1238952</v>
      </c>
      <c r="L4054" s="22">
        <f t="shared" si="736"/>
        <v>3097380</v>
      </c>
      <c r="M4054" s="22"/>
      <c r="N4054" s="22"/>
      <c r="O4054" s="9"/>
      <c r="P4054" s="23">
        <f t="shared" si="735"/>
        <v>1238952</v>
      </c>
      <c r="Q4054" s="24"/>
      <c r="R4054" s="24"/>
      <c r="S4054" s="107">
        <v>46021</v>
      </c>
      <c r="T4054" s="25"/>
      <c r="U4054" s="26"/>
      <c r="V4054" s="25"/>
    </row>
    <row r="4055" spans="1:22" s="1" customFormat="1" ht="30" customHeight="1" x14ac:dyDescent="0.35">
      <c r="A4055" s="11">
        <f t="shared" si="737"/>
        <v>4051</v>
      </c>
      <c r="B4055" s="11">
        <v>2025</v>
      </c>
      <c r="C4055" s="9" t="s">
        <v>4713</v>
      </c>
      <c r="D4055" s="9" t="s">
        <v>4757</v>
      </c>
      <c r="E4055" s="9" t="s">
        <v>4872</v>
      </c>
      <c r="F4055" s="10" t="s">
        <v>4873</v>
      </c>
      <c r="G4055" s="11" t="s">
        <v>4</v>
      </c>
      <c r="H4055" s="10" t="s">
        <v>9201</v>
      </c>
      <c r="I4055" s="20">
        <v>1091664</v>
      </c>
      <c r="J4055" s="21">
        <f t="shared" si="738"/>
        <v>436665.59999999998</v>
      </c>
      <c r="K4055" s="21">
        <f t="shared" si="739"/>
        <v>436665.59999999998</v>
      </c>
      <c r="L4055" s="22">
        <f t="shared" si="736"/>
        <v>1091664</v>
      </c>
      <c r="M4055" s="22"/>
      <c r="N4055" s="22"/>
      <c r="O4055" s="9"/>
      <c r="P4055" s="23">
        <f t="shared" si="735"/>
        <v>436665.59999999998</v>
      </c>
      <c r="Q4055" s="24"/>
      <c r="R4055" s="24"/>
      <c r="S4055" s="107">
        <v>46021</v>
      </c>
      <c r="T4055" s="25"/>
      <c r="U4055" s="26"/>
      <c r="V4055" s="25"/>
    </row>
    <row r="4056" spans="1:22" s="1" customFormat="1" ht="30" customHeight="1" x14ac:dyDescent="0.35">
      <c r="A4056" s="11">
        <f t="shared" si="737"/>
        <v>4052</v>
      </c>
      <c r="B4056" s="11">
        <v>2025</v>
      </c>
      <c r="C4056" s="9" t="s">
        <v>4713</v>
      </c>
      <c r="D4056" s="9" t="s">
        <v>4757</v>
      </c>
      <c r="E4056" s="9" t="s">
        <v>4875</v>
      </c>
      <c r="F4056" s="10" t="s">
        <v>4876</v>
      </c>
      <c r="G4056" s="11" t="s">
        <v>4</v>
      </c>
      <c r="H4056" s="10" t="s">
        <v>9201</v>
      </c>
      <c r="I4056" s="20">
        <v>4300878</v>
      </c>
      <c r="J4056" s="21">
        <f t="shared" si="738"/>
        <v>1720351.2</v>
      </c>
      <c r="K4056" s="21">
        <f t="shared" si="739"/>
        <v>1720351.2</v>
      </c>
      <c r="L4056" s="22">
        <f t="shared" si="736"/>
        <v>4300878</v>
      </c>
      <c r="M4056" s="22"/>
      <c r="N4056" s="22"/>
      <c r="O4056" s="9"/>
      <c r="P4056" s="23">
        <f t="shared" si="735"/>
        <v>1720351.2</v>
      </c>
      <c r="Q4056" s="24"/>
      <c r="R4056" s="24"/>
      <c r="S4056" s="107">
        <v>46021</v>
      </c>
      <c r="T4056" s="25"/>
      <c r="U4056" s="26"/>
      <c r="V4056" s="25"/>
    </row>
    <row r="4057" spans="1:22" s="1" customFormat="1" ht="30" customHeight="1" x14ac:dyDescent="0.35">
      <c r="A4057" s="11">
        <f t="shared" si="737"/>
        <v>4053</v>
      </c>
      <c r="B4057" s="11">
        <v>2025</v>
      </c>
      <c r="C4057" s="9" t="s">
        <v>4713</v>
      </c>
      <c r="D4057" s="9" t="s">
        <v>4757</v>
      </c>
      <c r="E4057" s="9" t="s">
        <v>4877</v>
      </c>
      <c r="F4057" s="10" t="s">
        <v>4878</v>
      </c>
      <c r="G4057" s="11" t="s">
        <v>4</v>
      </c>
      <c r="H4057" s="10" t="s">
        <v>9203</v>
      </c>
      <c r="I4057" s="20">
        <v>2487936</v>
      </c>
      <c r="J4057" s="21">
        <f t="shared" si="738"/>
        <v>995174.40000000002</v>
      </c>
      <c r="K4057" s="21">
        <f t="shared" si="739"/>
        <v>995174.40000000002</v>
      </c>
      <c r="L4057" s="22">
        <f t="shared" si="736"/>
        <v>2487936</v>
      </c>
      <c r="M4057" s="22"/>
      <c r="N4057" s="22"/>
      <c r="O4057" s="9"/>
      <c r="P4057" s="23">
        <f t="shared" si="735"/>
        <v>995174.40000000002</v>
      </c>
      <c r="Q4057" s="24"/>
      <c r="R4057" s="24"/>
      <c r="S4057" s="107">
        <v>46021</v>
      </c>
      <c r="T4057" s="25"/>
      <c r="U4057" s="26"/>
      <c r="V4057" s="25"/>
    </row>
    <row r="4058" spans="1:22" s="1" customFormat="1" ht="30" customHeight="1" x14ac:dyDescent="0.35">
      <c r="A4058" s="11">
        <f t="shared" si="737"/>
        <v>4054</v>
      </c>
      <c r="B4058" s="11">
        <v>2025</v>
      </c>
      <c r="C4058" s="9" t="s">
        <v>4713</v>
      </c>
      <c r="D4058" s="9" t="s">
        <v>4757</v>
      </c>
      <c r="E4058" s="9" t="s">
        <v>4879</v>
      </c>
      <c r="F4058" s="10" t="s">
        <v>4880</v>
      </c>
      <c r="G4058" s="11" t="s">
        <v>4</v>
      </c>
      <c r="H4058" s="10" t="s">
        <v>9203</v>
      </c>
      <c r="I4058" s="20">
        <v>3641920</v>
      </c>
      <c r="J4058" s="21">
        <f t="shared" si="738"/>
        <v>1456768</v>
      </c>
      <c r="K4058" s="21">
        <f t="shared" si="739"/>
        <v>1456768</v>
      </c>
      <c r="L4058" s="22">
        <f t="shared" si="736"/>
        <v>3641920</v>
      </c>
      <c r="M4058" s="22"/>
      <c r="N4058" s="22"/>
      <c r="O4058" s="9"/>
      <c r="P4058" s="23">
        <f t="shared" si="735"/>
        <v>1456768</v>
      </c>
      <c r="Q4058" s="24"/>
      <c r="R4058" s="24"/>
      <c r="S4058" s="107">
        <v>46021</v>
      </c>
      <c r="T4058" s="25"/>
      <c r="U4058" s="26"/>
      <c r="V4058" s="25"/>
    </row>
    <row r="4059" spans="1:22" s="1" customFormat="1" ht="30" customHeight="1" x14ac:dyDescent="0.35">
      <c r="A4059" s="11">
        <f t="shared" si="737"/>
        <v>4055</v>
      </c>
      <c r="B4059" s="11">
        <v>2025</v>
      </c>
      <c r="C4059" s="9" t="s">
        <v>4713</v>
      </c>
      <c r="D4059" s="9" t="s">
        <v>4757</v>
      </c>
      <c r="E4059" s="9" t="s">
        <v>4881</v>
      </c>
      <c r="F4059" s="10" t="s">
        <v>4882</v>
      </c>
      <c r="G4059" s="11" t="s">
        <v>4</v>
      </c>
      <c r="H4059" s="10" t="s">
        <v>9201</v>
      </c>
      <c r="I4059" s="20">
        <v>1361958</v>
      </c>
      <c r="J4059" s="21">
        <f t="shared" si="738"/>
        <v>544783.19999999995</v>
      </c>
      <c r="K4059" s="21">
        <f t="shared" si="739"/>
        <v>544783.19999999995</v>
      </c>
      <c r="L4059" s="22">
        <f t="shared" si="736"/>
        <v>1361958</v>
      </c>
      <c r="M4059" s="22"/>
      <c r="N4059" s="22"/>
      <c r="O4059" s="9"/>
      <c r="P4059" s="23">
        <f t="shared" si="735"/>
        <v>544783.19999999995</v>
      </c>
      <c r="Q4059" s="24"/>
      <c r="R4059" s="24"/>
      <c r="S4059" s="107">
        <v>46021</v>
      </c>
      <c r="T4059" s="25"/>
      <c r="U4059" s="26"/>
      <c r="V4059" s="25"/>
    </row>
    <row r="4060" spans="1:22" s="1" customFormat="1" ht="30" customHeight="1" x14ac:dyDescent="0.35">
      <c r="A4060" s="11">
        <f t="shared" si="737"/>
        <v>4056</v>
      </c>
      <c r="B4060" s="11">
        <v>2025</v>
      </c>
      <c r="C4060" s="9" t="s">
        <v>4713</v>
      </c>
      <c r="D4060" s="9" t="s">
        <v>4757</v>
      </c>
      <c r="E4060" s="9" t="s">
        <v>4883</v>
      </c>
      <c r="F4060" s="10" t="s">
        <v>4884</v>
      </c>
      <c r="G4060" s="11" t="s">
        <v>4</v>
      </c>
      <c r="H4060" s="10" t="s">
        <v>9219</v>
      </c>
      <c r="I4060" s="20">
        <v>1141336</v>
      </c>
      <c r="J4060" s="21">
        <f t="shared" si="738"/>
        <v>456534.4</v>
      </c>
      <c r="K4060" s="21">
        <f t="shared" si="739"/>
        <v>456534.4</v>
      </c>
      <c r="L4060" s="22">
        <f t="shared" si="736"/>
        <v>1141336</v>
      </c>
      <c r="M4060" s="22"/>
      <c r="N4060" s="22"/>
      <c r="O4060" s="9"/>
      <c r="P4060" s="23">
        <f t="shared" si="735"/>
        <v>456534.4</v>
      </c>
      <c r="Q4060" s="24"/>
      <c r="R4060" s="24"/>
      <c r="S4060" s="107">
        <v>46021</v>
      </c>
      <c r="T4060" s="25"/>
      <c r="U4060" s="26"/>
      <c r="V4060" s="25"/>
    </row>
    <row r="4061" spans="1:22" s="1" customFormat="1" ht="30" customHeight="1" x14ac:dyDescent="0.35">
      <c r="A4061" s="11">
        <f t="shared" si="737"/>
        <v>4057</v>
      </c>
      <c r="B4061" s="11">
        <v>2025</v>
      </c>
      <c r="C4061" s="9" t="s">
        <v>4713</v>
      </c>
      <c r="D4061" s="9" t="s">
        <v>4757</v>
      </c>
      <c r="E4061" s="9" t="s">
        <v>4885</v>
      </c>
      <c r="F4061" s="10" t="s">
        <v>4886</v>
      </c>
      <c r="G4061" s="11" t="s">
        <v>4</v>
      </c>
      <c r="H4061" s="10" t="s">
        <v>9203</v>
      </c>
      <c r="I4061" s="20">
        <v>1538240</v>
      </c>
      <c r="J4061" s="21">
        <f t="shared" si="738"/>
        <v>615296</v>
      </c>
      <c r="K4061" s="21">
        <f t="shared" si="739"/>
        <v>615296</v>
      </c>
      <c r="L4061" s="22">
        <f t="shared" si="736"/>
        <v>1538240</v>
      </c>
      <c r="M4061" s="22"/>
      <c r="N4061" s="22"/>
      <c r="O4061" s="9"/>
      <c r="P4061" s="23">
        <f t="shared" si="735"/>
        <v>615296</v>
      </c>
      <c r="Q4061" s="24"/>
      <c r="R4061" s="24"/>
      <c r="S4061" s="107">
        <v>46021</v>
      </c>
      <c r="T4061" s="25"/>
      <c r="U4061" s="26"/>
      <c r="V4061" s="25"/>
    </row>
    <row r="4062" spans="1:22" s="1" customFormat="1" ht="30" customHeight="1" x14ac:dyDescent="0.35">
      <c r="A4062" s="11">
        <f t="shared" si="737"/>
        <v>4058</v>
      </c>
      <c r="B4062" s="11">
        <v>2025</v>
      </c>
      <c r="C4062" s="9" t="s">
        <v>4713</v>
      </c>
      <c r="D4062" s="9" t="s">
        <v>4757</v>
      </c>
      <c r="E4062" s="9" t="s">
        <v>4887</v>
      </c>
      <c r="F4062" s="10" t="s">
        <v>4888</v>
      </c>
      <c r="G4062" s="11" t="s">
        <v>4</v>
      </c>
      <c r="H4062" s="10" t="s">
        <v>9205</v>
      </c>
      <c r="I4062" s="20">
        <v>2878000</v>
      </c>
      <c r="J4062" s="21">
        <f t="shared" si="738"/>
        <v>1151200</v>
      </c>
      <c r="K4062" s="21">
        <f t="shared" si="739"/>
        <v>1151200</v>
      </c>
      <c r="L4062" s="22">
        <f t="shared" si="736"/>
        <v>2878000</v>
      </c>
      <c r="M4062" s="22"/>
      <c r="N4062" s="22">
        <f>J4062*0.0214</f>
        <v>24635.68</v>
      </c>
      <c r="O4062" s="9"/>
      <c r="P4062" s="23">
        <f t="shared" si="735"/>
        <v>1151200</v>
      </c>
      <c r="Q4062" s="24"/>
      <c r="R4062" s="24"/>
      <c r="S4062" s="107">
        <v>46021</v>
      </c>
      <c r="T4062" s="25"/>
      <c r="U4062" s="26"/>
      <c r="V4062" s="25"/>
    </row>
    <row r="4063" spans="1:22" s="1" customFormat="1" ht="30" customHeight="1" x14ac:dyDescent="0.35">
      <c r="A4063" s="11">
        <f t="shared" si="737"/>
        <v>4059</v>
      </c>
      <c r="B4063" s="11">
        <v>2025</v>
      </c>
      <c r="C4063" s="9" t="s">
        <v>4713</v>
      </c>
      <c r="D4063" s="9" t="s">
        <v>4757</v>
      </c>
      <c r="E4063" s="9" t="s">
        <v>4887</v>
      </c>
      <c r="F4063" s="10" t="s">
        <v>4888</v>
      </c>
      <c r="G4063" s="11" t="s">
        <v>4</v>
      </c>
      <c r="H4063" s="10" t="s">
        <v>9204</v>
      </c>
      <c r="I4063" s="20">
        <v>19191957.232653569</v>
      </c>
      <c r="J4063" s="21">
        <f t="shared" si="738"/>
        <v>7676782.8930614274</v>
      </c>
      <c r="K4063" s="21">
        <f t="shared" si="739"/>
        <v>7676782.8930614274</v>
      </c>
      <c r="L4063" s="22">
        <f t="shared" si="736"/>
        <v>19191957.232653569</v>
      </c>
      <c r="M4063" s="22"/>
      <c r="N4063" s="22">
        <f>J4063*0.0214</f>
        <v>164283.15391151453</v>
      </c>
      <c r="O4063" s="9"/>
      <c r="P4063" s="23">
        <f t="shared" si="735"/>
        <v>7676782.8930614274</v>
      </c>
      <c r="Q4063" s="24"/>
      <c r="R4063" s="24"/>
      <c r="S4063" s="107">
        <v>46021</v>
      </c>
      <c r="T4063" s="25"/>
      <c r="U4063" s="26"/>
      <c r="V4063" s="25"/>
    </row>
    <row r="4064" spans="1:22" s="1" customFormat="1" ht="30" customHeight="1" x14ac:dyDescent="0.35">
      <c r="A4064" s="11">
        <f t="shared" si="737"/>
        <v>4060</v>
      </c>
      <c r="B4064" s="11">
        <v>2025</v>
      </c>
      <c r="C4064" s="9" t="s">
        <v>4713</v>
      </c>
      <c r="D4064" s="9" t="s">
        <v>4757</v>
      </c>
      <c r="E4064" s="9" t="s">
        <v>4889</v>
      </c>
      <c r="F4064" s="10" t="s">
        <v>4890</v>
      </c>
      <c r="G4064" s="11" t="s">
        <v>4</v>
      </c>
      <c r="H4064" s="10" t="s">
        <v>9204</v>
      </c>
      <c r="I4064" s="20">
        <v>31177062</v>
      </c>
      <c r="J4064" s="21">
        <f t="shared" si="738"/>
        <v>12470824.800000001</v>
      </c>
      <c r="K4064" s="21">
        <f t="shared" si="739"/>
        <v>12470824.800000001</v>
      </c>
      <c r="L4064" s="22">
        <f t="shared" si="736"/>
        <v>31177062</v>
      </c>
      <c r="M4064" s="22"/>
      <c r="N4064" s="22">
        <f>J4064*0.0214</f>
        <v>266875.65071999998</v>
      </c>
      <c r="O4064" s="9"/>
      <c r="P4064" s="23">
        <f t="shared" si="735"/>
        <v>12470824.800000001</v>
      </c>
      <c r="Q4064" s="24"/>
      <c r="R4064" s="24"/>
      <c r="S4064" s="107">
        <v>46021</v>
      </c>
      <c r="T4064" s="25"/>
      <c r="U4064" s="26"/>
      <c r="V4064" s="25"/>
    </row>
    <row r="4065" spans="1:22" ht="30" customHeight="1" x14ac:dyDescent="0.35">
      <c r="A4065" s="11">
        <f t="shared" si="737"/>
        <v>4061</v>
      </c>
      <c r="B4065" s="13">
        <v>2023</v>
      </c>
      <c r="C4065" s="27" t="s">
        <v>4713</v>
      </c>
      <c r="D4065" s="27" t="s">
        <v>4757</v>
      </c>
      <c r="E4065" s="27" t="s">
        <v>4889</v>
      </c>
      <c r="F4065" s="28" t="s">
        <v>4890</v>
      </c>
      <c r="G4065" s="13" t="s">
        <v>4</v>
      </c>
      <c r="H4065" s="28" t="s">
        <v>9231</v>
      </c>
      <c r="I4065" s="20">
        <v>297137</v>
      </c>
      <c r="J4065" s="20">
        <f t="shared" si="738"/>
        <v>297137</v>
      </c>
      <c r="K4065" s="20">
        <f t="shared" si="739"/>
        <v>297137</v>
      </c>
      <c r="L4065" s="22">
        <f t="shared" si="736"/>
        <v>297137</v>
      </c>
      <c r="M4065" s="29"/>
      <c r="N4065" s="29"/>
      <c r="O4065" s="27"/>
      <c r="P4065" s="24"/>
      <c r="S4065" s="107">
        <v>46021</v>
      </c>
      <c r="T4065" s="30"/>
      <c r="U4065" s="26"/>
      <c r="V4065" s="30"/>
    </row>
    <row r="4066" spans="1:22" ht="30" customHeight="1" x14ac:dyDescent="0.35">
      <c r="A4066" s="11">
        <f t="shared" si="737"/>
        <v>4062</v>
      </c>
      <c r="B4066" s="13">
        <v>2023</v>
      </c>
      <c r="C4066" s="27" t="s">
        <v>4713</v>
      </c>
      <c r="D4066" s="27" t="s">
        <v>4757</v>
      </c>
      <c r="E4066" s="27" t="s">
        <v>4889</v>
      </c>
      <c r="F4066" s="28" t="s">
        <v>4890</v>
      </c>
      <c r="G4066" s="13" t="s">
        <v>4</v>
      </c>
      <c r="H4066" s="28" t="s">
        <v>9232</v>
      </c>
      <c r="I4066" s="20">
        <v>3724806</v>
      </c>
      <c r="J4066" s="20">
        <f t="shared" si="738"/>
        <v>3724806</v>
      </c>
      <c r="K4066" s="20">
        <f t="shared" si="739"/>
        <v>3724806</v>
      </c>
      <c r="L4066" s="22">
        <f t="shared" si="736"/>
        <v>3724806</v>
      </c>
      <c r="M4066" s="29"/>
      <c r="N4066" s="22">
        <f>J4066*0.0214</f>
        <v>79710.848400000003</v>
      </c>
      <c r="O4066" s="27">
        <v>1</v>
      </c>
      <c r="P4066" s="24"/>
      <c r="S4066" s="107">
        <v>46021</v>
      </c>
      <c r="T4066" s="30"/>
      <c r="U4066" s="26"/>
      <c r="V4066" s="30"/>
    </row>
    <row r="4067" spans="1:22" ht="30" customHeight="1" x14ac:dyDescent="0.35">
      <c r="A4067" s="11">
        <f t="shared" si="737"/>
        <v>4063</v>
      </c>
      <c r="B4067" s="13">
        <v>2023</v>
      </c>
      <c r="C4067" s="27" t="s">
        <v>4713</v>
      </c>
      <c r="D4067" s="27" t="s">
        <v>4757</v>
      </c>
      <c r="E4067" s="27" t="s">
        <v>4889</v>
      </c>
      <c r="F4067" s="28" t="s">
        <v>4890</v>
      </c>
      <c r="G4067" s="13" t="s">
        <v>4</v>
      </c>
      <c r="H4067" s="28" t="s">
        <v>9233</v>
      </c>
      <c r="I4067" s="20">
        <v>86160</v>
      </c>
      <c r="J4067" s="20">
        <f t="shared" si="738"/>
        <v>86160</v>
      </c>
      <c r="K4067" s="20">
        <f t="shared" si="739"/>
        <v>86160</v>
      </c>
      <c r="L4067" s="22">
        <f t="shared" si="736"/>
        <v>86160</v>
      </c>
      <c r="M4067" s="29"/>
      <c r="N4067" s="29"/>
      <c r="O4067" s="27"/>
      <c r="P4067" s="24"/>
      <c r="S4067" s="107">
        <v>46021</v>
      </c>
      <c r="T4067" s="30"/>
      <c r="U4067" s="26"/>
      <c r="V4067" s="30"/>
    </row>
    <row r="4068" spans="1:22" s="1" customFormat="1" ht="30" customHeight="1" x14ac:dyDescent="0.35">
      <c r="A4068" s="11">
        <f t="shared" si="737"/>
        <v>4064</v>
      </c>
      <c r="B4068" s="11">
        <v>2025</v>
      </c>
      <c r="C4068" s="9" t="s">
        <v>4713</v>
      </c>
      <c r="D4068" s="9" t="s">
        <v>4757</v>
      </c>
      <c r="E4068" s="9" t="s">
        <v>4891</v>
      </c>
      <c r="F4068" s="10" t="s">
        <v>4892</v>
      </c>
      <c r="G4068" s="11" t="s">
        <v>4</v>
      </c>
      <c r="H4068" s="10" t="s">
        <v>9219</v>
      </c>
      <c r="I4068" s="20">
        <v>1272255</v>
      </c>
      <c r="J4068" s="21">
        <f t="shared" si="738"/>
        <v>508902</v>
      </c>
      <c r="K4068" s="21">
        <f t="shared" si="739"/>
        <v>508902</v>
      </c>
      <c r="L4068" s="22">
        <f t="shared" si="736"/>
        <v>1272255</v>
      </c>
      <c r="M4068" s="22"/>
      <c r="N4068" s="22"/>
      <c r="O4068" s="9"/>
      <c r="P4068" s="23">
        <f t="shared" ref="P4068:P4088" si="740">L4068/2.5</f>
        <v>508902</v>
      </c>
      <c r="Q4068" s="24"/>
      <c r="R4068" s="24"/>
      <c r="S4068" s="107">
        <v>46021</v>
      </c>
      <c r="T4068" s="25"/>
      <c r="U4068" s="26"/>
      <c r="V4068" s="25"/>
    </row>
    <row r="4069" spans="1:22" s="1" customFormat="1" ht="30" customHeight="1" x14ac:dyDescent="0.35">
      <c r="A4069" s="11">
        <f t="shared" si="737"/>
        <v>4065</v>
      </c>
      <c r="B4069" s="11">
        <v>2025</v>
      </c>
      <c r="C4069" s="9" t="s">
        <v>4713</v>
      </c>
      <c r="D4069" s="9" t="s">
        <v>4757</v>
      </c>
      <c r="E4069" s="9" t="s">
        <v>4893</v>
      </c>
      <c r="F4069" s="10" t="s">
        <v>4894</v>
      </c>
      <c r="G4069" s="11" t="s">
        <v>4</v>
      </c>
      <c r="H4069" s="10" t="s">
        <v>9245</v>
      </c>
      <c r="I4069" s="20">
        <v>1355118</v>
      </c>
      <c r="J4069" s="21">
        <f t="shared" si="738"/>
        <v>542047.19999999995</v>
      </c>
      <c r="K4069" s="21">
        <f t="shared" si="739"/>
        <v>542047.19999999995</v>
      </c>
      <c r="L4069" s="22">
        <f t="shared" si="736"/>
        <v>1355118</v>
      </c>
      <c r="M4069" s="22"/>
      <c r="N4069" s="22"/>
      <c r="O4069" s="9"/>
      <c r="P4069" s="23">
        <f t="shared" si="740"/>
        <v>542047.19999999995</v>
      </c>
      <c r="Q4069" s="24"/>
      <c r="R4069" s="24"/>
      <c r="S4069" s="107">
        <v>46021</v>
      </c>
      <c r="T4069" s="25"/>
      <c r="U4069" s="26"/>
      <c r="V4069" s="25"/>
    </row>
    <row r="4070" spans="1:22" s="1" customFormat="1" ht="30" customHeight="1" x14ac:dyDescent="0.35">
      <c r="A4070" s="11">
        <f t="shared" si="737"/>
        <v>4066</v>
      </c>
      <c r="B4070" s="11">
        <v>2025</v>
      </c>
      <c r="C4070" s="9" t="s">
        <v>4713</v>
      </c>
      <c r="D4070" s="9" t="s">
        <v>4757</v>
      </c>
      <c r="E4070" s="9" t="s">
        <v>4895</v>
      </c>
      <c r="F4070" s="10" t="s">
        <v>4896</v>
      </c>
      <c r="G4070" s="11" t="s">
        <v>4</v>
      </c>
      <c r="H4070" s="10" t="s">
        <v>9219</v>
      </c>
      <c r="I4070" s="20">
        <v>1082062</v>
      </c>
      <c r="J4070" s="21">
        <f t="shared" si="738"/>
        <v>432824.8</v>
      </c>
      <c r="K4070" s="21">
        <f t="shared" si="739"/>
        <v>432824.8</v>
      </c>
      <c r="L4070" s="22">
        <f t="shared" si="736"/>
        <v>1082062</v>
      </c>
      <c r="M4070" s="22"/>
      <c r="N4070" s="22"/>
      <c r="O4070" s="9"/>
      <c r="P4070" s="23">
        <f t="shared" si="740"/>
        <v>432824.8</v>
      </c>
      <c r="Q4070" s="24"/>
      <c r="R4070" s="24"/>
      <c r="S4070" s="107">
        <v>46021</v>
      </c>
      <c r="T4070" s="25"/>
      <c r="U4070" s="26"/>
      <c r="V4070" s="25"/>
    </row>
    <row r="4071" spans="1:22" s="1" customFormat="1" ht="30" customHeight="1" x14ac:dyDescent="0.35">
      <c r="A4071" s="11">
        <f t="shared" si="737"/>
        <v>4067</v>
      </c>
      <c r="B4071" s="11">
        <v>2025</v>
      </c>
      <c r="C4071" s="9" t="s">
        <v>4713</v>
      </c>
      <c r="D4071" s="9" t="s">
        <v>4757</v>
      </c>
      <c r="E4071" s="9" t="s">
        <v>4897</v>
      </c>
      <c r="F4071" s="10" t="s">
        <v>4898</v>
      </c>
      <c r="G4071" s="11" t="s">
        <v>4</v>
      </c>
      <c r="H4071" s="10" t="s">
        <v>9241</v>
      </c>
      <c r="I4071" s="20">
        <v>3728864</v>
      </c>
      <c r="J4071" s="21">
        <f t="shared" si="738"/>
        <v>1491545.6</v>
      </c>
      <c r="K4071" s="21">
        <f t="shared" si="739"/>
        <v>1491545.6</v>
      </c>
      <c r="L4071" s="22">
        <f t="shared" si="736"/>
        <v>3728864</v>
      </c>
      <c r="M4071" s="22"/>
      <c r="N4071" s="22"/>
      <c r="O4071" s="9"/>
      <c r="P4071" s="23">
        <f t="shared" si="740"/>
        <v>1491545.6</v>
      </c>
      <c r="Q4071" s="24"/>
      <c r="R4071" s="24"/>
      <c r="S4071" s="107">
        <v>46021</v>
      </c>
      <c r="T4071" s="25"/>
      <c r="U4071" s="26"/>
      <c r="V4071" s="25"/>
    </row>
    <row r="4072" spans="1:22" s="1" customFormat="1" ht="30" customHeight="1" x14ac:dyDescent="0.35">
      <c r="A4072" s="11">
        <f t="shared" si="737"/>
        <v>4068</v>
      </c>
      <c r="B4072" s="11">
        <v>2025</v>
      </c>
      <c r="C4072" s="9" t="s">
        <v>4713</v>
      </c>
      <c r="D4072" s="9" t="s">
        <v>4757</v>
      </c>
      <c r="E4072" s="9" t="s">
        <v>4899</v>
      </c>
      <c r="F4072" s="10" t="s">
        <v>4900</v>
      </c>
      <c r="G4072" s="11" t="s">
        <v>4</v>
      </c>
      <c r="H4072" s="10" t="s">
        <v>9201</v>
      </c>
      <c r="I4072" s="20">
        <v>1345428</v>
      </c>
      <c r="J4072" s="21">
        <f t="shared" si="738"/>
        <v>538171.19999999995</v>
      </c>
      <c r="K4072" s="21">
        <f t="shared" si="739"/>
        <v>538171.19999999995</v>
      </c>
      <c r="L4072" s="22">
        <f t="shared" si="736"/>
        <v>1345428</v>
      </c>
      <c r="M4072" s="22"/>
      <c r="N4072" s="22"/>
      <c r="O4072" s="9"/>
      <c r="P4072" s="23">
        <f t="shared" si="740"/>
        <v>538171.19999999995</v>
      </c>
      <c r="Q4072" s="24"/>
      <c r="R4072" s="24"/>
      <c r="S4072" s="107">
        <v>46021</v>
      </c>
      <c r="T4072" s="25"/>
      <c r="U4072" s="26"/>
      <c r="V4072" s="25"/>
    </row>
    <row r="4073" spans="1:22" s="1" customFormat="1" ht="30" customHeight="1" x14ac:dyDescent="0.35">
      <c r="A4073" s="11">
        <f t="shared" si="737"/>
        <v>4069</v>
      </c>
      <c r="B4073" s="11">
        <v>2025</v>
      </c>
      <c r="C4073" s="9" t="s">
        <v>4713</v>
      </c>
      <c r="D4073" s="9" t="s">
        <v>4757</v>
      </c>
      <c r="E4073" s="9" t="s">
        <v>4901</v>
      </c>
      <c r="F4073" s="10" t="s">
        <v>4902</v>
      </c>
      <c r="G4073" s="11" t="s">
        <v>4</v>
      </c>
      <c r="H4073" s="10" t="s">
        <v>9206</v>
      </c>
      <c r="I4073" s="20">
        <v>1098027</v>
      </c>
      <c r="J4073" s="21">
        <f t="shared" si="738"/>
        <v>439210.8</v>
      </c>
      <c r="K4073" s="21">
        <f t="shared" si="739"/>
        <v>439210.8</v>
      </c>
      <c r="L4073" s="22">
        <f t="shared" si="736"/>
        <v>1098027</v>
      </c>
      <c r="M4073" s="22"/>
      <c r="N4073" s="22"/>
      <c r="O4073" s="9"/>
      <c r="P4073" s="23">
        <f t="shared" si="740"/>
        <v>439210.8</v>
      </c>
      <c r="Q4073" s="24"/>
      <c r="R4073" s="24"/>
      <c r="S4073" s="107">
        <v>46021</v>
      </c>
      <c r="T4073" s="25"/>
      <c r="U4073" s="26"/>
      <c r="V4073" s="25"/>
    </row>
    <row r="4074" spans="1:22" s="1" customFormat="1" ht="30" customHeight="1" x14ac:dyDescent="0.35">
      <c r="A4074" s="11">
        <f t="shared" si="737"/>
        <v>4070</v>
      </c>
      <c r="B4074" s="11">
        <v>2025</v>
      </c>
      <c r="C4074" s="9" t="s">
        <v>4713</v>
      </c>
      <c r="D4074" s="9" t="s">
        <v>4757</v>
      </c>
      <c r="E4074" s="9" t="s">
        <v>4903</v>
      </c>
      <c r="F4074" s="10" t="s">
        <v>4904</v>
      </c>
      <c r="G4074" s="11" t="s">
        <v>4</v>
      </c>
      <c r="H4074" s="10" t="s">
        <v>9214</v>
      </c>
      <c r="I4074" s="20">
        <v>1016062</v>
      </c>
      <c r="J4074" s="21">
        <f t="shared" si="738"/>
        <v>406424.8</v>
      </c>
      <c r="K4074" s="21">
        <f t="shared" si="739"/>
        <v>406424.8</v>
      </c>
      <c r="L4074" s="22">
        <f t="shared" si="736"/>
        <v>1016062</v>
      </c>
      <c r="M4074" s="22"/>
      <c r="N4074" s="22"/>
      <c r="O4074" s="9"/>
      <c r="P4074" s="23">
        <f t="shared" si="740"/>
        <v>406424.8</v>
      </c>
      <c r="Q4074" s="24"/>
      <c r="R4074" s="24"/>
      <c r="S4074" s="107">
        <v>46021</v>
      </c>
      <c r="T4074" s="25"/>
      <c r="U4074" s="26"/>
      <c r="V4074" s="25"/>
    </row>
    <row r="4075" spans="1:22" s="1" customFormat="1" ht="30" customHeight="1" x14ac:dyDescent="0.35">
      <c r="A4075" s="11">
        <f t="shared" si="737"/>
        <v>4071</v>
      </c>
      <c r="B4075" s="11">
        <v>2025</v>
      </c>
      <c r="C4075" s="9" t="s">
        <v>4713</v>
      </c>
      <c r="D4075" s="9" t="s">
        <v>4757</v>
      </c>
      <c r="E4075" s="9" t="s">
        <v>4905</v>
      </c>
      <c r="F4075" s="10" t="s">
        <v>4906</v>
      </c>
      <c r="G4075" s="11" t="s">
        <v>4</v>
      </c>
      <c r="H4075" s="10" t="s">
        <v>9201</v>
      </c>
      <c r="I4075" s="20">
        <v>1442556</v>
      </c>
      <c r="J4075" s="21">
        <f t="shared" si="738"/>
        <v>577022.4</v>
      </c>
      <c r="K4075" s="21">
        <f t="shared" si="739"/>
        <v>577022.4</v>
      </c>
      <c r="L4075" s="22">
        <f t="shared" si="736"/>
        <v>1442556</v>
      </c>
      <c r="M4075" s="22"/>
      <c r="N4075" s="22"/>
      <c r="O4075" s="9"/>
      <c r="P4075" s="23">
        <f t="shared" si="740"/>
        <v>577022.4</v>
      </c>
      <c r="Q4075" s="24"/>
      <c r="R4075" s="24"/>
      <c r="S4075" s="107">
        <v>46021</v>
      </c>
      <c r="T4075" s="25"/>
      <c r="U4075" s="26"/>
      <c r="V4075" s="25"/>
    </row>
    <row r="4076" spans="1:22" s="1" customFormat="1" ht="30" customHeight="1" x14ac:dyDescent="0.35">
      <c r="A4076" s="11">
        <f t="shared" si="737"/>
        <v>4072</v>
      </c>
      <c r="B4076" s="11">
        <v>2025</v>
      </c>
      <c r="C4076" s="9" t="s">
        <v>4713</v>
      </c>
      <c r="D4076" s="9" t="s">
        <v>4757</v>
      </c>
      <c r="E4076" s="9" t="s">
        <v>4907</v>
      </c>
      <c r="F4076" s="10" t="s">
        <v>4908</v>
      </c>
      <c r="G4076" s="11" t="s">
        <v>4</v>
      </c>
      <c r="H4076" s="10" t="s">
        <v>9207</v>
      </c>
      <c r="I4076" s="20">
        <v>1031280</v>
      </c>
      <c r="J4076" s="21">
        <f t="shared" si="738"/>
        <v>412512</v>
      </c>
      <c r="K4076" s="21">
        <f t="shared" si="739"/>
        <v>412512</v>
      </c>
      <c r="L4076" s="22">
        <f t="shared" si="736"/>
        <v>1031280</v>
      </c>
      <c r="M4076" s="22"/>
      <c r="N4076" s="22"/>
      <c r="O4076" s="9"/>
      <c r="P4076" s="23">
        <f t="shared" si="740"/>
        <v>412512</v>
      </c>
      <c r="Q4076" s="24"/>
      <c r="R4076" s="24"/>
      <c r="S4076" s="107">
        <v>46021</v>
      </c>
      <c r="T4076" s="25"/>
      <c r="U4076" s="26"/>
      <c r="V4076" s="25"/>
    </row>
    <row r="4077" spans="1:22" s="1" customFormat="1" ht="30" customHeight="1" x14ac:dyDescent="0.35">
      <c r="A4077" s="11">
        <f t="shared" si="737"/>
        <v>4073</v>
      </c>
      <c r="B4077" s="11">
        <v>2025</v>
      </c>
      <c r="C4077" s="9" t="s">
        <v>4713</v>
      </c>
      <c r="D4077" s="9" t="s">
        <v>4757</v>
      </c>
      <c r="E4077" s="9" t="s">
        <v>4909</v>
      </c>
      <c r="F4077" s="10" t="s">
        <v>4910</v>
      </c>
      <c r="G4077" s="11" t="s">
        <v>4</v>
      </c>
      <c r="H4077" s="10" t="s">
        <v>9201</v>
      </c>
      <c r="I4077" s="20">
        <v>2330160</v>
      </c>
      <c r="J4077" s="21">
        <f t="shared" si="738"/>
        <v>932064</v>
      </c>
      <c r="K4077" s="21">
        <f t="shared" si="739"/>
        <v>932064</v>
      </c>
      <c r="L4077" s="22">
        <f t="shared" si="736"/>
        <v>2330160</v>
      </c>
      <c r="M4077" s="22"/>
      <c r="N4077" s="22"/>
      <c r="O4077" s="9"/>
      <c r="P4077" s="23">
        <f t="shared" si="740"/>
        <v>932064</v>
      </c>
      <c r="Q4077" s="24"/>
      <c r="R4077" s="24"/>
      <c r="S4077" s="107">
        <v>46021</v>
      </c>
      <c r="T4077" s="25"/>
      <c r="U4077" s="26"/>
      <c r="V4077" s="25"/>
    </row>
    <row r="4078" spans="1:22" s="1" customFormat="1" ht="30" customHeight="1" x14ac:dyDescent="0.35">
      <c r="A4078" s="11">
        <f t="shared" si="737"/>
        <v>4074</v>
      </c>
      <c r="B4078" s="11">
        <v>2025</v>
      </c>
      <c r="C4078" s="9" t="s">
        <v>4713</v>
      </c>
      <c r="D4078" s="9" t="s">
        <v>4757</v>
      </c>
      <c r="E4078" s="9" t="s">
        <v>4912</v>
      </c>
      <c r="F4078" s="10" t="s">
        <v>4913</v>
      </c>
      <c r="G4078" s="11" t="s">
        <v>4</v>
      </c>
      <c r="H4078" s="10" t="s">
        <v>9214</v>
      </c>
      <c r="I4078" s="20">
        <v>1348900</v>
      </c>
      <c r="J4078" s="21">
        <f t="shared" si="738"/>
        <v>539560</v>
      </c>
      <c r="K4078" s="21">
        <f t="shared" si="739"/>
        <v>539560</v>
      </c>
      <c r="L4078" s="22">
        <f t="shared" si="736"/>
        <v>1348900</v>
      </c>
      <c r="M4078" s="22"/>
      <c r="N4078" s="22"/>
      <c r="O4078" s="9"/>
      <c r="P4078" s="23">
        <f t="shared" si="740"/>
        <v>539560</v>
      </c>
      <c r="Q4078" s="24"/>
      <c r="R4078" s="24"/>
      <c r="S4078" s="107">
        <v>46021</v>
      </c>
      <c r="T4078" s="25"/>
      <c r="U4078" s="26"/>
      <c r="V4078" s="25"/>
    </row>
    <row r="4079" spans="1:22" s="1" customFormat="1" ht="30" customHeight="1" x14ac:dyDescent="0.35">
      <c r="A4079" s="11">
        <f t="shared" si="737"/>
        <v>4075</v>
      </c>
      <c r="B4079" s="11">
        <v>2025</v>
      </c>
      <c r="C4079" s="9" t="s">
        <v>4713</v>
      </c>
      <c r="D4079" s="9" t="s">
        <v>4757</v>
      </c>
      <c r="E4079" s="9" t="s">
        <v>4914</v>
      </c>
      <c r="F4079" s="10" t="s">
        <v>4915</v>
      </c>
      <c r="G4079" s="11" t="s">
        <v>4</v>
      </c>
      <c r="H4079" s="10" t="s">
        <v>9201</v>
      </c>
      <c r="I4079" s="20">
        <v>1909614</v>
      </c>
      <c r="J4079" s="21">
        <f t="shared" si="738"/>
        <v>763845.6</v>
      </c>
      <c r="K4079" s="21">
        <f t="shared" si="739"/>
        <v>763845.6</v>
      </c>
      <c r="L4079" s="22">
        <f t="shared" si="736"/>
        <v>1909614</v>
      </c>
      <c r="M4079" s="22"/>
      <c r="N4079" s="22"/>
      <c r="O4079" s="9"/>
      <c r="P4079" s="23">
        <f t="shared" si="740"/>
        <v>763845.6</v>
      </c>
      <c r="Q4079" s="24"/>
      <c r="R4079" s="24"/>
      <c r="S4079" s="107">
        <v>46021</v>
      </c>
      <c r="T4079" s="25"/>
      <c r="U4079" s="26"/>
      <c r="V4079" s="25"/>
    </row>
    <row r="4080" spans="1:22" s="1" customFormat="1" ht="30" customHeight="1" x14ac:dyDescent="0.35">
      <c r="A4080" s="11">
        <f t="shared" si="737"/>
        <v>4076</v>
      </c>
      <c r="B4080" s="11">
        <v>2025</v>
      </c>
      <c r="C4080" s="9" t="s">
        <v>4713</v>
      </c>
      <c r="D4080" s="9" t="s">
        <v>4757</v>
      </c>
      <c r="E4080" s="9" t="s">
        <v>4916</v>
      </c>
      <c r="F4080" s="10" t="s">
        <v>4917</v>
      </c>
      <c r="G4080" s="11" t="s">
        <v>4</v>
      </c>
      <c r="H4080" s="10" t="s">
        <v>9206</v>
      </c>
      <c r="I4080" s="20">
        <v>1830219</v>
      </c>
      <c r="J4080" s="21">
        <f t="shared" si="738"/>
        <v>732087.6</v>
      </c>
      <c r="K4080" s="21">
        <f t="shared" si="739"/>
        <v>732087.6</v>
      </c>
      <c r="L4080" s="22">
        <f t="shared" si="736"/>
        <v>1830219</v>
      </c>
      <c r="M4080" s="22"/>
      <c r="N4080" s="22"/>
      <c r="O4080" s="9"/>
      <c r="P4080" s="23">
        <f t="shared" si="740"/>
        <v>732087.6</v>
      </c>
      <c r="Q4080" s="24"/>
      <c r="R4080" s="24"/>
      <c r="S4080" s="107">
        <v>46021</v>
      </c>
      <c r="T4080" s="25"/>
      <c r="U4080" s="26"/>
      <c r="V4080" s="25"/>
    </row>
    <row r="4081" spans="1:22" s="1" customFormat="1" ht="30" customHeight="1" x14ac:dyDescent="0.35">
      <c r="A4081" s="11">
        <f t="shared" si="737"/>
        <v>4077</v>
      </c>
      <c r="B4081" s="11">
        <v>2025</v>
      </c>
      <c r="C4081" s="9" t="s">
        <v>4713</v>
      </c>
      <c r="D4081" s="9" t="s">
        <v>4757</v>
      </c>
      <c r="E4081" s="9" t="s">
        <v>4918</v>
      </c>
      <c r="F4081" s="10" t="s">
        <v>4919</v>
      </c>
      <c r="G4081" s="11" t="s">
        <v>322</v>
      </c>
      <c r="H4081" s="10" t="s">
        <v>9201</v>
      </c>
      <c r="I4081" s="20">
        <v>1707834</v>
      </c>
      <c r="J4081" s="21">
        <f t="shared" si="738"/>
        <v>683133.6</v>
      </c>
      <c r="K4081" s="21">
        <f t="shared" si="739"/>
        <v>683133.6</v>
      </c>
      <c r="L4081" s="22">
        <f t="shared" si="736"/>
        <v>1707834</v>
      </c>
      <c r="M4081" s="22"/>
      <c r="N4081" s="22"/>
      <c r="O4081" s="9"/>
      <c r="P4081" s="23">
        <f t="shared" si="740"/>
        <v>683133.6</v>
      </c>
      <c r="Q4081" s="24"/>
      <c r="R4081" s="24"/>
      <c r="S4081" s="107">
        <v>46021</v>
      </c>
      <c r="T4081" s="25"/>
      <c r="U4081" s="26"/>
      <c r="V4081" s="25"/>
    </row>
    <row r="4082" spans="1:22" s="1" customFormat="1" ht="30" customHeight="1" x14ac:dyDescent="0.35">
      <c r="A4082" s="11">
        <f t="shared" si="737"/>
        <v>4078</v>
      </c>
      <c r="B4082" s="11">
        <v>2025</v>
      </c>
      <c r="C4082" s="9" t="s">
        <v>4713</v>
      </c>
      <c r="D4082" s="9" t="s">
        <v>4757</v>
      </c>
      <c r="E4082" s="9" t="s">
        <v>4921</v>
      </c>
      <c r="F4082" s="10" t="s">
        <v>4922</v>
      </c>
      <c r="G4082" s="11" t="s">
        <v>4</v>
      </c>
      <c r="H4082" s="10" t="s">
        <v>9201</v>
      </c>
      <c r="I4082" s="20">
        <v>1658586</v>
      </c>
      <c r="J4082" s="21">
        <f t="shared" ref="J4082:J4113" si="741">IF(P4082&gt;0,P4082,L4082)</f>
        <v>663434.4</v>
      </c>
      <c r="K4082" s="21">
        <f t="shared" ref="K4082:K4113" si="742">IF(P4082&gt;0,P4082,L4082)</f>
        <v>663434.4</v>
      </c>
      <c r="L4082" s="22">
        <f t="shared" si="736"/>
        <v>1658586</v>
      </c>
      <c r="M4082" s="22"/>
      <c r="N4082" s="22"/>
      <c r="O4082" s="9"/>
      <c r="P4082" s="23">
        <f t="shared" si="740"/>
        <v>663434.4</v>
      </c>
      <c r="Q4082" s="24"/>
      <c r="R4082" s="24"/>
      <c r="S4082" s="107">
        <v>46021</v>
      </c>
      <c r="T4082" s="25"/>
      <c r="U4082" s="26"/>
      <c r="V4082" s="25"/>
    </row>
    <row r="4083" spans="1:22" s="1" customFormat="1" ht="30" customHeight="1" x14ac:dyDescent="0.35">
      <c r="A4083" s="11">
        <f t="shared" si="737"/>
        <v>4079</v>
      </c>
      <c r="B4083" s="11">
        <v>2025</v>
      </c>
      <c r="C4083" s="9" t="s">
        <v>4713</v>
      </c>
      <c r="D4083" s="9" t="s">
        <v>4757</v>
      </c>
      <c r="E4083" s="9" t="s">
        <v>4923</v>
      </c>
      <c r="F4083" s="10" t="s">
        <v>4924</v>
      </c>
      <c r="G4083" s="11" t="s">
        <v>4</v>
      </c>
      <c r="H4083" s="10" t="s">
        <v>9243</v>
      </c>
      <c r="I4083" s="20">
        <v>5322573</v>
      </c>
      <c r="J4083" s="21">
        <f t="shared" si="741"/>
        <v>2129029.2000000002</v>
      </c>
      <c r="K4083" s="21">
        <f t="shared" si="742"/>
        <v>2129029.2000000002</v>
      </c>
      <c r="L4083" s="22">
        <f t="shared" si="736"/>
        <v>5322573</v>
      </c>
      <c r="M4083" s="22"/>
      <c r="N4083" s="22"/>
      <c r="O4083" s="9"/>
      <c r="P4083" s="23">
        <f t="shared" si="740"/>
        <v>2129029.2000000002</v>
      </c>
      <c r="Q4083" s="24"/>
      <c r="R4083" s="24"/>
      <c r="S4083" s="107">
        <v>46021</v>
      </c>
      <c r="T4083" s="25"/>
      <c r="U4083" s="26"/>
      <c r="V4083" s="25"/>
    </row>
    <row r="4084" spans="1:22" s="1" customFormat="1" ht="30" customHeight="1" x14ac:dyDescent="0.35">
      <c r="A4084" s="11">
        <f t="shared" si="737"/>
        <v>4080</v>
      </c>
      <c r="B4084" s="11">
        <v>2025</v>
      </c>
      <c r="C4084" s="9" t="s">
        <v>4713</v>
      </c>
      <c r="D4084" s="9" t="s">
        <v>4757</v>
      </c>
      <c r="E4084" s="9" t="s">
        <v>4925</v>
      </c>
      <c r="F4084" s="10" t="s">
        <v>4926</v>
      </c>
      <c r="G4084" s="11" t="s">
        <v>4</v>
      </c>
      <c r="H4084" s="10" t="s">
        <v>9215</v>
      </c>
      <c r="I4084" s="20">
        <v>1674715.9</v>
      </c>
      <c r="J4084" s="21">
        <f t="shared" si="741"/>
        <v>669886.36</v>
      </c>
      <c r="K4084" s="21">
        <f t="shared" si="742"/>
        <v>669886.36</v>
      </c>
      <c r="L4084" s="22">
        <f t="shared" si="736"/>
        <v>1674715.9</v>
      </c>
      <c r="M4084" s="22"/>
      <c r="N4084" s="22"/>
      <c r="O4084" s="9"/>
      <c r="P4084" s="23">
        <f t="shared" si="740"/>
        <v>669886.36</v>
      </c>
      <c r="Q4084" s="24"/>
      <c r="R4084" s="24"/>
      <c r="S4084" s="107">
        <v>46021</v>
      </c>
      <c r="T4084" s="25"/>
      <c r="U4084" s="26"/>
      <c r="V4084" s="25"/>
    </row>
    <row r="4085" spans="1:22" s="1" customFormat="1" ht="30" customHeight="1" x14ac:dyDescent="0.35">
      <c r="A4085" s="11">
        <f t="shared" si="737"/>
        <v>4081</v>
      </c>
      <c r="B4085" s="11">
        <v>2025</v>
      </c>
      <c r="C4085" s="9" t="s">
        <v>4713</v>
      </c>
      <c r="D4085" s="9" t="s">
        <v>4757</v>
      </c>
      <c r="E4085" s="9" t="s">
        <v>4927</v>
      </c>
      <c r="F4085" s="10" t="s">
        <v>4928</v>
      </c>
      <c r="G4085" s="11" t="s">
        <v>4</v>
      </c>
      <c r="H4085" s="10" t="s">
        <v>9201</v>
      </c>
      <c r="I4085" s="20">
        <v>1175590.8</v>
      </c>
      <c r="J4085" s="21">
        <f t="shared" si="741"/>
        <v>470236.32</v>
      </c>
      <c r="K4085" s="21">
        <f t="shared" si="742"/>
        <v>470236.32</v>
      </c>
      <c r="L4085" s="22">
        <f t="shared" si="736"/>
        <v>1175590.8</v>
      </c>
      <c r="M4085" s="22"/>
      <c r="N4085" s="22"/>
      <c r="O4085" s="9"/>
      <c r="P4085" s="23">
        <f t="shared" si="740"/>
        <v>470236.32</v>
      </c>
      <c r="Q4085" s="24"/>
      <c r="R4085" s="24"/>
      <c r="S4085" s="107">
        <v>46021</v>
      </c>
      <c r="T4085" s="25"/>
      <c r="U4085" s="26"/>
      <c r="V4085" s="25"/>
    </row>
    <row r="4086" spans="1:22" s="1" customFormat="1" ht="30" customHeight="1" x14ac:dyDescent="0.35">
      <c r="A4086" s="11">
        <f t="shared" si="737"/>
        <v>4082</v>
      </c>
      <c r="B4086" s="11">
        <v>2025</v>
      </c>
      <c r="C4086" s="9" t="s">
        <v>4713</v>
      </c>
      <c r="D4086" s="9" t="s">
        <v>4757</v>
      </c>
      <c r="E4086" s="9" t="s">
        <v>4929</v>
      </c>
      <c r="F4086" s="10" t="s">
        <v>4930</v>
      </c>
      <c r="G4086" s="11" t="s">
        <v>4</v>
      </c>
      <c r="H4086" s="10" t="s">
        <v>9201</v>
      </c>
      <c r="I4086" s="20">
        <v>4223208</v>
      </c>
      <c r="J4086" s="21">
        <f t="shared" si="741"/>
        <v>1689283.2</v>
      </c>
      <c r="K4086" s="21">
        <f t="shared" si="742"/>
        <v>1689283.2</v>
      </c>
      <c r="L4086" s="22">
        <f t="shared" si="736"/>
        <v>4223208</v>
      </c>
      <c r="M4086" s="22"/>
      <c r="N4086" s="22"/>
      <c r="O4086" s="9"/>
      <c r="P4086" s="23">
        <f t="shared" si="740"/>
        <v>1689283.2</v>
      </c>
      <c r="Q4086" s="24"/>
      <c r="R4086" s="24"/>
      <c r="S4086" s="107">
        <v>46021</v>
      </c>
      <c r="T4086" s="25"/>
      <c r="U4086" s="26"/>
      <c r="V4086" s="25"/>
    </row>
    <row r="4087" spans="1:22" s="1" customFormat="1" ht="30" customHeight="1" x14ac:dyDescent="0.35">
      <c r="A4087" s="11">
        <f t="shared" si="737"/>
        <v>4083</v>
      </c>
      <c r="B4087" s="11">
        <v>2025</v>
      </c>
      <c r="C4087" s="9" t="s">
        <v>4713</v>
      </c>
      <c r="D4087" s="9" t="s">
        <v>4757</v>
      </c>
      <c r="E4087" s="9" t="s">
        <v>4931</v>
      </c>
      <c r="F4087" s="10" t="s">
        <v>4932</v>
      </c>
      <c r="G4087" s="11" t="s">
        <v>4</v>
      </c>
      <c r="H4087" s="10" t="s">
        <v>9204</v>
      </c>
      <c r="I4087" s="20">
        <v>71113984.764470816</v>
      </c>
      <c r="J4087" s="21">
        <f t="shared" si="741"/>
        <v>28445593.905788325</v>
      </c>
      <c r="K4087" s="21">
        <f t="shared" si="742"/>
        <v>28445593.905788325</v>
      </c>
      <c r="L4087" s="22">
        <f t="shared" si="736"/>
        <v>71113984.764470816</v>
      </c>
      <c r="M4087" s="22"/>
      <c r="N4087" s="22">
        <f>J4087*0.0214</f>
        <v>608735.70958387014</v>
      </c>
      <c r="O4087" s="9"/>
      <c r="P4087" s="23">
        <f t="shared" si="740"/>
        <v>28445593.905788325</v>
      </c>
      <c r="Q4087" s="24"/>
      <c r="R4087" s="24"/>
      <c r="S4087" s="107">
        <v>46021</v>
      </c>
      <c r="T4087" s="25"/>
      <c r="U4087" s="26"/>
      <c r="V4087" s="25"/>
    </row>
    <row r="4088" spans="1:22" s="1" customFormat="1" ht="30" customHeight="1" x14ac:dyDescent="0.35">
      <c r="A4088" s="11">
        <f t="shared" si="737"/>
        <v>4084</v>
      </c>
      <c r="B4088" s="11">
        <v>2025</v>
      </c>
      <c r="C4088" s="9" t="s">
        <v>4713</v>
      </c>
      <c r="D4088" s="9" t="s">
        <v>4757</v>
      </c>
      <c r="E4088" s="9" t="s">
        <v>4931</v>
      </c>
      <c r="F4088" s="10" t="s">
        <v>4932</v>
      </c>
      <c r="G4088" s="11" t="s">
        <v>4</v>
      </c>
      <c r="H4088" s="10" t="s">
        <v>9202</v>
      </c>
      <c r="I4088" s="20">
        <v>3060115.004055738</v>
      </c>
      <c r="J4088" s="21">
        <f t="shared" si="741"/>
        <v>1224046.0016222952</v>
      </c>
      <c r="K4088" s="21">
        <f t="shared" si="742"/>
        <v>1224046.0016222952</v>
      </c>
      <c r="L4088" s="22">
        <f t="shared" si="736"/>
        <v>3060115.004055738</v>
      </c>
      <c r="M4088" s="22"/>
      <c r="N4088" s="22">
        <f>J4088*0.0214</f>
        <v>26194.584434717115</v>
      </c>
      <c r="O4088" s="9"/>
      <c r="P4088" s="23">
        <f t="shared" si="740"/>
        <v>1224046.0016222952</v>
      </c>
      <c r="Q4088" s="24"/>
      <c r="R4088" s="24"/>
      <c r="S4088" s="107">
        <v>46021</v>
      </c>
      <c r="T4088" s="25"/>
      <c r="U4088" s="26"/>
      <c r="V4088" s="25"/>
    </row>
    <row r="4089" spans="1:22" ht="30" customHeight="1" x14ac:dyDescent="0.35">
      <c r="A4089" s="11">
        <f t="shared" si="737"/>
        <v>4085</v>
      </c>
      <c r="B4089" s="13">
        <v>2023</v>
      </c>
      <c r="C4089" s="27" t="s">
        <v>4713</v>
      </c>
      <c r="D4089" s="27" t="s">
        <v>4757</v>
      </c>
      <c r="E4089" s="27" t="s">
        <v>4931</v>
      </c>
      <c r="F4089" s="28" t="s">
        <v>4932</v>
      </c>
      <c r="G4089" s="13" t="s">
        <v>4</v>
      </c>
      <c r="H4089" s="28" t="s">
        <v>9231</v>
      </c>
      <c r="I4089" s="20">
        <v>297137</v>
      </c>
      <c r="J4089" s="20">
        <f t="shared" si="741"/>
        <v>297137</v>
      </c>
      <c r="K4089" s="20">
        <f t="shared" si="742"/>
        <v>297137</v>
      </c>
      <c r="L4089" s="22">
        <f t="shared" si="736"/>
        <v>297137</v>
      </c>
      <c r="M4089" s="29"/>
      <c r="N4089" s="29"/>
      <c r="O4089" s="27"/>
      <c r="P4089" s="24"/>
      <c r="S4089" s="107">
        <v>46021</v>
      </c>
      <c r="T4089" s="30"/>
      <c r="U4089" s="26"/>
      <c r="V4089" s="30"/>
    </row>
    <row r="4090" spans="1:22" ht="30" customHeight="1" x14ac:dyDescent="0.35">
      <c r="A4090" s="11">
        <f t="shared" si="737"/>
        <v>4086</v>
      </c>
      <c r="B4090" s="13">
        <v>2023</v>
      </c>
      <c r="C4090" s="27" t="s">
        <v>4713</v>
      </c>
      <c r="D4090" s="27" t="s">
        <v>4757</v>
      </c>
      <c r="E4090" s="27" t="s">
        <v>4931</v>
      </c>
      <c r="F4090" s="28" t="s">
        <v>4932</v>
      </c>
      <c r="G4090" s="13" t="s">
        <v>4</v>
      </c>
      <c r="H4090" s="28" t="s">
        <v>9232</v>
      </c>
      <c r="I4090" s="20">
        <v>3724806</v>
      </c>
      <c r="J4090" s="20">
        <f t="shared" si="741"/>
        <v>3724806</v>
      </c>
      <c r="K4090" s="20">
        <f t="shared" si="742"/>
        <v>3724806</v>
      </c>
      <c r="L4090" s="22">
        <f t="shared" si="736"/>
        <v>3724806</v>
      </c>
      <c r="M4090" s="29"/>
      <c r="N4090" s="22">
        <f>J4090*0.0214</f>
        <v>79710.848400000003</v>
      </c>
      <c r="O4090" s="27">
        <v>1</v>
      </c>
      <c r="P4090" s="24"/>
      <c r="S4090" s="107">
        <v>46021</v>
      </c>
      <c r="T4090" s="30"/>
      <c r="U4090" s="26"/>
      <c r="V4090" s="30"/>
    </row>
    <row r="4091" spans="1:22" ht="30" customHeight="1" x14ac:dyDescent="0.35">
      <c r="A4091" s="11">
        <f t="shared" si="737"/>
        <v>4087</v>
      </c>
      <c r="B4091" s="13">
        <v>2023</v>
      </c>
      <c r="C4091" s="27" t="s">
        <v>4713</v>
      </c>
      <c r="D4091" s="27" t="s">
        <v>4757</v>
      </c>
      <c r="E4091" s="27" t="s">
        <v>4931</v>
      </c>
      <c r="F4091" s="28" t="s">
        <v>4932</v>
      </c>
      <c r="G4091" s="13" t="s">
        <v>4</v>
      </c>
      <c r="H4091" s="28" t="s">
        <v>9233</v>
      </c>
      <c r="I4091" s="20">
        <v>86160</v>
      </c>
      <c r="J4091" s="20">
        <f t="shared" si="741"/>
        <v>86160</v>
      </c>
      <c r="K4091" s="20">
        <f t="shared" si="742"/>
        <v>86160</v>
      </c>
      <c r="L4091" s="22">
        <f t="shared" si="736"/>
        <v>86160</v>
      </c>
      <c r="M4091" s="29"/>
      <c r="N4091" s="29"/>
      <c r="O4091" s="27"/>
      <c r="P4091" s="24"/>
      <c r="S4091" s="107">
        <v>46021</v>
      </c>
      <c r="T4091" s="30"/>
      <c r="U4091" s="26"/>
      <c r="V4091" s="30"/>
    </row>
    <row r="4092" spans="1:22" s="1" customFormat="1" ht="30" customHeight="1" x14ac:dyDescent="0.35">
      <c r="A4092" s="11">
        <f t="shared" si="737"/>
        <v>4088</v>
      </c>
      <c r="B4092" s="11">
        <v>2025</v>
      </c>
      <c r="C4092" s="9" t="s">
        <v>4713</v>
      </c>
      <c r="D4092" s="9" t="s">
        <v>4757</v>
      </c>
      <c r="E4092" s="9" t="s">
        <v>4933</v>
      </c>
      <c r="F4092" s="10" t="s">
        <v>4934</v>
      </c>
      <c r="G4092" s="11" t="s">
        <v>4</v>
      </c>
      <c r="H4092" s="10" t="s">
        <v>9204</v>
      </c>
      <c r="I4092" s="20">
        <v>71527225.76982215</v>
      </c>
      <c r="J4092" s="21">
        <f t="shared" si="741"/>
        <v>28610890.30792886</v>
      </c>
      <c r="K4092" s="21">
        <f t="shared" si="742"/>
        <v>28610890.30792886</v>
      </c>
      <c r="L4092" s="22">
        <f t="shared" si="736"/>
        <v>71527225.76982215</v>
      </c>
      <c r="M4092" s="22"/>
      <c r="N4092" s="22">
        <f>J4092*0.0214</f>
        <v>612273.05258967762</v>
      </c>
      <c r="O4092" s="9"/>
      <c r="P4092" s="23">
        <f>L4092/2.5</f>
        <v>28610890.30792886</v>
      </c>
      <c r="Q4092" s="24"/>
      <c r="R4092" s="24"/>
      <c r="S4092" s="107">
        <v>46021</v>
      </c>
      <c r="T4092" s="25"/>
      <c r="U4092" s="26"/>
      <c r="V4092" s="25"/>
    </row>
    <row r="4093" spans="1:22" ht="30" customHeight="1" x14ac:dyDescent="0.35">
      <c r="A4093" s="11">
        <f t="shared" si="737"/>
        <v>4089</v>
      </c>
      <c r="B4093" s="13">
        <v>2023</v>
      </c>
      <c r="C4093" s="27" t="s">
        <v>4713</v>
      </c>
      <c r="D4093" s="27" t="s">
        <v>4757</v>
      </c>
      <c r="E4093" s="27" t="s">
        <v>4933</v>
      </c>
      <c r="F4093" s="28" t="s">
        <v>4934</v>
      </c>
      <c r="G4093" s="13" t="s">
        <v>4</v>
      </c>
      <c r="H4093" s="28" t="s">
        <v>9231</v>
      </c>
      <c r="I4093" s="20">
        <v>594274</v>
      </c>
      <c r="J4093" s="20">
        <f t="shared" si="741"/>
        <v>594274</v>
      </c>
      <c r="K4093" s="20">
        <f t="shared" si="742"/>
        <v>594274</v>
      </c>
      <c r="L4093" s="22">
        <f t="shared" si="736"/>
        <v>594274</v>
      </c>
      <c r="M4093" s="29"/>
      <c r="N4093" s="29"/>
      <c r="O4093" s="27"/>
      <c r="P4093" s="24"/>
      <c r="S4093" s="107">
        <v>46021</v>
      </c>
      <c r="T4093" s="30"/>
      <c r="U4093" s="26"/>
      <c r="V4093" s="30"/>
    </row>
    <row r="4094" spans="1:22" ht="30" customHeight="1" x14ac:dyDescent="0.35">
      <c r="A4094" s="11">
        <f t="shared" si="737"/>
        <v>4090</v>
      </c>
      <c r="B4094" s="13">
        <v>2023</v>
      </c>
      <c r="C4094" s="27" t="s">
        <v>4713</v>
      </c>
      <c r="D4094" s="27" t="s">
        <v>4757</v>
      </c>
      <c r="E4094" s="27" t="s">
        <v>4933</v>
      </c>
      <c r="F4094" s="28" t="s">
        <v>4934</v>
      </c>
      <c r="G4094" s="13" t="s">
        <v>4</v>
      </c>
      <c r="H4094" s="28" t="s">
        <v>9232</v>
      </c>
      <c r="I4094" s="20">
        <v>7449612</v>
      </c>
      <c r="J4094" s="20">
        <f t="shared" si="741"/>
        <v>7449612</v>
      </c>
      <c r="K4094" s="20">
        <f t="shared" si="742"/>
        <v>7449612</v>
      </c>
      <c r="L4094" s="22">
        <f t="shared" si="736"/>
        <v>7449612</v>
      </c>
      <c r="M4094" s="29"/>
      <c r="N4094" s="22">
        <f>J4094*0.0214</f>
        <v>159421.69680000001</v>
      </c>
      <c r="O4094" s="27">
        <v>2</v>
      </c>
      <c r="P4094" s="24"/>
      <c r="S4094" s="107">
        <v>46021</v>
      </c>
      <c r="T4094" s="30"/>
      <c r="U4094" s="26"/>
      <c r="V4094" s="30"/>
    </row>
    <row r="4095" spans="1:22" ht="30" customHeight="1" x14ac:dyDescent="0.35">
      <c r="A4095" s="11">
        <f t="shared" si="737"/>
        <v>4091</v>
      </c>
      <c r="B4095" s="13">
        <v>2023</v>
      </c>
      <c r="C4095" s="27" t="s">
        <v>4713</v>
      </c>
      <c r="D4095" s="27" t="s">
        <v>4757</v>
      </c>
      <c r="E4095" s="27" t="s">
        <v>4933</v>
      </c>
      <c r="F4095" s="28" t="s">
        <v>4934</v>
      </c>
      <c r="G4095" s="13" t="s">
        <v>4</v>
      </c>
      <c r="H4095" s="28" t="s">
        <v>9233</v>
      </c>
      <c r="I4095" s="20">
        <v>172320</v>
      </c>
      <c r="J4095" s="20">
        <f t="shared" si="741"/>
        <v>172320</v>
      </c>
      <c r="K4095" s="20">
        <f t="shared" si="742"/>
        <v>172320</v>
      </c>
      <c r="L4095" s="22">
        <f t="shared" si="736"/>
        <v>172320</v>
      </c>
      <c r="M4095" s="29"/>
      <c r="N4095" s="29"/>
      <c r="O4095" s="27"/>
      <c r="P4095" s="24"/>
      <c r="S4095" s="107">
        <v>46021</v>
      </c>
      <c r="T4095" s="30"/>
      <c r="U4095" s="26"/>
      <c r="V4095" s="30"/>
    </row>
    <row r="4096" spans="1:22" s="1" customFormat="1" ht="30" customHeight="1" x14ac:dyDescent="0.35">
      <c r="A4096" s="11">
        <f t="shared" si="737"/>
        <v>4092</v>
      </c>
      <c r="B4096" s="11">
        <v>2025</v>
      </c>
      <c r="C4096" s="9" t="s">
        <v>4713</v>
      </c>
      <c r="D4096" s="9" t="s">
        <v>4757</v>
      </c>
      <c r="E4096" s="9" t="s">
        <v>4935</v>
      </c>
      <c r="F4096" s="10" t="s">
        <v>4936</v>
      </c>
      <c r="G4096" s="11" t="s">
        <v>4</v>
      </c>
      <c r="H4096" s="10" t="s">
        <v>9203</v>
      </c>
      <c r="I4096" s="20">
        <v>2894384</v>
      </c>
      <c r="J4096" s="21">
        <f t="shared" si="741"/>
        <v>1157753.6000000001</v>
      </c>
      <c r="K4096" s="21">
        <f t="shared" si="742"/>
        <v>1157753.6000000001</v>
      </c>
      <c r="L4096" s="22">
        <f t="shared" si="736"/>
        <v>2894384</v>
      </c>
      <c r="M4096" s="22"/>
      <c r="N4096" s="22"/>
      <c r="O4096" s="9"/>
      <c r="P4096" s="23">
        <f t="shared" ref="P4096:P4108" si="743">L4096/2.5</f>
        <v>1157753.6000000001</v>
      </c>
      <c r="Q4096" s="24"/>
      <c r="R4096" s="24"/>
      <c r="S4096" s="107">
        <v>46021</v>
      </c>
      <c r="T4096" s="25"/>
      <c r="U4096" s="26"/>
      <c r="V4096" s="25"/>
    </row>
    <row r="4097" spans="1:22" s="1" customFormat="1" ht="30" customHeight="1" x14ac:dyDescent="0.35">
      <c r="A4097" s="11">
        <f t="shared" si="737"/>
        <v>4093</v>
      </c>
      <c r="B4097" s="11">
        <v>2025</v>
      </c>
      <c r="C4097" s="9" t="s">
        <v>4713</v>
      </c>
      <c r="D4097" s="9" t="s">
        <v>4757</v>
      </c>
      <c r="E4097" s="9" t="s">
        <v>4937</v>
      </c>
      <c r="F4097" s="10" t="s">
        <v>4938</v>
      </c>
      <c r="G4097" s="11" t="s">
        <v>4</v>
      </c>
      <c r="H4097" s="10" t="s">
        <v>9203</v>
      </c>
      <c r="I4097" s="20">
        <v>8586480</v>
      </c>
      <c r="J4097" s="21">
        <f t="shared" si="741"/>
        <v>3434592</v>
      </c>
      <c r="K4097" s="21">
        <f t="shared" si="742"/>
        <v>3434592</v>
      </c>
      <c r="L4097" s="22">
        <f t="shared" si="736"/>
        <v>8586480</v>
      </c>
      <c r="M4097" s="22"/>
      <c r="N4097" s="22"/>
      <c r="O4097" s="9"/>
      <c r="P4097" s="23">
        <f t="shared" si="743"/>
        <v>3434592</v>
      </c>
      <c r="Q4097" s="24"/>
      <c r="R4097" s="24"/>
      <c r="S4097" s="107">
        <v>46021</v>
      </c>
      <c r="T4097" s="25"/>
      <c r="U4097" s="26"/>
      <c r="V4097" s="25"/>
    </row>
    <row r="4098" spans="1:22" s="1" customFormat="1" ht="30" customHeight="1" x14ac:dyDescent="0.35">
      <c r="A4098" s="11">
        <f t="shared" si="737"/>
        <v>4094</v>
      </c>
      <c r="B4098" s="11">
        <v>2025</v>
      </c>
      <c r="C4098" s="9" t="s">
        <v>4713</v>
      </c>
      <c r="D4098" s="9" t="s">
        <v>4757</v>
      </c>
      <c r="E4098" s="9" t="s">
        <v>5210</v>
      </c>
      <c r="F4098" s="10" t="s">
        <v>9139</v>
      </c>
      <c r="G4098" s="11" t="s">
        <v>4</v>
      </c>
      <c r="H4098" s="10" t="s">
        <v>9202</v>
      </c>
      <c r="I4098" s="20">
        <v>2997051</v>
      </c>
      <c r="J4098" s="21">
        <f t="shared" si="741"/>
        <v>1198820.3999999999</v>
      </c>
      <c r="K4098" s="21">
        <f t="shared" si="742"/>
        <v>1198820.3999999999</v>
      </c>
      <c r="L4098" s="22">
        <f t="shared" si="736"/>
        <v>2997051</v>
      </c>
      <c r="M4098" s="22"/>
      <c r="N4098" s="22">
        <f>J4098*0.0214</f>
        <v>25654.756559999998</v>
      </c>
      <c r="O4098" s="9"/>
      <c r="P4098" s="23">
        <f t="shared" si="743"/>
        <v>1198820.3999999999</v>
      </c>
      <c r="Q4098" s="24"/>
      <c r="R4098" s="24"/>
      <c r="S4098" s="107">
        <v>46021</v>
      </c>
      <c r="T4098" s="25"/>
      <c r="U4098" s="26"/>
      <c r="V4098" s="25"/>
    </row>
    <row r="4099" spans="1:22" s="1" customFormat="1" ht="30" customHeight="1" x14ac:dyDescent="0.35">
      <c r="A4099" s="11">
        <f t="shared" si="737"/>
        <v>4095</v>
      </c>
      <c r="B4099" s="11">
        <v>2025</v>
      </c>
      <c r="C4099" s="9" t="s">
        <v>4713</v>
      </c>
      <c r="D4099" s="9" t="s">
        <v>4757</v>
      </c>
      <c r="E4099" s="9" t="s">
        <v>4939</v>
      </c>
      <c r="F4099" s="10" t="s">
        <v>4940</v>
      </c>
      <c r="G4099" s="11" t="s">
        <v>4</v>
      </c>
      <c r="H4099" s="10" t="s">
        <v>9201</v>
      </c>
      <c r="I4099" s="20">
        <v>14089212.800000001</v>
      </c>
      <c r="J4099" s="21">
        <f t="shared" si="741"/>
        <v>5635685.1200000001</v>
      </c>
      <c r="K4099" s="21">
        <f t="shared" si="742"/>
        <v>5635685.1200000001</v>
      </c>
      <c r="L4099" s="22">
        <f t="shared" si="736"/>
        <v>14089212.800000001</v>
      </c>
      <c r="M4099" s="22"/>
      <c r="N4099" s="22"/>
      <c r="O4099" s="9"/>
      <c r="P4099" s="23">
        <f t="shared" si="743"/>
        <v>5635685.1200000001</v>
      </c>
      <c r="Q4099" s="24"/>
      <c r="R4099" s="24"/>
      <c r="S4099" s="107">
        <v>46021</v>
      </c>
      <c r="T4099" s="25"/>
      <c r="U4099" s="26"/>
      <c r="V4099" s="25"/>
    </row>
    <row r="4100" spans="1:22" s="1" customFormat="1" ht="30" customHeight="1" x14ac:dyDescent="0.35">
      <c r="A4100" s="11">
        <f t="shared" si="737"/>
        <v>4096</v>
      </c>
      <c r="B4100" s="11">
        <v>2025</v>
      </c>
      <c r="C4100" s="9" t="s">
        <v>4713</v>
      </c>
      <c r="D4100" s="9" t="s">
        <v>4757</v>
      </c>
      <c r="E4100" s="9" t="s">
        <v>4941</v>
      </c>
      <c r="F4100" s="10" t="s">
        <v>4942</v>
      </c>
      <c r="G4100" s="11" t="s">
        <v>4</v>
      </c>
      <c r="H4100" s="10" t="s">
        <v>9203</v>
      </c>
      <c r="I4100" s="20">
        <v>9286348.8000000007</v>
      </c>
      <c r="J4100" s="21">
        <f t="shared" si="741"/>
        <v>3714539.5200000005</v>
      </c>
      <c r="K4100" s="21">
        <f t="shared" si="742"/>
        <v>3714539.5200000005</v>
      </c>
      <c r="L4100" s="22">
        <f t="shared" ref="L4100:L4167" si="744">I4100</f>
        <v>9286348.8000000007</v>
      </c>
      <c r="M4100" s="22"/>
      <c r="N4100" s="22"/>
      <c r="O4100" s="9"/>
      <c r="P4100" s="23">
        <f t="shared" si="743"/>
        <v>3714539.5200000005</v>
      </c>
      <c r="Q4100" s="24"/>
      <c r="R4100" s="24"/>
      <c r="S4100" s="107">
        <v>46021</v>
      </c>
      <c r="T4100" s="25"/>
      <c r="U4100" s="26"/>
      <c r="V4100" s="25"/>
    </row>
    <row r="4101" spans="1:22" s="1" customFormat="1" ht="30" customHeight="1" x14ac:dyDescent="0.35">
      <c r="A4101" s="11">
        <f t="shared" si="737"/>
        <v>4097</v>
      </c>
      <c r="B4101" s="11">
        <v>2025</v>
      </c>
      <c r="C4101" s="9" t="s">
        <v>4713</v>
      </c>
      <c r="D4101" s="9" t="s">
        <v>4757</v>
      </c>
      <c r="E4101" s="9" t="s">
        <v>4943</v>
      </c>
      <c r="F4101" s="10" t="s">
        <v>4944</v>
      </c>
      <c r="G4101" s="11" t="s">
        <v>4</v>
      </c>
      <c r="H4101" s="10" t="s">
        <v>9201</v>
      </c>
      <c r="I4101" s="20">
        <v>1778400</v>
      </c>
      <c r="J4101" s="21">
        <f t="shared" si="741"/>
        <v>711360</v>
      </c>
      <c r="K4101" s="21">
        <f t="shared" si="742"/>
        <v>711360</v>
      </c>
      <c r="L4101" s="22">
        <f t="shared" si="744"/>
        <v>1778400</v>
      </c>
      <c r="M4101" s="22"/>
      <c r="N4101" s="22"/>
      <c r="O4101" s="9"/>
      <c r="P4101" s="23">
        <f t="shared" si="743"/>
        <v>711360</v>
      </c>
      <c r="Q4101" s="24"/>
      <c r="R4101" s="24"/>
      <c r="S4101" s="107">
        <v>46021</v>
      </c>
      <c r="T4101" s="25"/>
      <c r="U4101" s="26"/>
      <c r="V4101" s="25"/>
    </row>
    <row r="4102" spans="1:22" s="1" customFormat="1" ht="30" customHeight="1" x14ac:dyDescent="0.35">
      <c r="A4102" s="11">
        <f t="shared" si="737"/>
        <v>4098</v>
      </c>
      <c r="B4102" s="11">
        <v>2025</v>
      </c>
      <c r="C4102" s="9" t="s">
        <v>4713</v>
      </c>
      <c r="D4102" s="9" t="s">
        <v>4757</v>
      </c>
      <c r="E4102" s="9" t="s">
        <v>4945</v>
      </c>
      <c r="F4102" s="10" t="s">
        <v>4946</v>
      </c>
      <c r="G4102" s="11" t="s">
        <v>4</v>
      </c>
      <c r="H4102" s="10" t="s">
        <v>9201</v>
      </c>
      <c r="I4102" s="20">
        <v>303126</v>
      </c>
      <c r="J4102" s="21">
        <f t="shared" si="741"/>
        <v>121250.4</v>
      </c>
      <c r="K4102" s="21">
        <f t="shared" si="742"/>
        <v>121250.4</v>
      </c>
      <c r="L4102" s="22">
        <f t="shared" si="744"/>
        <v>303126</v>
      </c>
      <c r="M4102" s="22"/>
      <c r="N4102" s="22"/>
      <c r="O4102" s="9"/>
      <c r="P4102" s="23">
        <f t="shared" si="743"/>
        <v>121250.4</v>
      </c>
      <c r="Q4102" s="24"/>
      <c r="R4102" s="24"/>
      <c r="S4102" s="107">
        <v>46021</v>
      </c>
      <c r="T4102" s="25"/>
      <c r="U4102" s="26"/>
      <c r="V4102" s="25"/>
    </row>
    <row r="4103" spans="1:22" s="1" customFormat="1" ht="30" customHeight="1" x14ac:dyDescent="0.35">
      <c r="A4103" s="11">
        <f t="shared" ref="A4103:A4166" si="745">A4102+1</f>
        <v>4099</v>
      </c>
      <c r="B4103" s="11">
        <v>2025</v>
      </c>
      <c r="C4103" s="9" t="s">
        <v>4713</v>
      </c>
      <c r="D4103" s="9" t="s">
        <v>4757</v>
      </c>
      <c r="E4103" s="9" t="s">
        <v>4947</v>
      </c>
      <c r="F4103" s="10" t="s">
        <v>4948</v>
      </c>
      <c r="G4103" s="11" t="s">
        <v>4</v>
      </c>
      <c r="H4103" s="10" t="s">
        <v>9201</v>
      </c>
      <c r="I4103" s="20">
        <v>1190816.6399999999</v>
      </c>
      <c r="J4103" s="21">
        <f t="shared" si="741"/>
        <v>476326.65599999996</v>
      </c>
      <c r="K4103" s="21">
        <f t="shared" si="742"/>
        <v>476326.65599999996</v>
      </c>
      <c r="L4103" s="22">
        <f t="shared" si="744"/>
        <v>1190816.6399999999</v>
      </c>
      <c r="M4103" s="22"/>
      <c r="N4103" s="22"/>
      <c r="O4103" s="9"/>
      <c r="P4103" s="23">
        <f t="shared" si="743"/>
        <v>476326.65599999996</v>
      </c>
      <c r="Q4103" s="24"/>
      <c r="R4103" s="24"/>
      <c r="S4103" s="107">
        <v>46021</v>
      </c>
      <c r="T4103" s="25"/>
      <c r="U4103" s="26"/>
      <c r="V4103" s="25"/>
    </row>
    <row r="4104" spans="1:22" s="1" customFormat="1" ht="30" customHeight="1" x14ac:dyDescent="0.35">
      <c r="A4104" s="11">
        <f t="shared" si="745"/>
        <v>4100</v>
      </c>
      <c r="B4104" s="11">
        <v>2025</v>
      </c>
      <c r="C4104" s="9" t="s">
        <v>4713</v>
      </c>
      <c r="D4104" s="9" t="s">
        <v>4757</v>
      </c>
      <c r="E4104" s="9" t="s">
        <v>4949</v>
      </c>
      <c r="F4104" s="10" t="s">
        <v>4950</v>
      </c>
      <c r="G4104" s="11" t="s">
        <v>4</v>
      </c>
      <c r="H4104" s="10" t="s">
        <v>9243</v>
      </c>
      <c r="I4104" s="20">
        <v>973410.81</v>
      </c>
      <c r="J4104" s="21">
        <f t="shared" si="741"/>
        <v>389364.32400000002</v>
      </c>
      <c r="K4104" s="21">
        <f t="shared" si="742"/>
        <v>389364.32400000002</v>
      </c>
      <c r="L4104" s="22">
        <f t="shared" si="744"/>
        <v>973410.81</v>
      </c>
      <c r="M4104" s="22"/>
      <c r="N4104" s="22"/>
      <c r="O4104" s="9"/>
      <c r="P4104" s="23">
        <f t="shared" si="743"/>
        <v>389364.32400000002</v>
      </c>
      <c r="Q4104" s="24"/>
      <c r="R4104" s="24"/>
      <c r="S4104" s="107">
        <v>46021</v>
      </c>
      <c r="T4104" s="25"/>
      <c r="U4104" s="26"/>
      <c r="V4104" s="25"/>
    </row>
    <row r="4105" spans="1:22" s="1" customFormat="1" ht="30" customHeight="1" x14ac:dyDescent="0.35">
      <c r="A4105" s="11">
        <f t="shared" si="745"/>
        <v>4101</v>
      </c>
      <c r="B4105" s="11">
        <v>2025</v>
      </c>
      <c r="C4105" s="9" t="s">
        <v>4713</v>
      </c>
      <c r="D4105" s="9" t="s">
        <v>4757</v>
      </c>
      <c r="E4105" s="9" t="s">
        <v>4951</v>
      </c>
      <c r="F4105" s="10" t="s">
        <v>4952</v>
      </c>
      <c r="G4105" s="11" t="s">
        <v>4</v>
      </c>
      <c r="H4105" s="10" t="s">
        <v>9203</v>
      </c>
      <c r="I4105" s="20">
        <v>2841044.16</v>
      </c>
      <c r="J4105" s="21">
        <f t="shared" si="741"/>
        <v>1136417.6640000001</v>
      </c>
      <c r="K4105" s="21">
        <f t="shared" si="742"/>
        <v>1136417.6640000001</v>
      </c>
      <c r="L4105" s="22">
        <f t="shared" si="744"/>
        <v>2841044.16</v>
      </c>
      <c r="M4105" s="22"/>
      <c r="N4105" s="22"/>
      <c r="O4105" s="9"/>
      <c r="P4105" s="23">
        <f t="shared" si="743"/>
        <v>1136417.6640000001</v>
      </c>
      <c r="Q4105" s="24"/>
      <c r="R4105" s="24"/>
      <c r="S4105" s="107">
        <v>46021</v>
      </c>
      <c r="T4105" s="25"/>
      <c r="U4105" s="26"/>
      <c r="V4105" s="25"/>
    </row>
    <row r="4106" spans="1:22" s="1" customFormat="1" ht="30" customHeight="1" x14ac:dyDescent="0.35">
      <c r="A4106" s="11">
        <f t="shared" si="745"/>
        <v>4102</v>
      </c>
      <c r="B4106" s="11">
        <v>2025</v>
      </c>
      <c r="C4106" s="9" t="s">
        <v>4713</v>
      </c>
      <c r="D4106" s="9" t="s">
        <v>4757</v>
      </c>
      <c r="E4106" s="9" t="s">
        <v>5229</v>
      </c>
      <c r="F4106" s="10" t="s">
        <v>9140</v>
      </c>
      <c r="G4106" s="11" t="s">
        <v>4</v>
      </c>
      <c r="H4106" s="10" t="s">
        <v>9231</v>
      </c>
      <c r="I4106" s="20">
        <v>297137</v>
      </c>
      <c r="J4106" s="21">
        <f t="shared" si="741"/>
        <v>118854.8</v>
      </c>
      <c r="K4106" s="21">
        <f t="shared" si="742"/>
        <v>118854.8</v>
      </c>
      <c r="L4106" s="22">
        <f t="shared" si="744"/>
        <v>297137</v>
      </c>
      <c r="M4106" s="22"/>
      <c r="N4106" s="22"/>
      <c r="O4106" s="9"/>
      <c r="P4106" s="23">
        <f t="shared" si="743"/>
        <v>118854.8</v>
      </c>
      <c r="Q4106" s="24"/>
      <c r="R4106" s="24"/>
      <c r="S4106" s="107">
        <v>46021</v>
      </c>
      <c r="T4106" s="25"/>
      <c r="U4106" s="26"/>
      <c r="V4106" s="25"/>
    </row>
    <row r="4107" spans="1:22" s="1" customFormat="1" ht="30" customHeight="1" x14ac:dyDescent="0.35">
      <c r="A4107" s="11">
        <f t="shared" si="745"/>
        <v>4103</v>
      </c>
      <c r="B4107" s="11">
        <v>2025</v>
      </c>
      <c r="C4107" s="9" t="s">
        <v>4713</v>
      </c>
      <c r="D4107" s="9" t="s">
        <v>4757</v>
      </c>
      <c r="E4107" s="9" t="s">
        <v>5229</v>
      </c>
      <c r="F4107" s="10" t="s">
        <v>9140</v>
      </c>
      <c r="G4107" s="11" t="s">
        <v>4</v>
      </c>
      <c r="H4107" s="10" t="s">
        <v>9232</v>
      </c>
      <c r="I4107" s="20">
        <v>3524160</v>
      </c>
      <c r="J4107" s="21">
        <f t="shared" si="741"/>
        <v>1409664</v>
      </c>
      <c r="K4107" s="21">
        <f t="shared" si="742"/>
        <v>1409664</v>
      </c>
      <c r="L4107" s="22">
        <f t="shared" si="744"/>
        <v>3524160</v>
      </c>
      <c r="M4107" s="22"/>
      <c r="N4107" s="22">
        <f>J4107*0.0214</f>
        <v>30166.809599999997</v>
      </c>
      <c r="O4107" s="9">
        <v>1</v>
      </c>
      <c r="P4107" s="23">
        <f t="shared" si="743"/>
        <v>1409664</v>
      </c>
      <c r="Q4107" s="24"/>
      <c r="R4107" s="24"/>
      <c r="S4107" s="107">
        <v>46021</v>
      </c>
      <c r="T4107" s="25"/>
      <c r="U4107" s="26"/>
      <c r="V4107" s="25"/>
    </row>
    <row r="4108" spans="1:22" s="1" customFormat="1" ht="30" customHeight="1" x14ac:dyDescent="0.35">
      <c r="A4108" s="11">
        <f t="shared" si="745"/>
        <v>4104</v>
      </c>
      <c r="B4108" s="11">
        <v>2025</v>
      </c>
      <c r="C4108" s="9" t="s">
        <v>4713</v>
      </c>
      <c r="D4108" s="9" t="s">
        <v>4757</v>
      </c>
      <c r="E4108" s="9" t="s">
        <v>5229</v>
      </c>
      <c r="F4108" s="10" t="s">
        <v>9140</v>
      </c>
      <c r="G4108" s="11" t="s">
        <v>4</v>
      </c>
      <c r="H4108" s="10" t="s">
        <v>9233</v>
      </c>
      <c r="I4108" s="20">
        <v>81104</v>
      </c>
      <c r="J4108" s="21">
        <f t="shared" si="741"/>
        <v>32441.599999999999</v>
      </c>
      <c r="K4108" s="21">
        <f t="shared" si="742"/>
        <v>32441.599999999999</v>
      </c>
      <c r="L4108" s="22">
        <f t="shared" si="744"/>
        <v>81104</v>
      </c>
      <c r="M4108" s="22"/>
      <c r="N4108" s="22"/>
      <c r="O4108" s="9"/>
      <c r="P4108" s="23">
        <f t="shared" si="743"/>
        <v>32441.599999999999</v>
      </c>
      <c r="Q4108" s="24"/>
      <c r="R4108" s="24"/>
      <c r="S4108" s="107">
        <v>46021</v>
      </c>
      <c r="T4108" s="25"/>
      <c r="U4108" s="26"/>
      <c r="V4108" s="25"/>
    </row>
    <row r="4109" spans="1:22" ht="30" customHeight="1" x14ac:dyDescent="0.35">
      <c r="A4109" s="11">
        <f t="shared" si="745"/>
        <v>4105</v>
      </c>
      <c r="B4109" s="13">
        <v>2023</v>
      </c>
      <c r="C4109" s="27" t="s">
        <v>4713</v>
      </c>
      <c r="D4109" s="27" t="s">
        <v>4757</v>
      </c>
      <c r="E4109" s="27" t="s">
        <v>4953</v>
      </c>
      <c r="F4109" s="28" t="s">
        <v>4954</v>
      </c>
      <c r="G4109" s="13" t="s">
        <v>4</v>
      </c>
      <c r="H4109" s="28" t="s">
        <v>9231</v>
      </c>
      <c r="I4109" s="20">
        <v>297137</v>
      </c>
      <c r="J4109" s="20">
        <f t="shared" si="741"/>
        <v>297137</v>
      </c>
      <c r="K4109" s="20">
        <f t="shared" si="742"/>
        <v>297137</v>
      </c>
      <c r="L4109" s="22">
        <f t="shared" si="744"/>
        <v>297137</v>
      </c>
      <c r="M4109" s="29"/>
      <c r="N4109" s="29"/>
      <c r="O4109" s="27"/>
      <c r="P4109" s="24"/>
      <c r="S4109" s="107">
        <v>46021</v>
      </c>
      <c r="T4109" s="30"/>
      <c r="U4109" s="26"/>
      <c r="V4109" s="30"/>
    </row>
    <row r="4110" spans="1:22" ht="30" customHeight="1" x14ac:dyDescent="0.35">
      <c r="A4110" s="11">
        <f t="shared" si="745"/>
        <v>4106</v>
      </c>
      <c r="B4110" s="13">
        <v>2023</v>
      </c>
      <c r="C4110" s="27" t="s">
        <v>4713</v>
      </c>
      <c r="D4110" s="27" t="s">
        <v>4757</v>
      </c>
      <c r="E4110" s="27" t="s">
        <v>4953</v>
      </c>
      <c r="F4110" s="28" t="s">
        <v>4954</v>
      </c>
      <c r="G4110" s="13" t="s">
        <v>4</v>
      </c>
      <c r="H4110" s="28" t="s">
        <v>9232</v>
      </c>
      <c r="I4110" s="20">
        <v>3122868</v>
      </c>
      <c r="J4110" s="20">
        <f t="shared" si="741"/>
        <v>3122868</v>
      </c>
      <c r="K4110" s="20">
        <f t="shared" si="742"/>
        <v>3122868</v>
      </c>
      <c r="L4110" s="22">
        <f t="shared" si="744"/>
        <v>3122868</v>
      </c>
      <c r="M4110" s="29"/>
      <c r="N4110" s="22">
        <f>J4110*0.0214</f>
        <v>66829.375199999995</v>
      </c>
      <c r="O4110" s="27">
        <v>1</v>
      </c>
      <c r="P4110" s="24"/>
      <c r="S4110" s="107">
        <v>46021</v>
      </c>
      <c r="T4110" s="30"/>
      <c r="U4110" s="26"/>
      <c r="V4110" s="30"/>
    </row>
    <row r="4111" spans="1:22" ht="30" customHeight="1" x14ac:dyDescent="0.35">
      <c r="A4111" s="11">
        <f t="shared" si="745"/>
        <v>4107</v>
      </c>
      <c r="B4111" s="13">
        <v>2023</v>
      </c>
      <c r="C4111" s="27" t="s">
        <v>4713</v>
      </c>
      <c r="D4111" s="27" t="s">
        <v>4757</v>
      </c>
      <c r="E4111" s="27" t="s">
        <v>4953</v>
      </c>
      <c r="F4111" s="28" t="s">
        <v>4954</v>
      </c>
      <c r="G4111" s="13" t="s">
        <v>4</v>
      </c>
      <c r="H4111" s="28" t="s">
        <v>9233</v>
      </c>
      <c r="I4111" s="20">
        <v>141984</v>
      </c>
      <c r="J4111" s="20">
        <f t="shared" si="741"/>
        <v>141984</v>
      </c>
      <c r="K4111" s="20">
        <f t="shared" si="742"/>
        <v>141984</v>
      </c>
      <c r="L4111" s="22">
        <f t="shared" si="744"/>
        <v>141984</v>
      </c>
      <c r="M4111" s="29"/>
      <c r="N4111" s="29"/>
      <c r="O4111" s="27"/>
      <c r="P4111" s="24"/>
      <c r="S4111" s="107">
        <v>46021</v>
      </c>
      <c r="T4111" s="30"/>
      <c r="U4111" s="26"/>
      <c r="V4111" s="30"/>
    </row>
    <row r="4112" spans="1:22" s="1" customFormat="1" ht="30" customHeight="1" x14ac:dyDescent="0.35">
      <c r="A4112" s="11">
        <f t="shared" si="745"/>
        <v>4108</v>
      </c>
      <c r="B4112" s="11">
        <v>2025</v>
      </c>
      <c r="C4112" s="9" t="s">
        <v>4713</v>
      </c>
      <c r="D4112" s="9" t="s">
        <v>4956</v>
      </c>
      <c r="E4112" s="9" t="s">
        <v>4955</v>
      </c>
      <c r="F4112" s="10" t="s">
        <v>4957</v>
      </c>
      <c r="G4112" s="11" t="s">
        <v>4</v>
      </c>
      <c r="H4112" s="10" t="s">
        <v>9202</v>
      </c>
      <c r="I4112" s="20">
        <v>2064288.2576279996</v>
      </c>
      <c r="J4112" s="21">
        <f t="shared" si="741"/>
        <v>825715.30305119988</v>
      </c>
      <c r="K4112" s="21">
        <f t="shared" si="742"/>
        <v>825715.30305119988</v>
      </c>
      <c r="L4112" s="22">
        <f t="shared" si="744"/>
        <v>2064288.2576279996</v>
      </c>
      <c r="M4112" s="22"/>
      <c r="N4112" s="22">
        <f t="shared" ref="N4112:N4131" si="746">J4112*0.0214</f>
        <v>17670.307485295678</v>
      </c>
      <c r="O4112" s="9"/>
      <c r="P4112" s="23">
        <f t="shared" ref="P4112:P4120" si="747">L4112/2.5</f>
        <v>825715.30305119988</v>
      </c>
      <c r="Q4112" s="24"/>
      <c r="R4112" s="24"/>
      <c r="S4112" s="107">
        <v>46021</v>
      </c>
      <c r="T4112" s="25"/>
      <c r="U4112" s="26"/>
      <c r="V4112" s="25"/>
    </row>
    <row r="4113" spans="1:22" s="1" customFormat="1" ht="30" customHeight="1" x14ac:dyDescent="0.35">
      <c r="A4113" s="11">
        <f t="shared" si="745"/>
        <v>4109</v>
      </c>
      <c r="B4113" s="11">
        <v>2025</v>
      </c>
      <c r="C4113" s="9" t="s">
        <v>4713</v>
      </c>
      <c r="D4113" s="9" t="s">
        <v>4956</v>
      </c>
      <c r="E4113" s="9" t="s">
        <v>4958</v>
      </c>
      <c r="F4113" s="10" t="s">
        <v>4959</v>
      </c>
      <c r="G4113" s="11" t="s">
        <v>4</v>
      </c>
      <c r="H4113" s="10" t="s">
        <v>9200</v>
      </c>
      <c r="I4113" s="20">
        <v>5790556.4199999999</v>
      </c>
      <c r="J4113" s="21">
        <f t="shared" si="741"/>
        <v>2316222.568</v>
      </c>
      <c r="K4113" s="21">
        <f t="shared" si="742"/>
        <v>2316222.568</v>
      </c>
      <c r="L4113" s="22">
        <f t="shared" si="744"/>
        <v>5790556.4199999999</v>
      </c>
      <c r="M4113" s="22"/>
      <c r="N4113" s="22">
        <f t="shared" si="746"/>
        <v>49567.162955199994</v>
      </c>
      <c r="O4113" s="9"/>
      <c r="P4113" s="23">
        <f t="shared" si="747"/>
        <v>2316222.568</v>
      </c>
      <c r="Q4113" s="24"/>
      <c r="R4113" s="24"/>
      <c r="S4113" s="107">
        <v>46021</v>
      </c>
      <c r="T4113" s="25"/>
      <c r="U4113" s="26"/>
      <c r="V4113" s="25"/>
    </row>
    <row r="4114" spans="1:22" s="1" customFormat="1" ht="30" customHeight="1" x14ac:dyDescent="0.35">
      <c r="A4114" s="11">
        <f t="shared" si="745"/>
        <v>4110</v>
      </c>
      <c r="B4114" s="11">
        <v>2025</v>
      </c>
      <c r="C4114" s="9" t="s">
        <v>4713</v>
      </c>
      <c r="D4114" s="9" t="s">
        <v>4956</v>
      </c>
      <c r="E4114" s="9" t="s">
        <v>4960</v>
      </c>
      <c r="F4114" s="10" t="s">
        <v>4961</v>
      </c>
      <c r="G4114" s="11" t="s">
        <v>4</v>
      </c>
      <c r="H4114" s="10" t="s">
        <v>9200</v>
      </c>
      <c r="I4114" s="20">
        <v>5733729.4299999997</v>
      </c>
      <c r="J4114" s="21">
        <f t="shared" ref="J4114:J4145" si="748">IF(P4114&gt;0,P4114,L4114)</f>
        <v>2293491.7719999999</v>
      </c>
      <c r="K4114" s="21">
        <f t="shared" ref="K4114:K4145" si="749">IF(P4114&gt;0,P4114,L4114)</f>
        <v>2293491.7719999999</v>
      </c>
      <c r="L4114" s="22">
        <f t="shared" si="744"/>
        <v>5733729.4299999997</v>
      </c>
      <c r="M4114" s="22"/>
      <c r="N4114" s="22">
        <f t="shared" si="746"/>
        <v>49080.723920799996</v>
      </c>
      <c r="O4114" s="9"/>
      <c r="P4114" s="23">
        <f t="shared" si="747"/>
        <v>2293491.7719999999</v>
      </c>
      <c r="Q4114" s="24"/>
      <c r="R4114" s="24"/>
      <c r="S4114" s="107">
        <v>46021</v>
      </c>
      <c r="T4114" s="25"/>
      <c r="U4114" s="26"/>
      <c r="V4114" s="25"/>
    </row>
    <row r="4115" spans="1:22" s="1" customFormat="1" ht="30" customHeight="1" x14ac:dyDescent="0.35">
      <c r="A4115" s="11">
        <f t="shared" si="745"/>
        <v>4111</v>
      </c>
      <c r="B4115" s="11">
        <v>2025</v>
      </c>
      <c r="C4115" s="9" t="s">
        <v>4713</v>
      </c>
      <c r="D4115" s="9" t="s">
        <v>4956</v>
      </c>
      <c r="E4115" s="9" t="s">
        <v>4962</v>
      </c>
      <c r="F4115" s="10" t="s">
        <v>4963</v>
      </c>
      <c r="G4115" s="11" t="s">
        <v>4</v>
      </c>
      <c r="H4115" s="10" t="s">
        <v>9202</v>
      </c>
      <c r="I4115" s="20">
        <v>2374043</v>
      </c>
      <c r="J4115" s="21">
        <f t="shared" si="748"/>
        <v>949617.2</v>
      </c>
      <c r="K4115" s="21">
        <f t="shared" si="749"/>
        <v>949617.2</v>
      </c>
      <c r="L4115" s="22">
        <f t="shared" si="744"/>
        <v>2374043</v>
      </c>
      <c r="M4115" s="22"/>
      <c r="N4115" s="22">
        <f t="shared" si="746"/>
        <v>20321.808079999999</v>
      </c>
      <c r="O4115" s="9"/>
      <c r="P4115" s="23">
        <f t="shared" si="747"/>
        <v>949617.2</v>
      </c>
      <c r="Q4115" s="24"/>
      <c r="R4115" s="24"/>
      <c r="S4115" s="107">
        <v>46021</v>
      </c>
      <c r="T4115" s="25"/>
      <c r="U4115" s="26"/>
      <c r="V4115" s="25"/>
    </row>
    <row r="4116" spans="1:22" s="1" customFormat="1" ht="30" customHeight="1" x14ac:dyDescent="0.35">
      <c r="A4116" s="11">
        <f t="shared" si="745"/>
        <v>4112</v>
      </c>
      <c r="B4116" s="11">
        <v>2025</v>
      </c>
      <c r="C4116" s="9" t="s">
        <v>4713</v>
      </c>
      <c r="D4116" s="9" t="s">
        <v>4956</v>
      </c>
      <c r="E4116" s="9" t="s">
        <v>4964</v>
      </c>
      <c r="F4116" s="10" t="s">
        <v>4965</v>
      </c>
      <c r="G4116" s="11" t="s">
        <v>4</v>
      </c>
      <c r="H4116" s="10" t="s">
        <v>9208</v>
      </c>
      <c r="I4116" s="20">
        <v>3657358</v>
      </c>
      <c r="J4116" s="21">
        <f t="shared" si="748"/>
        <v>1462943.2</v>
      </c>
      <c r="K4116" s="21">
        <f t="shared" si="749"/>
        <v>1462943.2</v>
      </c>
      <c r="L4116" s="22">
        <f t="shared" si="744"/>
        <v>3657358</v>
      </c>
      <c r="M4116" s="22"/>
      <c r="N4116" s="22">
        <f t="shared" si="746"/>
        <v>31306.984479999999</v>
      </c>
      <c r="O4116" s="9"/>
      <c r="P4116" s="23">
        <f t="shared" si="747"/>
        <v>1462943.2</v>
      </c>
      <c r="Q4116" s="24"/>
      <c r="R4116" s="24"/>
      <c r="S4116" s="107">
        <v>46021</v>
      </c>
      <c r="T4116" s="25"/>
      <c r="U4116" s="26"/>
      <c r="V4116" s="25"/>
    </row>
    <row r="4117" spans="1:22" s="1" customFormat="1" ht="30" customHeight="1" x14ac:dyDescent="0.35">
      <c r="A4117" s="11">
        <f t="shared" si="745"/>
        <v>4113</v>
      </c>
      <c r="B4117" s="11">
        <v>2025</v>
      </c>
      <c r="C4117" s="9" t="s">
        <v>4713</v>
      </c>
      <c r="D4117" s="9" t="s">
        <v>4956</v>
      </c>
      <c r="E4117" s="9" t="s">
        <v>4966</v>
      </c>
      <c r="F4117" s="10" t="s">
        <v>4967</v>
      </c>
      <c r="G4117" s="11" t="s">
        <v>4</v>
      </c>
      <c r="H4117" s="10" t="s">
        <v>9204</v>
      </c>
      <c r="I4117" s="20">
        <v>9602461.1499999985</v>
      </c>
      <c r="J4117" s="21">
        <f t="shared" si="748"/>
        <v>3840984.4599999995</v>
      </c>
      <c r="K4117" s="21">
        <f t="shared" si="749"/>
        <v>3840984.4599999995</v>
      </c>
      <c r="L4117" s="22">
        <f t="shared" si="744"/>
        <v>9602461.1499999985</v>
      </c>
      <c r="M4117" s="22"/>
      <c r="N4117" s="22">
        <f t="shared" si="746"/>
        <v>82197.067443999986</v>
      </c>
      <c r="O4117" s="9"/>
      <c r="P4117" s="23">
        <f t="shared" si="747"/>
        <v>3840984.4599999995</v>
      </c>
      <c r="Q4117" s="24"/>
      <c r="R4117" s="24"/>
      <c r="S4117" s="107">
        <v>46021</v>
      </c>
      <c r="T4117" s="25"/>
      <c r="U4117" s="26"/>
      <c r="V4117" s="25"/>
    </row>
    <row r="4118" spans="1:22" s="1" customFormat="1" ht="30" customHeight="1" x14ac:dyDescent="0.35">
      <c r="A4118" s="11">
        <f t="shared" si="745"/>
        <v>4114</v>
      </c>
      <c r="B4118" s="11">
        <v>2025</v>
      </c>
      <c r="C4118" s="9" t="s">
        <v>4713</v>
      </c>
      <c r="D4118" s="9" t="s">
        <v>4956</v>
      </c>
      <c r="E4118" s="9" t="s">
        <v>4968</v>
      </c>
      <c r="F4118" s="10" t="s">
        <v>4969</v>
      </c>
      <c r="G4118" s="11" t="s">
        <v>4</v>
      </c>
      <c r="H4118" s="10" t="s">
        <v>9200</v>
      </c>
      <c r="I4118" s="20">
        <v>5750601.5599999996</v>
      </c>
      <c r="J4118" s="21">
        <f t="shared" si="748"/>
        <v>2300240.6239999998</v>
      </c>
      <c r="K4118" s="21">
        <f t="shared" si="749"/>
        <v>2300240.6239999998</v>
      </c>
      <c r="L4118" s="22">
        <f t="shared" si="744"/>
        <v>5750601.5599999996</v>
      </c>
      <c r="M4118" s="22"/>
      <c r="N4118" s="22">
        <f t="shared" si="746"/>
        <v>49225.149353599991</v>
      </c>
      <c r="O4118" s="9"/>
      <c r="P4118" s="23">
        <f t="shared" si="747"/>
        <v>2300240.6239999998</v>
      </c>
      <c r="Q4118" s="24"/>
      <c r="R4118" s="24"/>
      <c r="S4118" s="107">
        <v>46021</v>
      </c>
      <c r="T4118" s="25"/>
      <c r="U4118" s="26"/>
      <c r="V4118" s="25"/>
    </row>
    <row r="4119" spans="1:22" s="1" customFormat="1" ht="30" customHeight="1" x14ac:dyDescent="0.35">
      <c r="A4119" s="11">
        <f t="shared" si="745"/>
        <v>4115</v>
      </c>
      <c r="B4119" s="11">
        <v>2025</v>
      </c>
      <c r="C4119" s="9" t="s">
        <v>4713</v>
      </c>
      <c r="D4119" s="9" t="s">
        <v>4956</v>
      </c>
      <c r="E4119" s="9" t="s">
        <v>4970</v>
      </c>
      <c r="F4119" s="10" t="s">
        <v>4971</v>
      </c>
      <c r="G4119" s="11" t="s">
        <v>4</v>
      </c>
      <c r="H4119" s="10" t="s">
        <v>9200</v>
      </c>
      <c r="I4119" s="20">
        <v>5757329.71</v>
      </c>
      <c r="J4119" s="21">
        <f t="shared" si="748"/>
        <v>2302931.8840000001</v>
      </c>
      <c r="K4119" s="21">
        <f t="shared" si="749"/>
        <v>2302931.8840000001</v>
      </c>
      <c r="L4119" s="22">
        <f t="shared" si="744"/>
        <v>5757329.71</v>
      </c>
      <c r="M4119" s="22"/>
      <c r="N4119" s="22">
        <f t="shared" si="746"/>
        <v>49282.742317600001</v>
      </c>
      <c r="O4119" s="9"/>
      <c r="P4119" s="23">
        <f t="shared" si="747"/>
        <v>2302931.8840000001</v>
      </c>
      <c r="Q4119" s="24"/>
      <c r="R4119" s="24"/>
      <c r="S4119" s="107">
        <v>46021</v>
      </c>
      <c r="T4119" s="25"/>
      <c r="U4119" s="26"/>
      <c r="V4119" s="25"/>
    </row>
    <row r="4120" spans="1:22" s="1" customFormat="1" ht="30" customHeight="1" x14ac:dyDescent="0.35">
      <c r="A4120" s="11">
        <f t="shared" si="745"/>
        <v>4116</v>
      </c>
      <c r="B4120" s="11">
        <v>2025</v>
      </c>
      <c r="C4120" s="9" t="s">
        <v>4713</v>
      </c>
      <c r="D4120" s="9" t="s">
        <v>4973</v>
      </c>
      <c r="E4120" s="9" t="s">
        <v>4972</v>
      </c>
      <c r="F4120" s="10" t="s">
        <v>4974</v>
      </c>
      <c r="G4120" s="11" t="s">
        <v>4</v>
      </c>
      <c r="H4120" s="10" t="s">
        <v>9208</v>
      </c>
      <c r="I4120" s="20">
        <v>1923140.1616535997</v>
      </c>
      <c r="J4120" s="21">
        <f t="shared" si="748"/>
        <v>769256.06466143986</v>
      </c>
      <c r="K4120" s="21">
        <f t="shared" si="749"/>
        <v>769256.06466143986</v>
      </c>
      <c r="L4120" s="22">
        <f t="shared" si="744"/>
        <v>1923140.1616535997</v>
      </c>
      <c r="M4120" s="22"/>
      <c r="N4120" s="22">
        <f t="shared" si="746"/>
        <v>16462.079783754813</v>
      </c>
      <c r="O4120" s="9"/>
      <c r="P4120" s="23">
        <f t="shared" si="747"/>
        <v>769256.06466143986</v>
      </c>
      <c r="Q4120" s="24"/>
      <c r="R4120" s="24"/>
      <c r="S4120" s="107">
        <v>46021</v>
      </c>
      <c r="T4120" s="25"/>
      <c r="U4120" s="26"/>
      <c r="V4120" s="25"/>
    </row>
    <row r="4121" spans="1:22" ht="30" customHeight="1" x14ac:dyDescent="0.35">
      <c r="A4121" s="11">
        <f t="shared" si="745"/>
        <v>4117</v>
      </c>
      <c r="B4121" s="13">
        <v>2023</v>
      </c>
      <c r="C4121" s="27" t="s">
        <v>4713</v>
      </c>
      <c r="D4121" s="27" t="s">
        <v>4973</v>
      </c>
      <c r="E4121" s="27" t="s">
        <v>4975</v>
      </c>
      <c r="F4121" s="28" t="s">
        <v>4976</v>
      </c>
      <c r="G4121" s="13" t="s">
        <v>4</v>
      </c>
      <c r="H4121" s="28" t="s">
        <v>9202</v>
      </c>
      <c r="I4121" s="20">
        <v>1531112</v>
      </c>
      <c r="J4121" s="20">
        <f t="shared" si="748"/>
        <v>1531112</v>
      </c>
      <c r="K4121" s="20">
        <f t="shared" si="749"/>
        <v>1531112</v>
      </c>
      <c r="L4121" s="22">
        <f t="shared" si="744"/>
        <v>1531112</v>
      </c>
      <c r="M4121" s="29"/>
      <c r="N4121" s="22">
        <f t="shared" si="746"/>
        <v>32765.7968</v>
      </c>
      <c r="O4121" s="27"/>
      <c r="P4121" s="24"/>
      <c r="S4121" s="107">
        <v>46021</v>
      </c>
      <c r="T4121" s="30"/>
      <c r="U4121" s="26"/>
      <c r="V4121" s="30"/>
    </row>
    <row r="4122" spans="1:22" s="1" customFormat="1" ht="30" customHeight="1" x14ac:dyDescent="0.35">
      <c r="A4122" s="11">
        <f t="shared" si="745"/>
        <v>4118</v>
      </c>
      <c r="B4122" s="11">
        <v>2025</v>
      </c>
      <c r="C4122" s="9" t="s">
        <v>4713</v>
      </c>
      <c r="D4122" s="9" t="s">
        <v>4973</v>
      </c>
      <c r="E4122" s="9" t="s">
        <v>4977</v>
      </c>
      <c r="F4122" s="10" t="s">
        <v>4978</v>
      </c>
      <c r="G4122" s="11" t="s">
        <v>4</v>
      </c>
      <c r="H4122" s="10" t="s">
        <v>9200</v>
      </c>
      <c r="I4122" s="20">
        <v>3745800</v>
      </c>
      <c r="J4122" s="21">
        <f t="shared" si="748"/>
        <v>1498320</v>
      </c>
      <c r="K4122" s="21">
        <f t="shared" si="749"/>
        <v>1498320</v>
      </c>
      <c r="L4122" s="22">
        <f t="shared" si="744"/>
        <v>3745800</v>
      </c>
      <c r="M4122" s="22"/>
      <c r="N4122" s="22">
        <f t="shared" si="746"/>
        <v>32064.047999999999</v>
      </c>
      <c r="O4122" s="9"/>
      <c r="P4122" s="23">
        <f>L4122/2.5</f>
        <v>1498320</v>
      </c>
      <c r="Q4122" s="24"/>
      <c r="R4122" s="24"/>
      <c r="S4122" s="107">
        <v>46021</v>
      </c>
      <c r="T4122" s="25"/>
      <c r="U4122" s="26"/>
      <c r="V4122" s="25"/>
    </row>
    <row r="4123" spans="1:22" s="1" customFormat="1" ht="30" customHeight="1" x14ac:dyDescent="0.35">
      <c r="A4123" s="11">
        <f t="shared" si="745"/>
        <v>4119</v>
      </c>
      <c r="B4123" s="11">
        <v>2025</v>
      </c>
      <c r="C4123" s="9" t="s">
        <v>4713</v>
      </c>
      <c r="D4123" s="9" t="s">
        <v>4973</v>
      </c>
      <c r="E4123" s="9" t="s">
        <v>4979</v>
      </c>
      <c r="F4123" s="10" t="s">
        <v>4980</v>
      </c>
      <c r="G4123" s="11" t="s">
        <v>4</v>
      </c>
      <c r="H4123" s="10" t="s">
        <v>9212</v>
      </c>
      <c r="I4123" s="20">
        <v>6258770</v>
      </c>
      <c r="J4123" s="21">
        <f t="shared" si="748"/>
        <v>2503508</v>
      </c>
      <c r="K4123" s="21">
        <f t="shared" si="749"/>
        <v>2503508</v>
      </c>
      <c r="L4123" s="22">
        <f t="shared" si="744"/>
        <v>6258770</v>
      </c>
      <c r="M4123" s="22"/>
      <c r="N4123" s="22">
        <f t="shared" si="746"/>
        <v>53575.071199999998</v>
      </c>
      <c r="O4123" s="9"/>
      <c r="P4123" s="23">
        <f>L4123/2.5</f>
        <v>2503508</v>
      </c>
      <c r="Q4123" s="24"/>
      <c r="R4123" s="24"/>
      <c r="S4123" s="107">
        <v>46021</v>
      </c>
      <c r="T4123" s="25"/>
      <c r="U4123" s="26"/>
      <c r="V4123" s="25"/>
    </row>
    <row r="4124" spans="1:22" s="1" customFormat="1" ht="30" customHeight="1" x14ac:dyDescent="0.35">
      <c r="A4124" s="11">
        <f t="shared" si="745"/>
        <v>4120</v>
      </c>
      <c r="B4124" s="11">
        <v>2025</v>
      </c>
      <c r="C4124" s="9" t="s">
        <v>4713</v>
      </c>
      <c r="D4124" s="9" t="s">
        <v>4973</v>
      </c>
      <c r="E4124" s="9" t="s">
        <v>4981</v>
      </c>
      <c r="F4124" s="10" t="s">
        <v>4982</v>
      </c>
      <c r="G4124" s="11" t="s">
        <v>4</v>
      </c>
      <c r="H4124" s="10" t="s">
        <v>9200</v>
      </c>
      <c r="I4124" s="20">
        <v>4257726</v>
      </c>
      <c r="J4124" s="21">
        <f t="shared" si="748"/>
        <v>1703090.4</v>
      </c>
      <c r="K4124" s="21">
        <f t="shared" si="749"/>
        <v>1703090.4</v>
      </c>
      <c r="L4124" s="22">
        <f t="shared" si="744"/>
        <v>4257726</v>
      </c>
      <c r="M4124" s="22"/>
      <c r="N4124" s="22">
        <f t="shared" si="746"/>
        <v>36446.134559999999</v>
      </c>
      <c r="O4124" s="9"/>
      <c r="P4124" s="23">
        <f>L4124/2.5</f>
        <v>1703090.4</v>
      </c>
      <c r="Q4124" s="24"/>
      <c r="R4124" s="24"/>
      <c r="S4124" s="107">
        <v>46021</v>
      </c>
      <c r="T4124" s="25"/>
      <c r="U4124" s="26"/>
      <c r="V4124" s="25"/>
    </row>
    <row r="4125" spans="1:22" s="1" customFormat="1" ht="30" customHeight="1" x14ac:dyDescent="0.35">
      <c r="A4125" s="11">
        <f t="shared" si="745"/>
        <v>4121</v>
      </c>
      <c r="B4125" s="11">
        <v>2025</v>
      </c>
      <c r="C4125" s="9" t="s">
        <v>4713</v>
      </c>
      <c r="D4125" s="9" t="s">
        <v>4973</v>
      </c>
      <c r="E4125" s="9" t="s">
        <v>4983</v>
      </c>
      <c r="F4125" s="10" t="s">
        <v>4984</v>
      </c>
      <c r="G4125" s="11" t="s">
        <v>4</v>
      </c>
      <c r="H4125" s="10" t="s">
        <v>9202</v>
      </c>
      <c r="I4125" s="20">
        <v>595331</v>
      </c>
      <c r="J4125" s="21">
        <f t="shared" si="748"/>
        <v>238132.4</v>
      </c>
      <c r="K4125" s="21">
        <f t="shared" si="749"/>
        <v>238132.4</v>
      </c>
      <c r="L4125" s="22">
        <f t="shared" si="744"/>
        <v>595331</v>
      </c>
      <c r="M4125" s="22"/>
      <c r="N4125" s="22">
        <f t="shared" si="746"/>
        <v>5096.0333599999994</v>
      </c>
      <c r="O4125" s="9"/>
      <c r="P4125" s="23">
        <f>L4125/2.5</f>
        <v>238132.4</v>
      </c>
      <c r="Q4125" s="24"/>
      <c r="R4125" s="24"/>
      <c r="S4125" s="107">
        <v>46021</v>
      </c>
      <c r="T4125" s="25"/>
      <c r="U4125" s="26"/>
      <c r="V4125" s="25"/>
    </row>
    <row r="4126" spans="1:22" s="1" customFormat="1" ht="30" customHeight="1" x14ac:dyDescent="0.35">
      <c r="A4126" s="11">
        <f t="shared" si="745"/>
        <v>4122</v>
      </c>
      <c r="B4126" s="11">
        <v>2025</v>
      </c>
      <c r="C4126" s="9" t="s">
        <v>4713</v>
      </c>
      <c r="D4126" s="9" t="s">
        <v>4973</v>
      </c>
      <c r="E4126" s="9" t="s">
        <v>4985</v>
      </c>
      <c r="F4126" s="10" t="s">
        <v>4986</v>
      </c>
      <c r="G4126" s="11" t="s">
        <v>4</v>
      </c>
      <c r="H4126" s="10" t="s">
        <v>9200</v>
      </c>
      <c r="I4126" s="20">
        <v>3395128</v>
      </c>
      <c r="J4126" s="21">
        <f t="shared" si="748"/>
        <v>1358051.2</v>
      </c>
      <c r="K4126" s="21">
        <f t="shared" si="749"/>
        <v>1358051.2</v>
      </c>
      <c r="L4126" s="22">
        <f t="shared" si="744"/>
        <v>3395128</v>
      </c>
      <c r="M4126" s="22"/>
      <c r="N4126" s="22">
        <f t="shared" si="746"/>
        <v>29062.295679999999</v>
      </c>
      <c r="O4126" s="9"/>
      <c r="P4126" s="23">
        <f>L4126/2.5</f>
        <v>1358051.2</v>
      </c>
      <c r="Q4126" s="24"/>
      <c r="R4126" s="24"/>
      <c r="S4126" s="107">
        <v>46021</v>
      </c>
      <c r="T4126" s="25"/>
      <c r="U4126" s="26"/>
      <c r="V4126" s="25"/>
    </row>
    <row r="4127" spans="1:22" ht="30" customHeight="1" x14ac:dyDescent="0.35">
      <c r="A4127" s="11">
        <f t="shared" si="745"/>
        <v>4123</v>
      </c>
      <c r="B4127" s="13">
        <v>2023</v>
      </c>
      <c r="C4127" s="27" t="s">
        <v>4713</v>
      </c>
      <c r="D4127" s="27" t="s">
        <v>4973</v>
      </c>
      <c r="E4127" s="27" t="s">
        <v>4985</v>
      </c>
      <c r="F4127" s="28" t="s">
        <v>4986</v>
      </c>
      <c r="G4127" s="13" t="s">
        <v>4</v>
      </c>
      <c r="H4127" s="28" t="s">
        <v>9212</v>
      </c>
      <c r="I4127" s="20">
        <v>1091947.1042261249</v>
      </c>
      <c r="J4127" s="20">
        <f t="shared" si="748"/>
        <v>1091947.1042261249</v>
      </c>
      <c r="K4127" s="20">
        <f t="shared" si="749"/>
        <v>1091947.1042261249</v>
      </c>
      <c r="L4127" s="22">
        <f t="shared" si="744"/>
        <v>1091947.1042261249</v>
      </c>
      <c r="M4127" s="29"/>
      <c r="N4127" s="22">
        <f t="shared" si="746"/>
        <v>23367.668030439072</v>
      </c>
      <c r="O4127" s="27"/>
      <c r="P4127" s="24"/>
      <c r="S4127" s="107">
        <v>46021</v>
      </c>
      <c r="T4127" s="30"/>
      <c r="U4127" s="26"/>
      <c r="V4127" s="30"/>
    </row>
    <row r="4128" spans="1:22" s="1" customFormat="1" ht="30" customHeight="1" x14ac:dyDescent="0.35">
      <c r="A4128" s="11">
        <f t="shared" si="745"/>
        <v>4124</v>
      </c>
      <c r="B4128" s="11">
        <v>2025</v>
      </c>
      <c r="C4128" s="9" t="s">
        <v>4713</v>
      </c>
      <c r="D4128" s="9" t="s">
        <v>4973</v>
      </c>
      <c r="E4128" s="9" t="s">
        <v>4987</v>
      </c>
      <c r="F4128" s="10" t="s">
        <v>4988</v>
      </c>
      <c r="G4128" s="11" t="s">
        <v>4</v>
      </c>
      <c r="H4128" s="10" t="s">
        <v>9200</v>
      </c>
      <c r="I4128" s="20">
        <v>4657950</v>
      </c>
      <c r="J4128" s="21">
        <f t="shared" si="748"/>
        <v>1863180</v>
      </c>
      <c r="K4128" s="21">
        <f t="shared" si="749"/>
        <v>1863180</v>
      </c>
      <c r="L4128" s="22">
        <f t="shared" si="744"/>
        <v>4657950</v>
      </c>
      <c r="M4128" s="22"/>
      <c r="N4128" s="22">
        <f t="shared" si="746"/>
        <v>39872.051999999996</v>
      </c>
      <c r="O4128" s="9"/>
      <c r="P4128" s="23">
        <f t="shared" ref="P4128:P4134" si="750">L4128/2.5</f>
        <v>1863180</v>
      </c>
      <c r="Q4128" s="24"/>
      <c r="R4128" s="24"/>
      <c r="S4128" s="107">
        <v>46021</v>
      </c>
      <c r="T4128" s="25"/>
      <c r="U4128" s="26"/>
      <c r="V4128" s="25"/>
    </row>
    <row r="4129" spans="1:22" s="1" customFormat="1" ht="30" customHeight="1" x14ac:dyDescent="0.35">
      <c r="A4129" s="11">
        <f t="shared" si="745"/>
        <v>4125</v>
      </c>
      <c r="B4129" s="11">
        <v>2025</v>
      </c>
      <c r="C4129" s="9" t="s">
        <v>4713</v>
      </c>
      <c r="D4129" s="9" t="s">
        <v>4973</v>
      </c>
      <c r="E4129" s="9" t="s">
        <v>4989</v>
      </c>
      <c r="F4129" s="10" t="s">
        <v>4990</v>
      </c>
      <c r="G4129" s="11" t="s">
        <v>4</v>
      </c>
      <c r="H4129" s="10" t="s">
        <v>9200</v>
      </c>
      <c r="I4129" s="20">
        <v>5260020.4211999997</v>
      </c>
      <c r="J4129" s="21">
        <f t="shared" si="748"/>
        <v>2104008.16848</v>
      </c>
      <c r="K4129" s="21">
        <f t="shared" si="749"/>
        <v>2104008.16848</v>
      </c>
      <c r="L4129" s="22">
        <f t="shared" si="744"/>
        <v>5260020.4211999997</v>
      </c>
      <c r="M4129" s="22"/>
      <c r="N4129" s="22">
        <f t="shared" si="746"/>
        <v>45025.774805472</v>
      </c>
      <c r="O4129" s="9"/>
      <c r="P4129" s="23">
        <f t="shared" si="750"/>
        <v>2104008.16848</v>
      </c>
      <c r="Q4129" s="24"/>
      <c r="R4129" s="24"/>
      <c r="S4129" s="107">
        <v>46021</v>
      </c>
      <c r="T4129" s="25"/>
      <c r="U4129" s="26"/>
      <c r="V4129" s="25"/>
    </row>
    <row r="4130" spans="1:22" s="1" customFormat="1" ht="30" customHeight="1" x14ac:dyDescent="0.35">
      <c r="A4130" s="11">
        <f t="shared" si="745"/>
        <v>4126</v>
      </c>
      <c r="B4130" s="11">
        <v>2025</v>
      </c>
      <c r="C4130" s="9" t="s">
        <v>4713</v>
      </c>
      <c r="D4130" s="9" t="s">
        <v>4973</v>
      </c>
      <c r="E4130" s="9" t="s">
        <v>4991</v>
      </c>
      <c r="F4130" s="10" t="s">
        <v>4992</v>
      </c>
      <c r="G4130" s="11" t="s">
        <v>4</v>
      </c>
      <c r="H4130" s="10" t="s">
        <v>9202</v>
      </c>
      <c r="I4130" s="20">
        <v>1144237</v>
      </c>
      <c r="J4130" s="21">
        <f t="shared" si="748"/>
        <v>457694.8</v>
      </c>
      <c r="K4130" s="21">
        <f t="shared" si="749"/>
        <v>457694.8</v>
      </c>
      <c r="L4130" s="22">
        <f t="shared" si="744"/>
        <v>1144237</v>
      </c>
      <c r="M4130" s="22"/>
      <c r="N4130" s="22">
        <f t="shared" si="746"/>
        <v>9794.6687199999997</v>
      </c>
      <c r="O4130" s="9"/>
      <c r="P4130" s="23">
        <f t="shared" si="750"/>
        <v>457694.8</v>
      </c>
      <c r="Q4130" s="24"/>
      <c r="R4130" s="24"/>
      <c r="S4130" s="107">
        <v>46021</v>
      </c>
      <c r="T4130" s="25"/>
      <c r="U4130" s="26"/>
      <c r="V4130" s="25"/>
    </row>
    <row r="4131" spans="1:22" s="1" customFormat="1" ht="30" customHeight="1" x14ac:dyDescent="0.35">
      <c r="A4131" s="11">
        <f t="shared" si="745"/>
        <v>4127</v>
      </c>
      <c r="B4131" s="11">
        <v>2025</v>
      </c>
      <c r="C4131" s="9" t="s">
        <v>4713</v>
      </c>
      <c r="D4131" s="9" t="s">
        <v>4973</v>
      </c>
      <c r="E4131" s="9" t="s">
        <v>4993</v>
      </c>
      <c r="F4131" s="10" t="s">
        <v>4994</v>
      </c>
      <c r="G4131" s="11" t="s">
        <v>4</v>
      </c>
      <c r="H4131" s="10" t="s">
        <v>9200</v>
      </c>
      <c r="I4131" s="20">
        <v>3312320</v>
      </c>
      <c r="J4131" s="21">
        <f t="shared" si="748"/>
        <v>1324928</v>
      </c>
      <c r="K4131" s="21">
        <f t="shared" si="749"/>
        <v>1324928</v>
      </c>
      <c r="L4131" s="22">
        <f t="shared" si="744"/>
        <v>3312320</v>
      </c>
      <c r="M4131" s="22"/>
      <c r="N4131" s="22">
        <f t="shared" si="746"/>
        <v>28353.459199999998</v>
      </c>
      <c r="O4131" s="9"/>
      <c r="P4131" s="23">
        <f t="shared" si="750"/>
        <v>1324928</v>
      </c>
      <c r="Q4131" s="24"/>
      <c r="R4131" s="24"/>
      <c r="S4131" s="107">
        <v>46021</v>
      </c>
      <c r="T4131" s="25"/>
      <c r="U4131" s="26"/>
      <c r="V4131" s="25"/>
    </row>
    <row r="4132" spans="1:22" s="1" customFormat="1" ht="30" customHeight="1" x14ac:dyDescent="0.35">
      <c r="A4132" s="11">
        <f t="shared" si="745"/>
        <v>4128</v>
      </c>
      <c r="B4132" s="11">
        <v>2025</v>
      </c>
      <c r="C4132" s="9" t="s">
        <v>4713</v>
      </c>
      <c r="D4132" s="9" t="s">
        <v>4996</v>
      </c>
      <c r="E4132" s="9" t="s">
        <v>4995</v>
      </c>
      <c r="F4132" s="10" t="s">
        <v>4997</v>
      </c>
      <c r="G4132" s="11" t="s">
        <v>4</v>
      </c>
      <c r="H4132" s="10" t="s">
        <v>9201</v>
      </c>
      <c r="I4132" s="20">
        <v>242934</v>
      </c>
      <c r="J4132" s="21">
        <f t="shared" si="748"/>
        <v>97173.6</v>
      </c>
      <c r="K4132" s="21">
        <f t="shared" si="749"/>
        <v>97173.6</v>
      </c>
      <c r="L4132" s="22">
        <f t="shared" si="744"/>
        <v>242934</v>
      </c>
      <c r="M4132" s="22"/>
      <c r="N4132" s="22"/>
      <c r="O4132" s="9"/>
      <c r="P4132" s="23">
        <f t="shared" si="750"/>
        <v>97173.6</v>
      </c>
      <c r="Q4132" s="24"/>
      <c r="R4132" s="24"/>
      <c r="S4132" s="107">
        <v>46021</v>
      </c>
      <c r="T4132" s="25"/>
      <c r="U4132" s="26"/>
      <c r="V4132" s="25"/>
    </row>
    <row r="4133" spans="1:22" s="1" customFormat="1" ht="30" customHeight="1" x14ac:dyDescent="0.35">
      <c r="A4133" s="11">
        <f t="shared" si="745"/>
        <v>4129</v>
      </c>
      <c r="B4133" s="11">
        <v>2025</v>
      </c>
      <c r="C4133" s="9" t="s">
        <v>4999</v>
      </c>
      <c r="D4133" s="9" t="s">
        <v>5000</v>
      </c>
      <c r="E4133" s="9" t="s">
        <v>4998</v>
      </c>
      <c r="F4133" s="10" t="s">
        <v>5001</v>
      </c>
      <c r="G4133" s="11" t="s">
        <v>4</v>
      </c>
      <c r="H4133" s="10" t="s">
        <v>9202</v>
      </c>
      <c r="I4133" s="20">
        <v>9700086</v>
      </c>
      <c r="J4133" s="21">
        <f t="shared" si="748"/>
        <v>3880034.4</v>
      </c>
      <c r="K4133" s="21">
        <f t="shared" si="749"/>
        <v>3880034.4</v>
      </c>
      <c r="L4133" s="22">
        <f t="shared" si="744"/>
        <v>9700086</v>
      </c>
      <c r="M4133" s="22"/>
      <c r="N4133" s="22">
        <f>J4133*0.0214</f>
        <v>83032.73616</v>
      </c>
      <c r="O4133" s="9"/>
      <c r="P4133" s="23">
        <f t="shared" si="750"/>
        <v>3880034.4</v>
      </c>
      <c r="Q4133" s="24"/>
      <c r="R4133" s="24"/>
      <c r="S4133" s="107">
        <v>46021</v>
      </c>
      <c r="T4133" s="25"/>
      <c r="U4133" s="26"/>
      <c r="V4133" s="25"/>
    </row>
    <row r="4134" spans="1:22" s="1" customFormat="1" ht="30" customHeight="1" x14ac:dyDescent="0.35">
      <c r="A4134" s="11">
        <f t="shared" si="745"/>
        <v>4130</v>
      </c>
      <c r="B4134" s="11">
        <v>2025</v>
      </c>
      <c r="C4134" s="9" t="s">
        <v>4999</v>
      </c>
      <c r="D4134" s="9" t="s">
        <v>5000</v>
      </c>
      <c r="E4134" s="9" t="s">
        <v>5002</v>
      </c>
      <c r="F4134" s="10" t="s">
        <v>5003</v>
      </c>
      <c r="G4134" s="11" t="s">
        <v>4</v>
      </c>
      <c r="H4134" s="10" t="s">
        <v>9200</v>
      </c>
      <c r="I4134" s="20">
        <v>13784544</v>
      </c>
      <c r="J4134" s="21">
        <f t="shared" si="748"/>
        <v>5513817.5999999996</v>
      </c>
      <c r="K4134" s="21">
        <f t="shared" si="749"/>
        <v>5513817.5999999996</v>
      </c>
      <c r="L4134" s="22">
        <f t="shared" si="744"/>
        <v>13784544</v>
      </c>
      <c r="M4134" s="22"/>
      <c r="N4134" s="22">
        <f>J4134*0.0214</f>
        <v>117995.69663999998</v>
      </c>
      <c r="O4134" s="9"/>
      <c r="P4134" s="23">
        <f t="shared" si="750"/>
        <v>5513817.5999999996</v>
      </c>
      <c r="Q4134" s="24"/>
      <c r="R4134" s="24"/>
      <c r="S4134" s="107">
        <v>46021</v>
      </c>
      <c r="T4134" s="25"/>
      <c r="U4134" s="26"/>
      <c r="V4134" s="25"/>
    </row>
    <row r="4135" spans="1:22" s="1" customFormat="1" ht="30" customHeight="1" x14ac:dyDescent="0.35">
      <c r="A4135" s="11">
        <f t="shared" si="745"/>
        <v>4131</v>
      </c>
      <c r="B4135" s="11">
        <v>2024</v>
      </c>
      <c r="C4135" s="9" t="s">
        <v>4999</v>
      </c>
      <c r="D4135" s="9" t="s">
        <v>5000</v>
      </c>
      <c r="E4135" s="9" t="s">
        <v>5004</v>
      </c>
      <c r="F4135" s="10" t="s">
        <v>5005</v>
      </c>
      <c r="G4135" s="11" t="s">
        <v>4</v>
      </c>
      <c r="H4135" s="10" t="s">
        <v>9218</v>
      </c>
      <c r="I4135" s="20">
        <v>130000</v>
      </c>
      <c r="J4135" s="21">
        <f t="shared" si="748"/>
        <v>130000</v>
      </c>
      <c r="K4135" s="21">
        <f t="shared" si="749"/>
        <v>130000</v>
      </c>
      <c r="L4135" s="22">
        <f t="shared" si="744"/>
        <v>130000</v>
      </c>
      <c r="M4135" s="22"/>
      <c r="N4135" s="22"/>
      <c r="O4135" s="9"/>
      <c r="P4135" s="24"/>
      <c r="Q4135" s="24"/>
      <c r="R4135" s="24"/>
      <c r="S4135" s="107">
        <v>45656</v>
      </c>
      <c r="T4135" s="25"/>
      <c r="U4135" s="26"/>
      <c r="V4135" s="25"/>
    </row>
    <row r="4136" spans="1:22" s="1" customFormat="1" ht="30" customHeight="1" x14ac:dyDescent="0.35">
      <c r="A4136" s="11">
        <f t="shared" si="745"/>
        <v>4132</v>
      </c>
      <c r="B4136" s="11">
        <v>2025</v>
      </c>
      <c r="C4136" s="9" t="s">
        <v>4999</v>
      </c>
      <c r="D4136" s="9" t="s">
        <v>5000</v>
      </c>
      <c r="E4136" s="9" t="s">
        <v>5006</v>
      </c>
      <c r="F4136" s="10" t="s">
        <v>5007</v>
      </c>
      <c r="G4136" s="11" t="s">
        <v>4</v>
      </c>
      <c r="H4136" s="10" t="s">
        <v>9200</v>
      </c>
      <c r="I4136" s="20">
        <v>10361351</v>
      </c>
      <c r="J4136" s="21">
        <f t="shared" si="748"/>
        <v>4144540.4</v>
      </c>
      <c r="K4136" s="21">
        <f t="shared" si="749"/>
        <v>4144540.4</v>
      </c>
      <c r="L4136" s="22">
        <f t="shared" si="744"/>
        <v>10361351</v>
      </c>
      <c r="M4136" s="22"/>
      <c r="N4136" s="22">
        <f>J4136*0.0214</f>
        <v>88693.16455999999</v>
      </c>
      <c r="O4136" s="9"/>
      <c r="P4136" s="23">
        <f t="shared" ref="P4136:P4183" si="751">L4136/2.5</f>
        <v>4144540.4</v>
      </c>
      <c r="Q4136" s="24"/>
      <c r="R4136" s="24"/>
      <c r="S4136" s="107">
        <v>46021</v>
      </c>
      <c r="T4136" s="25"/>
      <c r="U4136" s="26"/>
      <c r="V4136" s="25"/>
    </row>
    <row r="4137" spans="1:22" s="1" customFormat="1" ht="30" customHeight="1" x14ac:dyDescent="0.35">
      <c r="A4137" s="11">
        <f t="shared" si="745"/>
        <v>4133</v>
      </c>
      <c r="B4137" s="11">
        <v>2025</v>
      </c>
      <c r="C4137" s="9" t="s">
        <v>4999</v>
      </c>
      <c r="D4137" s="9" t="s">
        <v>5000</v>
      </c>
      <c r="E4137" s="9" t="s">
        <v>5008</v>
      </c>
      <c r="F4137" s="10" t="s">
        <v>5009</v>
      </c>
      <c r="G4137" s="11" t="s">
        <v>4</v>
      </c>
      <c r="H4137" s="10" t="s">
        <v>9204</v>
      </c>
      <c r="I4137" s="20">
        <v>10490750</v>
      </c>
      <c r="J4137" s="21">
        <f t="shared" si="748"/>
        <v>4196300</v>
      </c>
      <c r="K4137" s="21">
        <f t="shared" si="749"/>
        <v>4196300</v>
      </c>
      <c r="L4137" s="22">
        <f t="shared" si="744"/>
        <v>10490750</v>
      </c>
      <c r="M4137" s="22"/>
      <c r="N4137" s="22">
        <f>J4137*0.0214</f>
        <v>89800.819999999992</v>
      </c>
      <c r="O4137" s="9"/>
      <c r="P4137" s="23">
        <f t="shared" si="751"/>
        <v>4196300</v>
      </c>
      <c r="Q4137" s="24"/>
      <c r="R4137" s="24"/>
      <c r="S4137" s="107">
        <v>46021</v>
      </c>
      <c r="T4137" s="25"/>
      <c r="U4137" s="26"/>
      <c r="V4137" s="25"/>
    </row>
    <row r="4138" spans="1:22" s="1" customFormat="1" ht="30" customHeight="1" x14ac:dyDescent="0.35">
      <c r="A4138" s="11">
        <f t="shared" si="745"/>
        <v>4134</v>
      </c>
      <c r="B4138" s="11">
        <v>2025</v>
      </c>
      <c r="C4138" s="9" t="s">
        <v>4999</v>
      </c>
      <c r="D4138" s="9" t="s">
        <v>5000</v>
      </c>
      <c r="E4138" s="9" t="s">
        <v>5010</v>
      </c>
      <c r="F4138" s="10" t="s">
        <v>5011</v>
      </c>
      <c r="G4138" s="11" t="s">
        <v>4</v>
      </c>
      <c r="H4138" s="10" t="s">
        <v>9201</v>
      </c>
      <c r="I4138" s="20">
        <v>380874</v>
      </c>
      <c r="J4138" s="21">
        <f t="shared" si="748"/>
        <v>152349.6</v>
      </c>
      <c r="K4138" s="21">
        <f t="shared" si="749"/>
        <v>152349.6</v>
      </c>
      <c r="L4138" s="22">
        <f t="shared" si="744"/>
        <v>380874</v>
      </c>
      <c r="M4138" s="22"/>
      <c r="N4138" s="22"/>
      <c r="O4138" s="9"/>
      <c r="P4138" s="23">
        <f t="shared" si="751"/>
        <v>152349.6</v>
      </c>
      <c r="Q4138" s="24"/>
      <c r="R4138" s="24"/>
      <c r="S4138" s="107">
        <v>46021</v>
      </c>
      <c r="T4138" s="25"/>
      <c r="U4138" s="26"/>
      <c r="V4138" s="25"/>
    </row>
    <row r="4139" spans="1:22" s="1" customFormat="1" ht="30" customHeight="1" x14ac:dyDescent="0.35">
      <c r="A4139" s="11">
        <f t="shared" si="745"/>
        <v>4135</v>
      </c>
      <c r="B4139" s="11">
        <v>2025</v>
      </c>
      <c r="C4139" s="9" t="s">
        <v>4999</v>
      </c>
      <c r="D4139" s="9" t="s">
        <v>5000</v>
      </c>
      <c r="E4139" s="9" t="s">
        <v>5012</v>
      </c>
      <c r="F4139" s="10" t="s">
        <v>5013</v>
      </c>
      <c r="G4139" s="11" t="s">
        <v>4</v>
      </c>
      <c r="H4139" s="10" t="s">
        <v>9201</v>
      </c>
      <c r="I4139" s="20">
        <v>380874</v>
      </c>
      <c r="J4139" s="21">
        <f t="shared" si="748"/>
        <v>152349.6</v>
      </c>
      <c r="K4139" s="21">
        <f t="shared" si="749"/>
        <v>152349.6</v>
      </c>
      <c r="L4139" s="22">
        <f t="shared" si="744"/>
        <v>380874</v>
      </c>
      <c r="M4139" s="22"/>
      <c r="N4139" s="22"/>
      <c r="O4139" s="9"/>
      <c r="P4139" s="23">
        <f t="shared" si="751"/>
        <v>152349.6</v>
      </c>
      <c r="Q4139" s="24"/>
      <c r="R4139" s="24"/>
      <c r="S4139" s="107">
        <v>46021</v>
      </c>
      <c r="T4139" s="25"/>
      <c r="U4139" s="26"/>
      <c r="V4139" s="25"/>
    </row>
    <row r="4140" spans="1:22" s="1" customFormat="1" ht="30" customHeight="1" x14ac:dyDescent="0.35">
      <c r="A4140" s="11">
        <f t="shared" si="745"/>
        <v>4136</v>
      </c>
      <c r="B4140" s="11">
        <v>2025</v>
      </c>
      <c r="C4140" s="9" t="s">
        <v>4999</v>
      </c>
      <c r="D4140" s="9" t="s">
        <v>5000</v>
      </c>
      <c r="E4140" s="9" t="s">
        <v>5014</v>
      </c>
      <c r="F4140" s="10" t="s">
        <v>5015</v>
      </c>
      <c r="G4140" s="11" t="s">
        <v>4</v>
      </c>
      <c r="H4140" s="10" t="s">
        <v>9203</v>
      </c>
      <c r="I4140" s="20">
        <v>1208704</v>
      </c>
      <c r="J4140" s="21">
        <f t="shared" si="748"/>
        <v>483481.59999999998</v>
      </c>
      <c r="K4140" s="21">
        <f t="shared" si="749"/>
        <v>483481.59999999998</v>
      </c>
      <c r="L4140" s="22">
        <f t="shared" si="744"/>
        <v>1208704</v>
      </c>
      <c r="M4140" s="22"/>
      <c r="N4140" s="22"/>
      <c r="O4140" s="9"/>
      <c r="P4140" s="23">
        <f t="shared" si="751"/>
        <v>483481.59999999998</v>
      </c>
      <c r="Q4140" s="24"/>
      <c r="R4140" s="24"/>
      <c r="S4140" s="107">
        <v>46021</v>
      </c>
      <c r="T4140" s="25"/>
      <c r="U4140" s="26"/>
      <c r="V4140" s="25"/>
    </row>
    <row r="4141" spans="1:22" s="1" customFormat="1" ht="30" customHeight="1" x14ac:dyDescent="0.35">
      <c r="A4141" s="11">
        <f t="shared" si="745"/>
        <v>4137</v>
      </c>
      <c r="B4141" s="11">
        <v>2025</v>
      </c>
      <c r="C4141" s="9" t="s">
        <v>4999</v>
      </c>
      <c r="D4141" s="9" t="s">
        <v>5000</v>
      </c>
      <c r="E4141" s="9" t="s">
        <v>5016</v>
      </c>
      <c r="F4141" s="10" t="s">
        <v>5017</v>
      </c>
      <c r="G4141" s="11" t="s">
        <v>4</v>
      </c>
      <c r="H4141" s="10" t="s">
        <v>9206</v>
      </c>
      <c r="I4141" s="20">
        <v>606825</v>
      </c>
      <c r="J4141" s="21">
        <f t="shared" si="748"/>
        <v>242730</v>
      </c>
      <c r="K4141" s="21">
        <f t="shared" si="749"/>
        <v>242730</v>
      </c>
      <c r="L4141" s="22">
        <f t="shared" si="744"/>
        <v>606825</v>
      </c>
      <c r="M4141" s="22"/>
      <c r="N4141" s="22"/>
      <c r="O4141" s="9"/>
      <c r="P4141" s="23">
        <f t="shared" si="751"/>
        <v>242730</v>
      </c>
      <c r="Q4141" s="24"/>
      <c r="R4141" s="24"/>
      <c r="S4141" s="107">
        <v>46021</v>
      </c>
      <c r="T4141" s="25"/>
      <c r="U4141" s="26"/>
      <c r="V4141" s="25"/>
    </row>
    <row r="4142" spans="1:22" s="1" customFormat="1" ht="30" customHeight="1" x14ac:dyDescent="0.35">
      <c r="A4142" s="11">
        <f t="shared" si="745"/>
        <v>4138</v>
      </c>
      <c r="B4142" s="11">
        <v>2025</v>
      </c>
      <c r="C4142" s="9" t="s">
        <v>4999</v>
      </c>
      <c r="D4142" s="9" t="s">
        <v>5000</v>
      </c>
      <c r="E4142" s="9" t="s">
        <v>5018</v>
      </c>
      <c r="F4142" s="10" t="s">
        <v>5019</v>
      </c>
      <c r="G4142" s="11" t="s">
        <v>4</v>
      </c>
      <c r="H4142" s="10" t="s">
        <v>9208</v>
      </c>
      <c r="I4142" s="20">
        <v>7211278.8201515991</v>
      </c>
      <c r="J4142" s="21">
        <f t="shared" si="748"/>
        <v>2884511.5280606397</v>
      </c>
      <c r="K4142" s="21">
        <f t="shared" si="749"/>
        <v>2884511.5280606397</v>
      </c>
      <c r="L4142" s="22">
        <f t="shared" si="744"/>
        <v>7211278.8201515991</v>
      </c>
      <c r="M4142" s="22"/>
      <c r="N4142" s="22">
        <f t="shared" ref="N4142:N4156" si="752">J4142*0.0214</f>
        <v>61728.546700497689</v>
      </c>
      <c r="O4142" s="9"/>
      <c r="P4142" s="23">
        <f t="shared" si="751"/>
        <v>2884511.5280606397</v>
      </c>
      <c r="Q4142" s="24"/>
      <c r="R4142" s="24"/>
      <c r="S4142" s="107">
        <v>46021</v>
      </c>
      <c r="T4142" s="25"/>
      <c r="U4142" s="26"/>
      <c r="V4142" s="25"/>
    </row>
    <row r="4143" spans="1:22" s="1" customFormat="1" ht="30" customHeight="1" x14ac:dyDescent="0.35">
      <c r="A4143" s="11">
        <f t="shared" si="745"/>
        <v>4139</v>
      </c>
      <c r="B4143" s="11">
        <v>2025</v>
      </c>
      <c r="C4143" s="9" t="s">
        <v>4999</v>
      </c>
      <c r="D4143" s="9" t="s">
        <v>5000</v>
      </c>
      <c r="E4143" s="9" t="s">
        <v>5020</v>
      </c>
      <c r="F4143" s="10" t="s">
        <v>5021</v>
      </c>
      <c r="G4143" s="11" t="s">
        <v>4</v>
      </c>
      <c r="H4143" s="10" t="s">
        <v>9204</v>
      </c>
      <c r="I4143" s="20">
        <v>12919060.520075534</v>
      </c>
      <c r="J4143" s="21">
        <f t="shared" si="748"/>
        <v>5167624.2080302136</v>
      </c>
      <c r="K4143" s="21">
        <f t="shared" si="749"/>
        <v>5167624.2080302136</v>
      </c>
      <c r="L4143" s="22">
        <f t="shared" si="744"/>
        <v>12919060.520075534</v>
      </c>
      <c r="M4143" s="22"/>
      <c r="N4143" s="22">
        <f t="shared" si="752"/>
        <v>110587.15805184656</v>
      </c>
      <c r="O4143" s="9"/>
      <c r="P4143" s="23">
        <f t="shared" si="751"/>
        <v>5167624.2080302136</v>
      </c>
      <c r="Q4143" s="24"/>
      <c r="R4143" s="24"/>
      <c r="S4143" s="107">
        <v>46021</v>
      </c>
      <c r="T4143" s="25"/>
      <c r="U4143" s="26"/>
      <c r="V4143" s="25"/>
    </row>
    <row r="4144" spans="1:22" s="1" customFormat="1" ht="30" customHeight="1" x14ac:dyDescent="0.35">
      <c r="A4144" s="11">
        <f t="shared" si="745"/>
        <v>4140</v>
      </c>
      <c r="B4144" s="11">
        <v>2025</v>
      </c>
      <c r="C4144" s="9" t="s">
        <v>4999</v>
      </c>
      <c r="D4144" s="9" t="s">
        <v>5000</v>
      </c>
      <c r="E4144" s="9" t="s">
        <v>5020</v>
      </c>
      <c r="F4144" s="10" t="s">
        <v>5021</v>
      </c>
      <c r="G4144" s="11" t="s">
        <v>4</v>
      </c>
      <c r="H4144" s="10" t="s">
        <v>9205</v>
      </c>
      <c r="I4144" s="20">
        <v>402920</v>
      </c>
      <c r="J4144" s="21">
        <f t="shared" si="748"/>
        <v>161168</v>
      </c>
      <c r="K4144" s="21">
        <f t="shared" si="749"/>
        <v>161168</v>
      </c>
      <c r="L4144" s="22">
        <f t="shared" si="744"/>
        <v>402920</v>
      </c>
      <c r="M4144" s="22"/>
      <c r="N4144" s="22">
        <f t="shared" si="752"/>
        <v>3448.9951999999998</v>
      </c>
      <c r="O4144" s="9"/>
      <c r="P4144" s="23">
        <f t="shared" si="751"/>
        <v>161168</v>
      </c>
      <c r="Q4144" s="24"/>
      <c r="R4144" s="24"/>
      <c r="S4144" s="107">
        <v>46021</v>
      </c>
      <c r="T4144" s="25"/>
      <c r="U4144" s="26"/>
      <c r="V4144" s="25"/>
    </row>
    <row r="4145" spans="1:22" s="1" customFormat="1" ht="30" customHeight="1" x14ac:dyDescent="0.35">
      <c r="A4145" s="11">
        <f t="shared" si="745"/>
        <v>4141</v>
      </c>
      <c r="B4145" s="11">
        <v>2025</v>
      </c>
      <c r="C4145" s="9" t="s">
        <v>4999</v>
      </c>
      <c r="D4145" s="9" t="s">
        <v>5000</v>
      </c>
      <c r="E4145" s="9" t="s">
        <v>5022</v>
      </c>
      <c r="F4145" s="10" t="s">
        <v>5023</v>
      </c>
      <c r="G4145" s="11" t="s">
        <v>4</v>
      </c>
      <c r="H4145" s="10" t="s">
        <v>9205</v>
      </c>
      <c r="I4145" s="20">
        <v>402920</v>
      </c>
      <c r="J4145" s="21">
        <f t="shared" si="748"/>
        <v>161168</v>
      </c>
      <c r="K4145" s="21">
        <f t="shared" si="749"/>
        <v>161168</v>
      </c>
      <c r="L4145" s="22">
        <f t="shared" si="744"/>
        <v>402920</v>
      </c>
      <c r="M4145" s="22"/>
      <c r="N4145" s="22">
        <f t="shared" si="752"/>
        <v>3448.9951999999998</v>
      </c>
      <c r="O4145" s="9"/>
      <c r="P4145" s="23">
        <f t="shared" si="751"/>
        <v>161168</v>
      </c>
      <c r="Q4145" s="24"/>
      <c r="R4145" s="24"/>
      <c r="S4145" s="107">
        <v>46021</v>
      </c>
      <c r="T4145" s="25"/>
      <c r="U4145" s="26"/>
      <c r="V4145" s="25"/>
    </row>
    <row r="4146" spans="1:22" s="1" customFormat="1" ht="30" customHeight="1" x14ac:dyDescent="0.35">
      <c r="A4146" s="11">
        <f t="shared" si="745"/>
        <v>4142</v>
      </c>
      <c r="B4146" s="11">
        <v>2025</v>
      </c>
      <c r="C4146" s="9" t="s">
        <v>4999</v>
      </c>
      <c r="D4146" s="9" t="s">
        <v>5000</v>
      </c>
      <c r="E4146" s="9" t="s">
        <v>5024</v>
      </c>
      <c r="F4146" s="10" t="s">
        <v>5025</v>
      </c>
      <c r="G4146" s="11" t="s">
        <v>4</v>
      </c>
      <c r="H4146" s="10" t="s">
        <v>9202</v>
      </c>
      <c r="I4146" s="20">
        <v>4723148</v>
      </c>
      <c r="J4146" s="21">
        <f t="shared" ref="J4146:J4183" si="753">IF(P4146&gt;0,P4146,L4146)</f>
        <v>1889259.2</v>
      </c>
      <c r="K4146" s="21">
        <f t="shared" ref="K4146:K4181" si="754">IF(P4146&gt;0,P4146,L4146)</f>
        <v>1889259.2</v>
      </c>
      <c r="L4146" s="22">
        <f t="shared" si="744"/>
        <v>4723148</v>
      </c>
      <c r="M4146" s="22"/>
      <c r="N4146" s="22">
        <f t="shared" si="752"/>
        <v>40430.14688</v>
      </c>
      <c r="O4146" s="9"/>
      <c r="P4146" s="23">
        <f t="shared" si="751"/>
        <v>1889259.2</v>
      </c>
      <c r="Q4146" s="24"/>
      <c r="R4146" s="24"/>
      <c r="S4146" s="107">
        <v>46021</v>
      </c>
      <c r="T4146" s="25"/>
      <c r="U4146" s="26"/>
      <c r="V4146" s="25"/>
    </row>
    <row r="4147" spans="1:22" s="1" customFormat="1" ht="30" customHeight="1" x14ac:dyDescent="0.35">
      <c r="A4147" s="11">
        <f t="shared" si="745"/>
        <v>4143</v>
      </c>
      <c r="B4147" s="11">
        <v>2025</v>
      </c>
      <c r="C4147" s="9" t="s">
        <v>4999</v>
      </c>
      <c r="D4147" s="9" t="s">
        <v>5000</v>
      </c>
      <c r="E4147" s="9" t="s">
        <v>5026</v>
      </c>
      <c r="F4147" s="10" t="s">
        <v>5027</v>
      </c>
      <c r="G4147" s="11" t="s">
        <v>4</v>
      </c>
      <c r="H4147" s="10" t="s">
        <v>9200</v>
      </c>
      <c r="I4147" s="20">
        <v>8490480</v>
      </c>
      <c r="J4147" s="21">
        <f t="shared" si="753"/>
        <v>3396192</v>
      </c>
      <c r="K4147" s="21">
        <f t="shared" si="754"/>
        <v>3396192</v>
      </c>
      <c r="L4147" s="22">
        <f t="shared" si="744"/>
        <v>8490480</v>
      </c>
      <c r="M4147" s="22"/>
      <c r="N4147" s="22">
        <f t="shared" si="752"/>
        <v>72678.508799999996</v>
      </c>
      <c r="O4147" s="9"/>
      <c r="P4147" s="23">
        <f t="shared" si="751"/>
        <v>3396192</v>
      </c>
      <c r="Q4147" s="24"/>
      <c r="R4147" s="24"/>
      <c r="S4147" s="107">
        <v>46021</v>
      </c>
      <c r="T4147" s="25"/>
      <c r="U4147" s="26"/>
      <c r="V4147" s="25"/>
    </row>
    <row r="4148" spans="1:22" s="1" customFormat="1" ht="30" customHeight="1" x14ac:dyDescent="0.35">
      <c r="A4148" s="11">
        <f t="shared" si="745"/>
        <v>4144</v>
      </c>
      <c r="B4148" s="11">
        <v>2025</v>
      </c>
      <c r="C4148" s="9" t="s">
        <v>4999</v>
      </c>
      <c r="D4148" s="9" t="s">
        <v>5000</v>
      </c>
      <c r="E4148" s="9" t="s">
        <v>5028</v>
      </c>
      <c r="F4148" s="10" t="s">
        <v>5029</v>
      </c>
      <c r="G4148" s="11" t="s">
        <v>4</v>
      </c>
      <c r="H4148" s="10" t="s">
        <v>9200</v>
      </c>
      <c r="I4148" s="20">
        <v>14983200</v>
      </c>
      <c r="J4148" s="21">
        <f t="shared" si="753"/>
        <v>5993280</v>
      </c>
      <c r="K4148" s="21">
        <f t="shared" si="754"/>
        <v>5993280</v>
      </c>
      <c r="L4148" s="22">
        <f t="shared" si="744"/>
        <v>14983200</v>
      </c>
      <c r="M4148" s="22"/>
      <c r="N4148" s="22">
        <f t="shared" si="752"/>
        <v>128256.192</v>
      </c>
      <c r="O4148" s="9"/>
      <c r="P4148" s="23">
        <f t="shared" si="751"/>
        <v>5993280</v>
      </c>
      <c r="Q4148" s="24"/>
      <c r="R4148" s="24"/>
      <c r="S4148" s="107">
        <v>46021</v>
      </c>
      <c r="T4148" s="25"/>
      <c r="U4148" s="26"/>
      <c r="V4148" s="25"/>
    </row>
    <row r="4149" spans="1:22" s="1" customFormat="1" ht="30" customHeight="1" x14ac:dyDescent="0.35">
      <c r="A4149" s="11">
        <f t="shared" si="745"/>
        <v>4145</v>
      </c>
      <c r="B4149" s="11">
        <v>2025</v>
      </c>
      <c r="C4149" s="9" t="s">
        <v>4999</v>
      </c>
      <c r="D4149" s="9" t="s">
        <v>5000</v>
      </c>
      <c r="E4149" s="9" t="s">
        <v>5030</v>
      </c>
      <c r="F4149" s="10" t="s">
        <v>5031</v>
      </c>
      <c r="G4149" s="11" t="s">
        <v>4</v>
      </c>
      <c r="H4149" s="10" t="s">
        <v>9205</v>
      </c>
      <c r="I4149" s="20">
        <v>978520</v>
      </c>
      <c r="J4149" s="21">
        <f t="shared" si="753"/>
        <v>391408</v>
      </c>
      <c r="K4149" s="21">
        <f t="shared" si="754"/>
        <v>391408</v>
      </c>
      <c r="L4149" s="22">
        <f t="shared" si="744"/>
        <v>978520</v>
      </c>
      <c r="M4149" s="22"/>
      <c r="N4149" s="22">
        <f t="shared" si="752"/>
        <v>8376.1311999999998</v>
      </c>
      <c r="O4149" s="9"/>
      <c r="P4149" s="23">
        <f t="shared" si="751"/>
        <v>391408</v>
      </c>
      <c r="Q4149" s="24"/>
      <c r="R4149" s="24"/>
      <c r="S4149" s="107">
        <v>46021</v>
      </c>
      <c r="T4149" s="25"/>
      <c r="U4149" s="26"/>
      <c r="V4149" s="25"/>
    </row>
    <row r="4150" spans="1:22" s="1" customFormat="1" ht="30" customHeight="1" x14ac:dyDescent="0.35">
      <c r="A4150" s="11">
        <f t="shared" si="745"/>
        <v>4146</v>
      </c>
      <c r="B4150" s="11">
        <v>2025</v>
      </c>
      <c r="C4150" s="9" t="s">
        <v>4999</v>
      </c>
      <c r="D4150" s="9" t="s">
        <v>5000</v>
      </c>
      <c r="E4150" s="9" t="s">
        <v>5032</v>
      </c>
      <c r="F4150" s="10" t="s">
        <v>5033</v>
      </c>
      <c r="G4150" s="11" t="s">
        <v>4</v>
      </c>
      <c r="H4150" s="10" t="s">
        <v>9204</v>
      </c>
      <c r="I4150" s="20">
        <v>9839600</v>
      </c>
      <c r="J4150" s="21">
        <f t="shared" si="753"/>
        <v>3935840</v>
      </c>
      <c r="K4150" s="21">
        <f t="shared" si="754"/>
        <v>3935840</v>
      </c>
      <c r="L4150" s="22">
        <f t="shared" si="744"/>
        <v>9839600</v>
      </c>
      <c r="M4150" s="22"/>
      <c r="N4150" s="22">
        <f t="shared" si="752"/>
        <v>84226.975999999995</v>
      </c>
      <c r="O4150" s="9"/>
      <c r="P4150" s="23">
        <f t="shared" si="751"/>
        <v>3935840</v>
      </c>
      <c r="Q4150" s="24"/>
      <c r="R4150" s="24"/>
      <c r="S4150" s="107">
        <v>46021</v>
      </c>
      <c r="T4150" s="25"/>
      <c r="U4150" s="26"/>
      <c r="V4150" s="25"/>
    </row>
    <row r="4151" spans="1:22" s="1" customFormat="1" ht="30" customHeight="1" x14ac:dyDescent="0.35">
      <c r="A4151" s="11">
        <f t="shared" si="745"/>
        <v>4147</v>
      </c>
      <c r="B4151" s="11">
        <v>2025</v>
      </c>
      <c r="C4151" s="9" t="s">
        <v>4999</v>
      </c>
      <c r="D4151" s="9" t="s">
        <v>5000</v>
      </c>
      <c r="E4151" s="9" t="s">
        <v>5034</v>
      </c>
      <c r="F4151" s="10" t="s">
        <v>5035</v>
      </c>
      <c r="G4151" s="11" t="s">
        <v>4</v>
      </c>
      <c r="H4151" s="10" t="s">
        <v>9204</v>
      </c>
      <c r="I4151" s="20">
        <v>2347728.847031517</v>
      </c>
      <c r="J4151" s="21">
        <f t="shared" si="753"/>
        <v>939091.53881260683</v>
      </c>
      <c r="K4151" s="21">
        <f t="shared" si="754"/>
        <v>939091.53881260683</v>
      </c>
      <c r="L4151" s="22">
        <f t="shared" si="744"/>
        <v>2347728.847031517</v>
      </c>
      <c r="M4151" s="22"/>
      <c r="N4151" s="22">
        <f t="shared" si="752"/>
        <v>20096.558930589785</v>
      </c>
      <c r="O4151" s="9"/>
      <c r="P4151" s="23">
        <f t="shared" si="751"/>
        <v>939091.53881260683</v>
      </c>
      <c r="Q4151" s="24"/>
      <c r="R4151" s="24"/>
      <c r="S4151" s="107">
        <v>46021</v>
      </c>
      <c r="T4151" s="25"/>
      <c r="U4151" s="26"/>
      <c r="V4151" s="25"/>
    </row>
    <row r="4152" spans="1:22" s="1" customFormat="1" ht="30" customHeight="1" x14ac:dyDescent="0.35">
      <c r="A4152" s="11">
        <f t="shared" si="745"/>
        <v>4148</v>
      </c>
      <c r="B4152" s="11">
        <v>2025</v>
      </c>
      <c r="C4152" s="9" t="s">
        <v>4999</v>
      </c>
      <c r="D4152" s="9" t="s">
        <v>5000</v>
      </c>
      <c r="E4152" s="9" t="s">
        <v>5036</v>
      </c>
      <c r="F4152" s="10" t="s">
        <v>5037</v>
      </c>
      <c r="G4152" s="11" t="s">
        <v>4</v>
      </c>
      <c r="H4152" s="10" t="s">
        <v>9204</v>
      </c>
      <c r="I4152" s="20">
        <v>8047823.0800606068</v>
      </c>
      <c r="J4152" s="21">
        <f t="shared" si="753"/>
        <v>3219129.2320242426</v>
      </c>
      <c r="K4152" s="21">
        <f t="shared" si="754"/>
        <v>3219129.2320242426</v>
      </c>
      <c r="L4152" s="22">
        <f t="shared" si="744"/>
        <v>8047823.0800606068</v>
      </c>
      <c r="M4152" s="22"/>
      <c r="N4152" s="22">
        <f t="shared" si="752"/>
        <v>68889.365565318789</v>
      </c>
      <c r="O4152" s="9"/>
      <c r="P4152" s="23">
        <f t="shared" si="751"/>
        <v>3219129.2320242426</v>
      </c>
      <c r="Q4152" s="24"/>
      <c r="R4152" s="24"/>
      <c r="S4152" s="107">
        <v>46021</v>
      </c>
      <c r="T4152" s="25"/>
      <c r="U4152" s="26"/>
      <c r="V4152" s="25"/>
    </row>
    <row r="4153" spans="1:22" s="1" customFormat="1" ht="30" customHeight="1" x14ac:dyDescent="0.35">
      <c r="A4153" s="11">
        <f t="shared" si="745"/>
        <v>4149</v>
      </c>
      <c r="B4153" s="11">
        <v>2025</v>
      </c>
      <c r="C4153" s="9" t="s">
        <v>4999</v>
      </c>
      <c r="D4153" s="9" t="s">
        <v>5000</v>
      </c>
      <c r="E4153" s="9" t="s">
        <v>5038</v>
      </c>
      <c r="F4153" s="10" t="s">
        <v>5039</v>
      </c>
      <c r="G4153" s="11" t="s">
        <v>4</v>
      </c>
      <c r="H4153" s="10" t="s">
        <v>9204</v>
      </c>
      <c r="I4153" s="20">
        <v>7991253.1525899302</v>
      </c>
      <c r="J4153" s="21">
        <f t="shared" si="753"/>
        <v>3196501.2610359723</v>
      </c>
      <c r="K4153" s="21">
        <f t="shared" si="754"/>
        <v>3196501.2610359723</v>
      </c>
      <c r="L4153" s="22">
        <f t="shared" si="744"/>
        <v>7991253.1525899302</v>
      </c>
      <c r="M4153" s="22"/>
      <c r="N4153" s="22">
        <f t="shared" si="752"/>
        <v>68405.126986169809</v>
      </c>
      <c r="O4153" s="9"/>
      <c r="P4153" s="23">
        <f t="shared" si="751"/>
        <v>3196501.2610359723</v>
      </c>
      <c r="Q4153" s="24"/>
      <c r="R4153" s="24"/>
      <c r="S4153" s="107">
        <v>46021</v>
      </c>
      <c r="T4153" s="25"/>
      <c r="U4153" s="26"/>
      <c r="V4153" s="25"/>
    </row>
    <row r="4154" spans="1:22" s="1" customFormat="1" ht="30" customHeight="1" x14ac:dyDescent="0.35">
      <c r="A4154" s="11">
        <f t="shared" si="745"/>
        <v>4150</v>
      </c>
      <c r="B4154" s="11">
        <v>2025</v>
      </c>
      <c r="C4154" s="9" t="s">
        <v>4999</v>
      </c>
      <c r="D4154" s="9" t="s">
        <v>5000</v>
      </c>
      <c r="E4154" s="9" t="s">
        <v>5040</v>
      </c>
      <c r="F4154" s="10" t="s">
        <v>5041</v>
      </c>
      <c r="G4154" s="11" t="s">
        <v>4</v>
      </c>
      <c r="H4154" s="10" t="s">
        <v>9204</v>
      </c>
      <c r="I4154" s="20">
        <v>8731468.5679924898</v>
      </c>
      <c r="J4154" s="21">
        <f t="shared" si="753"/>
        <v>3492587.4271969958</v>
      </c>
      <c r="K4154" s="21">
        <f t="shared" si="754"/>
        <v>3492587.4271969958</v>
      </c>
      <c r="L4154" s="22">
        <f t="shared" si="744"/>
        <v>8731468.5679924898</v>
      </c>
      <c r="M4154" s="22"/>
      <c r="N4154" s="22">
        <f t="shared" si="752"/>
        <v>74741.37094201571</v>
      </c>
      <c r="O4154" s="9"/>
      <c r="P4154" s="23">
        <f t="shared" si="751"/>
        <v>3492587.4271969958</v>
      </c>
      <c r="Q4154" s="24"/>
      <c r="R4154" s="24"/>
      <c r="S4154" s="107">
        <v>46021</v>
      </c>
      <c r="T4154" s="25"/>
      <c r="U4154" s="26"/>
      <c r="V4154" s="25"/>
    </row>
    <row r="4155" spans="1:22" s="1" customFormat="1" ht="30" customHeight="1" x14ac:dyDescent="0.35">
      <c r="A4155" s="11">
        <f t="shared" si="745"/>
        <v>4151</v>
      </c>
      <c r="B4155" s="11">
        <v>2025</v>
      </c>
      <c r="C4155" s="9" t="s">
        <v>4999</v>
      </c>
      <c r="D4155" s="9" t="s">
        <v>5000</v>
      </c>
      <c r="E4155" s="9" t="s">
        <v>5042</v>
      </c>
      <c r="F4155" s="10" t="s">
        <v>5043</v>
      </c>
      <c r="G4155" s="11" t="s">
        <v>4</v>
      </c>
      <c r="H4155" s="10" t="s">
        <v>9204</v>
      </c>
      <c r="I4155" s="20">
        <v>8430226.4105291981</v>
      </c>
      <c r="J4155" s="21">
        <f t="shared" si="753"/>
        <v>3372090.5642116792</v>
      </c>
      <c r="K4155" s="21">
        <f t="shared" si="754"/>
        <v>3372090.5642116792</v>
      </c>
      <c r="L4155" s="22">
        <f t="shared" si="744"/>
        <v>8430226.4105291981</v>
      </c>
      <c r="M4155" s="22"/>
      <c r="N4155" s="22">
        <f t="shared" si="752"/>
        <v>72162.738074129928</v>
      </c>
      <c r="O4155" s="9"/>
      <c r="P4155" s="23">
        <f t="shared" si="751"/>
        <v>3372090.5642116792</v>
      </c>
      <c r="Q4155" s="24"/>
      <c r="R4155" s="24"/>
      <c r="S4155" s="107">
        <v>46021</v>
      </c>
      <c r="T4155" s="25"/>
      <c r="U4155" s="26"/>
      <c r="V4155" s="25"/>
    </row>
    <row r="4156" spans="1:22" s="1" customFormat="1" ht="30" customHeight="1" x14ac:dyDescent="0.35">
      <c r="A4156" s="11">
        <f t="shared" si="745"/>
        <v>4152</v>
      </c>
      <c r="B4156" s="11">
        <v>2025</v>
      </c>
      <c r="C4156" s="9" t="s">
        <v>4999</v>
      </c>
      <c r="D4156" s="9" t="s">
        <v>5000</v>
      </c>
      <c r="E4156" s="9" t="s">
        <v>5044</v>
      </c>
      <c r="F4156" s="10" t="s">
        <v>5045</v>
      </c>
      <c r="G4156" s="11" t="s">
        <v>4</v>
      </c>
      <c r="H4156" s="10" t="s">
        <v>9204</v>
      </c>
      <c r="I4156" s="20">
        <v>9364540.8344330173</v>
      </c>
      <c r="J4156" s="21">
        <f t="shared" si="753"/>
        <v>3745816.3337732069</v>
      </c>
      <c r="K4156" s="21">
        <f t="shared" si="754"/>
        <v>3745816.3337732069</v>
      </c>
      <c r="L4156" s="22">
        <f t="shared" si="744"/>
        <v>9364540.8344330173</v>
      </c>
      <c r="M4156" s="22"/>
      <c r="N4156" s="22">
        <f t="shared" si="752"/>
        <v>80160.469542746621</v>
      </c>
      <c r="O4156" s="9"/>
      <c r="P4156" s="23">
        <f t="shared" si="751"/>
        <v>3745816.3337732069</v>
      </c>
      <c r="Q4156" s="24"/>
      <c r="R4156" s="24"/>
      <c r="S4156" s="107">
        <v>46021</v>
      </c>
      <c r="T4156" s="25"/>
      <c r="U4156" s="26"/>
      <c r="V4156" s="25"/>
    </row>
    <row r="4157" spans="1:22" s="1" customFormat="1" ht="30" customHeight="1" x14ac:dyDescent="0.35">
      <c r="A4157" s="11">
        <f t="shared" si="745"/>
        <v>4153</v>
      </c>
      <c r="B4157" s="11">
        <v>2025</v>
      </c>
      <c r="C4157" s="9" t="s">
        <v>4999</v>
      </c>
      <c r="D4157" s="9" t="s">
        <v>5000</v>
      </c>
      <c r="E4157" s="9" t="s">
        <v>5046</v>
      </c>
      <c r="F4157" s="10" t="s">
        <v>5047</v>
      </c>
      <c r="G4157" s="11" t="s">
        <v>4</v>
      </c>
      <c r="H4157" s="10" t="s">
        <v>9203</v>
      </c>
      <c r="I4157" s="20">
        <v>1900273.6</v>
      </c>
      <c r="J4157" s="21">
        <f t="shared" si="753"/>
        <v>760109.44000000006</v>
      </c>
      <c r="K4157" s="21">
        <f t="shared" si="754"/>
        <v>760109.44000000006</v>
      </c>
      <c r="L4157" s="22">
        <f t="shared" si="744"/>
        <v>1900273.6</v>
      </c>
      <c r="M4157" s="22"/>
      <c r="N4157" s="22"/>
      <c r="O4157" s="9"/>
      <c r="P4157" s="23">
        <f t="shared" si="751"/>
        <v>760109.44000000006</v>
      </c>
      <c r="Q4157" s="24"/>
      <c r="R4157" s="24"/>
      <c r="S4157" s="107">
        <v>46021</v>
      </c>
      <c r="T4157" s="25"/>
      <c r="U4157" s="26"/>
      <c r="V4157" s="25"/>
    </row>
    <row r="4158" spans="1:22" s="1" customFormat="1" ht="30" customHeight="1" x14ac:dyDescent="0.35">
      <c r="A4158" s="11">
        <f t="shared" si="745"/>
        <v>4154</v>
      </c>
      <c r="B4158" s="11">
        <v>2025</v>
      </c>
      <c r="C4158" s="9" t="s">
        <v>4999</v>
      </c>
      <c r="D4158" s="9" t="s">
        <v>5000</v>
      </c>
      <c r="E4158" s="9" t="s">
        <v>5048</v>
      </c>
      <c r="F4158" s="10" t="s">
        <v>5049</v>
      </c>
      <c r="G4158" s="11" t="s">
        <v>4</v>
      </c>
      <c r="H4158" s="10" t="s">
        <v>9201</v>
      </c>
      <c r="I4158" s="20">
        <v>422028</v>
      </c>
      <c r="J4158" s="21">
        <f t="shared" si="753"/>
        <v>168811.2</v>
      </c>
      <c r="K4158" s="21">
        <f t="shared" si="754"/>
        <v>168811.2</v>
      </c>
      <c r="L4158" s="22">
        <f t="shared" si="744"/>
        <v>422028</v>
      </c>
      <c r="M4158" s="22"/>
      <c r="N4158" s="22"/>
      <c r="O4158" s="9"/>
      <c r="P4158" s="23">
        <f t="shared" si="751"/>
        <v>168811.2</v>
      </c>
      <c r="Q4158" s="24"/>
      <c r="R4158" s="24"/>
      <c r="S4158" s="107">
        <v>46021</v>
      </c>
      <c r="T4158" s="25"/>
      <c r="U4158" s="26"/>
      <c r="V4158" s="25"/>
    </row>
    <row r="4159" spans="1:22" s="1" customFormat="1" ht="30" customHeight="1" x14ac:dyDescent="0.35">
      <c r="A4159" s="11">
        <f t="shared" si="745"/>
        <v>4155</v>
      </c>
      <c r="B4159" s="11">
        <v>2025</v>
      </c>
      <c r="C4159" s="9" t="s">
        <v>4999</v>
      </c>
      <c r="D4159" s="9" t="s">
        <v>5000</v>
      </c>
      <c r="E4159" s="9" t="s">
        <v>5048</v>
      </c>
      <c r="F4159" s="10" t="s">
        <v>5049</v>
      </c>
      <c r="G4159" s="11" t="s">
        <v>4</v>
      </c>
      <c r="H4159" s="10" t="s">
        <v>9200</v>
      </c>
      <c r="I4159" s="20">
        <v>8677770</v>
      </c>
      <c r="J4159" s="21">
        <f t="shared" si="753"/>
        <v>3471108</v>
      </c>
      <c r="K4159" s="21">
        <f t="shared" si="754"/>
        <v>3471108</v>
      </c>
      <c r="L4159" s="22">
        <f t="shared" si="744"/>
        <v>8677770</v>
      </c>
      <c r="M4159" s="22"/>
      <c r="N4159" s="22">
        <f t="shared" ref="N4159:N4168" si="755">J4159*0.0214</f>
        <v>74281.711199999991</v>
      </c>
      <c r="O4159" s="9"/>
      <c r="P4159" s="23">
        <f t="shared" si="751"/>
        <v>3471108</v>
      </c>
      <c r="Q4159" s="24"/>
      <c r="R4159" s="24"/>
      <c r="S4159" s="107">
        <v>46021</v>
      </c>
      <c r="T4159" s="25"/>
      <c r="U4159" s="26"/>
      <c r="V4159" s="25"/>
    </row>
    <row r="4160" spans="1:22" s="1" customFormat="1" ht="30" customHeight="1" x14ac:dyDescent="0.35">
      <c r="A4160" s="11">
        <f t="shared" si="745"/>
        <v>4156</v>
      </c>
      <c r="B4160" s="11">
        <v>2025</v>
      </c>
      <c r="C4160" s="9" t="s">
        <v>4999</v>
      </c>
      <c r="D4160" s="9" t="s">
        <v>5000</v>
      </c>
      <c r="E4160" s="9" t="s">
        <v>5048</v>
      </c>
      <c r="F4160" s="10" t="s">
        <v>5049</v>
      </c>
      <c r="G4160" s="11" t="s">
        <v>4</v>
      </c>
      <c r="H4160" s="10" t="s">
        <v>9204</v>
      </c>
      <c r="I4160" s="20">
        <v>8645213.1372411307</v>
      </c>
      <c r="J4160" s="21">
        <f t="shared" si="753"/>
        <v>3458085.2548964522</v>
      </c>
      <c r="K4160" s="21">
        <f t="shared" si="754"/>
        <v>3458085.2548964522</v>
      </c>
      <c r="L4160" s="22">
        <f t="shared" si="744"/>
        <v>8645213.1372411307</v>
      </c>
      <c r="M4160" s="22"/>
      <c r="N4160" s="22">
        <f t="shared" si="755"/>
        <v>74003.02445478407</v>
      </c>
      <c r="O4160" s="9"/>
      <c r="P4160" s="23">
        <f t="shared" si="751"/>
        <v>3458085.2548964522</v>
      </c>
      <c r="Q4160" s="24"/>
      <c r="R4160" s="24"/>
      <c r="S4160" s="107">
        <v>46021</v>
      </c>
      <c r="T4160" s="25"/>
      <c r="U4160" s="26"/>
      <c r="V4160" s="25"/>
    </row>
    <row r="4161" spans="1:22" s="1" customFormat="1" ht="30" customHeight="1" x14ac:dyDescent="0.35">
      <c r="A4161" s="11">
        <f t="shared" si="745"/>
        <v>4157</v>
      </c>
      <c r="B4161" s="11">
        <v>2025</v>
      </c>
      <c r="C4161" s="9" t="s">
        <v>4999</v>
      </c>
      <c r="D4161" s="9" t="s">
        <v>5000</v>
      </c>
      <c r="E4161" s="9" t="s">
        <v>5050</v>
      </c>
      <c r="F4161" s="10" t="s">
        <v>5051</v>
      </c>
      <c r="G4161" s="11" t="s">
        <v>4</v>
      </c>
      <c r="H4161" s="10" t="s">
        <v>9204</v>
      </c>
      <c r="I4161" s="20">
        <v>7878560.2144965362</v>
      </c>
      <c r="J4161" s="21">
        <f t="shared" si="753"/>
        <v>3151424.0857986147</v>
      </c>
      <c r="K4161" s="21">
        <f t="shared" si="754"/>
        <v>3151424.0857986147</v>
      </c>
      <c r="L4161" s="22">
        <f t="shared" si="744"/>
        <v>7878560.2144965362</v>
      </c>
      <c r="M4161" s="22"/>
      <c r="N4161" s="22">
        <f t="shared" si="755"/>
        <v>67440.475436090346</v>
      </c>
      <c r="O4161" s="9"/>
      <c r="P4161" s="23">
        <f t="shared" si="751"/>
        <v>3151424.0857986147</v>
      </c>
      <c r="Q4161" s="24"/>
      <c r="R4161" s="24"/>
      <c r="S4161" s="107">
        <v>46021</v>
      </c>
      <c r="T4161" s="25"/>
      <c r="U4161" s="26"/>
      <c r="V4161" s="25"/>
    </row>
    <row r="4162" spans="1:22" s="1" customFormat="1" ht="30" customHeight="1" x14ac:dyDescent="0.35">
      <c r="A4162" s="11">
        <f t="shared" si="745"/>
        <v>4158</v>
      </c>
      <c r="B4162" s="11">
        <v>2025</v>
      </c>
      <c r="C4162" s="9" t="s">
        <v>4999</v>
      </c>
      <c r="D4162" s="9" t="s">
        <v>5000</v>
      </c>
      <c r="E4162" s="9" t="s">
        <v>5052</v>
      </c>
      <c r="F4162" s="10" t="s">
        <v>5053</v>
      </c>
      <c r="G4162" s="11" t="s">
        <v>4</v>
      </c>
      <c r="H4162" s="10" t="s">
        <v>9200</v>
      </c>
      <c r="I4162" s="20">
        <v>12835240</v>
      </c>
      <c r="J4162" s="21">
        <f t="shared" si="753"/>
        <v>5134096</v>
      </c>
      <c r="K4162" s="21">
        <f t="shared" si="754"/>
        <v>5134096</v>
      </c>
      <c r="L4162" s="22">
        <f t="shared" si="744"/>
        <v>12835240</v>
      </c>
      <c r="M4162" s="22"/>
      <c r="N4162" s="22">
        <f t="shared" si="755"/>
        <v>109869.6544</v>
      </c>
      <c r="O4162" s="9"/>
      <c r="P4162" s="23">
        <f t="shared" si="751"/>
        <v>5134096</v>
      </c>
      <c r="Q4162" s="24"/>
      <c r="R4162" s="24"/>
      <c r="S4162" s="107">
        <v>46021</v>
      </c>
      <c r="T4162" s="25"/>
      <c r="U4162" s="26"/>
      <c r="V4162" s="25"/>
    </row>
    <row r="4163" spans="1:22" s="1" customFormat="1" ht="30" customHeight="1" x14ac:dyDescent="0.35">
      <c r="A4163" s="11">
        <f t="shared" si="745"/>
        <v>4159</v>
      </c>
      <c r="B4163" s="11">
        <v>2024</v>
      </c>
      <c r="C4163" s="9" t="s">
        <v>4999</v>
      </c>
      <c r="D4163" s="9" t="s">
        <v>5000</v>
      </c>
      <c r="E4163" s="9" t="s">
        <v>5052</v>
      </c>
      <c r="F4163" s="10" t="s">
        <v>5053</v>
      </c>
      <c r="G4163" s="11" t="s">
        <v>4</v>
      </c>
      <c r="H4163" s="10" t="s">
        <v>9207</v>
      </c>
      <c r="I4163" s="20"/>
      <c r="J4163" s="21">
        <v>1756188</v>
      </c>
      <c r="K4163" s="21">
        <v>1756188</v>
      </c>
      <c r="L4163" s="22"/>
      <c r="M4163" s="22"/>
      <c r="N4163" s="22"/>
      <c r="O4163" s="9"/>
      <c r="P4163" s="23"/>
      <c r="Q4163" s="24"/>
      <c r="R4163" s="24"/>
      <c r="S4163" s="107">
        <v>46021</v>
      </c>
      <c r="T4163" s="25"/>
      <c r="U4163" s="26"/>
      <c r="V4163" s="25"/>
    </row>
    <row r="4164" spans="1:22" s="1" customFormat="1" ht="30" customHeight="1" x14ac:dyDescent="0.35">
      <c r="A4164" s="11">
        <f t="shared" si="745"/>
        <v>4160</v>
      </c>
      <c r="B4164" s="11">
        <v>2024</v>
      </c>
      <c r="C4164" s="9" t="s">
        <v>4999</v>
      </c>
      <c r="D4164" s="9" t="s">
        <v>5000</v>
      </c>
      <c r="E4164" s="9" t="s">
        <v>5052</v>
      </c>
      <c r="F4164" s="10" t="s">
        <v>5053</v>
      </c>
      <c r="G4164" s="11" t="s">
        <v>4</v>
      </c>
      <c r="H4164" s="10" t="s">
        <v>9212</v>
      </c>
      <c r="I4164" s="20"/>
      <c r="J4164" s="21">
        <v>30687448</v>
      </c>
      <c r="K4164" s="21">
        <v>30687448</v>
      </c>
      <c r="L4164" s="22"/>
      <c r="M4164" s="22"/>
      <c r="N4164" s="22">
        <f>K4164*0.0214</f>
        <v>656711.3872</v>
      </c>
      <c r="O4164" s="9"/>
      <c r="P4164" s="23"/>
      <c r="Q4164" s="24"/>
      <c r="R4164" s="24"/>
      <c r="S4164" s="107">
        <v>46021</v>
      </c>
      <c r="T4164" s="25"/>
      <c r="U4164" s="26"/>
      <c r="V4164" s="25"/>
    </row>
    <row r="4165" spans="1:22" s="1" customFormat="1" ht="30" customHeight="1" x14ac:dyDescent="0.35">
      <c r="A4165" s="11">
        <f t="shared" si="745"/>
        <v>4161</v>
      </c>
      <c r="B4165" s="11">
        <v>2024</v>
      </c>
      <c r="C4165" s="9" t="s">
        <v>4999</v>
      </c>
      <c r="D4165" s="9" t="s">
        <v>5000</v>
      </c>
      <c r="E4165" s="9" t="s">
        <v>5052</v>
      </c>
      <c r="F4165" s="10" t="s">
        <v>5053</v>
      </c>
      <c r="G4165" s="11" t="s">
        <v>4</v>
      </c>
      <c r="H4165" s="10" t="s">
        <v>9217</v>
      </c>
      <c r="I4165" s="20"/>
      <c r="J4165" s="21">
        <v>2446119</v>
      </c>
      <c r="K4165" s="21">
        <v>2446119</v>
      </c>
      <c r="L4165" s="22"/>
      <c r="M4165" s="22"/>
      <c r="N4165" s="22"/>
      <c r="O4165" s="9"/>
      <c r="P4165" s="23"/>
      <c r="Q4165" s="24"/>
      <c r="R4165" s="24"/>
      <c r="S4165" s="107">
        <v>46021</v>
      </c>
      <c r="T4165" s="25"/>
      <c r="U4165" s="26"/>
      <c r="V4165" s="25"/>
    </row>
    <row r="4166" spans="1:22" s="1" customFormat="1" ht="30" customHeight="1" x14ac:dyDescent="0.35">
      <c r="A4166" s="11">
        <f t="shared" si="745"/>
        <v>4162</v>
      </c>
      <c r="B4166" s="11">
        <v>2024</v>
      </c>
      <c r="C4166" s="9" t="s">
        <v>4999</v>
      </c>
      <c r="D4166" s="9" t="s">
        <v>5000</v>
      </c>
      <c r="E4166" s="9" t="s">
        <v>5052</v>
      </c>
      <c r="F4166" s="10" t="s">
        <v>5053</v>
      </c>
      <c r="G4166" s="11" t="s">
        <v>4</v>
      </c>
      <c r="H4166" s="10" t="s">
        <v>9216</v>
      </c>
      <c r="I4166" s="20"/>
      <c r="J4166" s="21">
        <v>16083360</v>
      </c>
      <c r="K4166" s="21">
        <v>16083360</v>
      </c>
      <c r="L4166" s="22"/>
      <c r="M4166" s="22"/>
      <c r="N4166" s="22">
        <f>K4166*0.0214</f>
        <v>344183.90399999998</v>
      </c>
      <c r="O4166" s="9"/>
      <c r="P4166" s="23"/>
      <c r="Q4166" s="24"/>
      <c r="R4166" s="24"/>
      <c r="S4166" s="107">
        <v>46021</v>
      </c>
      <c r="T4166" s="25"/>
      <c r="U4166" s="26"/>
      <c r="V4166" s="25"/>
    </row>
    <row r="4167" spans="1:22" s="1" customFormat="1" ht="30" customHeight="1" x14ac:dyDescent="0.35">
      <c r="A4167" s="11">
        <f t="shared" ref="A4167:A4230" si="756">A4166+1</f>
        <v>4163</v>
      </c>
      <c r="B4167" s="11">
        <v>2025</v>
      </c>
      <c r="C4167" s="9" t="s">
        <v>4999</v>
      </c>
      <c r="D4167" s="9" t="s">
        <v>5000</v>
      </c>
      <c r="E4167" s="9" t="s">
        <v>5054</v>
      </c>
      <c r="F4167" s="10" t="s">
        <v>5055</v>
      </c>
      <c r="G4167" s="11" t="s">
        <v>4</v>
      </c>
      <c r="H4167" s="10" t="s">
        <v>9205</v>
      </c>
      <c r="I4167" s="20">
        <v>863400</v>
      </c>
      <c r="J4167" s="21">
        <f t="shared" si="753"/>
        <v>345360</v>
      </c>
      <c r="K4167" s="21">
        <f t="shared" si="754"/>
        <v>345360</v>
      </c>
      <c r="L4167" s="22">
        <f t="shared" si="744"/>
        <v>863400</v>
      </c>
      <c r="M4167" s="22"/>
      <c r="N4167" s="22">
        <f t="shared" si="755"/>
        <v>7390.7039999999997</v>
      </c>
      <c r="O4167" s="9"/>
      <c r="P4167" s="23">
        <f t="shared" si="751"/>
        <v>345360</v>
      </c>
      <c r="Q4167" s="24"/>
      <c r="R4167" s="24"/>
      <c r="S4167" s="107">
        <v>46021</v>
      </c>
      <c r="T4167" s="25"/>
      <c r="U4167" s="26"/>
      <c r="V4167" s="25"/>
    </row>
    <row r="4168" spans="1:22" s="1" customFormat="1" ht="30" customHeight="1" x14ac:dyDescent="0.35">
      <c r="A4168" s="11">
        <f t="shared" si="756"/>
        <v>4164</v>
      </c>
      <c r="B4168" s="11">
        <v>2025</v>
      </c>
      <c r="C4168" s="9" t="s">
        <v>4999</v>
      </c>
      <c r="D4168" s="9" t="s">
        <v>5000</v>
      </c>
      <c r="E4168" s="9" t="s">
        <v>5054</v>
      </c>
      <c r="F4168" s="10" t="s">
        <v>5055</v>
      </c>
      <c r="G4168" s="11" t="s">
        <v>4</v>
      </c>
      <c r="H4168" s="10" t="s">
        <v>9204</v>
      </c>
      <c r="I4168" s="20">
        <v>7798175.2475279011</v>
      </c>
      <c r="J4168" s="21">
        <f t="shared" si="753"/>
        <v>3119270.0990111604</v>
      </c>
      <c r="K4168" s="21">
        <f t="shared" si="754"/>
        <v>3119270.0990111604</v>
      </c>
      <c r="L4168" s="22">
        <f t="shared" ref="L4168:L4231" si="757">I4168</f>
        <v>7798175.2475279011</v>
      </c>
      <c r="M4168" s="22"/>
      <c r="N4168" s="22">
        <f t="shared" si="755"/>
        <v>66752.380118838832</v>
      </c>
      <c r="O4168" s="9"/>
      <c r="P4168" s="23">
        <f t="shared" si="751"/>
        <v>3119270.0990111604</v>
      </c>
      <c r="Q4168" s="24"/>
      <c r="R4168" s="24"/>
      <c r="S4168" s="107">
        <v>46021</v>
      </c>
      <c r="T4168" s="25"/>
      <c r="U4168" s="26"/>
      <c r="V4168" s="25"/>
    </row>
    <row r="4169" spans="1:22" s="1" customFormat="1" ht="30" customHeight="1" x14ac:dyDescent="0.35">
      <c r="A4169" s="11">
        <f t="shared" si="756"/>
        <v>4165</v>
      </c>
      <c r="B4169" s="11">
        <v>2025</v>
      </c>
      <c r="C4169" s="9" t="s">
        <v>4999</v>
      </c>
      <c r="D4169" s="9" t="s">
        <v>5000</v>
      </c>
      <c r="E4169" s="9" t="s">
        <v>5056</v>
      </c>
      <c r="F4169" s="10" t="s">
        <v>5057</v>
      </c>
      <c r="G4169" s="11" t="s">
        <v>4</v>
      </c>
      <c r="H4169" s="10" t="s">
        <v>9203</v>
      </c>
      <c r="I4169" s="20">
        <v>1286224</v>
      </c>
      <c r="J4169" s="21">
        <f t="shared" si="753"/>
        <v>514489.59999999998</v>
      </c>
      <c r="K4169" s="21">
        <f t="shared" si="754"/>
        <v>514489.59999999998</v>
      </c>
      <c r="L4169" s="22">
        <f t="shared" si="757"/>
        <v>1286224</v>
      </c>
      <c r="M4169" s="22"/>
      <c r="N4169" s="22"/>
      <c r="O4169" s="9"/>
      <c r="P4169" s="23">
        <f t="shared" si="751"/>
        <v>514489.59999999998</v>
      </c>
      <c r="Q4169" s="24"/>
      <c r="R4169" s="24"/>
      <c r="S4169" s="107">
        <v>46021</v>
      </c>
      <c r="T4169" s="25"/>
      <c r="U4169" s="26"/>
      <c r="V4169" s="25"/>
    </row>
    <row r="4170" spans="1:22" s="1" customFormat="1" ht="30" customHeight="1" x14ac:dyDescent="0.35">
      <c r="A4170" s="11">
        <f t="shared" si="756"/>
        <v>4166</v>
      </c>
      <c r="B4170" s="11">
        <v>2025</v>
      </c>
      <c r="C4170" s="9" t="s">
        <v>4999</v>
      </c>
      <c r="D4170" s="9" t="s">
        <v>5000</v>
      </c>
      <c r="E4170" s="9" t="s">
        <v>5058</v>
      </c>
      <c r="F4170" s="10" t="s">
        <v>5059</v>
      </c>
      <c r="G4170" s="11" t="s">
        <v>4</v>
      </c>
      <c r="H4170" s="10" t="s">
        <v>9203</v>
      </c>
      <c r="I4170" s="20">
        <v>1207488</v>
      </c>
      <c r="J4170" s="21">
        <f t="shared" si="753"/>
        <v>482995.20000000001</v>
      </c>
      <c r="K4170" s="21">
        <f t="shared" si="754"/>
        <v>482995.20000000001</v>
      </c>
      <c r="L4170" s="22">
        <f t="shared" si="757"/>
        <v>1207488</v>
      </c>
      <c r="M4170" s="22"/>
      <c r="N4170" s="22"/>
      <c r="O4170" s="9"/>
      <c r="P4170" s="23">
        <f t="shared" si="751"/>
        <v>482995.20000000001</v>
      </c>
      <c r="Q4170" s="24"/>
      <c r="R4170" s="24"/>
      <c r="S4170" s="107">
        <v>46021</v>
      </c>
      <c r="T4170" s="25"/>
      <c r="U4170" s="26"/>
      <c r="V4170" s="25"/>
    </row>
    <row r="4171" spans="1:22" s="1" customFormat="1" ht="30" customHeight="1" x14ac:dyDescent="0.35">
      <c r="A4171" s="11">
        <f t="shared" si="756"/>
        <v>4167</v>
      </c>
      <c r="B4171" s="11">
        <v>2025</v>
      </c>
      <c r="C4171" s="9" t="s">
        <v>4999</v>
      </c>
      <c r="D4171" s="9" t="s">
        <v>5000</v>
      </c>
      <c r="E4171" s="9" t="s">
        <v>5060</v>
      </c>
      <c r="F4171" s="10" t="s">
        <v>5061</v>
      </c>
      <c r="G4171" s="11" t="s">
        <v>4</v>
      </c>
      <c r="H4171" s="10" t="s">
        <v>9221</v>
      </c>
      <c r="I4171" s="20">
        <v>1300000</v>
      </c>
      <c r="J4171" s="21">
        <f t="shared" si="753"/>
        <v>520000</v>
      </c>
      <c r="K4171" s="21">
        <f t="shared" si="754"/>
        <v>520000</v>
      </c>
      <c r="L4171" s="22">
        <f t="shared" si="757"/>
        <v>1300000</v>
      </c>
      <c r="M4171" s="22"/>
      <c r="N4171" s="22"/>
      <c r="O4171" s="9"/>
      <c r="P4171" s="23">
        <f t="shared" si="751"/>
        <v>520000</v>
      </c>
      <c r="Q4171" s="24"/>
      <c r="R4171" s="24"/>
      <c r="S4171" s="107">
        <v>46021</v>
      </c>
      <c r="T4171" s="25"/>
      <c r="U4171" s="26"/>
      <c r="V4171" s="25"/>
    </row>
    <row r="4172" spans="1:22" s="1" customFormat="1" ht="30" customHeight="1" x14ac:dyDescent="0.35">
      <c r="A4172" s="11">
        <f t="shared" si="756"/>
        <v>4168</v>
      </c>
      <c r="B4172" s="11">
        <v>2025</v>
      </c>
      <c r="C4172" s="9" t="s">
        <v>4999</v>
      </c>
      <c r="D4172" s="9" t="s">
        <v>5000</v>
      </c>
      <c r="E4172" s="9" t="s">
        <v>5062</v>
      </c>
      <c r="F4172" s="10" t="s">
        <v>5063</v>
      </c>
      <c r="G4172" s="11" t="s">
        <v>4</v>
      </c>
      <c r="H4172" s="10" t="s">
        <v>9205</v>
      </c>
      <c r="I4172" s="20">
        <v>402920</v>
      </c>
      <c r="J4172" s="21">
        <f t="shared" si="753"/>
        <v>161168</v>
      </c>
      <c r="K4172" s="21">
        <f t="shared" si="754"/>
        <v>161168</v>
      </c>
      <c r="L4172" s="22">
        <f t="shared" si="757"/>
        <v>402920</v>
      </c>
      <c r="M4172" s="22"/>
      <c r="N4172" s="22">
        <f>J4172*0.0214</f>
        <v>3448.9951999999998</v>
      </c>
      <c r="O4172" s="9"/>
      <c r="P4172" s="23">
        <f t="shared" si="751"/>
        <v>161168</v>
      </c>
      <c r="Q4172" s="24"/>
      <c r="R4172" s="24"/>
      <c r="S4172" s="107">
        <v>46021</v>
      </c>
      <c r="T4172" s="25"/>
      <c r="U4172" s="26"/>
      <c r="V4172" s="25"/>
    </row>
    <row r="4173" spans="1:22" s="1" customFormat="1" ht="30" customHeight="1" x14ac:dyDescent="0.35">
      <c r="A4173" s="11">
        <f t="shared" si="756"/>
        <v>4169</v>
      </c>
      <c r="B4173" s="11">
        <v>2025</v>
      </c>
      <c r="C4173" s="9" t="s">
        <v>4999</v>
      </c>
      <c r="D4173" s="9" t="s">
        <v>5000</v>
      </c>
      <c r="E4173" s="9" t="s">
        <v>5064</v>
      </c>
      <c r="F4173" s="10" t="s">
        <v>5065</v>
      </c>
      <c r="G4173" s="11" t="s">
        <v>4</v>
      </c>
      <c r="H4173" s="10" t="s">
        <v>9201</v>
      </c>
      <c r="I4173" s="20">
        <v>649458</v>
      </c>
      <c r="J4173" s="21">
        <f t="shared" si="753"/>
        <v>259783.2</v>
      </c>
      <c r="K4173" s="21">
        <f t="shared" si="754"/>
        <v>259783.2</v>
      </c>
      <c r="L4173" s="22">
        <f t="shared" si="757"/>
        <v>649458</v>
      </c>
      <c r="M4173" s="22"/>
      <c r="N4173" s="22"/>
      <c r="O4173" s="9"/>
      <c r="P4173" s="23">
        <f t="shared" si="751"/>
        <v>259783.2</v>
      </c>
      <c r="Q4173" s="24"/>
      <c r="R4173" s="24"/>
      <c r="S4173" s="107">
        <v>46021</v>
      </c>
      <c r="T4173" s="25"/>
      <c r="U4173" s="26"/>
      <c r="V4173" s="25"/>
    </row>
    <row r="4174" spans="1:22" s="1" customFormat="1" ht="30" customHeight="1" x14ac:dyDescent="0.35">
      <c r="A4174" s="11">
        <f t="shared" si="756"/>
        <v>4170</v>
      </c>
      <c r="B4174" s="11">
        <v>2025</v>
      </c>
      <c r="C4174" s="9" t="s">
        <v>4999</v>
      </c>
      <c r="D4174" s="9" t="s">
        <v>5000</v>
      </c>
      <c r="E4174" s="9" t="s">
        <v>5066</v>
      </c>
      <c r="F4174" s="10" t="s">
        <v>5067</v>
      </c>
      <c r="G4174" s="11" t="s">
        <v>4</v>
      </c>
      <c r="H4174" s="10" t="s">
        <v>9205</v>
      </c>
      <c r="I4174" s="20">
        <v>863400</v>
      </c>
      <c r="J4174" s="21">
        <f t="shared" si="753"/>
        <v>345360</v>
      </c>
      <c r="K4174" s="21">
        <f t="shared" si="754"/>
        <v>345360</v>
      </c>
      <c r="L4174" s="22">
        <f t="shared" si="757"/>
        <v>863400</v>
      </c>
      <c r="M4174" s="22"/>
      <c r="N4174" s="22">
        <f>J4174*0.0214</f>
        <v>7390.7039999999997</v>
      </c>
      <c r="O4174" s="9"/>
      <c r="P4174" s="23">
        <f t="shared" si="751"/>
        <v>345360</v>
      </c>
      <c r="Q4174" s="24"/>
      <c r="R4174" s="24"/>
      <c r="S4174" s="107">
        <v>46021</v>
      </c>
      <c r="T4174" s="25"/>
      <c r="U4174" s="26"/>
      <c r="V4174" s="25"/>
    </row>
    <row r="4175" spans="1:22" s="1" customFormat="1" ht="30" customHeight="1" x14ac:dyDescent="0.35">
      <c r="A4175" s="11">
        <f t="shared" si="756"/>
        <v>4171</v>
      </c>
      <c r="B4175" s="11">
        <v>2025</v>
      </c>
      <c r="C4175" s="9" t="s">
        <v>4999</v>
      </c>
      <c r="D4175" s="9" t="s">
        <v>5000</v>
      </c>
      <c r="E4175" s="9" t="s">
        <v>5068</v>
      </c>
      <c r="F4175" s="10" t="s">
        <v>5069</v>
      </c>
      <c r="G4175" s="11" t="s">
        <v>4</v>
      </c>
      <c r="H4175" s="10" t="s">
        <v>9200</v>
      </c>
      <c r="I4175" s="20">
        <v>12835240</v>
      </c>
      <c r="J4175" s="21">
        <f t="shared" si="753"/>
        <v>5134096</v>
      </c>
      <c r="K4175" s="21">
        <f t="shared" si="754"/>
        <v>5134096</v>
      </c>
      <c r="L4175" s="22">
        <f t="shared" si="757"/>
        <v>12835240</v>
      </c>
      <c r="M4175" s="22"/>
      <c r="N4175" s="22">
        <f>J4175*0.0214</f>
        <v>109869.6544</v>
      </c>
      <c r="O4175" s="9"/>
      <c r="P4175" s="23">
        <f t="shared" si="751"/>
        <v>5134096</v>
      </c>
      <c r="Q4175" s="24"/>
      <c r="R4175" s="24"/>
      <c r="S4175" s="107">
        <v>46021</v>
      </c>
      <c r="T4175" s="25"/>
      <c r="U4175" s="26"/>
      <c r="V4175" s="25"/>
    </row>
    <row r="4176" spans="1:22" s="1" customFormat="1" ht="30" customHeight="1" x14ac:dyDescent="0.35">
      <c r="A4176" s="11">
        <f t="shared" si="756"/>
        <v>4172</v>
      </c>
      <c r="B4176" s="11">
        <v>2025</v>
      </c>
      <c r="C4176" s="9" t="s">
        <v>4999</v>
      </c>
      <c r="D4176" s="9" t="s">
        <v>5000</v>
      </c>
      <c r="E4176" s="9" t="s">
        <v>5070</v>
      </c>
      <c r="F4176" s="10" t="s">
        <v>5071</v>
      </c>
      <c r="G4176" s="11" t="s">
        <v>4</v>
      </c>
      <c r="H4176" s="10" t="s">
        <v>9201</v>
      </c>
      <c r="I4176" s="20">
        <v>383952</v>
      </c>
      <c r="J4176" s="21">
        <f t="shared" si="753"/>
        <v>153580.79999999999</v>
      </c>
      <c r="K4176" s="21">
        <f t="shared" si="754"/>
        <v>153580.79999999999</v>
      </c>
      <c r="L4176" s="22">
        <f t="shared" si="757"/>
        <v>383952</v>
      </c>
      <c r="M4176" s="22"/>
      <c r="N4176" s="22"/>
      <c r="O4176" s="9"/>
      <c r="P4176" s="23">
        <f t="shared" si="751"/>
        <v>153580.79999999999</v>
      </c>
      <c r="Q4176" s="24"/>
      <c r="R4176" s="24"/>
      <c r="S4176" s="107">
        <v>46021</v>
      </c>
      <c r="T4176" s="25"/>
      <c r="U4176" s="26"/>
      <c r="V4176" s="25"/>
    </row>
    <row r="4177" spans="1:22" s="1" customFormat="1" ht="30" customHeight="1" x14ac:dyDescent="0.35">
      <c r="A4177" s="11">
        <f t="shared" si="756"/>
        <v>4173</v>
      </c>
      <c r="B4177" s="11">
        <v>2025</v>
      </c>
      <c r="C4177" s="9" t="s">
        <v>4999</v>
      </c>
      <c r="D4177" s="9" t="s">
        <v>5000</v>
      </c>
      <c r="E4177" s="9" t="s">
        <v>5073</v>
      </c>
      <c r="F4177" s="10" t="s">
        <v>5074</v>
      </c>
      <c r="G4177" s="11" t="s">
        <v>4</v>
      </c>
      <c r="H4177" s="10" t="s">
        <v>9200</v>
      </c>
      <c r="I4177" s="29">
        <v>10201062</v>
      </c>
      <c r="J4177" s="21">
        <f t="shared" si="753"/>
        <v>4080424.8</v>
      </c>
      <c r="K4177" s="21">
        <f t="shared" si="754"/>
        <v>4080424.8</v>
      </c>
      <c r="L4177" s="22">
        <f t="shared" si="757"/>
        <v>10201062</v>
      </c>
      <c r="M4177" s="22"/>
      <c r="N4177" s="22">
        <f>J4177*0.0214</f>
        <v>87321.090719999993</v>
      </c>
      <c r="O4177" s="9"/>
      <c r="P4177" s="23">
        <f t="shared" si="751"/>
        <v>4080424.8</v>
      </c>
      <c r="Q4177" s="24"/>
      <c r="R4177" s="24"/>
      <c r="S4177" s="107">
        <v>46021</v>
      </c>
      <c r="T4177" s="25"/>
      <c r="U4177" s="26"/>
      <c r="V4177" s="25"/>
    </row>
    <row r="4178" spans="1:22" s="1" customFormat="1" ht="30" customHeight="1" x14ac:dyDescent="0.35">
      <c r="A4178" s="11">
        <f t="shared" si="756"/>
        <v>4174</v>
      </c>
      <c r="B4178" s="11">
        <v>2025</v>
      </c>
      <c r="C4178" s="9" t="s">
        <v>4999</v>
      </c>
      <c r="D4178" s="9" t="s">
        <v>5000</v>
      </c>
      <c r="E4178" s="9" t="s">
        <v>5076</v>
      </c>
      <c r="F4178" s="10" t="s">
        <v>5077</v>
      </c>
      <c r="G4178" s="11" t="s">
        <v>4</v>
      </c>
      <c r="H4178" s="10" t="s">
        <v>9203</v>
      </c>
      <c r="I4178" s="20">
        <v>917745</v>
      </c>
      <c r="J4178" s="21">
        <f t="shared" si="753"/>
        <v>367098</v>
      </c>
      <c r="K4178" s="21">
        <f t="shared" si="754"/>
        <v>367098</v>
      </c>
      <c r="L4178" s="22">
        <f t="shared" si="757"/>
        <v>917745</v>
      </c>
      <c r="M4178" s="22"/>
      <c r="N4178" s="22"/>
      <c r="O4178" s="9"/>
      <c r="P4178" s="23">
        <f t="shared" si="751"/>
        <v>367098</v>
      </c>
      <c r="Q4178" s="24"/>
      <c r="R4178" s="24"/>
      <c r="S4178" s="107">
        <v>46021</v>
      </c>
      <c r="T4178" s="25"/>
      <c r="U4178" s="26"/>
      <c r="V4178" s="25"/>
    </row>
    <row r="4179" spans="1:22" s="1" customFormat="1" ht="30" customHeight="1" x14ac:dyDescent="0.35">
      <c r="A4179" s="11">
        <f t="shared" si="756"/>
        <v>4175</v>
      </c>
      <c r="B4179" s="11">
        <v>2025</v>
      </c>
      <c r="C4179" s="9" t="s">
        <v>4999</v>
      </c>
      <c r="D4179" s="9" t="s">
        <v>5000</v>
      </c>
      <c r="E4179" s="9" t="s">
        <v>5078</v>
      </c>
      <c r="F4179" s="10" t="s">
        <v>5079</v>
      </c>
      <c r="G4179" s="11" t="s">
        <v>4</v>
      </c>
      <c r="H4179" s="10" t="s">
        <v>9200</v>
      </c>
      <c r="I4179" s="20">
        <v>10263492</v>
      </c>
      <c r="J4179" s="21">
        <f t="shared" si="753"/>
        <v>4105396.8</v>
      </c>
      <c r="K4179" s="21">
        <f t="shared" si="754"/>
        <v>4105396.8</v>
      </c>
      <c r="L4179" s="22">
        <f t="shared" si="757"/>
        <v>10263492</v>
      </c>
      <c r="M4179" s="22"/>
      <c r="N4179" s="22">
        <f>J4179*0.0214</f>
        <v>87855.491519999996</v>
      </c>
      <c r="O4179" s="9"/>
      <c r="P4179" s="23">
        <f t="shared" si="751"/>
        <v>4105396.8</v>
      </c>
      <c r="Q4179" s="24"/>
      <c r="R4179" s="24"/>
      <c r="S4179" s="107">
        <v>46021</v>
      </c>
      <c r="T4179" s="25"/>
      <c r="U4179" s="26"/>
      <c r="V4179" s="25"/>
    </row>
    <row r="4180" spans="1:22" s="1" customFormat="1" ht="30" customHeight="1" x14ac:dyDescent="0.35">
      <c r="A4180" s="11">
        <f t="shared" si="756"/>
        <v>4176</v>
      </c>
      <c r="B4180" s="11">
        <v>2025</v>
      </c>
      <c r="C4180" s="9" t="s">
        <v>4999</v>
      </c>
      <c r="D4180" s="9" t="s">
        <v>5000</v>
      </c>
      <c r="E4180" s="9" t="s">
        <v>5080</v>
      </c>
      <c r="F4180" s="10" t="s">
        <v>5081</v>
      </c>
      <c r="G4180" s="11" t="s">
        <v>4</v>
      </c>
      <c r="H4180" s="10" t="s">
        <v>9203</v>
      </c>
      <c r="I4180" s="20">
        <v>1022960</v>
      </c>
      <c r="J4180" s="21">
        <f t="shared" si="753"/>
        <v>409184</v>
      </c>
      <c r="K4180" s="21">
        <f t="shared" si="754"/>
        <v>409184</v>
      </c>
      <c r="L4180" s="22">
        <f t="shared" si="757"/>
        <v>1022960</v>
      </c>
      <c r="M4180" s="22"/>
      <c r="N4180" s="22"/>
      <c r="O4180" s="9"/>
      <c r="P4180" s="23">
        <f t="shared" si="751"/>
        <v>409184</v>
      </c>
      <c r="Q4180" s="24"/>
      <c r="R4180" s="24"/>
      <c r="S4180" s="107">
        <v>46021</v>
      </c>
      <c r="T4180" s="25"/>
      <c r="U4180" s="26"/>
      <c r="V4180" s="25"/>
    </row>
    <row r="4181" spans="1:22" s="1" customFormat="1" ht="30" customHeight="1" x14ac:dyDescent="0.35">
      <c r="A4181" s="11">
        <f t="shared" si="756"/>
        <v>4177</v>
      </c>
      <c r="B4181" s="11">
        <v>2025</v>
      </c>
      <c r="C4181" s="9" t="s">
        <v>4999</v>
      </c>
      <c r="D4181" s="9" t="s">
        <v>5000</v>
      </c>
      <c r="E4181" s="9" t="s">
        <v>5082</v>
      </c>
      <c r="F4181" s="10" t="s">
        <v>5083</v>
      </c>
      <c r="G4181" s="11" t="s">
        <v>4</v>
      </c>
      <c r="H4181" s="10" t="s">
        <v>9210</v>
      </c>
      <c r="I4181" s="20">
        <v>769950</v>
      </c>
      <c r="J4181" s="21">
        <f t="shared" si="753"/>
        <v>307980</v>
      </c>
      <c r="K4181" s="21">
        <f t="shared" si="754"/>
        <v>307980</v>
      </c>
      <c r="L4181" s="22">
        <f t="shared" si="757"/>
        <v>769950</v>
      </c>
      <c r="M4181" s="22"/>
      <c r="N4181" s="22">
        <f t="shared" ref="N4181:N4186" si="758">J4181*0.0214</f>
        <v>6590.7719999999999</v>
      </c>
      <c r="O4181" s="9"/>
      <c r="P4181" s="23">
        <f t="shared" si="751"/>
        <v>307980</v>
      </c>
      <c r="Q4181" s="24"/>
      <c r="R4181" s="24"/>
      <c r="S4181" s="107">
        <v>46021</v>
      </c>
      <c r="T4181" s="25"/>
      <c r="U4181" s="26"/>
      <c r="V4181" s="25"/>
    </row>
    <row r="4182" spans="1:22" s="1" customFormat="1" ht="30" customHeight="1" x14ac:dyDescent="0.35">
      <c r="A4182" s="11">
        <f t="shared" si="756"/>
        <v>4178</v>
      </c>
      <c r="B4182" s="11">
        <v>2025</v>
      </c>
      <c r="C4182" s="9" t="s">
        <v>4999</v>
      </c>
      <c r="D4182" s="9" t="s">
        <v>5000</v>
      </c>
      <c r="E4182" s="9" t="s">
        <v>5082</v>
      </c>
      <c r="F4182" s="10" t="s">
        <v>5083</v>
      </c>
      <c r="G4182" s="11" t="s">
        <v>4</v>
      </c>
      <c r="H4182" s="10" t="s">
        <v>9211</v>
      </c>
      <c r="I4182" s="20">
        <v>1026600</v>
      </c>
      <c r="J4182" s="21">
        <f t="shared" si="753"/>
        <v>410640</v>
      </c>
      <c r="K4182" s="21">
        <f t="shared" ref="K4182:K4183" si="759">IF(P4182&gt;0,P4182,L4182)</f>
        <v>410640</v>
      </c>
      <c r="L4182" s="22">
        <f t="shared" si="757"/>
        <v>1026600</v>
      </c>
      <c r="M4182" s="22"/>
      <c r="N4182" s="22">
        <f t="shared" si="758"/>
        <v>8787.6959999999999</v>
      </c>
      <c r="O4182" s="9"/>
      <c r="P4182" s="23">
        <f t="shared" si="751"/>
        <v>410640</v>
      </c>
      <c r="Q4182" s="24"/>
      <c r="R4182" s="24"/>
      <c r="S4182" s="107">
        <v>46021</v>
      </c>
      <c r="T4182" s="25"/>
      <c r="U4182" s="26"/>
      <c r="V4182" s="25"/>
    </row>
    <row r="4183" spans="1:22" s="1" customFormat="1" ht="30" customHeight="1" x14ac:dyDescent="0.35">
      <c r="A4183" s="11">
        <f t="shared" si="756"/>
        <v>4179</v>
      </c>
      <c r="B4183" s="11">
        <v>2025</v>
      </c>
      <c r="C4183" s="9" t="s">
        <v>4999</v>
      </c>
      <c r="D4183" s="9" t="s">
        <v>5000</v>
      </c>
      <c r="E4183" s="9" t="s">
        <v>5082</v>
      </c>
      <c r="F4183" s="10" t="s">
        <v>5083</v>
      </c>
      <c r="G4183" s="11" t="s">
        <v>4</v>
      </c>
      <c r="H4183" s="10" t="s">
        <v>9205</v>
      </c>
      <c r="I4183" s="20">
        <v>402920</v>
      </c>
      <c r="J4183" s="21">
        <f t="shared" si="753"/>
        <v>161168</v>
      </c>
      <c r="K4183" s="21">
        <f t="shared" si="759"/>
        <v>161168</v>
      </c>
      <c r="L4183" s="22">
        <f t="shared" si="757"/>
        <v>402920</v>
      </c>
      <c r="M4183" s="22"/>
      <c r="N4183" s="22">
        <f t="shared" si="758"/>
        <v>3448.9951999999998</v>
      </c>
      <c r="O4183" s="9"/>
      <c r="P4183" s="23">
        <f t="shared" si="751"/>
        <v>161168</v>
      </c>
      <c r="Q4183" s="24"/>
      <c r="R4183" s="24"/>
      <c r="S4183" s="107">
        <v>46021</v>
      </c>
      <c r="T4183" s="25"/>
      <c r="U4183" s="26"/>
      <c r="V4183" s="25"/>
    </row>
    <row r="4184" spans="1:22" ht="30" customHeight="1" x14ac:dyDescent="0.35">
      <c r="A4184" s="11">
        <f t="shared" si="756"/>
        <v>4180</v>
      </c>
      <c r="B4184" s="13">
        <v>2023</v>
      </c>
      <c r="C4184" s="27" t="s">
        <v>4999</v>
      </c>
      <c r="D4184" s="27" t="s">
        <v>5000</v>
      </c>
      <c r="E4184" s="27" t="s">
        <v>5084</v>
      </c>
      <c r="F4184" s="28" t="s">
        <v>5085</v>
      </c>
      <c r="G4184" s="13" t="s">
        <v>4</v>
      </c>
      <c r="H4184" s="28" t="s">
        <v>9211</v>
      </c>
      <c r="I4184" s="20">
        <v>278276.01703366044</v>
      </c>
      <c r="J4184" s="20">
        <v>466550.4</v>
      </c>
      <c r="K4184" s="20">
        <v>466550.4</v>
      </c>
      <c r="L4184" s="22">
        <f t="shared" si="757"/>
        <v>278276.01703366044</v>
      </c>
      <c r="M4184" s="29"/>
      <c r="N4184" s="22">
        <f t="shared" si="758"/>
        <v>9984.1785600000003</v>
      </c>
      <c r="O4184" s="27"/>
      <c r="P4184" s="24"/>
      <c r="S4184" s="107">
        <v>46021</v>
      </c>
      <c r="T4184" s="30"/>
      <c r="U4184" s="26"/>
      <c r="V4184" s="30"/>
    </row>
    <row r="4185" spans="1:22" ht="30" customHeight="1" x14ac:dyDescent="0.35">
      <c r="A4185" s="11">
        <f t="shared" si="756"/>
        <v>4181</v>
      </c>
      <c r="B4185" s="13">
        <v>2023</v>
      </c>
      <c r="C4185" s="27" t="s">
        <v>4999</v>
      </c>
      <c r="D4185" s="27" t="s">
        <v>5000</v>
      </c>
      <c r="E4185" s="27" t="s">
        <v>5084</v>
      </c>
      <c r="F4185" s="28" t="s">
        <v>5085</v>
      </c>
      <c r="G4185" s="13" t="s">
        <v>4</v>
      </c>
      <c r="H4185" s="28" t="s">
        <v>9205</v>
      </c>
      <c r="I4185" s="20">
        <v>256117.70114777639</v>
      </c>
      <c r="J4185" s="20">
        <v>472083.6</v>
      </c>
      <c r="K4185" s="20">
        <v>472083.6</v>
      </c>
      <c r="L4185" s="22">
        <f t="shared" si="757"/>
        <v>256117.70114777639</v>
      </c>
      <c r="M4185" s="29"/>
      <c r="N4185" s="22">
        <f t="shared" si="758"/>
        <v>10102.589039999999</v>
      </c>
      <c r="O4185" s="27"/>
      <c r="P4185" s="24"/>
      <c r="S4185" s="107">
        <v>46021</v>
      </c>
      <c r="T4185" s="30"/>
      <c r="U4185" s="26"/>
      <c r="V4185" s="30"/>
    </row>
    <row r="4186" spans="1:22" s="1" customFormat="1" ht="30" customHeight="1" x14ac:dyDescent="0.35">
      <c r="A4186" s="11">
        <f t="shared" si="756"/>
        <v>4182</v>
      </c>
      <c r="B4186" s="11">
        <v>2025</v>
      </c>
      <c r="C4186" s="9" t="s">
        <v>4999</v>
      </c>
      <c r="D4186" s="9" t="s">
        <v>5000</v>
      </c>
      <c r="E4186" s="9" t="s">
        <v>5086</v>
      </c>
      <c r="F4186" s="10" t="s">
        <v>5087</v>
      </c>
      <c r="G4186" s="11" t="s">
        <v>4</v>
      </c>
      <c r="H4186" s="10" t="s">
        <v>9202</v>
      </c>
      <c r="I4186" s="20">
        <v>1136043</v>
      </c>
      <c r="J4186" s="21">
        <f t="shared" ref="J4186:J4209" si="760">IF(P4186&gt;0,P4186,L4186)</f>
        <v>454417.2</v>
      </c>
      <c r="K4186" s="21">
        <f t="shared" ref="K4186:K4209" si="761">IF(P4186&gt;0,P4186,L4186)</f>
        <v>454417.2</v>
      </c>
      <c r="L4186" s="22">
        <f t="shared" si="757"/>
        <v>1136043</v>
      </c>
      <c r="M4186" s="22"/>
      <c r="N4186" s="22">
        <f t="shared" si="758"/>
        <v>9724.52808</v>
      </c>
      <c r="O4186" s="9"/>
      <c r="P4186" s="23">
        <f t="shared" ref="P4186:P4209" si="762">L4186/2.5</f>
        <v>454417.2</v>
      </c>
      <c r="Q4186" s="24"/>
      <c r="R4186" s="24"/>
      <c r="S4186" s="107">
        <v>46021</v>
      </c>
      <c r="T4186" s="25"/>
      <c r="U4186" s="26"/>
      <c r="V4186" s="25"/>
    </row>
    <row r="4187" spans="1:22" s="1" customFormat="1" ht="30" customHeight="1" x14ac:dyDescent="0.35">
      <c r="A4187" s="11">
        <f t="shared" si="756"/>
        <v>4183</v>
      </c>
      <c r="B4187" s="11">
        <v>2025</v>
      </c>
      <c r="C4187" s="9" t="s">
        <v>4999</v>
      </c>
      <c r="D4187" s="9" t="s">
        <v>5000</v>
      </c>
      <c r="E4187" s="9" t="s">
        <v>5088</v>
      </c>
      <c r="F4187" s="10" t="s">
        <v>5089</v>
      </c>
      <c r="G4187" s="11" t="s">
        <v>4</v>
      </c>
      <c r="H4187" s="10" t="s">
        <v>9203</v>
      </c>
      <c r="I4187" s="20">
        <v>1173030</v>
      </c>
      <c r="J4187" s="21">
        <f t="shared" si="760"/>
        <v>469212</v>
      </c>
      <c r="K4187" s="21">
        <f t="shared" si="761"/>
        <v>469212</v>
      </c>
      <c r="L4187" s="22">
        <f t="shared" si="757"/>
        <v>1173030</v>
      </c>
      <c r="M4187" s="22"/>
      <c r="N4187" s="22"/>
      <c r="O4187" s="9"/>
      <c r="P4187" s="23">
        <f t="shared" si="762"/>
        <v>469212</v>
      </c>
      <c r="Q4187" s="24"/>
      <c r="R4187" s="24"/>
      <c r="S4187" s="107">
        <v>46021</v>
      </c>
      <c r="T4187" s="25"/>
      <c r="U4187" s="26"/>
      <c r="V4187" s="25"/>
    </row>
    <row r="4188" spans="1:22" s="1" customFormat="1" ht="30" customHeight="1" x14ac:dyDescent="0.35">
      <c r="A4188" s="11">
        <f t="shared" si="756"/>
        <v>4184</v>
      </c>
      <c r="B4188" s="11">
        <v>2025</v>
      </c>
      <c r="C4188" s="9" t="s">
        <v>4999</v>
      </c>
      <c r="D4188" s="9" t="s">
        <v>5000</v>
      </c>
      <c r="E4188" s="9" t="s">
        <v>5090</v>
      </c>
      <c r="F4188" s="10" t="s">
        <v>5091</v>
      </c>
      <c r="G4188" s="11" t="s">
        <v>4</v>
      </c>
      <c r="H4188" s="10" t="s">
        <v>9203</v>
      </c>
      <c r="I4188" s="20">
        <v>1171692</v>
      </c>
      <c r="J4188" s="21">
        <f t="shared" si="760"/>
        <v>468676.8</v>
      </c>
      <c r="K4188" s="21">
        <f t="shared" si="761"/>
        <v>468676.8</v>
      </c>
      <c r="L4188" s="22">
        <f t="shared" si="757"/>
        <v>1171692</v>
      </c>
      <c r="M4188" s="22"/>
      <c r="N4188" s="22"/>
      <c r="O4188" s="9"/>
      <c r="P4188" s="23">
        <f t="shared" si="762"/>
        <v>468676.8</v>
      </c>
      <c r="Q4188" s="24"/>
      <c r="R4188" s="24"/>
      <c r="S4188" s="107">
        <v>46021</v>
      </c>
      <c r="T4188" s="25"/>
      <c r="U4188" s="26"/>
      <c r="V4188" s="25"/>
    </row>
    <row r="4189" spans="1:22" s="1" customFormat="1" ht="30" customHeight="1" x14ac:dyDescent="0.35">
      <c r="A4189" s="11">
        <f t="shared" si="756"/>
        <v>4185</v>
      </c>
      <c r="B4189" s="11">
        <v>2025</v>
      </c>
      <c r="C4189" s="9" t="s">
        <v>4999</v>
      </c>
      <c r="D4189" s="9" t="s">
        <v>5000</v>
      </c>
      <c r="E4189" s="9" t="s">
        <v>5092</v>
      </c>
      <c r="F4189" s="10" t="s">
        <v>5093</v>
      </c>
      <c r="G4189" s="11" t="s">
        <v>4</v>
      </c>
      <c r="H4189" s="10" t="s">
        <v>9205</v>
      </c>
      <c r="I4189" s="20">
        <v>402920</v>
      </c>
      <c r="J4189" s="21">
        <f t="shared" si="760"/>
        <v>161168</v>
      </c>
      <c r="K4189" s="21">
        <f t="shared" si="761"/>
        <v>161168</v>
      </c>
      <c r="L4189" s="22">
        <f t="shared" si="757"/>
        <v>402920</v>
      </c>
      <c r="M4189" s="22"/>
      <c r="N4189" s="22">
        <f>J4189*0.0214</f>
        <v>3448.9951999999998</v>
      </c>
      <c r="O4189" s="9"/>
      <c r="P4189" s="23">
        <f t="shared" si="762"/>
        <v>161168</v>
      </c>
      <c r="Q4189" s="24"/>
      <c r="R4189" s="24"/>
      <c r="S4189" s="107">
        <v>46021</v>
      </c>
      <c r="T4189" s="25"/>
      <c r="U4189" s="26"/>
      <c r="V4189" s="25"/>
    </row>
    <row r="4190" spans="1:22" s="1" customFormat="1" ht="30" customHeight="1" x14ac:dyDescent="0.35">
      <c r="A4190" s="11">
        <f t="shared" si="756"/>
        <v>4186</v>
      </c>
      <c r="B4190" s="11">
        <v>2025</v>
      </c>
      <c r="C4190" s="9" t="s">
        <v>4999</v>
      </c>
      <c r="D4190" s="9" t="s">
        <v>5000</v>
      </c>
      <c r="E4190" s="9" t="s">
        <v>5092</v>
      </c>
      <c r="F4190" s="10" t="s">
        <v>5093</v>
      </c>
      <c r="G4190" s="11" t="s">
        <v>4</v>
      </c>
      <c r="H4190" s="10" t="s">
        <v>9200</v>
      </c>
      <c r="I4190" s="20">
        <v>5086174.4348312644</v>
      </c>
      <c r="J4190" s="21">
        <f t="shared" si="760"/>
        <v>2034469.7739325059</v>
      </c>
      <c r="K4190" s="21">
        <f t="shared" si="761"/>
        <v>2034469.7739325059</v>
      </c>
      <c r="L4190" s="22">
        <f t="shared" si="757"/>
        <v>5086174.4348312644</v>
      </c>
      <c r="M4190" s="22"/>
      <c r="N4190" s="22">
        <f>J4190*0.0214</f>
        <v>43537.653162155621</v>
      </c>
      <c r="O4190" s="9"/>
      <c r="P4190" s="23">
        <f t="shared" si="762"/>
        <v>2034469.7739325059</v>
      </c>
      <c r="Q4190" s="24"/>
      <c r="R4190" s="24"/>
      <c r="S4190" s="107">
        <v>46021</v>
      </c>
      <c r="T4190" s="25"/>
      <c r="U4190" s="26"/>
      <c r="V4190" s="25"/>
    </row>
    <row r="4191" spans="1:22" s="1" customFormat="1" ht="30" customHeight="1" x14ac:dyDescent="0.35">
      <c r="A4191" s="11">
        <f t="shared" si="756"/>
        <v>4187</v>
      </c>
      <c r="B4191" s="11">
        <v>2025</v>
      </c>
      <c r="C4191" s="9" t="s">
        <v>4999</v>
      </c>
      <c r="D4191" s="9" t="s">
        <v>5000</v>
      </c>
      <c r="E4191" s="9" t="s">
        <v>5094</v>
      </c>
      <c r="F4191" s="10" t="s">
        <v>5095</v>
      </c>
      <c r="G4191" s="11" t="s">
        <v>4</v>
      </c>
      <c r="H4191" s="10" t="s">
        <v>9205</v>
      </c>
      <c r="I4191" s="20">
        <v>402920</v>
      </c>
      <c r="J4191" s="21">
        <f t="shared" si="760"/>
        <v>161168</v>
      </c>
      <c r="K4191" s="21">
        <f t="shared" si="761"/>
        <v>161168</v>
      </c>
      <c r="L4191" s="22">
        <f t="shared" si="757"/>
        <v>402920</v>
      </c>
      <c r="M4191" s="22"/>
      <c r="N4191" s="22">
        <f>J4191*0.0214</f>
        <v>3448.9951999999998</v>
      </c>
      <c r="O4191" s="9"/>
      <c r="P4191" s="23">
        <f t="shared" si="762"/>
        <v>161168</v>
      </c>
      <c r="Q4191" s="24"/>
      <c r="R4191" s="24"/>
      <c r="S4191" s="107">
        <v>46021</v>
      </c>
      <c r="T4191" s="25"/>
      <c r="U4191" s="26"/>
      <c r="V4191" s="25"/>
    </row>
    <row r="4192" spans="1:22" s="1" customFormat="1" ht="30" customHeight="1" x14ac:dyDescent="0.35">
      <c r="A4192" s="11">
        <f t="shared" si="756"/>
        <v>4188</v>
      </c>
      <c r="B4192" s="11">
        <v>2025</v>
      </c>
      <c r="C4192" s="9" t="s">
        <v>4999</v>
      </c>
      <c r="D4192" s="9" t="s">
        <v>5000</v>
      </c>
      <c r="E4192" s="9" t="s">
        <v>5096</v>
      </c>
      <c r="F4192" s="10" t="s">
        <v>5097</v>
      </c>
      <c r="G4192" s="11" t="s">
        <v>4</v>
      </c>
      <c r="H4192" s="10" t="s">
        <v>9203</v>
      </c>
      <c r="I4192" s="20">
        <v>127880.64000000001</v>
      </c>
      <c r="J4192" s="21">
        <f t="shared" si="760"/>
        <v>51152.256000000008</v>
      </c>
      <c r="K4192" s="21">
        <f t="shared" si="761"/>
        <v>51152.256000000008</v>
      </c>
      <c r="L4192" s="22">
        <f t="shared" si="757"/>
        <v>127880.64000000001</v>
      </c>
      <c r="M4192" s="22"/>
      <c r="N4192" s="22"/>
      <c r="O4192" s="9"/>
      <c r="P4192" s="23">
        <f t="shared" si="762"/>
        <v>51152.256000000008</v>
      </c>
      <c r="Q4192" s="24"/>
      <c r="R4192" s="24"/>
      <c r="S4192" s="107">
        <v>46021</v>
      </c>
      <c r="T4192" s="25"/>
      <c r="U4192" s="26"/>
      <c r="V4192" s="25"/>
    </row>
    <row r="4193" spans="1:22" s="1" customFormat="1" ht="30" customHeight="1" x14ac:dyDescent="0.35">
      <c r="A4193" s="11">
        <f t="shared" si="756"/>
        <v>4189</v>
      </c>
      <c r="B4193" s="11">
        <v>2025</v>
      </c>
      <c r="C4193" s="9" t="s">
        <v>4999</v>
      </c>
      <c r="D4193" s="9" t="s">
        <v>5000</v>
      </c>
      <c r="E4193" s="9" t="s">
        <v>5098</v>
      </c>
      <c r="F4193" s="10" t="s">
        <v>5099</v>
      </c>
      <c r="G4193" s="11" t="s">
        <v>4</v>
      </c>
      <c r="H4193" s="10" t="s">
        <v>9210</v>
      </c>
      <c r="I4193" s="20">
        <v>769950</v>
      </c>
      <c r="J4193" s="21">
        <f t="shared" si="760"/>
        <v>307980</v>
      </c>
      <c r="K4193" s="21">
        <f t="shared" si="761"/>
        <v>307980</v>
      </c>
      <c r="L4193" s="22">
        <f t="shared" si="757"/>
        <v>769950</v>
      </c>
      <c r="M4193" s="22"/>
      <c r="N4193" s="22">
        <f t="shared" ref="N4193:N4198" si="763">J4193*0.0214</f>
        <v>6590.7719999999999</v>
      </c>
      <c r="O4193" s="9"/>
      <c r="P4193" s="23">
        <f t="shared" si="762"/>
        <v>307980</v>
      </c>
      <c r="Q4193" s="24"/>
      <c r="R4193" s="24"/>
      <c r="S4193" s="107">
        <v>46021</v>
      </c>
      <c r="T4193" s="25"/>
      <c r="U4193" s="26"/>
      <c r="V4193" s="25"/>
    </row>
    <row r="4194" spans="1:22" s="1" customFormat="1" ht="30" customHeight="1" x14ac:dyDescent="0.35">
      <c r="A4194" s="11">
        <f t="shared" si="756"/>
        <v>4190</v>
      </c>
      <c r="B4194" s="11">
        <v>2025</v>
      </c>
      <c r="C4194" s="9" t="s">
        <v>4999</v>
      </c>
      <c r="D4194" s="9" t="s">
        <v>5000</v>
      </c>
      <c r="E4194" s="9" t="s">
        <v>5098</v>
      </c>
      <c r="F4194" s="10" t="s">
        <v>5099</v>
      </c>
      <c r="G4194" s="11" t="s">
        <v>4</v>
      </c>
      <c r="H4194" s="10" t="s">
        <v>9211</v>
      </c>
      <c r="I4194" s="20">
        <v>1026600</v>
      </c>
      <c r="J4194" s="21">
        <f t="shared" si="760"/>
        <v>410640</v>
      </c>
      <c r="K4194" s="21">
        <f t="shared" si="761"/>
        <v>410640</v>
      </c>
      <c r="L4194" s="22">
        <f t="shared" si="757"/>
        <v>1026600</v>
      </c>
      <c r="M4194" s="22"/>
      <c r="N4194" s="22">
        <f t="shared" si="763"/>
        <v>8787.6959999999999</v>
      </c>
      <c r="O4194" s="9"/>
      <c r="P4194" s="23">
        <f t="shared" si="762"/>
        <v>410640</v>
      </c>
      <c r="Q4194" s="24"/>
      <c r="R4194" s="24"/>
      <c r="S4194" s="107">
        <v>46021</v>
      </c>
      <c r="T4194" s="25"/>
      <c r="U4194" s="26"/>
      <c r="V4194" s="25"/>
    </row>
    <row r="4195" spans="1:22" s="1" customFormat="1" ht="30" customHeight="1" x14ac:dyDescent="0.35">
      <c r="A4195" s="11">
        <f t="shared" si="756"/>
        <v>4191</v>
      </c>
      <c r="B4195" s="11">
        <v>2025</v>
      </c>
      <c r="C4195" s="9" t="s">
        <v>4999</v>
      </c>
      <c r="D4195" s="9" t="s">
        <v>5000</v>
      </c>
      <c r="E4195" s="9" t="s">
        <v>5098</v>
      </c>
      <c r="F4195" s="10" t="s">
        <v>5099</v>
      </c>
      <c r="G4195" s="11" t="s">
        <v>4</v>
      </c>
      <c r="H4195" s="10" t="s">
        <v>9205</v>
      </c>
      <c r="I4195" s="20">
        <v>402920</v>
      </c>
      <c r="J4195" s="21">
        <f t="shared" si="760"/>
        <v>161168</v>
      </c>
      <c r="K4195" s="21">
        <f t="shared" si="761"/>
        <v>161168</v>
      </c>
      <c r="L4195" s="22">
        <f t="shared" si="757"/>
        <v>402920</v>
      </c>
      <c r="M4195" s="22"/>
      <c r="N4195" s="22">
        <f t="shared" si="763"/>
        <v>3448.9951999999998</v>
      </c>
      <c r="O4195" s="9"/>
      <c r="P4195" s="23">
        <f t="shared" si="762"/>
        <v>161168</v>
      </c>
      <c r="Q4195" s="24"/>
      <c r="R4195" s="24"/>
      <c r="S4195" s="107">
        <v>46021</v>
      </c>
      <c r="T4195" s="25"/>
      <c r="U4195" s="26"/>
      <c r="V4195" s="25"/>
    </row>
    <row r="4196" spans="1:22" s="1" customFormat="1" ht="30" customHeight="1" x14ac:dyDescent="0.35">
      <c r="A4196" s="11">
        <f t="shared" si="756"/>
        <v>4192</v>
      </c>
      <c r="B4196" s="11">
        <v>2025</v>
      </c>
      <c r="C4196" s="9" t="s">
        <v>4999</v>
      </c>
      <c r="D4196" s="9" t="s">
        <v>5000</v>
      </c>
      <c r="E4196" s="9" t="s">
        <v>5100</v>
      </c>
      <c r="F4196" s="10" t="s">
        <v>5101</v>
      </c>
      <c r="G4196" s="11" t="s">
        <v>4</v>
      </c>
      <c r="H4196" s="10" t="s">
        <v>9204</v>
      </c>
      <c r="I4196" s="20">
        <v>8710940</v>
      </c>
      <c r="J4196" s="21">
        <f t="shared" si="760"/>
        <v>3484376</v>
      </c>
      <c r="K4196" s="21">
        <f t="shared" si="761"/>
        <v>3484376</v>
      </c>
      <c r="L4196" s="22">
        <f t="shared" si="757"/>
        <v>8710940</v>
      </c>
      <c r="M4196" s="22"/>
      <c r="N4196" s="22">
        <f t="shared" si="763"/>
        <v>74565.646399999998</v>
      </c>
      <c r="O4196" s="9"/>
      <c r="P4196" s="23">
        <f t="shared" si="762"/>
        <v>3484376</v>
      </c>
      <c r="Q4196" s="24"/>
      <c r="R4196" s="24"/>
      <c r="S4196" s="107">
        <v>46021</v>
      </c>
      <c r="T4196" s="25"/>
      <c r="U4196" s="26"/>
      <c r="V4196" s="25"/>
    </row>
    <row r="4197" spans="1:22" s="1" customFormat="1" ht="30" customHeight="1" x14ac:dyDescent="0.35">
      <c r="A4197" s="11">
        <f t="shared" si="756"/>
        <v>4193</v>
      </c>
      <c r="B4197" s="11">
        <v>2025</v>
      </c>
      <c r="C4197" s="9" t="s">
        <v>4999</v>
      </c>
      <c r="D4197" s="9" t="s">
        <v>5000</v>
      </c>
      <c r="E4197" s="9" t="s">
        <v>5102</v>
      </c>
      <c r="F4197" s="10" t="s">
        <v>5103</v>
      </c>
      <c r="G4197" s="11" t="s">
        <v>4</v>
      </c>
      <c r="H4197" s="10" t="s">
        <v>9202</v>
      </c>
      <c r="I4197" s="20">
        <v>1531112</v>
      </c>
      <c r="J4197" s="21">
        <f t="shared" si="760"/>
        <v>612444.80000000005</v>
      </c>
      <c r="K4197" s="21">
        <f t="shared" si="761"/>
        <v>612444.80000000005</v>
      </c>
      <c r="L4197" s="22">
        <f t="shared" si="757"/>
        <v>1531112</v>
      </c>
      <c r="M4197" s="22"/>
      <c r="N4197" s="22">
        <f t="shared" si="763"/>
        <v>13106.318720000001</v>
      </c>
      <c r="O4197" s="9"/>
      <c r="P4197" s="23">
        <f t="shared" si="762"/>
        <v>612444.80000000005</v>
      </c>
      <c r="Q4197" s="24"/>
      <c r="R4197" s="24"/>
      <c r="S4197" s="107">
        <v>46021</v>
      </c>
      <c r="T4197" s="25"/>
      <c r="U4197" s="26"/>
      <c r="V4197" s="25"/>
    </row>
    <row r="4198" spans="1:22" s="1" customFormat="1" ht="30" customHeight="1" x14ac:dyDescent="0.35">
      <c r="A4198" s="11">
        <f t="shared" si="756"/>
        <v>4194</v>
      </c>
      <c r="B4198" s="11">
        <v>2025</v>
      </c>
      <c r="C4198" s="9" t="s">
        <v>4999</v>
      </c>
      <c r="D4198" s="9" t="s">
        <v>5000</v>
      </c>
      <c r="E4198" s="9" t="s">
        <v>5102</v>
      </c>
      <c r="F4198" s="10" t="s">
        <v>5103</v>
      </c>
      <c r="G4198" s="11" t="s">
        <v>4</v>
      </c>
      <c r="H4198" s="10" t="s">
        <v>9200</v>
      </c>
      <c r="I4198" s="20">
        <v>7878666</v>
      </c>
      <c r="J4198" s="21">
        <f t="shared" si="760"/>
        <v>3151466.4</v>
      </c>
      <c r="K4198" s="21">
        <f t="shared" si="761"/>
        <v>3151466.4</v>
      </c>
      <c r="L4198" s="22">
        <f t="shared" si="757"/>
        <v>7878666</v>
      </c>
      <c r="M4198" s="22"/>
      <c r="N4198" s="22">
        <f t="shared" si="763"/>
        <v>67441.380959999995</v>
      </c>
      <c r="O4198" s="9"/>
      <c r="P4198" s="23">
        <f t="shared" si="762"/>
        <v>3151466.4</v>
      </c>
      <c r="Q4198" s="24"/>
      <c r="R4198" s="24"/>
      <c r="S4198" s="107">
        <v>46021</v>
      </c>
      <c r="T4198" s="25"/>
      <c r="U4198" s="26"/>
      <c r="V4198" s="25"/>
    </row>
    <row r="4199" spans="1:22" s="1" customFormat="1" ht="30" customHeight="1" x14ac:dyDescent="0.35">
      <c r="A4199" s="11">
        <f t="shared" si="756"/>
        <v>4195</v>
      </c>
      <c r="B4199" s="11">
        <v>2025</v>
      </c>
      <c r="C4199" s="9" t="s">
        <v>4999</v>
      </c>
      <c r="D4199" s="9" t="s">
        <v>5000</v>
      </c>
      <c r="E4199" s="9" t="s">
        <v>5104</v>
      </c>
      <c r="F4199" s="10" t="s">
        <v>5105</v>
      </c>
      <c r="G4199" s="11" t="s">
        <v>4</v>
      </c>
      <c r="H4199" s="10" t="s">
        <v>9203</v>
      </c>
      <c r="I4199" s="20">
        <v>732336</v>
      </c>
      <c r="J4199" s="21">
        <f t="shared" si="760"/>
        <v>292934.40000000002</v>
      </c>
      <c r="K4199" s="21">
        <f t="shared" si="761"/>
        <v>292934.40000000002</v>
      </c>
      <c r="L4199" s="22">
        <f t="shared" si="757"/>
        <v>732336</v>
      </c>
      <c r="M4199" s="22"/>
      <c r="N4199" s="22"/>
      <c r="O4199" s="9"/>
      <c r="P4199" s="23">
        <f t="shared" si="762"/>
        <v>292934.40000000002</v>
      </c>
      <c r="Q4199" s="24"/>
      <c r="R4199" s="24"/>
      <c r="S4199" s="107">
        <v>46021</v>
      </c>
      <c r="T4199" s="25"/>
      <c r="U4199" s="26"/>
      <c r="V4199" s="25"/>
    </row>
    <row r="4200" spans="1:22" s="1" customFormat="1" ht="30" customHeight="1" x14ac:dyDescent="0.35">
      <c r="A4200" s="11">
        <f t="shared" si="756"/>
        <v>4196</v>
      </c>
      <c r="B4200" s="11">
        <v>2025</v>
      </c>
      <c r="C4200" s="9" t="s">
        <v>4999</v>
      </c>
      <c r="D4200" s="9" t="s">
        <v>5000</v>
      </c>
      <c r="E4200" s="9" t="s">
        <v>5106</v>
      </c>
      <c r="F4200" s="10" t="s">
        <v>5107</v>
      </c>
      <c r="G4200" s="11" t="s">
        <v>4</v>
      </c>
      <c r="H4200" s="10" t="s">
        <v>9203</v>
      </c>
      <c r="I4200" s="20">
        <v>8191234.3999999994</v>
      </c>
      <c r="J4200" s="21">
        <f t="shared" si="760"/>
        <v>3276493.76</v>
      </c>
      <c r="K4200" s="21">
        <f t="shared" si="761"/>
        <v>3276493.76</v>
      </c>
      <c r="L4200" s="22">
        <f t="shared" si="757"/>
        <v>8191234.3999999994</v>
      </c>
      <c r="M4200" s="22"/>
      <c r="N4200" s="22"/>
      <c r="O4200" s="9"/>
      <c r="P4200" s="23">
        <f t="shared" si="762"/>
        <v>3276493.76</v>
      </c>
      <c r="Q4200" s="24"/>
      <c r="R4200" s="24"/>
      <c r="S4200" s="107">
        <v>46021</v>
      </c>
      <c r="T4200" s="25"/>
      <c r="U4200" s="26"/>
      <c r="V4200" s="25"/>
    </row>
    <row r="4201" spans="1:22" s="1" customFormat="1" ht="30" customHeight="1" x14ac:dyDescent="0.35">
      <c r="A4201" s="11">
        <f t="shared" si="756"/>
        <v>4197</v>
      </c>
      <c r="B4201" s="11">
        <v>2025</v>
      </c>
      <c r="C4201" s="9" t="s">
        <v>4999</v>
      </c>
      <c r="D4201" s="9" t="s">
        <v>5000</v>
      </c>
      <c r="E4201" s="9" t="s">
        <v>5108</v>
      </c>
      <c r="F4201" s="10" t="s">
        <v>5109</v>
      </c>
      <c r="G4201" s="11" t="s">
        <v>4</v>
      </c>
      <c r="H4201" s="10" t="s">
        <v>9204</v>
      </c>
      <c r="I4201" s="20">
        <v>65115000</v>
      </c>
      <c r="J4201" s="21">
        <f t="shared" si="760"/>
        <v>26046000</v>
      </c>
      <c r="K4201" s="21">
        <f t="shared" si="761"/>
        <v>26046000</v>
      </c>
      <c r="L4201" s="22">
        <f t="shared" si="757"/>
        <v>65115000</v>
      </c>
      <c r="M4201" s="22"/>
      <c r="N4201" s="22">
        <f>J4201*0.0214</f>
        <v>557384.4</v>
      </c>
      <c r="O4201" s="9"/>
      <c r="P4201" s="23">
        <f t="shared" si="762"/>
        <v>26046000</v>
      </c>
      <c r="Q4201" s="24"/>
      <c r="R4201" s="24"/>
      <c r="S4201" s="107">
        <v>46021</v>
      </c>
      <c r="T4201" s="25"/>
      <c r="U4201" s="26"/>
      <c r="V4201" s="25"/>
    </row>
    <row r="4202" spans="1:22" s="1" customFormat="1" ht="30" customHeight="1" x14ac:dyDescent="0.35">
      <c r="A4202" s="11">
        <f t="shared" si="756"/>
        <v>4198</v>
      </c>
      <c r="B4202" s="11">
        <v>2025</v>
      </c>
      <c r="C4202" s="9" t="s">
        <v>4999</v>
      </c>
      <c r="D4202" s="9" t="s">
        <v>5000</v>
      </c>
      <c r="E4202" s="9" t="s">
        <v>5384</v>
      </c>
      <c r="F4202" s="10" t="s">
        <v>9141</v>
      </c>
      <c r="G4202" s="11" t="s">
        <v>4</v>
      </c>
      <c r="H4202" s="10" t="s">
        <v>9231</v>
      </c>
      <c r="I4202" s="20">
        <v>297137</v>
      </c>
      <c r="J4202" s="21">
        <f t="shared" si="760"/>
        <v>118854.8</v>
      </c>
      <c r="K4202" s="21">
        <f t="shared" si="761"/>
        <v>118854.8</v>
      </c>
      <c r="L4202" s="22">
        <f t="shared" si="757"/>
        <v>297137</v>
      </c>
      <c r="M4202" s="22"/>
      <c r="N4202" s="22"/>
      <c r="O4202" s="9"/>
      <c r="P4202" s="23">
        <f t="shared" si="762"/>
        <v>118854.8</v>
      </c>
      <c r="Q4202" s="24"/>
      <c r="R4202" s="24"/>
      <c r="S4202" s="107">
        <v>46021</v>
      </c>
      <c r="T4202" s="25"/>
      <c r="U4202" s="26"/>
      <c r="V4202" s="25"/>
    </row>
    <row r="4203" spans="1:22" s="1" customFormat="1" ht="30" customHeight="1" x14ac:dyDescent="0.35">
      <c r="A4203" s="11">
        <f t="shared" si="756"/>
        <v>4199</v>
      </c>
      <c r="B4203" s="11">
        <v>2025</v>
      </c>
      <c r="C4203" s="9" t="s">
        <v>4999</v>
      </c>
      <c r="D4203" s="9" t="s">
        <v>5000</v>
      </c>
      <c r="E4203" s="9" t="s">
        <v>5384</v>
      </c>
      <c r="F4203" s="10" t="s">
        <v>9141</v>
      </c>
      <c r="G4203" s="11" t="s">
        <v>4</v>
      </c>
      <c r="H4203" s="10" t="s">
        <v>9232</v>
      </c>
      <c r="I4203" s="20">
        <v>3724806</v>
      </c>
      <c r="J4203" s="21">
        <f t="shared" si="760"/>
        <v>1489922.4</v>
      </c>
      <c r="K4203" s="21">
        <f t="shared" si="761"/>
        <v>1489922.4</v>
      </c>
      <c r="L4203" s="22">
        <f t="shared" si="757"/>
        <v>3724806</v>
      </c>
      <c r="M4203" s="22"/>
      <c r="N4203" s="22">
        <f>J4203*0.0214</f>
        <v>31884.339359999998</v>
      </c>
      <c r="O4203" s="9">
        <v>1</v>
      </c>
      <c r="P4203" s="23">
        <f t="shared" si="762"/>
        <v>1489922.4</v>
      </c>
      <c r="Q4203" s="24"/>
      <c r="R4203" s="24"/>
      <c r="S4203" s="107">
        <v>46021</v>
      </c>
      <c r="T4203" s="25"/>
      <c r="U4203" s="26"/>
      <c r="V4203" s="25"/>
    </row>
    <row r="4204" spans="1:22" s="1" customFormat="1" ht="30" customHeight="1" x14ac:dyDescent="0.35">
      <c r="A4204" s="11">
        <f t="shared" si="756"/>
        <v>4200</v>
      </c>
      <c r="B4204" s="11">
        <v>2025</v>
      </c>
      <c r="C4204" s="9" t="s">
        <v>4999</v>
      </c>
      <c r="D4204" s="9" t="s">
        <v>5000</v>
      </c>
      <c r="E4204" s="9" t="s">
        <v>5384</v>
      </c>
      <c r="F4204" s="10" t="s">
        <v>9141</v>
      </c>
      <c r="G4204" s="11" t="s">
        <v>4</v>
      </c>
      <c r="H4204" s="10" t="s">
        <v>9233</v>
      </c>
      <c r="I4204" s="20">
        <v>86160</v>
      </c>
      <c r="J4204" s="21">
        <f t="shared" si="760"/>
        <v>34464</v>
      </c>
      <c r="K4204" s="21">
        <f t="shared" si="761"/>
        <v>34464</v>
      </c>
      <c r="L4204" s="22">
        <f t="shared" si="757"/>
        <v>86160</v>
      </c>
      <c r="M4204" s="22"/>
      <c r="N4204" s="22"/>
      <c r="O4204" s="9"/>
      <c r="P4204" s="23">
        <f t="shared" si="762"/>
        <v>34464</v>
      </c>
      <c r="Q4204" s="24"/>
      <c r="R4204" s="24"/>
      <c r="S4204" s="107">
        <v>46021</v>
      </c>
      <c r="T4204" s="25"/>
      <c r="U4204" s="26"/>
      <c r="V4204" s="25"/>
    </row>
    <row r="4205" spans="1:22" s="1" customFormat="1" ht="30" customHeight="1" x14ac:dyDescent="0.35">
      <c r="A4205" s="11">
        <f t="shared" si="756"/>
        <v>4201</v>
      </c>
      <c r="B4205" s="11">
        <v>2025</v>
      </c>
      <c r="C4205" s="9" t="s">
        <v>4999</v>
      </c>
      <c r="D4205" s="9" t="s">
        <v>5000</v>
      </c>
      <c r="E4205" s="9" t="s">
        <v>5110</v>
      </c>
      <c r="F4205" s="10" t="s">
        <v>5111</v>
      </c>
      <c r="G4205" s="11" t="s">
        <v>4</v>
      </c>
      <c r="H4205" s="10" t="s">
        <v>9208</v>
      </c>
      <c r="I4205" s="20">
        <v>8446158</v>
      </c>
      <c r="J4205" s="21">
        <f t="shared" si="760"/>
        <v>3378463.2</v>
      </c>
      <c r="K4205" s="21">
        <f t="shared" si="761"/>
        <v>3378463.2</v>
      </c>
      <c r="L4205" s="22">
        <f t="shared" si="757"/>
        <v>8446158</v>
      </c>
      <c r="M4205" s="22"/>
      <c r="N4205" s="22">
        <f>J4205*0.0214</f>
        <v>72299.112479999996</v>
      </c>
      <c r="O4205" s="9"/>
      <c r="P4205" s="23">
        <f t="shared" si="762"/>
        <v>3378463.2</v>
      </c>
      <c r="Q4205" s="24"/>
      <c r="R4205" s="24"/>
      <c r="S4205" s="107">
        <v>46021</v>
      </c>
      <c r="T4205" s="25"/>
      <c r="U4205" s="26"/>
      <c r="V4205" s="25"/>
    </row>
    <row r="4206" spans="1:22" s="1" customFormat="1" ht="30" customHeight="1" x14ac:dyDescent="0.35">
      <c r="A4206" s="11">
        <f t="shared" si="756"/>
        <v>4202</v>
      </c>
      <c r="B4206" s="11">
        <v>2025</v>
      </c>
      <c r="C4206" s="9" t="s">
        <v>4999</v>
      </c>
      <c r="D4206" s="9" t="s">
        <v>5000</v>
      </c>
      <c r="E4206" s="9" t="s">
        <v>5112</v>
      </c>
      <c r="F4206" s="10" t="s">
        <v>5113</v>
      </c>
      <c r="G4206" s="11" t="s">
        <v>4</v>
      </c>
      <c r="H4206" s="10" t="s">
        <v>9202</v>
      </c>
      <c r="I4206" s="20">
        <v>3819408</v>
      </c>
      <c r="J4206" s="21">
        <f t="shared" si="760"/>
        <v>1527763.2</v>
      </c>
      <c r="K4206" s="21">
        <f t="shared" si="761"/>
        <v>1527763.2</v>
      </c>
      <c r="L4206" s="22">
        <f t="shared" si="757"/>
        <v>3819408</v>
      </c>
      <c r="M4206" s="22"/>
      <c r="N4206" s="22">
        <f>J4206*0.0214</f>
        <v>32694.132479999997</v>
      </c>
      <c r="O4206" s="9"/>
      <c r="P4206" s="23">
        <f t="shared" si="762"/>
        <v>1527763.2</v>
      </c>
      <c r="Q4206" s="24"/>
      <c r="R4206" s="24"/>
      <c r="S4206" s="107">
        <v>46021</v>
      </c>
      <c r="T4206" s="25"/>
      <c r="U4206" s="26"/>
      <c r="V4206" s="25"/>
    </row>
    <row r="4207" spans="1:22" s="1" customFormat="1" ht="30" customHeight="1" x14ac:dyDescent="0.35">
      <c r="A4207" s="11">
        <f t="shared" si="756"/>
        <v>4203</v>
      </c>
      <c r="B4207" s="11">
        <v>2025</v>
      </c>
      <c r="C4207" s="9" t="s">
        <v>4999</v>
      </c>
      <c r="D4207" s="9" t="s">
        <v>5000</v>
      </c>
      <c r="E4207" s="9" t="s">
        <v>5114</v>
      </c>
      <c r="F4207" s="10" t="s">
        <v>5115</v>
      </c>
      <c r="G4207" s="11" t="s">
        <v>4</v>
      </c>
      <c r="H4207" s="10" t="s">
        <v>9202</v>
      </c>
      <c r="I4207" s="20">
        <v>6296499</v>
      </c>
      <c r="J4207" s="21">
        <f t="shared" si="760"/>
        <v>2518599.6</v>
      </c>
      <c r="K4207" s="21">
        <f t="shared" si="761"/>
        <v>2518599.6</v>
      </c>
      <c r="L4207" s="22">
        <f t="shared" si="757"/>
        <v>6296499</v>
      </c>
      <c r="M4207" s="22"/>
      <c r="N4207" s="22">
        <f>J4207*0.0214</f>
        <v>53898.031439999999</v>
      </c>
      <c r="O4207" s="9"/>
      <c r="P4207" s="23">
        <f t="shared" si="762"/>
        <v>2518599.6</v>
      </c>
      <c r="Q4207" s="24"/>
      <c r="R4207" s="24"/>
      <c r="S4207" s="107">
        <v>46021</v>
      </c>
      <c r="T4207" s="25"/>
      <c r="U4207" s="26"/>
      <c r="V4207" s="25"/>
    </row>
    <row r="4208" spans="1:22" s="1" customFormat="1" ht="30" customHeight="1" x14ac:dyDescent="0.35">
      <c r="A4208" s="11">
        <f t="shared" si="756"/>
        <v>4204</v>
      </c>
      <c r="B4208" s="11">
        <v>2025</v>
      </c>
      <c r="C4208" s="9" t="s">
        <v>4999</v>
      </c>
      <c r="D4208" s="9" t="s">
        <v>5000</v>
      </c>
      <c r="E4208" s="9" t="s">
        <v>5116</v>
      </c>
      <c r="F4208" s="10" t="s">
        <v>5117</v>
      </c>
      <c r="G4208" s="11" t="s">
        <v>4</v>
      </c>
      <c r="H4208" s="10" t="s">
        <v>9202</v>
      </c>
      <c r="I4208" s="20">
        <v>6296499</v>
      </c>
      <c r="J4208" s="21">
        <f t="shared" si="760"/>
        <v>2518599.6</v>
      </c>
      <c r="K4208" s="21">
        <f t="shared" si="761"/>
        <v>2518599.6</v>
      </c>
      <c r="L4208" s="22">
        <f t="shared" si="757"/>
        <v>6296499</v>
      </c>
      <c r="M4208" s="22"/>
      <c r="N4208" s="22">
        <f>J4208*0.0214</f>
        <v>53898.031439999999</v>
      </c>
      <c r="O4208" s="9"/>
      <c r="P4208" s="23">
        <f t="shared" si="762"/>
        <v>2518599.6</v>
      </c>
      <c r="Q4208" s="24"/>
      <c r="R4208" s="24"/>
      <c r="S4208" s="107">
        <v>46021</v>
      </c>
      <c r="T4208" s="25"/>
      <c r="U4208" s="26"/>
      <c r="V4208" s="25"/>
    </row>
    <row r="4209" spans="1:22" s="1" customFormat="1" ht="30" customHeight="1" x14ac:dyDescent="0.35">
      <c r="A4209" s="11">
        <f t="shared" si="756"/>
        <v>4205</v>
      </c>
      <c r="B4209" s="11">
        <v>2025</v>
      </c>
      <c r="C4209" s="9" t="s">
        <v>4999</v>
      </c>
      <c r="D4209" s="9" t="s">
        <v>5000</v>
      </c>
      <c r="E4209" s="9" t="s">
        <v>5118</v>
      </c>
      <c r="F4209" s="10" t="s">
        <v>5119</v>
      </c>
      <c r="G4209" s="11" t="s">
        <v>4</v>
      </c>
      <c r="H4209" s="10" t="s">
        <v>9203</v>
      </c>
      <c r="I4209" s="20">
        <v>1389584</v>
      </c>
      <c r="J4209" s="21">
        <f t="shared" si="760"/>
        <v>555833.59999999998</v>
      </c>
      <c r="K4209" s="21">
        <f t="shared" si="761"/>
        <v>555833.59999999998</v>
      </c>
      <c r="L4209" s="22">
        <f t="shared" si="757"/>
        <v>1389584</v>
      </c>
      <c r="M4209" s="22"/>
      <c r="N4209" s="22"/>
      <c r="O4209" s="9"/>
      <c r="P4209" s="23">
        <f t="shared" si="762"/>
        <v>555833.59999999998</v>
      </c>
      <c r="Q4209" s="24"/>
      <c r="R4209" s="24"/>
      <c r="S4209" s="107">
        <v>46021</v>
      </c>
      <c r="T4209" s="25"/>
      <c r="U4209" s="26"/>
      <c r="V4209" s="25"/>
    </row>
    <row r="4210" spans="1:22" ht="30" customHeight="1" x14ac:dyDescent="0.35">
      <c r="A4210" s="11">
        <f t="shared" si="756"/>
        <v>4206</v>
      </c>
      <c r="B4210" s="13">
        <v>2023</v>
      </c>
      <c r="C4210" s="27" t="s">
        <v>4999</v>
      </c>
      <c r="D4210" s="27" t="s">
        <v>5000</v>
      </c>
      <c r="E4210" s="27" t="s">
        <v>5120</v>
      </c>
      <c r="F4210" s="28" t="s">
        <v>5121</v>
      </c>
      <c r="G4210" s="13" t="s">
        <v>4</v>
      </c>
      <c r="H4210" s="28" t="s">
        <v>9204</v>
      </c>
      <c r="I4210" s="20">
        <v>20817406.871999998</v>
      </c>
      <c r="J4210" s="20">
        <v>28775307.600000001</v>
      </c>
      <c r="K4210" s="20">
        <v>28775307.600000001</v>
      </c>
      <c r="L4210" s="22">
        <f t="shared" si="757"/>
        <v>20817406.871999998</v>
      </c>
      <c r="M4210" s="29"/>
      <c r="N4210" s="22">
        <f t="shared" ref="N4210:N4215" si="764">J4210*0.0214</f>
        <v>615791.58264000004</v>
      </c>
      <c r="O4210" s="27"/>
      <c r="P4210" s="24"/>
      <c r="S4210" s="107">
        <v>46021</v>
      </c>
      <c r="T4210" s="30"/>
      <c r="U4210" s="26"/>
      <c r="V4210" s="30"/>
    </row>
    <row r="4211" spans="1:22" s="1" customFormat="1" ht="30" customHeight="1" x14ac:dyDescent="0.35">
      <c r="A4211" s="11">
        <f t="shared" si="756"/>
        <v>4207</v>
      </c>
      <c r="B4211" s="11">
        <v>2025</v>
      </c>
      <c r="C4211" s="9" t="s">
        <v>4999</v>
      </c>
      <c r="D4211" s="9" t="s">
        <v>5000</v>
      </c>
      <c r="E4211" s="9" t="s">
        <v>5122</v>
      </c>
      <c r="F4211" s="10" t="s">
        <v>5123</v>
      </c>
      <c r="G4211" s="11" t="s">
        <v>4</v>
      </c>
      <c r="H4211" s="10" t="s">
        <v>9200</v>
      </c>
      <c r="I4211" s="20">
        <v>11437855</v>
      </c>
      <c r="J4211" s="21">
        <f t="shared" ref="J4211:J4231" si="765">IF(P4211&gt;0,P4211,L4211)</f>
        <v>4575142</v>
      </c>
      <c r="K4211" s="21">
        <f t="shared" ref="K4211:K4231" si="766">IF(P4211&gt;0,P4211,L4211)</f>
        <v>4575142</v>
      </c>
      <c r="L4211" s="22">
        <f t="shared" si="757"/>
        <v>11437855</v>
      </c>
      <c r="M4211" s="22"/>
      <c r="N4211" s="22">
        <f t="shared" si="764"/>
        <v>97908.038799999995</v>
      </c>
      <c r="O4211" s="9"/>
      <c r="P4211" s="23">
        <f t="shared" ref="P4211:P4216" si="767">L4211/2.5</f>
        <v>4575142</v>
      </c>
      <c r="Q4211" s="24"/>
      <c r="R4211" s="24"/>
      <c r="S4211" s="107">
        <v>46021</v>
      </c>
      <c r="T4211" s="25"/>
      <c r="U4211" s="26"/>
      <c r="V4211" s="25"/>
    </row>
    <row r="4212" spans="1:22" s="1" customFormat="1" ht="30" customHeight="1" x14ac:dyDescent="0.35">
      <c r="A4212" s="11">
        <f t="shared" si="756"/>
        <v>4208</v>
      </c>
      <c r="B4212" s="11">
        <v>2025</v>
      </c>
      <c r="C4212" s="9" t="s">
        <v>4999</v>
      </c>
      <c r="D4212" s="9" t="s">
        <v>5000</v>
      </c>
      <c r="E4212" s="9" t="s">
        <v>5124</v>
      </c>
      <c r="F4212" s="10" t="s">
        <v>5125</v>
      </c>
      <c r="G4212" s="11" t="s">
        <v>4</v>
      </c>
      <c r="H4212" s="10" t="s">
        <v>9200</v>
      </c>
      <c r="I4212" s="20">
        <v>8456767</v>
      </c>
      <c r="J4212" s="21">
        <f t="shared" si="765"/>
        <v>3382706.8</v>
      </c>
      <c r="K4212" s="21">
        <f t="shared" si="766"/>
        <v>3382706.8</v>
      </c>
      <c r="L4212" s="22">
        <f t="shared" si="757"/>
        <v>8456767</v>
      </c>
      <c r="M4212" s="22"/>
      <c r="N4212" s="22">
        <f t="shared" si="764"/>
        <v>72389.92551999999</v>
      </c>
      <c r="O4212" s="9"/>
      <c r="P4212" s="23">
        <f t="shared" si="767"/>
        <v>3382706.8</v>
      </c>
      <c r="Q4212" s="24"/>
      <c r="R4212" s="24"/>
      <c r="S4212" s="107">
        <v>46021</v>
      </c>
      <c r="T4212" s="25"/>
      <c r="U4212" s="26"/>
      <c r="V4212" s="25"/>
    </row>
    <row r="4213" spans="1:22" s="1" customFormat="1" ht="30" customHeight="1" x14ac:dyDescent="0.35">
      <c r="A4213" s="11">
        <f t="shared" si="756"/>
        <v>4209</v>
      </c>
      <c r="B4213" s="11">
        <v>2025</v>
      </c>
      <c r="C4213" s="9" t="s">
        <v>4999</v>
      </c>
      <c r="D4213" s="9" t="s">
        <v>5000</v>
      </c>
      <c r="E4213" s="9" t="s">
        <v>5126</v>
      </c>
      <c r="F4213" s="10" t="s">
        <v>5127</v>
      </c>
      <c r="G4213" s="11" t="s">
        <v>4</v>
      </c>
      <c r="H4213" s="10" t="s">
        <v>9202</v>
      </c>
      <c r="I4213" s="20">
        <v>4723148</v>
      </c>
      <c r="J4213" s="21">
        <f t="shared" si="765"/>
        <v>1889259.2</v>
      </c>
      <c r="K4213" s="21">
        <f t="shared" si="766"/>
        <v>1889259.2</v>
      </c>
      <c r="L4213" s="22">
        <f t="shared" si="757"/>
        <v>4723148</v>
      </c>
      <c r="M4213" s="22"/>
      <c r="N4213" s="22">
        <f t="shared" si="764"/>
        <v>40430.14688</v>
      </c>
      <c r="O4213" s="9"/>
      <c r="P4213" s="23">
        <f t="shared" si="767"/>
        <v>1889259.2</v>
      </c>
      <c r="Q4213" s="24"/>
      <c r="R4213" s="24"/>
      <c r="S4213" s="107">
        <v>46021</v>
      </c>
      <c r="T4213" s="25"/>
      <c r="U4213" s="26"/>
      <c r="V4213" s="25"/>
    </row>
    <row r="4214" spans="1:22" s="1" customFormat="1" ht="30" customHeight="1" x14ac:dyDescent="0.35">
      <c r="A4214" s="11">
        <f t="shared" si="756"/>
        <v>4210</v>
      </c>
      <c r="B4214" s="11">
        <v>2025</v>
      </c>
      <c r="C4214" s="9" t="s">
        <v>4999</v>
      </c>
      <c r="D4214" s="9" t="s">
        <v>5000</v>
      </c>
      <c r="E4214" s="9" t="s">
        <v>5128</v>
      </c>
      <c r="F4214" s="10" t="s">
        <v>5129</v>
      </c>
      <c r="G4214" s="11" t="s">
        <v>4</v>
      </c>
      <c r="H4214" s="10" t="s">
        <v>9200</v>
      </c>
      <c r="I4214" s="20">
        <v>7928866</v>
      </c>
      <c r="J4214" s="21">
        <f t="shared" si="765"/>
        <v>3171546.4</v>
      </c>
      <c r="K4214" s="21">
        <f t="shared" si="766"/>
        <v>3171546.4</v>
      </c>
      <c r="L4214" s="22">
        <f t="shared" si="757"/>
        <v>7928866</v>
      </c>
      <c r="M4214" s="22"/>
      <c r="N4214" s="22">
        <f t="shared" si="764"/>
        <v>67871.092959999994</v>
      </c>
      <c r="O4214" s="9"/>
      <c r="P4214" s="23">
        <f t="shared" si="767"/>
        <v>3171546.4</v>
      </c>
      <c r="Q4214" s="24"/>
      <c r="R4214" s="24"/>
      <c r="S4214" s="107">
        <v>46021</v>
      </c>
      <c r="T4214" s="25"/>
      <c r="U4214" s="26"/>
      <c r="V4214" s="25"/>
    </row>
    <row r="4215" spans="1:22" s="1" customFormat="1" ht="30" customHeight="1" x14ac:dyDescent="0.35">
      <c r="A4215" s="11">
        <f t="shared" si="756"/>
        <v>4211</v>
      </c>
      <c r="B4215" s="11">
        <v>2025</v>
      </c>
      <c r="C4215" s="9" t="s">
        <v>4999</v>
      </c>
      <c r="D4215" s="9" t="s">
        <v>5000</v>
      </c>
      <c r="E4215" s="9" t="s">
        <v>5130</v>
      </c>
      <c r="F4215" s="10" t="s">
        <v>5131</v>
      </c>
      <c r="G4215" s="11" t="s">
        <v>4</v>
      </c>
      <c r="H4215" s="10" t="s">
        <v>9200</v>
      </c>
      <c r="I4215" s="20">
        <v>8311853</v>
      </c>
      <c r="J4215" s="21">
        <f t="shared" si="765"/>
        <v>3324741.2</v>
      </c>
      <c r="K4215" s="21">
        <f t="shared" si="766"/>
        <v>3324741.2</v>
      </c>
      <c r="L4215" s="22">
        <f t="shared" si="757"/>
        <v>8311853</v>
      </c>
      <c r="M4215" s="22"/>
      <c r="N4215" s="22">
        <f t="shared" si="764"/>
        <v>71149.461679999993</v>
      </c>
      <c r="O4215" s="9"/>
      <c r="P4215" s="23">
        <f t="shared" si="767"/>
        <v>3324741.2</v>
      </c>
      <c r="Q4215" s="24"/>
      <c r="R4215" s="24"/>
      <c r="S4215" s="107">
        <v>46021</v>
      </c>
      <c r="T4215" s="25"/>
      <c r="U4215" s="26"/>
      <c r="V4215" s="25"/>
    </row>
    <row r="4216" spans="1:22" s="1" customFormat="1" ht="30" customHeight="1" x14ac:dyDescent="0.35">
      <c r="A4216" s="11">
        <f t="shared" si="756"/>
        <v>4212</v>
      </c>
      <c r="B4216" s="11">
        <v>2025</v>
      </c>
      <c r="C4216" s="9" t="s">
        <v>4999</v>
      </c>
      <c r="D4216" s="9" t="s">
        <v>5000</v>
      </c>
      <c r="E4216" s="9" t="s">
        <v>5132</v>
      </c>
      <c r="F4216" s="10" t="s">
        <v>5133</v>
      </c>
      <c r="G4216" s="11" t="s">
        <v>322</v>
      </c>
      <c r="H4216" s="10" t="s">
        <v>9219</v>
      </c>
      <c r="I4216" s="20">
        <v>130000</v>
      </c>
      <c r="J4216" s="21">
        <f t="shared" si="765"/>
        <v>52000</v>
      </c>
      <c r="K4216" s="21">
        <f t="shared" si="766"/>
        <v>52000</v>
      </c>
      <c r="L4216" s="22">
        <f t="shared" si="757"/>
        <v>130000</v>
      </c>
      <c r="M4216" s="22"/>
      <c r="N4216" s="22"/>
      <c r="O4216" s="9"/>
      <c r="P4216" s="23">
        <f t="shared" si="767"/>
        <v>52000</v>
      </c>
      <c r="Q4216" s="24"/>
      <c r="R4216" s="24"/>
      <c r="S4216" s="107">
        <v>46021</v>
      </c>
      <c r="T4216" s="25"/>
      <c r="U4216" s="26"/>
      <c r="V4216" s="25"/>
    </row>
    <row r="4217" spans="1:22" ht="30" customHeight="1" x14ac:dyDescent="0.35">
      <c r="A4217" s="11">
        <f t="shared" si="756"/>
        <v>4213</v>
      </c>
      <c r="B4217" s="13">
        <v>2023</v>
      </c>
      <c r="C4217" s="27" t="s">
        <v>4999</v>
      </c>
      <c r="D4217" s="27" t="s">
        <v>5000</v>
      </c>
      <c r="E4217" s="27" t="s">
        <v>5134</v>
      </c>
      <c r="F4217" s="28" t="s">
        <v>5135</v>
      </c>
      <c r="G4217" s="13" t="s">
        <v>4</v>
      </c>
      <c r="H4217" s="28" t="s">
        <v>9204</v>
      </c>
      <c r="I4217" s="20">
        <v>69166600</v>
      </c>
      <c r="J4217" s="20">
        <f t="shared" si="765"/>
        <v>69166600</v>
      </c>
      <c r="K4217" s="20">
        <f t="shared" si="766"/>
        <v>69166600</v>
      </c>
      <c r="L4217" s="22">
        <f t="shared" si="757"/>
        <v>69166600</v>
      </c>
      <c r="M4217" s="29"/>
      <c r="N4217" s="22">
        <f>J4217*0.0214</f>
        <v>1480165.24</v>
      </c>
      <c r="O4217" s="27"/>
      <c r="P4217" s="24"/>
      <c r="S4217" s="107">
        <v>46021</v>
      </c>
      <c r="T4217" s="30"/>
      <c r="U4217" s="26"/>
      <c r="V4217" s="30"/>
    </row>
    <row r="4218" spans="1:22" s="1" customFormat="1" ht="30" customHeight="1" x14ac:dyDescent="0.35">
      <c r="A4218" s="11">
        <f t="shared" si="756"/>
        <v>4214</v>
      </c>
      <c r="B4218" s="11">
        <v>2025</v>
      </c>
      <c r="C4218" s="9" t="s">
        <v>4999</v>
      </c>
      <c r="D4218" s="9" t="s">
        <v>5000</v>
      </c>
      <c r="E4218" s="9" t="s">
        <v>5136</v>
      </c>
      <c r="F4218" s="10" t="s">
        <v>5137</v>
      </c>
      <c r="G4218" s="11" t="s">
        <v>4</v>
      </c>
      <c r="H4218" s="10" t="s">
        <v>9202</v>
      </c>
      <c r="I4218" s="20">
        <v>688181</v>
      </c>
      <c r="J4218" s="21">
        <f t="shared" si="765"/>
        <v>275272.40000000002</v>
      </c>
      <c r="K4218" s="21">
        <f t="shared" si="766"/>
        <v>275272.40000000002</v>
      </c>
      <c r="L4218" s="22">
        <f t="shared" si="757"/>
        <v>688181</v>
      </c>
      <c r="M4218" s="22"/>
      <c r="N4218" s="22">
        <f>J4218*0.0214</f>
        <v>5890.8293600000006</v>
      </c>
      <c r="O4218" s="9"/>
      <c r="P4218" s="23">
        <f>L4218/2.5</f>
        <v>275272.40000000002</v>
      </c>
      <c r="Q4218" s="24"/>
      <c r="R4218" s="24"/>
      <c r="S4218" s="107">
        <v>46021</v>
      </c>
      <c r="T4218" s="25"/>
      <c r="U4218" s="26"/>
      <c r="V4218" s="25"/>
    </row>
    <row r="4219" spans="1:22" s="1" customFormat="1" ht="30" customHeight="1" x14ac:dyDescent="0.35">
      <c r="A4219" s="11">
        <f t="shared" si="756"/>
        <v>4215</v>
      </c>
      <c r="B4219" s="11">
        <v>2025</v>
      </c>
      <c r="C4219" s="9" t="s">
        <v>4999</v>
      </c>
      <c r="D4219" s="9" t="s">
        <v>5000</v>
      </c>
      <c r="E4219" s="9" t="s">
        <v>5138</v>
      </c>
      <c r="F4219" s="10" t="s">
        <v>5139</v>
      </c>
      <c r="G4219" s="11" t="s">
        <v>322</v>
      </c>
      <c r="H4219" s="10" t="s">
        <v>9203</v>
      </c>
      <c r="I4219" s="20">
        <v>130000</v>
      </c>
      <c r="J4219" s="21">
        <f t="shared" si="765"/>
        <v>52000</v>
      </c>
      <c r="K4219" s="21">
        <f t="shared" si="766"/>
        <v>52000</v>
      </c>
      <c r="L4219" s="22">
        <f t="shared" si="757"/>
        <v>130000</v>
      </c>
      <c r="M4219" s="22"/>
      <c r="N4219" s="22"/>
      <c r="O4219" s="9"/>
      <c r="P4219" s="23">
        <f>L4219/2.5</f>
        <v>52000</v>
      </c>
      <c r="Q4219" s="24"/>
      <c r="R4219" s="24"/>
      <c r="S4219" s="107">
        <v>46021</v>
      </c>
      <c r="T4219" s="25"/>
      <c r="U4219" s="26"/>
      <c r="V4219" s="25"/>
    </row>
    <row r="4220" spans="1:22" s="1" customFormat="1" ht="30" customHeight="1" x14ac:dyDescent="0.35">
      <c r="A4220" s="11">
        <f t="shared" si="756"/>
        <v>4216</v>
      </c>
      <c r="B4220" s="11">
        <v>2025</v>
      </c>
      <c r="C4220" s="9" t="s">
        <v>4999</v>
      </c>
      <c r="D4220" s="9" t="s">
        <v>5000</v>
      </c>
      <c r="E4220" s="9" t="s">
        <v>5140</v>
      </c>
      <c r="F4220" s="10" t="s">
        <v>5141</v>
      </c>
      <c r="G4220" s="11" t="s">
        <v>4</v>
      </c>
      <c r="H4220" s="10" t="s">
        <v>9214</v>
      </c>
      <c r="I4220" s="20">
        <v>837056</v>
      </c>
      <c r="J4220" s="21">
        <f t="shared" si="765"/>
        <v>334822.40000000002</v>
      </c>
      <c r="K4220" s="21">
        <f t="shared" si="766"/>
        <v>334822.40000000002</v>
      </c>
      <c r="L4220" s="22">
        <f t="shared" si="757"/>
        <v>837056</v>
      </c>
      <c r="M4220" s="22"/>
      <c r="N4220" s="22"/>
      <c r="O4220" s="9"/>
      <c r="P4220" s="23">
        <f>L4220/2.5</f>
        <v>334822.40000000002</v>
      </c>
      <c r="Q4220" s="24"/>
      <c r="R4220" s="24"/>
      <c r="S4220" s="107">
        <v>46021</v>
      </c>
      <c r="T4220" s="25"/>
      <c r="U4220" s="26"/>
      <c r="V4220" s="25"/>
    </row>
    <row r="4221" spans="1:22" s="1" customFormat="1" ht="30" customHeight="1" x14ac:dyDescent="0.35">
      <c r="A4221" s="11">
        <f t="shared" si="756"/>
        <v>4217</v>
      </c>
      <c r="B4221" s="11">
        <v>2025</v>
      </c>
      <c r="C4221" s="9" t="s">
        <v>4999</v>
      </c>
      <c r="D4221" s="9" t="s">
        <v>5000</v>
      </c>
      <c r="E4221" s="9" t="s">
        <v>5142</v>
      </c>
      <c r="F4221" s="10" t="s">
        <v>5143</v>
      </c>
      <c r="G4221" s="11" t="s">
        <v>4</v>
      </c>
      <c r="H4221" s="10" t="s">
        <v>9214</v>
      </c>
      <c r="I4221" s="20">
        <v>837056</v>
      </c>
      <c r="J4221" s="21">
        <f t="shared" si="765"/>
        <v>334822.40000000002</v>
      </c>
      <c r="K4221" s="21">
        <f t="shared" si="766"/>
        <v>334822.40000000002</v>
      </c>
      <c r="L4221" s="22">
        <f t="shared" si="757"/>
        <v>837056</v>
      </c>
      <c r="M4221" s="22"/>
      <c r="N4221" s="22"/>
      <c r="O4221" s="9"/>
      <c r="P4221" s="23">
        <f>L4221/2.5</f>
        <v>334822.40000000002</v>
      </c>
      <c r="Q4221" s="24"/>
      <c r="R4221" s="24"/>
      <c r="S4221" s="107">
        <v>46021</v>
      </c>
      <c r="T4221" s="25"/>
      <c r="U4221" s="26"/>
      <c r="V4221" s="25"/>
    </row>
    <row r="4222" spans="1:22" s="1" customFormat="1" ht="30" customHeight="1" x14ac:dyDescent="0.35">
      <c r="A4222" s="11">
        <f t="shared" si="756"/>
        <v>4218</v>
      </c>
      <c r="B4222" s="11">
        <v>2024</v>
      </c>
      <c r="C4222" s="9" t="s">
        <v>4999</v>
      </c>
      <c r="D4222" s="9" t="s">
        <v>5000</v>
      </c>
      <c r="E4222" s="9" t="s">
        <v>5144</v>
      </c>
      <c r="F4222" s="10" t="s">
        <v>5145</v>
      </c>
      <c r="G4222" s="11" t="s">
        <v>814</v>
      </c>
      <c r="H4222" s="10" t="s">
        <v>9218</v>
      </c>
      <c r="I4222" s="20">
        <v>130000</v>
      </c>
      <c r="J4222" s="21">
        <f t="shared" si="765"/>
        <v>130000</v>
      </c>
      <c r="K4222" s="21">
        <f t="shared" si="766"/>
        <v>130000</v>
      </c>
      <c r="L4222" s="22">
        <f t="shared" si="757"/>
        <v>130000</v>
      </c>
      <c r="M4222" s="22"/>
      <c r="N4222" s="22"/>
      <c r="O4222" s="9"/>
      <c r="P4222" s="24"/>
      <c r="Q4222" s="24"/>
      <c r="R4222" s="24"/>
      <c r="S4222" s="107">
        <v>45656</v>
      </c>
      <c r="T4222" s="25"/>
      <c r="U4222" s="26"/>
      <c r="V4222" s="25"/>
    </row>
    <row r="4223" spans="1:22" s="1" customFormat="1" ht="30" customHeight="1" x14ac:dyDescent="0.35">
      <c r="A4223" s="11">
        <f t="shared" si="756"/>
        <v>4219</v>
      </c>
      <c r="B4223" s="11">
        <v>2025</v>
      </c>
      <c r="C4223" s="9" t="s">
        <v>4999</v>
      </c>
      <c r="D4223" s="9" t="s">
        <v>5000</v>
      </c>
      <c r="E4223" s="9" t="s">
        <v>5146</v>
      </c>
      <c r="F4223" s="10" t="s">
        <v>5147</v>
      </c>
      <c r="G4223" s="11" t="s">
        <v>4</v>
      </c>
      <c r="H4223" s="10" t="s">
        <v>9200</v>
      </c>
      <c r="I4223" s="20">
        <v>10247490</v>
      </c>
      <c r="J4223" s="21">
        <f t="shared" si="765"/>
        <v>4098996</v>
      </c>
      <c r="K4223" s="21">
        <f t="shared" si="766"/>
        <v>4098996</v>
      </c>
      <c r="L4223" s="22">
        <f t="shared" si="757"/>
        <v>10247490</v>
      </c>
      <c r="M4223" s="22"/>
      <c r="N4223" s="22">
        <f>J4223*0.0214</f>
        <v>87718.5144</v>
      </c>
      <c r="O4223" s="9"/>
      <c r="P4223" s="23">
        <f>L4223/2.5</f>
        <v>4098996</v>
      </c>
      <c r="Q4223" s="24"/>
      <c r="R4223" s="24"/>
      <c r="S4223" s="107">
        <v>46021</v>
      </c>
      <c r="T4223" s="25"/>
      <c r="U4223" s="26"/>
      <c r="V4223" s="25"/>
    </row>
    <row r="4224" spans="1:22" s="1" customFormat="1" ht="30" customHeight="1" x14ac:dyDescent="0.35">
      <c r="A4224" s="11">
        <f t="shared" si="756"/>
        <v>4220</v>
      </c>
      <c r="B4224" s="11">
        <v>2025</v>
      </c>
      <c r="C4224" s="9" t="s">
        <v>4999</v>
      </c>
      <c r="D4224" s="9" t="s">
        <v>5000</v>
      </c>
      <c r="E4224" s="9" t="s">
        <v>5148</v>
      </c>
      <c r="F4224" s="10" t="s">
        <v>5149</v>
      </c>
      <c r="G4224" s="11" t="s">
        <v>4</v>
      </c>
      <c r="H4224" s="10" t="s">
        <v>9204</v>
      </c>
      <c r="I4224" s="20">
        <v>48156160</v>
      </c>
      <c r="J4224" s="21">
        <f t="shared" si="765"/>
        <v>19262464</v>
      </c>
      <c r="K4224" s="21">
        <f t="shared" si="766"/>
        <v>19262464</v>
      </c>
      <c r="L4224" s="22">
        <f t="shared" si="757"/>
        <v>48156160</v>
      </c>
      <c r="M4224" s="22"/>
      <c r="N4224" s="22">
        <f>J4224*0.0214</f>
        <v>412216.72959999996</v>
      </c>
      <c r="O4224" s="9"/>
      <c r="P4224" s="23">
        <f>L4224/2.5</f>
        <v>19262464</v>
      </c>
      <c r="Q4224" s="24"/>
      <c r="R4224" s="24"/>
      <c r="S4224" s="107">
        <v>46021</v>
      </c>
      <c r="T4224" s="25"/>
      <c r="U4224" s="26"/>
      <c r="V4224" s="25"/>
    </row>
    <row r="4225" spans="1:22" s="1" customFormat="1" ht="30" customHeight="1" x14ac:dyDescent="0.35">
      <c r="A4225" s="11">
        <f t="shared" si="756"/>
        <v>4221</v>
      </c>
      <c r="B4225" s="11">
        <v>2025</v>
      </c>
      <c r="C4225" s="9" t="s">
        <v>4999</v>
      </c>
      <c r="D4225" s="9" t="s">
        <v>5000</v>
      </c>
      <c r="E4225" s="9" t="s">
        <v>5150</v>
      </c>
      <c r="F4225" s="10" t="s">
        <v>5151</v>
      </c>
      <c r="G4225" s="11" t="s">
        <v>4</v>
      </c>
      <c r="H4225" s="10" t="s">
        <v>9202</v>
      </c>
      <c r="I4225" s="20">
        <v>2235681</v>
      </c>
      <c r="J4225" s="21">
        <f t="shared" si="765"/>
        <v>894272.4</v>
      </c>
      <c r="K4225" s="21">
        <f t="shared" si="766"/>
        <v>894272.4</v>
      </c>
      <c r="L4225" s="22">
        <f t="shared" si="757"/>
        <v>2235681</v>
      </c>
      <c r="M4225" s="22"/>
      <c r="N4225" s="22">
        <f>J4225*0.0214</f>
        <v>19137.429359999998</v>
      </c>
      <c r="O4225" s="9"/>
      <c r="P4225" s="23">
        <f>L4225/2.5</f>
        <v>894272.4</v>
      </c>
      <c r="Q4225" s="24"/>
      <c r="R4225" s="24"/>
      <c r="S4225" s="107">
        <v>46021</v>
      </c>
      <c r="T4225" s="25"/>
      <c r="U4225" s="26"/>
      <c r="V4225" s="25"/>
    </row>
    <row r="4226" spans="1:22" s="1" customFormat="1" ht="30" customHeight="1" x14ac:dyDescent="0.35">
      <c r="A4226" s="11">
        <f t="shared" si="756"/>
        <v>4222</v>
      </c>
      <c r="B4226" s="11">
        <v>2025</v>
      </c>
      <c r="C4226" s="9" t="s">
        <v>4999</v>
      </c>
      <c r="D4226" s="9" t="s">
        <v>5000</v>
      </c>
      <c r="E4226" s="9" t="s">
        <v>5152</v>
      </c>
      <c r="F4226" s="10" t="s">
        <v>5153</v>
      </c>
      <c r="G4226" s="11" t="s">
        <v>4</v>
      </c>
      <c r="H4226" s="10" t="s">
        <v>9200</v>
      </c>
      <c r="I4226" s="20">
        <v>13069483.130000001</v>
      </c>
      <c r="J4226" s="21">
        <f t="shared" si="765"/>
        <v>5227793.2520000003</v>
      </c>
      <c r="K4226" s="21">
        <f t="shared" si="766"/>
        <v>5227793.2520000003</v>
      </c>
      <c r="L4226" s="22">
        <f t="shared" si="757"/>
        <v>13069483.130000001</v>
      </c>
      <c r="M4226" s="22"/>
      <c r="N4226" s="22">
        <f>J4226*0.0214</f>
        <v>111874.7755928</v>
      </c>
      <c r="O4226" s="9"/>
      <c r="P4226" s="23">
        <f>L4226/2.5</f>
        <v>5227793.2520000003</v>
      </c>
      <c r="Q4226" s="24"/>
      <c r="R4226" s="24"/>
      <c r="S4226" s="107">
        <v>46021</v>
      </c>
      <c r="T4226" s="25"/>
      <c r="U4226" s="26"/>
      <c r="V4226" s="25"/>
    </row>
    <row r="4227" spans="1:22" s="1" customFormat="1" ht="30" customHeight="1" x14ac:dyDescent="0.35">
      <c r="A4227" s="11">
        <f t="shared" si="756"/>
        <v>4223</v>
      </c>
      <c r="B4227" s="11">
        <v>2025</v>
      </c>
      <c r="C4227" s="9" t="s">
        <v>4999</v>
      </c>
      <c r="D4227" s="9" t="s">
        <v>5000</v>
      </c>
      <c r="E4227" s="9" t="s">
        <v>5154</v>
      </c>
      <c r="F4227" s="10" t="s">
        <v>5155</v>
      </c>
      <c r="G4227" s="11" t="s">
        <v>4</v>
      </c>
      <c r="H4227" s="10" t="s">
        <v>9204</v>
      </c>
      <c r="I4227" s="20">
        <v>65956575.199999996</v>
      </c>
      <c r="J4227" s="21">
        <f t="shared" si="765"/>
        <v>26382630.079999998</v>
      </c>
      <c r="K4227" s="21">
        <f t="shared" si="766"/>
        <v>26382630.079999998</v>
      </c>
      <c r="L4227" s="22">
        <f t="shared" si="757"/>
        <v>65956575.199999996</v>
      </c>
      <c r="M4227" s="22"/>
      <c r="N4227" s="22">
        <f>J4227*0.0214</f>
        <v>564588.28371199989</v>
      </c>
      <c r="O4227" s="9"/>
      <c r="P4227" s="23">
        <f>L4227/2.5</f>
        <v>26382630.079999998</v>
      </c>
      <c r="Q4227" s="24"/>
      <c r="R4227" s="24"/>
      <c r="S4227" s="107">
        <v>46021</v>
      </c>
      <c r="T4227" s="25"/>
      <c r="U4227" s="26"/>
      <c r="V4227" s="25"/>
    </row>
    <row r="4228" spans="1:22" s="1" customFormat="1" ht="30" customHeight="1" x14ac:dyDescent="0.35">
      <c r="A4228" s="11">
        <f t="shared" si="756"/>
        <v>4224</v>
      </c>
      <c r="B4228" s="11">
        <v>2024</v>
      </c>
      <c r="C4228" s="9" t="s">
        <v>4999</v>
      </c>
      <c r="D4228" s="9" t="s">
        <v>5000</v>
      </c>
      <c r="E4228" s="9" t="s">
        <v>5156</v>
      </c>
      <c r="F4228" s="10" t="s">
        <v>5157</v>
      </c>
      <c r="G4228" s="11" t="s">
        <v>322</v>
      </c>
      <c r="H4228" s="10" t="s">
        <v>9206</v>
      </c>
      <c r="I4228" s="20">
        <v>130000</v>
      </c>
      <c r="J4228" s="21">
        <f t="shared" si="765"/>
        <v>130000</v>
      </c>
      <c r="K4228" s="21">
        <f t="shared" si="766"/>
        <v>130000</v>
      </c>
      <c r="L4228" s="22">
        <f t="shared" si="757"/>
        <v>130000</v>
      </c>
      <c r="M4228" s="22"/>
      <c r="N4228" s="22"/>
      <c r="O4228" s="9"/>
      <c r="P4228" s="24"/>
      <c r="Q4228" s="24"/>
      <c r="R4228" s="24"/>
      <c r="S4228" s="107">
        <v>45656</v>
      </c>
      <c r="T4228" s="25"/>
      <c r="U4228" s="26"/>
      <c r="V4228" s="25"/>
    </row>
    <row r="4229" spans="1:22" s="1" customFormat="1" ht="30" customHeight="1" x14ac:dyDescent="0.35">
      <c r="A4229" s="11">
        <f t="shared" si="756"/>
        <v>4225</v>
      </c>
      <c r="B4229" s="11">
        <v>2024</v>
      </c>
      <c r="C4229" s="9" t="s">
        <v>4999</v>
      </c>
      <c r="D4229" s="9" t="s">
        <v>5000</v>
      </c>
      <c r="E4229" s="9" t="s">
        <v>5156</v>
      </c>
      <c r="F4229" s="10" t="s">
        <v>5157</v>
      </c>
      <c r="G4229" s="11" t="s">
        <v>322</v>
      </c>
      <c r="H4229" s="10" t="s">
        <v>9231</v>
      </c>
      <c r="I4229" s="20">
        <v>1244408</v>
      </c>
      <c r="J4229" s="21">
        <f t="shared" si="765"/>
        <v>1244408</v>
      </c>
      <c r="K4229" s="21">
        <f t="shared" si="766"/>
        <v>1244408</v>
      </c>
      <c r="L4229" s="22">
        <f t="shared" si="757"/>
        <v>1244408</v>
      </c>
      <c r="M4229" s="22"/>
      <c r="N4229" s="22"/>
      <c r="O4229" s="9"/>
      <c r="P4229" s="24"/>
      <c r="Q4229" s="24"/>
      <c r="R4229" s="24"/>
      <c r="S4229" s="107">
        <v>45656</v>
      </c>
      <c r="T4229" s="25"/>
      <c r="U4229" s="26"/>
      <c r="V4229" s="25"/>
    </row>
    <row r="4230" spans="1:22" s="1" customFormat="1" ht="30" customHeight="1" x14ac:dyDescent="0.35">
      <c r="A4230" s="11">
        <f t="shared" si="756"/>
        <v>4226</v>
      </c>
      <c r="B4230" s="11">
        <v>2024</v>
      </c>
      <c r="C4230" s="9" t="s">
        <v>4999</v>
      </c>
      <c r="D4230" s="9" t="s">
        <v>5000</v>
      </c>
      <c r="E4230" s="9" t="s">
        <v>5156</v>
      </c>
      <c r="F4230" s="10" t="s">
        <v>5157</v>
      </c>
      <c r="G4230" s="11" t="s">
        <v>322</v>
      </c>
      <c r="H4230" s="10" t="s">
        <v>9232</v>
      </c>
      <c r="I4230" s="20">
        <v>15599488</v>
      </c>
      <c r="J4230" s="21">
        <f t="shared" si="765"/>
        <v>15599488</v>
      </c>
      <c r="K4230" s="21">
        <f t="shared" si="766"/>
        <v>15599488</v>
      </c>
      <c r="L4230" s="22">
        <f t="shared" si="757"/>
        <v>15599488</v>
      </c>
      <c r="M4230" s="22"/>
      <c r="N4230" s="22">
        <f>J4230*0.0214</f>
        <v>333829.04319999996</v>
      </c>
      <c r="O4230" s="9">
        <v>4</v>
      </c>
      <c r="P4230" s="24"/>
      <c r="Q4230" s="24"/>
      <c r="R4230" s="24"/>
      <c r="S4230" s="107">
        <v>45656</v>
      </c>
      <c r="T4230" s="25"/>
      <c r="U4230" s="26"/>
      <c r="V4230" s="25"/>
    </row>
    <row r="4231" spans="1:22" s="1" customFormat="1" ht="30" customHeight="1" x14ac:dyDescent="0.35">
      <c r="A4231" s="11">
        <f t="shared" ref="A4231:A4294" si="768">A4230+1</f>
        <v>4227</v>
      </c>
      <c r="B4231" s="11">
        <v>2024</v>
      </c>
      <c r="C4231" s="9" t="s">
        <v>4999</v>
      </c>
      <c r="D4231" s="9" t="s">
        <v>5000</v>
      </c>
      <c r="E4231" s="9" t="s">
        <v>5156</v>
      </c>
      <c r="F4231" s="10" t="s">
        <v>5157</v>
      </c>
      <c r="G4231" s="11" t="s">
        <v>322</v>
      </c>
      <c r="H4231" s="10" t="s">
        <v>9233</v>
      </c>
      <c r="I4231" s="20">
        <v>360840</v>
      </c>
      <c r="J4231" s="21">
        <f t="shared" si="765"/>
        <v>360840</v>
      </c>
      <c r="K4231" s="21">
        <f t="shared" si="766"/>
        <v>360840</v>
      </c>
      <c r="L4231" s="22">
        <f t="shared" si="757"/>
        <v>360840</v>
      </c>
      <c r="M4231" s="22"/>
      <c r="N4231" s="22"/>
      <c r="O4231" s="9"/>
      <c r="P4231" s="24"/>
      <c r="Q4231" s="24"/>
      <c r="R4231" s="24"/>
      <c r="S4231" s="107">
        <v>45656</v>
      </c>
      <c r="T4231" s="25"/>
      <c r="U4231" s="26"/>
      <c r="V4231" s="25"/>
    </row>
    <row r="4232" spans="1:22" ht="30" customHeight="1" x14ac:dyDescent="0.35">
      <c r="A4232" s="11">
        <f t="shared" si="768"/>
        <v>4228</v>
      </c>
      <c r="B4232" s="13">
        <v>2023</v>
      </c>
      <c r="C4232" s="27" t="s">
        <v>4999</v>
      </c>
      <c r="D4232" s="27" t="s">
        <v>5000</v>
      </c>
      <c r="E4232" s="27" t="s">
        <v>5158</v>
      </c>
      <c r="F4232" s="28" t="s">
        <v>5159</v>
      </c>
      <c r="G4232" s="13" t="s">
        <v>4</v>
      </c>
      <c r="H4232" s="28" t="s">
        <v>9201</v>
      </c>
      <c r="I4232" s="20">
        <v>130000</v>
      </c>
      <c r="J4232" s="20">
        <v>1162781.03</v>
      </c>
      <c r="K4232" s="20">
        <v>1162781.03</v>
      </c>
      <c r="L4232" s="22">
        <f t="shared" ref="L4232:L4294" si="769">I4232</f>
        <v>130000</v>
      </c>
      <c r="M4232" s="29"/>
      <c r="N4232" s="29"/>
      <c r="O4232" s="27"/>
      <c r="P4232" s="24"/>
      <c r="S4232" s="107">
        <v>46021</v>
      </c>
      <c r="T4232" s="30"/>
      <c r="U4232" s="26"/>
      <c r="V4232" s="30"/>
    </row>
    <row r="4233" spans="1:22" s="1" customFormat="1" ht="30" customHeight="1" x14ac:dyDescent="0.35">
      <c r="A4233" s="11">
        <f t="shared" si="768"/>
        <v>4229</v>
      </c>
      <c r="B4233" s="11">
        <v>2025</v>
      </c>
      <c r="C4233" s="9" t="s">
        <v>4999</v>
      </c>
      <c r="D4233" s="9" t="s">
        <v>5000</v>
      </c>
      <c r="E4233" s="9" t="s">
        <v>5160</v>
      </c>
      <c r="F4233" s="10" t="s">
        <v>5161</v>
      </c>
      <c r="G4233" s="11" t="s">
        <v>4</v>
      </c>
      <c r="H4233" s="10" t="s">
        <v>9202</v>
      </c>
      <c r="I4233" s="20">
        <v>7818148</v>
      </c>
      <c r="J4233" s="21">
        <f>IF(P4233&gt;0,P4233,L4233)</f>
        <v>3127259.2</v>
      </c>
      <c r="K4233" s="21">
        <f>IF(P4233&gt;0,P4233,L4233)</f>
        <v>3127259.2</v>
      </c>
      <c r="L4233" s="22">
        <f t="shared" si="769"/>
        <v>7818148</v>
      </c>
      <c r="M4233" s="22"/>
      <c r="N4233" s="22">
        <f t="shared" ref="N4233:N4237" si="770">J4233*0.0214</f>
        <v>66923.346879999997</v>
      </c>
      <c r="O4233" s="9"/>
      <c r="P4233" s="23">
        <f>L4233/2.5</f>
        <v>3127259.2</v>
      </c>
      <c r="Q4233" s="24"/>
      <c r="R4233" s="24"/>
      <c r="S4233" s="107">
        <v>46021</v>
      </c>
      <c r="T4233" s="25"/>
      <c r="U4233" s="26"/>
      <c r="V4233" s="25"/>
    </row>
    <row r="4234" spans="1:22" ht="30" customHeight="1" x14ac:dyDescent="0.35">
      <c r="A4234" s="11">
        <f t="shared" si="768"/>
        <v>4230</v>
      </c>
      <c r="B4234" s="13">
        <v>2024</v>
      </c>
      <c r="C4234" s="27" t="s">
        <v>4999</v>
      </c>
      <c r="D4234" s="27" t="s">
        <v>5000</v>
      </c>
      <c r="E4234" s="27" t="s">
        <v>5162</v>
      </c>
      <c r="F4234" s="28" t="s">
        <v>5163</v>
      </c>
      <c r="G4234" s="13" t="s">
        <v>4</v>
      </c>
      <c r="H4234" s="28" t="s">
        <v>9209</v>
      </c>
      <c r="I4234" s="20">
        <v>957652</v>
      </c>
      <c r="J4234" s="20">
        <f>IF(P4234&gt;0,P4234,L4234)</f>
        <v>957652</v>
      </c>
      <c r="K4234" s="20">
        <f>IF(P4234&gt;0,P4234,L4234)</f>
        <v>957652</v>
      </c>
      <c r="L4234" s="22">
        <f t="shared" si="769"/>
        <v>957652</v>
      </c>
      <c r="M4234" s="29"/>
      <c r="N4234" s="22">
        <f t="shared" si="770"/>
        <v>20493.752799999998</v>
      </c>
      <c r="O4234" s="27"/>
      <c r="P4234" s="24"/>
      <c r="S4234" s="107">
        <v>46021</v>
      </c>
      <c r="T4234" s="30"/>
      <c r="U4234" s="26"/>
      <c r="V4234" s="30"/>
    </row>
    <row r="4235" spans="1:22" ht="30" customHeight="1" x14ac:dyDescent="0.35">
      <c r="A4235" s="11">
        <f t="shared" si="768"/>
        <v>4231</v>
      </c>
      <c r="B4235" s="13">
        <v>2023</v>
      </c>
      <c r="C4235" s="27" t="s">
        <v>4999</v>
      </c>
      <c r="D4235" s="27" t="s">
        <v>5000</v>
      </c>
      <c r="E4235" s="27" t="s">
        <v>5162</v>
      </c>
      <c r="F4235" s="28" t="s">
        <v>5163</v>
      </c>
      <c r="G4235" s="13" t="s">
        <v>4</v>
      </c>
      <c r="H4235" s="28" t="s">
        <v>9205</v>
      </c>
      <c r="I4235" s="20">
        <v>2228312.6543999999</v>
      </c>
      <c r="J4235" s="20">
        <v>2398899.6</v>
      </c>
      <c r="K4235" s="20">
        <v>2398899.6</v>
      </c>
      <c r="L4235" s="22">
        <f t="shared" si="769"/>
        <v>2228312.6543999999</v>
      </c>
      <c r="M4235" s="29"/>
      <c r="N4235" s="22">
        <f t="shared" si="770"/>
        <v>51336.451439999997</v>
      </c>
      <c r="O4235" s="27"/>
      <c r="P4235" s="24"/>
      <c r="S4235" s="107">
        <v>46021</v>
      </c>
      <c r="T4235" s="30"/>
      <c r="U4235" s="26"/>
      <c r="V4235" s="30"/>
    </row>
    <row r="4236" spans="1:22" ht="30" customHeight="1" x14ac:dyDescent="0.35">
      <c r="A4236" s="11">
        <f t="shared" si="768"/>
        <v>4232</v>
      </c>
      <c r="B4236" s="13">
        <v>2023</v>
      </c>
      <c r="C4236" s="27" t="s">
        <v>4999</v>
      </c>
      <c r="D4236" s="27" t="s">
        <v>5000</v>
      </c>
      <c r="E4236" s="27" t="s">
        <v>5162</v>
      </c>
      <c r="F4236" s="28" t="s">
        <v>5163</v>
      </c>
      <c r="G4236" s="13" t="s">
        <v>4</v>
      </c>
      <c r="H4236" s="28" t="s">
        <v>9204</v>
      </c>
      <c r="I4236" s="20">
        <v>50355600</v>
      </c>
      <c r="J4236" s="20">
        <v>56143600</v>
      </c>
      <c r="K4236" s="20">
        <v>56143600</v>
      </c>
      <c r="L4236" s="22">
        <f t="shared" si="769"/>
        <v>50355600</v>
      </c>
      <c r="M4236" s="29"/>
      <c r="N4236" s="22">
        <f t="shared" si="770"/>
        <v>1201473.04</v>
      </c>
      <c r="O4236" s="27"/>
      <c r="P4236" s="24"/>
      <c r="S4236" s="107">
        <v>46021</v>
      </c>
      <c r="T4236" s="30"/>
      <c r="U4236" s="26"/>
      <c r="V4236" s="30"/>
    </row>
    <row r="4237" spans="1:22" ht="30" customHeight="1" x14ac:dyDescent="0.35">
      <c r="A4237" s="11">
        <f t="shared" si="768"/>
        <v>4233</v>
      </c>
      <c r="B4237" s="13">
        <v>2023</v>
      </c>
      <c r="C4237" s="27" t="s">
        <v>4999</v>
      </c>
      <c r="D4237" s="27" t="s">
        <v>5000</v>
      </c>
      <c r="E4237" s="27" t="s">
        <v>5162</v>
      </c>
      <c r="F4237" s="28" t="s">
        <v>5163</v>
      </c>
      <c r="G4237" s="13" t="s">
        <v>4</v>
      </c>
      <c r="H4237" s="28" t="s">
        <v>9216</v>
      </c>
      <c r="I4237" s="20">
        <v>8509875</v>
      </c>
      <c r="J4237" s="20">
        <v>10248984</v>
      </c>
      <c r="K4237" s="20">
        <v>10248984</v>
      </c>
      <c r="L4237" s="22">
        <f t="shared" si="769"/>
        <v>8509875</v>
      </c>
      <c r="M4237" s="29"/>
      <c r="N4237" s="22">
        <f t="shared" si="770"/>
        <v>219328.25759999998</v>
      </c>
      <c r="O4237" s="27"/>
      <c r="P4237" s="24"/>
      <c r="S4237" s="107">
        <v>46021</v>
      </c>
      <c r="T4237" s="30"/>
      <c r="U4237" s="26"/>
      <c r="V4237" s="30"/>
    </row>
    <row r="4238" spans="1:22" ht="30" customHeight="1" x14ac:dyDescent="0.35">
      <c r="A4238" s="11">
        <f t="shared" si="768"/>
        <v>4234</v>
      </c>
      <c r="B4238" s="13">
        <v>2023</v>
      </c>
      <c r="C4238" s="27" t="s">
        <v>4999</v>
      </c>
      <c r="D4238" s="27" t="s">
        <v>5000</v>
      </c>
      <c r="E4238" s="27" t="s">
        <v>5162</v>
      </c>
      <c r="F4238" s="28" t="s">
        <v>5163</v>
      </c>
      <c r="G4238" s="13" t="s">
        <v>4</v>
      </c>
      <c r="H4238" s="28" t="s">
        <v>9206</v>
      </c>
      <c r="I4238" s="20">
        <v>1407312</v>
      </c>
      <c r="J4238" s="20">
        <f t="shared" ref="J4238:J4260" si="771">IF(P4238&gt;0,P4238,L4238)</f>
        <v>1407312</v>
      </c>
      <c r="K4238" s="20">
        <f t="shared" ref="K4238:K4260" si="772">IF(P4238&gt;0,P4238,L4238)</f>
        <v>1407312</v>
      </c>
      <c r="L4238" s="22">
        <f t="shared" si="769"/>
        <v>1407312</v>
      </c>
      <c r="M4238" s="29"/>
      <c r="N4238" s="29"/>
      <c r="O4238" s="27"/>
      <c r="P4238" s="24"/>
      <c r="S4238" s="107">
        <v>46021</v>
      </c>
      <c r="T4238" s="30"/>
      <c r="U4238" s="26"/>
      <c r="V4238" s="30"/>
    </row>
    <row r="4239" spans="1:22" ht="30" customHeight="1" x14ac:dyDescent="0.35">
      <c r="A4239" s="11">
        <f t="shared" si="768"/>
        <v>4235</v>
      </c>
      <c r="B4239" s="13">
        <v>2023</v>
      </c>
      <c r="C4239" s="27" t="s">
        <v>4999</v>
      </c>
      <c r="D4239" s="27" t="s">
        <v>5000</v>
      </c>
      <c r="E4239" s="27" t="s">
        <v>5162</v>
      </c>
      <c r="F4239" s="28" t="s">
        <v>5163</v>
      </c>
      <c r="G4239" s="13" t="s">
        <v>4</v>
      </c>
      <c r="H4239" s="28" t="s">
        <v>9203</v>
      </c>
      <c r="I4239" s="20">
        <v>4917504</v>
      </c>
      <c r="J4239" s="20">
        <f t="shared" si="771"/>
        <v>4917504</v>
      </c>
      <c r="K4239" s="20">
        <f t="shared" si="772"/>
        <v>4917504</v>
      </c>
      <c r="L4239" s="22">
        <f t="shared" si="769"/>
        <v>4917504</v>
      </c>
      <c r="M4239" s="29"/>
      <c r="N4239" s="29"/>
      <c r="O4239" s="27"/>
      <c r="P4239" s="24"/>
      <c r="S4239" s="107">
        <v>46021</v>
      </c>
      <c r="T4239" s="30"/>
      <c r="U4239" s="26"/>
      <c r="V4239" s="30"/>
    </row>
    <row r="4240" spans="1:22" ht="30" customHeight="1" x14ac:dyDescent="0.35">
      <c r="A4240" s="11">
        <f t="shared" si="768"/>
        <v>4236</v>
      </c>
      <c r="B4240" s="13">
        <v>2023</v>
      </c>
      <c r="C4240" s="27" t="s">
        <v>4999</v>
      </c>
      <c r="D4240" s="27" t="s">
        <v>5000</v>
      </c>
      <c r="E4240" s="27" t="s">
        <v>5162</v>
      </c>
      <c r="F4240" s="28" t="s">
        <v>5163</v>
      </c>
      <c r="G4240" s="13" t="s">
        <v>4</v>
      </c>
      <c r="H4240" s="28" t="s">
        <v>9217</v>
      </c>
      <c r="I4240" s="20">
        <v>1811712</v>
      </c>
      <c r="J4240" s="20">
        <f t="shared" si="771"/>
        <v>1811712</v>
      </c>
      <c r="K4240" s="20">
        <f t="shared" si="772"/>
        <v>1811712</v>
      </c>
      <c r="L4240" s="22">
        <f t="shared" si="769"/>
        <v>1811712</v>
      </c>
      <c r="M4240" s="29"/>
      <c r="N4240" s="29"/>
      <c r="O4240" s="27"/>
      <c r="P4240" s="24"/>
      <c r="S4240" s="107">
        <v>46021</v>
      </c>
      <c r="T4240" s="30"/>
      <c r="U4240" s="26"/>
      <c r="V4240" s="30"/>
    </row>
    <row r="4241" spans="1:22" s="1" customFormat="1" ht="30" customHeight="1" x14ac:dyDescent="0.35">
      <c r="A4241" s="11">
        <f t="shared" si="768"/>
        <v>4237</v>
      </c>
      <c r="B4241" s="11">
        <v>2025</v>
      </c>
      <c r="C4241" s="9" t="s">
        <v>4999</v>
      </c>
      <c r="D4241" s="9" t="s">
        <v>5000</v>
      </c>
      <c r="E4241" s="9" t="s">
        <v>5164</v>
      </c>
      <c r="F4241" s="10" t="s">
        <v>5165</v>
      </c>
      <c r="G4241" s="11" t="s">
        <v>4</v>
      </c>
      <c r="H4241" s="10" t="s">
        <v>9245</v>
      </c>
      <c r="I4241" s="20">
        <v>420774</v>
      </c>
      <c r="J4241" s="21">
        <f t="shared" si="771"/>
        <v>168309.6</v>
      </c>
      <c r="K4241" s="21">
        <f t="shared" si="772"/>
        <v>168309.6</v>
      </c>
      <c r="L4241" s="22">
        <f t="shared" si="769"/>
        <v>420774</v>
      </c>
      <c r="M4241" s="22"/>
      <c r="N4241" s="22"/>
      <c r="O4241" s="9"/>
      <c r="P4241" s="23">
        <f t="shared" ref="P4241:P4260" si="773">L4241/2.5</f>
        <v>168309.6</v>
      </c>
      <c r="Q4241" s="24"/>
      <c r="R4241" s="24"/>
      <c r="S4241" s="107">
        <v>46021</v>
      </c>
      <c r="T4241" s="25"/>
      <c r="U4241" s="26"/>
      <c r="V4241" s="25"/>
    </row>
    <row r="4242" spans="1:22" s="1" customFormat="1" ht="30" customHeight="1" x14ac:dyDescent="0.35">
      <c r="A4242" s="11">
        <f t="shared" si="768"/>
        <v>4238</v>
      </c>
      <c r="B4242" s="11">
        <v>2025</v>
      </c>
      <c r="C4242" s="9" t="s">
        <v>4999</v>
      </c>
      <c r="D4242" s="9" t="s">
        <v>5000</v>
      </c>
      <c r="E4242" s="9" t="s">
        <v>5166</v>
      </c>
      <c r="F4242" s="10" t="s">
        <v>5167</v>
      </c>
      <c r="G4242" s="11" t="s">
        <v>4</v>
      </c>
      <c r="H4242" s="10" t="s">
        <v>9219</v>
      </c>
      <c r="I4242" s="20">
        <v>2162577</v>
      </c>
      <c r="J4242" s="21">
        <f t="shared" si="771"/>
        <v>865030.8</v>
      </c>
      <c r="K4242" s="21">
        <f t="shared" si="772"/>
        <v>865030.8</v>
      </c>
      <c r="L4242" s="22">
        <f t="shared" si="769"/>
        <v>2162577</v>
      </c>
      <c r="M4242" s="22"/>
      <c r="N4242" s="22"/>
      <c r="O4242" s="9"/>
      <c r="P4242" s="23">
        <f t="shared" si="773"/>
        <v>865030.8</v>
      </c>
      <c r="Q4242" s="24"/>
      <c r="R4242" s="24"/>
      <c r="S4242" s="107">
        <v>46021</v>
      </c>
      <c r="T4242" s="25"/>
      <c r="U4242" s="26"/>
      <c r="V4242" s="25"/>
    </row>
    <row r="4243" spans="1:22" s="1" customFormat="1" ht="30" customHeight="1" x14ac:dyDescent="0.35">
      <c r="A4243" s="11">
        <f t="shared" si="768"/>
        <v>4239</v>
      </c>
      <c r="B4243" s="11">
        <v>2025</v>
      </c>
      <c r="C4243" s="9" t="s">
        <v>4999</v>
      </c>
      <c r="D4243" s="9" t="s">
        <v>5000</v>
      </c>
      <c r="E4243" s="9" t="s">
        <v>5168</v>
      </c>
      <c r="F4243" s="10" t="s">
        <v>5169</v>
      </c>
      <c r="G4243" s="11" t="s">
        <v>4</v>
      </c>
      <c r="H4243" s="10" t="s">
        <v>9219</v>
      </c>
      <c r="I4243" s="20">
        <v>394937</v>
      </c>
      <c r="J4243" s="21">
        <f t="shared" si="771"/>
        <v>157974.79999999999</v>
      </c>
      <c r="K4243" s="21">
        <f t="shared" si="772"/>
        <v>157974.79999999999</v>
      </c>
      <c r="L4243" s="22">
        <f t="shared" si="769"/>
        <v>394937</v>
      </c>
      <c r="M4243" s="22"/>
      <c r="N4243" s="22"/>
      <c r="O4243" s="9"/>
      <c r="P4243" s="23">
        <f t="shared" si="773"/>
        <v>157974.79999999999</v>
      </c>
      <c r="Q4243" s="24"/>
      <c r="R4243" s="24"/>
      <c r="S4243" s="107">
        <v>46021</v>
      </c>
      <c r="T4243" s="25"/>
      <c r="U4243" s="26"/>
      <c r="V4243" s="25"/>
    </row>
    <row r="4244" spans="1:22" s="1" customFormat="1" ht="30" customHeight="1" x14ac:dyDescent="0.35">
      <c r="A4244" s="11">
        <f t="shared" si="768"/>
        <v>4240</v>
      </c>
      <c r="B4244" s="11">
        <v>2025</v>
      </c>
      <c r="C4244" s="9" t="s">
        <v>4999</v>
      </c>
      <c r="D4244" s="9" t="s">
        <v>5000</v>
      </c>
      <c r="E4244" s="9" t="s">
        <v>5170</v>
      </c>
      <c r="F4244" s="10" t="s">
        <v>5171</v>
      </c>
      <c r="G4244" s="11" t="s">
        <v>4</v>
      </c>
      <c r="H4244" s="10" t="s">
        <v>9235</v>
      </c>
      <c r="I4244" s="20">
        <v>264770</v>
      </c>
      <c r="J4244" s="21">
        <f t="shared" si="771"/>
        <v>105908</v>
      </c>
      <c r="K4244" s="21">
        <f t="shared" si="772"/>
        <v>105908</v>
      </c>
      <c r="L4244" s="22">
        <f t="shared" si="769"/>
        <v>264770</v>
      </c>
      <c r="M4244" s="22"/>
      <c r="N4244" s="22"/>
      <c r="O4244" s="9"/>
      <c r="P4244" s="23">
        <f t="shared" si="773"/>
        <v>105908</v>
      </c>
      <c r="Q4244" s="24"/>
      <c r="R4244" s="24"/>
      <c r="S4244" s="107">
        <v>46021</v>
      </c>
      <c r="T4244" s="25"/>
      <c r="U4244" s="26"/>
      <c r="V4244" s="25"/>
    </row>
    <row r="4245" spans="1:22" s="1" customFormat="1" ht="30" customHeight="1" x14ac:dyDescent="0.35">
      <c r="A4245" s="11">
        <f t="shared" si="768"/>
        <v>4241</v>
      </c>
      <c r="B4245" s="11">
        <v>2025</v>
      </c>
      <c r="C4245" s="9" t="s">
        <v>4999</v>
      </c>
      <c r="D4245" s="9" t="s">
        <v>5000</v>
      </c>
      <c r="E4245" s="9" t="s">
        <v>5170</v>
      </c>
      <c r="F4245" s="10" t="s">
        <v>5171</v>
      </c>
      <c r="G4245" s="11" t="s">
        <v>4</v>
      </c>
      <c r="H4245" s="10" t="s">
        <v>9214</v>
      </c>
      <c r="I4245" s="20">
        <v>261580</v>
      </c>
      <c r="J4245" s="21">
        <f t="shared" si="771"/>
        <v>104632</v>
      </c>
      <c r="K4245" s="21">
        <f t="shared" si="772"/>
        <v>104632</v>
      </c>
      <c r="L4245" s="22">
        <f t="shared" si="769"/>
        <v>261580</v>
      </c>
      <c r="M4245" s="22"/>
      <c r="N4245" s="22"/>
      <c r="O4245" s="9"/>
      <c r="P4245" s="23">
        <f t="shared" si="773"/>
        <v>104632</v>
      </c>
      <c r="Q4245" s="24"/>
      <c r="R4245" s="24"/>
      <c r="S4245" s="107">
        <v>46021</v>
      </c>
      <c r="T4245" s="25"/>
      <c r="U4245" s="26"/>
      <c r="V4245" s="25"/>
    </row>
    <row r="4246" spans="1:22" s="1" customFormat="1" ht="30" customHeight="1" x14ac:dyDescent="0.35">
      <c r="A4246" s="11">
        <f t="shared" si="768"/>
        <v>4242</v>
      </c>
      <c r="B4246" s="11">
        <v>2025</v>
      </c>
      <c r="C4246" s="9" t="s">
        <v>4999</v>
      </c>
      <c r="D4246" s="9" t="s">
        <v>5000</v>
      </c>
      <c r="E4246" s="9" t="s">
        <v>5170</v>
      </c>
      <c r="F4246" s="10" t="s">
        <v>5171</v>
      </c>
      <c r="G4246" s="11" t="s">
        <v>4</v>
      </c>
      <c r="H4246" s="10" t="s">
        <v>9215</v>
      </c>
      <c r="I4246" s="20">
        <v>264770</v>
      </c>
      <c r="J4246" s="21">
        <f t="shared" si="771"/>
        <v>105908</v>
      </c>
      <c r="K4246" s="21">
        <f t="shared" si="772"/>
        <v>105908</v>
      </c>
      <c r="L4246" s="22">
        <f t="shared" si="769"/>
        <v>264770</v>
      </c>
      <c r="M4246" s="22"/>
      <c r="N4246" s="22"/>
      <c r="O4246" s="9"/>
      <c r="P4246" s="23">
        <f t="shared" si="773"/>
        <v>105908</v>
      </c>
      <c r="Q4246" s="24"/>
      <c r="R4246" s="24"/>
      <c r="S4246" s="107">
        <v>46021</v>
      </c>
      <c r="T4246" s="25"/>
      <c r="U4246" s="26"/>
      <c r="V4246" s="25"/>
    </row>
    <row r="4247" spans="1:22" s="1" customFormat="1" ht="30" customHeight="1" x14ac:dyDescent="0.35">
      <c r="A4247" s="11">
        <f t="shared" si="768"/>
        <v>4243</v>
      </c>
      <c r="B4247" s="11">
        <v>2025</v>
      </c>
      <c r="C4247" s="9" t="s">
        <v>4999</v>
      </c>
      <c r="D4247" s="9" t="s">
        <v>5000</v>
      </c>
      <c r="E4247" s="9" t="s">
        <v>5172</v>
      </c>
      <c r="F4247" s="10" t="s">
        <v>5173</v>
      </c>
      <c r="G4247" s="11" t="s">
        <v>4</v>
      </c>
      <c r="H4247" s="10" t="s">
        <v>9216</v>
      </c>
      <c r="I4247" s="20">
        <v>3887874</v>
      </c>
      <c r="J4247" s="21">
        <f t="shared" si="771"/>
        <v>1555149.6</v>
      </c>
      <c r="K4247" s="21">
        <f t="shared" si="772"/>
        <v>1555149.6</v>
      </c>
      <c r="L4247" s="22">
        <f t="shared" si="769"/>
        <v>3887874</v>
      </c>
      <c r="M4247" s="22"/>
      <c r="N4247" s="22">
        <f>J4247*0.0214</f>
        <v>33280.201439999997</v>
      </c>
      <c r="O4247" s="9"/>
      <c r="P4247" s="23">
        <f t="shared" si="773"/>
        <v>1555149.6</v>
      </c>
      <c r="Q4247" s="24"/>
      <c r="R4247" s="24"/>
      <c r="S4247" s="107">
        <v>46021</v>
      </c>
      <c r="T4247" s="25"/>
      <c r="U4247" s="26"/>
      <c r="V4247" s="25"/>
    </row>
    <row r="4248" spans="1:22" s="1" customFormat="1" ht="30" customHeight="1" x14ac:dyDescent="0.35">
      <c r="A4248" s="11">
        <f t="shared" si="768"/>
        <v>4244</v>
      </c>
      <c r="B4248" s="11">
        <v>2025</v>
      </c>
      <c r="C4248" s="9" t="s">
        <v>4999</v>
      </c>
      <c r="D4248" s="9" t="s">
        <v>5000</v>
      </c>
      <c r="E4248" s="9" t="s">
        <v>5174</v>
      </c>
      <c r="F4248" s="10" t="s">
        <v>5175</v>
      </c>
      <c r="G4248" s="11" t="s">
        <v>4</v>
      </c>
      <c r="H4248" s="10" t="s">
        <v>9200</v>
      </c>
      <c r="I4248" s="20">
        <v>14983200</v>
      </c>
      <c r="J4248" s="21">
        <f t="shared" si="771"/>
        <v>5993280</v>
      </c>
      <c r="K4248" s="21">
        <f t="shared" si="772"/>
        <v>5993280</v>
      </c>
      <c r="L4248" s="22">
        <f t="shared" si="769"/>
        <v>14983200</v>
      </c>
      <c r="M4248" s="22"/>
      <c r="N4248" s="22">
        <f>J4248*0.0214</f>
        <v>128256.192</v>
      </c>
      <c r="O4248" s="9"/>
      <c r="P4248" s="23">
        <f t="shared" si="773"/>
        <v>5993280</v>
      </c>
      <c r="Q4248" s="24"/>
      <c r="R4248" s="24"/>
      <c r="S4248" s="107">
        <v>46021</v>
      </c>
      <c r="T4248" s="25"/>
      <c r="U4248" s="26"/>
      <c r="V4248" s="25"/>
    </row>
    <row r="4249" spans="1:22" s="1" customFormat="1" ht="30" customHeight="1" x14ac:dyDescent="0.35">
      <c r="A4249" s="11">
        <f t="shared" si="768"/>
        <v>4245</v>
      </c>
      <c r="B4249" s="11">
        <v>2025</v>
      </c>
      <c r="C4249" s="9" t="s">
        <v>4999</v>
      </c>
      <c r="D4249" s="9" t="s">
        <v>5000</v>
      </c>
      <c r="E4249" s="9" t="s">
        <v>5176</v>
      </c>
      <c r="F4249" s="10" t="s">
        <v>5177</v>
      </c>
      <c r="G4249" s="11" t="s">
        <v>4</v>
      </c>
      <c r="H4249" s="10" t="s">
        <v>9213</v>
      </c>
      <c r="I4249" s="20">
        <v>345695</v>
      </c>
      <c r="J4249" s="21">
        <f t="shared" si="771"/>
        <v>138278</v>
      </c>
      <c r="K4249" s="21">
        <f t="shared" si="772"/>
        <v>138278</v>
      </c>
      <c r="L4249" s="22">
        <f t="shared" si="769"/>
        <v>345695</v>
      </c>
      <c r="M4249" s="22"/>
      <c r="N4249" s="22"/>
      <c r="O4249" s="9"/>
      <c r="P4249" s="23">
        <f t="shared" si="773"/>
        <v>138278</v>
      </c>
      <c r="Q4249" s="24"/>
      <c r="R4249" s="24"/>
      <c r="S4249" s="107">
        <v>46021</v>
      </c>
      <c r="T4249" s="25"/>
      <c r="U4249" s="26"/>
      <c r="V4249" s="25"/>
    </row>
    <row r="4250" spans="1:22" s="1" customFormat="1" ht="30" customHeight="1" x14ac:dyDescent="0.35">
      <c r="A4250" s="11">
        <f t="shared" si="768"/>
        <v>4246</v>
      </c>
      <c r="B4250" s="11">
        <v>2025</v>
      </c>
      <c r="C4250" s="9" t="s">
        <v>4999</v>
      </c>
      <c r="D4250" s="9" t="s">
        <v>5000</v>
      </c>
      <c r="E4250" s="9" t="s">
        <v>5176</v>
      </c>
      <c r="F4250" s="10" t="s">
        <v>5177</v>
      </c>
      <c r="G4250" s="11" t="s">
        <v>4</v>
      </c>
      <c r="H4250" s="10" t="s">
        <v>9214</v>
      </c>
      <c r="I4250" s="20">
        <v>341530</v>
      </c>
      <c r="J4250" s="21">
        <f t="shared" si="771"/>
        <v>136612</v>
      </c>
      <c r="K4250" s="21">
        <f t="shared" si="772"/>
        <v>136612</v>
      </c>
      <c r="L4250" s="22">
        <f t="shared" si="769"/>
        <v>341530</v>
      </c>
      <c r="M4250" s="22"/>
      <c r="N4250" s="22"/>
      <c r="O4250" s="9"/>
      <c r="P4250" s="23">
        <f t="shared" si="773"/>
        <v>136612</v>
      </c>
      <c r="Q4250" s="24"/>
      <c r="R4250" s="24"/>
      <c r="S4250" s="107">
        <v>46021</v>
      </c>
      <c r="T4250" s="25"/>
      <c r="U4250" s="26"/>
      <c r="V4250" s="25"/>
    </row>
    <row r="4251" spans="1:22" s="1" customFormat="1" ht="30" customHeight="1" x14ac:dyDescent="0.35">
      <c r="A4251" s="11">
        <f t="shared" si="768"/>
        <v>4247</v>
      </c>
      <c r="B4251" s="11">
        <v>2025</v>
      </c>
      <c r="C4251" s="9" t="s">
        <v>4999</v>
      </c>
      <c r="D4251" s="9" t="s">
        <v>5000</v>
      </c>
      <c r="E4251" s="9" t="s">
        <v>5176</v>
      </c>
      <c r="F4251" s="10" t="s">
        <v>5177</v>
      </c>
      <c r="G4251" s="11" t="s">
        <v>4</v>
      </c>
      <c r="H4251" s="10" t="s">
        <v>9215</v>
      </c>
      <c r="I4251" s="20">
        <v>345695</v>
      </c>
      <c r="J4251" s="21">
        <f t="shared" si="771"/>
        <v>138278</v>
      </c>
      <c r="K4251" s="21">
        <f t="shared" si="772"/>
        <v>138278</v>
      </c>
      <c r="L4251" s="22">
        <f t="shared" si="769"/>
        <v>345695</v>
      </c>
      <c r="M4251" s="22"/>
      <c r="N4251" s="22"/>
      <c r="O4251" s="9"/>
      <c r="P4251" s="23">
        <f t="shared" si="773"/>
        <v>138278</v>
      </c>
      <c r="Q4251" s="24"/>
      <c r="R4251" s="24"/>
      <c r="S4251" s="107">
        <v>46021</v>
      </c>
      <c r="T4251" s="25"/>
      <c r="U4251" s="26"/>
      <c r="V4251" s="25"/>
    </row>
    <row r="4252" spans="1:22" s="1" customFormat="1" ht="30" customHeight="1" x14ac:dyDescent="0.35">
      <c r="A4252" s="11">
        <f t="shared" si="768"/>
        <v>4248</v>
      </c>
      <c r="B4252" s="11">
        <v>2025</v>
      </c>
      <c r="C4252" s="9" t="s">
        <v>4999</v>
      </c>
      <c r="D4252" s="9" t="s">
        <v>5000</v>
      </c>
      <c r="E4252" s="9" t="s">
        <v>5178</v>
      </c>
      <c r="F4252" s="10" t="s">
        <v>5179</v>
      </c>
      <c r="G4252" s="11" t="s">
        <v>4</v>
      </c>
      <c r="H4252" s="10" t="s">
        <v>9213</v>
      </c>
      <c r="I4252" s="20">
        <v>287094</v>
      </c>
      <c r="J4252" s="21">
        <f t="shared" si="771"/>
        <v>114837.6</v>
      </c>
      <c r="K4252" s="21">
        <f t="shared" si="772"/>
        <v>114837.6</v>
      </c>
      <c r="L4252" s="22">
        <f t="shared" si="769"/>
        <v>287094</v>
      </c>
      <c r="M4252" s="22"/>
      <c r="N4252" s="22"/>
      <c r="O4252" s="9"/>
      <c r="P4252" s="23">
        <f t="shared" si="773"/>
        <v>114837.6</v>
      </c>
      <c r="Q4252" s="24"/>
      <c r="R4252" s="24"/>
      <c r="S4252" s="107">
        <v>46021</v>
      </c>
      <c r="T4252" s="25"/>
      <c r="U4252" s="26"/>
      <c r="V4252" s="25"/>
    </row>
    <row r="4253" spans="1:22" s="1" customFormat="1" ht="30" customHeight="1" x14ac:dyDescent="0.35">
      <c r="A4253" s="11">
        <f t="shared" si="768"/>
        <v>4249</v>
      </c>
      <c r="B4253" s="11">
        <v>2025</v>
      </c>
      <c r="C4253" s="9" t="s">
        <v>4999</v>
      </c>
      <c r="D4253" s="9" t="s">
        <v>5000</v>
      </c>
      <c r="E4253" s="9" t="s">
        <v>5178</v>
      </c>
      <c r="F4253" s="10" t="s">
        <v>5179</v>
      </c>
      <c r="G4253" s="11" t="s">
        <v>4</v>
      </c>
      <c r="H4253" s="10" t="s">
        <v>9214</v>
      </c>
      <c r="I4253" s="20">
        <v>287094</v>
      </c>
      <c r="J4253" s="21">
        <f t="shared" si="771"/>
        <v>114837.6</v>
      </c>
      <c r="K4253" s="21">
        <f t="shared" si="772"/>
        <v>114837.6</v>
      </c>
      <c r="L4253" s="22">
        <f t="shared" si="769"/>
        <v>287094</v>
      </c>
      <c r="M4253" s="22"/>
      <c r="N4253" s="22"/>
      <c r="O4253" s="9"/>
      <c r="P4253" s="23">
        <f t="shared" si="773"/>
        <v>114837.6</v>
      </c>
      <c r="Q4253" s="24"/>
      <c r="R4253" s="24"/>
      <c r="S4253" s="107">
        <v>46021</v>
      </c>
      <c r="T4253" s="25"/>
      <c r="U4253" s="26"/>
      <c r="V4253" s="25"/>
    </row>
    <row r="4254" spans="1:22" s="1" customFormat="1" ht="30" customHeight="1" x14ac:dyDescent="0.35">
      <c r="A4254" s="11">
        <f t="shared" si="768"/>
        <v>4250</v>
      </c>
      <c r="B4254" s="11">
        <v>2025</v>
      </c>
      <c r="C4254" s="9" t="s">
        <v>4999</v>
      </c>
      <c r="D4254" s="9" t="s">
        <v>5000</v>
      </c>
      <c r="E4254" s="9" t="s">
        <v>5178</v>
      </c>
      <c r="F4254" s="10" t="s">
        <v>5179</v>
      </c>
      <c r="G4254" s="11" t="s">
        <v>4</v>
      </c>
      <c r="H4254" s="10" t="s">
        <v>9215</v>
      </c>
      <c r="I4254" s="20">
        <v>287094</v>
      </c>
      <c r="J4254" s="21">
        <f t="shared" si="771"/>
        <v>114837.6</v>
      </c>
      <c r="K4254" s="21">
        <f t="shared" si="772"/>
        <v>114837.6</v>
      </c>
      <c r="L4254" s="22">
        <f t="shared" si="769"/>
        <v>287094</v>
      </c>
      <c r="M4254" s="22"/>
      <c r="N4254" s="22"/>
      <c r="O4254" s="9"/>
      <c r="P4254" s="23">
        <f t="shared" si="773"/>
        <v>114837.6</v>
      </c>
      <c r="Q4254" s="24"/>
      <c r="R4254" s="24"/>
      <c r="S4254" s="107">
        <v>46021</v>
      </c>
      <c r="T4254" s="25"/>
      <c r="U4254" s="26"/>
      <c r="V4254" s="25"/>
    </row>
    <row r="4255" spans="1:22" s="1" customFormat="1" ht="30" customHeight="1" x14ac:dyDescent="0.35">
      <c r="A4255" s="11">
        <f t="shared" si="768"/>
        <v>4251</v>
      </c>
      <c r="B4255" s="11">
        <v>2025</v>
      </c>
      <c r="C4255" s="9" t="s">
        <v>4999</v>
      </c>
      <c r="D4255" s="9" t="s">
        <v>5000</v>
      </c>
      <c r="E4255" s="9" t="s">
        <v>5180</v>
      </c>
      <c r="F4255" s="10" t="s">
        <v>5181</v>
      </c>
      <c r="G4255" s="11" t="s">
        <v>4</v>
      </c>
      <c r="H4255" s="10" t="s">
        <v>9213</v>
      </c>
      <c r="I4255" s="20">
        <v>347521</v>
      </c>
      <c r="J4255" s="21">
        <f t="shared" si="771"/>
        <v>139008.4</v>
      </c>
      <c r="K4255" s="21">
        <f t="shared" si="772"/>
        <v>139008.4</v>
      </c>
      <c r="L4255" s="22">
        <f t="shared" si="769"/>
        <v>347521</v>
      </c>
      <c r="M4255" s="22"/>
      <c r="N4255" s="22"/>
      <c r="O4255" s="9"/>
      <c r="P4255" s="23">
        <f t="shared" si="773"/>
        <v>139008.4</v>
      </c>
      <c r="Q4255" s="24"/>
      <c r="R4255" s="24"/>
      <c r="S4255" s="107">
        <v>46021</v>
      </c>
      <c r="T4255" s="25"/>
      <c r="U4255" s="26"/>
      <c r="V4255" s="25"/>
    </row>
    <row r="4256" spans="1:22" s="1" customFormat="1" ht="30" customHeight="1" x14ac:dyDescent="0.35">
      <c r="A4256" s="11">
        <f t="shared" si="768"/>
        <v>4252</v>
      </c>
      <c r="B4256" s="11">
        <v>2025</v>
      </c>
      <c r="C4256" s="9" t="s">
        <v>4999</v>
      </c>
      <c r="D4256" s="9" t="s">
        <v>5000</v>
      </c>
      <c r="E4256" s="9" t="s">
        <v>5180</v>
      </c>
      <c r="F4256" s="10" t="s">
        <v>5181</v>
      </c>
      <c r="G4256" s="11" t="s">
        <v>4</v>
      </c>
      <c r="H4256" s="10" t="s">
        <v>9214</v>
      </c>
      <c r="I4256" s="20">
        <v>343334</v>
      </c>
      <c r="J4256" s="21">
        <f t="shared" si="771"/>
        <v>137333.6</v>
      </c>
      <c r="K4256" s="21">
        <f t="shared" si="772"/>
        <v>137333.6</v>
      </c>
      <c r="L4256" s="22">
        <f t="shared" si="769"/>
        <v>343334</v>
      </c>
      <c r="M4256" s="22"/>
      <c r="N4256" s="22"/>
      <c r="O4256" s="9"/>
      <c r="P4256" s="23">
        <f t="shared" si="773"/>
        <v>137333.6</v>
      </c>
      <c r="Q4256" s="24"/>
      <c r="R4256" s="24"/>
      <c r="S4256" s="107">
        <v>46021</v>
      </c>
      <c r="T4256" s="25"/>
      <c r="U4256" s="26"/>
      <c r="V4256" s="25"/>
    </row>
    <row r="4257" spans="1:22" s="1" customFormat="1" ht="30" customHeight="1" x14ac:dyDescent="0.35">
      <c r="A4257" s="11">
        <f t="shared" si="768"/>
        <v>4253</v>
      </c>
      <c r="B4257" s="11">
        <v>2025</v>
      </c>
      <c r="C4257" s="9" t="s">
        <v>4999</v>
      </c>
      <c r="D4257" s="9" t="s">
        <v>5000</v>
      </c>
      <c r="E4257" s="9" t="s">
        <v>5180</v>
      </c>
      <c r="F4257" s="10" t="s">
        <v>5181</v>
      </c>
      <c r="G4257" s="11" t="s">
        <v>4</v>
      </c>
      <c r="H4257" s="10" t="s">
        <v>9215</v>
      </c>
      <c r="I4257" s="20">
        <v>347521</v>
      </c>
      <c r="J4257" s="21">
        <f t="shared" si="771"/>
        <v>139008.4</v>
      </c>
      <c r="K4257" s="21">
        <f t="shared" si="772"/>
        <v>139008.4</v>
      </c>
      <c r="L4257" s="22">
        <f t="shared" si="769"/>
        <v>347521</v>
      </c>
      <c r="M4257" s="22"/>
      <c r="N4257" s="22"/>
      <c r="O4257" s="9"/>
      <c r="P4257" s="23">
        <f t="shared" si="773"/>
        <v>139008.4</v>
      </c>
      <c r="Q4257" s="24"/>
      <c r="R4257" s="24"/>
      <c r="S4257" s="107">
        <v>46021</v>
      </c>
      <c r="T4257" s="25"/>
      <c r="U4257" s="26"/>
      <c r="V4257" s="25"/>
    </row>
    <row r="4258" spans="1:22" s="1" customFormat="1" ht="30" customHeight="1" x14ac:dyDescent="0.35">
      <c r="A4258" s="11">
        <f t="shared" si="768"/>
        <v>4254</v>
      </c>
      <c r="B4258" s="11">
        <v>2025</v>
      </c>
      <c r="C4258" s="9" t="s">
        <v>4999</v>
      </c>
      <c r="D4258" s="9" t="s">
        <v>5000</v>
      </c>
      <c r="E4258" s="9" t="s">
        <v>5182</v>
      </c>
      <c r="F4258" s="10" t="s">
        <v>5183</v>
      </c>
      <c r="G4258" s="11" t="s">
        <v>4</v>
      </c>
      <c r="H4258" s="10" t="s">
        <v>9204</v>
      </c>
      <c r="I4258" s="20">
        <v>15710772.644433357</v>
      </c>
      <c r="J4258" s="21">
        <f t="shared" si="771"/>
        <v>6284309.0577733424</v>
      </c>
      <c r="K4258" s="21">
        <f t="shared" si="772"/>
        <v>6284309.0577733424</v>
      </c>
      <c r="L4258" s="22">
        <f t="shared" si="769"/>
        <v>15710772.644433357</v>
      </c>
      <c r="M4258" s="22"/>
      <c r="N4258" s="22">
        <f>J4258*0.0214</f>
        <v>134484.21383634952</v>
      </c>
      <c r="O4258" s="9"/>
      <c r="P4258" s="23">
        <f t="shared" si="773"/>
        <v>6284309.0577733424</v>
      </c>
      <c r="Q4258" s="24"/>
      <c r="R4258" s="24"/>
      <c r="S4258" s="107">
        <v>46021</v>
      </c>
      <c r="T4258" s="25"/>
      <c r="U4258" s="26"/>
      <c r="V4258" s="25"/>
    </row>
    <row r="4259" spans="1:22" s="1" customFormat="1" ht="30" customHeight="1" x14ac:dyDescent="0.35">
      <c r="A4259" s="11">
        <f t="shared" si="768"/>
        <v>4255</v>
      </c>
      <c r="B4259" s="11">
        <v>2025</v>
      </c>
      <c r="C4259" s="9" t="s">
        <v>4999</v>
      </c>
      <c r="D4259" s="9" t="s">
        <v>5000</v>
      </c>
      <c r="E4259" s="9" t="s">
        <v>5184</v>
      </c>
      <c r="F4259" s="10" t="s">
        <v>5185</v>
      </c>
      <c r="G4259" s="11" t="s">
        <v>4</v>
      </c>
      <c r="H4259" s="10" t="s">
        <v>9200</v>
      </c>
      <c r="I4259" s="20">
        <v>12339414.359999999</v>
      </c>
      <c r="J4259" s="21">
        <f t="shared" si="771"/>
        <v>4935765.7439999999</v>
      </c>
      <c r="K4259" s="21">
        <f t="shared" si="772"/>
        <v>4935765.7439999999</v>
      </c>
      <c r="L4259" s="22">
        <f t="shared" si="769"/>
        <v>12339414.359999999</v>
      </c>
      <c r="M4259" s="22"/>
      <c r="N4259" s="22">
        <f>J4259*0.0214</f>
        <v>105625.38692159999</v>
      </c>
      <c r="O4259" s="9"/>
      <c r="P4259" s="23">
        <f t="shared" si="773"/>
        <v>4935765.7439999999</v>
      </c>
      <c r="Q4259" s="24"/>
      <c r="R4259" s="24"/>
      <c r="S4259" s="107">
        <v>46021</v>
      </c>
      <c r="T4259" s="25"/>
      <c r="U4259" s="26"/>
      <c r="V4259" s="25"/>
    </row>
    <row r="4260" spans="1:22" s="1" customFormat="1" ht="30" customHeight="1" x14ac:dyDescent="0.35">
      <c r="A4260" s="11">
        <f t="shared" si="768"/>
        <v>4256</v>
      </c>
      <c r="B4260" s="11">
        <v>2025</v>
      </c>
      <c r="C4260" s="9" t="s">
        <v>4999</v>
      </c>
      <c r="D4260" s="9" t="s">
        <v>5000</v>
      </c>
      <c r="E4260" s="9" t="s">
        <v>5186</v>
      </c>
      <c r="F4260" s="10" t="s">
        <v>5187</v>
      </c>
      <c r="G4260" s="11" t="s">
        <v>4</v>
      </c>
      <c r="H4260" s="10" t="s">
        <v>9203</v>
      </c>
      <c r="I4260" s="20">
        <v>4901392</v>
      </c>
      <c r="J4260" s="21">
        <f t="shared" si="771"/>
        <v>1960556.8</v>
      </c>
      <c r="K4260" s="21">
        <f t="shared" si="772"/>
        <v>1960556.8</v>
      </c>
      <c r="L4260" s="22">
        <f t="shared" si="769"/>
        <v>4901392</v>
      </c>
      <c r="M4260" s="22"/>
      <c r="N4260" s="22"/>
      <c r="O4260" s="9"/>
      <c r="P4260" s="23">
        <f t="shared" si="773"/>
        <v>1960556.8</v>
      </c>
      <c r="Q4260" s="24"/>
      <c r="R4260" s="24"/>
      <c r="S4260" s="107">
        <v>46021</v>
      </c>
      <c r="T4260" s="25"/>
      <c r="U4260" s="26"/>
      <c r="V4260" s="25"/>
    </row>
    <row r="4261" spans="1:22" ht="30" customHeight="1" x14ac:dyDescent="0.35">
      <c r="A4261" s="11">
        <f t="shared" si="768"/>
        <v>4257</v>
      </c>
      <c r="B4261" s="13">
        <v>2023</v>
      </c>
      <c r="C4261" s="27" t="s">
        <v>4999</v>
      </c>
      <c r="D4261" s="27" t="s">
        <v>5000</v>
      </c>
      <c r="E4261" s="27" t="s">
        <v>5188</v>
      </c>
      <c r="F4261" s="28" t="s">
        <v>5189</v>
      </c>
      <c r="G4261" s="13" t="s">
        <v>4</v>
      </c>
      <c r="H4261" s="28" t="s">
        <v>9205</v>
      </c>
      <c r="I4261" s="20">
        <v>1439000</v>
      </c>
      <c r="J4261" s="20">
        <v>3741400</v>
      </c>
      <c r="K4261" s="20">
        <v>3741400</v>
      </c>
      <c r="L4261" s="22">
        <f t="shared" si="769"/>
        <v>1439000</v>
      </c>
      <c r="M4261" s="29"/>
      <c r="N4261" s="22">
        <f>J4261*0.0214</f>
        <v>80065.959999999992</v>
      </c>
      <c r="O4261" s="27"/>
      <c r="P4261" s="24"/>
      <c r="S4261" s="107">
        <v>46021</v>
      </c>
      <c r="T4261" s="30"/>
      <c r="U4261" s="26"/>
      <c r="V4261" s="30"/>
    </row>
    <row r="4262" spans="1:22" ht="30" customHeight="1" x14ac:dyDescent="0.35">
      <c r="A4262" s="11">
        <f t="shared" si="768"/>
        <v>4258</v>
      </c>
      <c r="B4262" s="13">
        <v>2023</v>
      </c>
      <c r="C4262" s="27" t="s">
        <v>4999</v>
      </c>
      <c r="D4262" s="27" t="s">
        <v>5000</v>
      </c>
      <c r="E4262" s="27" t="s">
        <v>5188</v>
      </c>
      <c r="F4262" s="28" t="s">
        <v>5189</v>
      </c>
      <c r="G4262" s="13" t="s">
        <v>4</v>
      </c>
      <c r="H4262" s="28" t="s">
        <v>9200</v>
      </c>
      <c r="I4262" s="20">
        <v>21363546</v>
      </c>
      <c r="J4262" s="20">
        <f>IF(P4262&gt;0,P4262,L4262)</f>
        <v>21363546</v>
      </c>
      <c r="K4262" s="20">
        <f>IF(P4262&gt;0,P4262,L4262)</f>
        <v>21363546</v>
      </c>
      <c r="L4262" s="22">
        <f t="shared" si="769"/>
        <v>21363546</v>
      </c>
      <c r="M4262" s="29"/>
      <c r="N4262" s="22">
        <f>J4262*0.0214</f>
        <v>457179.88439999998</v>
      </c>
      <c r="O4262" s="27"/>
      <c r="P4262" s="24"/>
      <c r="S4262" s="107">
        <v>46021</v>
      </c>
      <c r="T4262" s="30"/>
      <c r="U4262" s="26"/>
      <c r="V4262" s="30"/>
    </row>
    <row r="4263" spans="1:22" ht="30" customHeight="1" x14ac:dyDescent="0.35">
      <c r="A4263" s="11">
        <f t="shared" si="768"/>
        <v>4259</v>
      </c>
      <c r="B4263" s="13">
        <v>2023</v>
      </c>
      <c r="C4263" s="27" t="s">
        <v>4999</v>
      </c>
      <c r="D4263" s="27" t="s">
        <v>5000</v>
      </c>
      <c r="E4263" s="27" t="s">
        <v>5188</v>
      </c>
      <c r="F4263" s="28" t="s">
        <v>5189</v>
      </c>
      <c r="G4263" s="13" t="s">
        <v>4</v>
      </c>
      <c r="H4263" s="28" t="s">
        <v>9204</v>
      </c>
      <c r="I4263" s="20">
        <v>21363546</v>
      </c>
      <c r="J4263" s="20">
        <v>49487400</v>
      </c>
      <c r="K4263" s="20">
        <v>49487400</v>
      </c>
      <c r="L4263" s="22">
        <f t="shared" si="769"/>
        <v>21363546</v>
      </c>
      <c r="M4263" s="29"/>
      <c r="N4263" s="22">
        <f>J4263*0.0214</f>
        <v>1059030.3599999999</v>
      </c>
      <c r="O4263" s="27"/>
      <c r="P4263" s="24"/>
      <c r="S4263" s="107">
        <v>46021</v>
      </c>
      <c r="T4263" s="30"/>
      <c r="U4263" s="26"/>
      <c r="V4263" s="30"/>
    </row>
    <row r="4264" spans="1:22" ht="30" customHeight="1" x14ac:dyDescent="0.35">
      <c r="A4264" s="11">
        <f t="shared" si="768"/>
        <v>4260</v>
      </c>
      <c r="B4264" s="13">
        <v>2023</v>
      </c>
      <c r="C4264" s="27" t="s">
        <v>4999</v>
      </c>
      <c r="D4264" s="27" t="s">
        <v>5000</v>
      </c>
      <c r="E4264" s="27" t="s">
        <v>5188</v>
      </c>
      <c r="F4264" s="28" t="s">
        <v>5189</v>
      </c>
      <c r="G4264" s="13" t="s">
        <v>4</v>
      </c>
      <c r="H4264" s="28" t="s">
        <v>9216</v>
      </c>
      <c r="I4264" s="20">
        <v>8511938</v>
      </c>
      <c r="J4264" s="20">
        <v>11274295</v>
      </c>
      <c r="K4264" s="20">
        <v>11274295</v>
      </c>
      <c r="L4264" s="22">
        <f t="shared" si="769"/>
        <v>8511938</v>
      </c>
      <c r="M4264" s="29"/>
      <c r="N4264" s="22">
        <f>J4264*0.0214</f>
        <v>241269.913</v>
      </c>
      <c r="O4264" s="27"/>
      <c r="P4264" s="24"/>
      <c r="S4264" s="107">
        <v>46021</v>
      </c>
      <c r="T4264" s="30"/>
      <c r="U4264" s="26"/>
      <c r="V4264" s="30"/>
    </row>
    <row r="4265" spans="1:22" ht="30" customHeight="1" x14ac:dyDescent="0.35">
      <c r="A4265" s="11">
        <f t="shared" si="768"/>
        <v>4261</v>
      </c>
      <c r="B4265" s="13">
        <v>2023</v>
      </c>
      <c r="C4265" s="27" t="s">
        <v>4999</v>
      </c>
      <c r="D4265" s="27" t="s">
        <v>5000</v>
      </c>
      <c r="E4265" s="27" t="s">
        <v>5188</v>
      </c>
      <c r="F4265" s="28" t="s">
        <v>5189</v>
      </c>
      <c r="G4265" s="13" t="s">
        <v>4</v>
      </c>
      <c r="H4265" s="28" t="s">
        <v>9215</v>
      </c>
      <c r="I4265" s="20">
        <v>1342608</v>
      </c>
      <c r="J4265" s="20">
        <f t="shared" ref="J4265:J4296" si="774">IF(P4265&gt;0,P4265,L4265)</f>
        <v>1342608</v>
      </c>
      <c r="K4265" s="20">
        <f t="shared" ref="K4265:K4296" si="775">IF(P4265&gt;0,P4265,L4265)</f>
        <v>1342608</v>
      </c>
      <c r="L4265" s="22">
        <f t="shared" si="769"/>
        <v>1342608</v>
      </c>
      <c r="M4265" s="29"/>
      <c r="N4265" s="29"/>
      <c r="O4265" s="27"/>
      <c r="P4265" s="24"/>
      <c r="S4265" s="107">
        <v>46021</v>
      </c>
      <c r="T4265" s="30"/>
      <c r="U4265" s="26"/>
      <c r="V4265" s="30"/>
    </row>
    <row r="4266" spans="1:22" ht="30" customHeight="1" x14ac:dyDescent="0.35">
      <c r="A4266" s="11">
        <f t="shared" si="768"/>
        <v>4262</v>
      </c>
      <c r="B4266" s="13">
        <v>2023</v>
      </c>
      <c r="C4266" s="27" t="s">
        <v>4999</v>
      </c>
      <c r="D4266" s="27" t="s">
        <v>5000</v>
      </c>
      <c r="E4266" s="27" t="s">
        <v>5188</v>
      </c>
      <c r="F4266" s="28" t="s">
        <v>5189</v>
      </c>
      <c r="G4266" s="13" t="s">
        <v>4</v>
      </c>
      <c r="H4266" s="28" t="s">
        <v>9203</v>
      </c>
      <c r="I4266" s="20">
        <v>4917504</v>
      </c>
      <c r="J4266" s="20">
        <f t="shared" si="774"/>
        <v>4917504</v>
      </c>
      <c r="K4266" s="20">
        <f t="shared" si="775"/>
        <v>4917504</v>
      </c>
      <c r="L4266" s="22">
        <f t="shared" si="769"/>
        <v>4917504</v>
      </c>
      <c r="M4266" s="29"/>
      <c r="N4266" s="29"/>
      <c r="O4266" s="27"/>
      <c r="P4266" s="24"/>
      <c r="S4266" s="107">
        <v>46021</v>
      </c>
      <c r="T4266" s="30"/>
      <c r="U4266" s="26"/>
      <c r="V4266" s="30"/>
    </row>
    <row r="4267" spans="1:22" ht="30" customHeight="1" x14ac:dyDescent="0.35">
      <c r="A4267" s="11">
        <f t="shared" si="768"/>
        <v>4263</v>
      </c>
      <c r="B4267" s="13">
        <v>2023</v>
      </c>
      <c r="C4267" s="27" t="s">
        <v>4999</v>
      </c>
      <c r="D4267" s="27" t="s">
        <v>5000</v>
      </c>
      <c r="E4267" s="27" t="s">
        <v>5188</v>
      </c>
      <c r="F4267" s="28" t="s">
        <v>5189</v>
      </c>
      <c r="G4267" s="13" t="s">
        <v>4</v>
      </c>
      <c r="H4267" s="28" t="s">
        <v>9217</v>
      </c>
      <c r="I4267" s="20">
        <v>1811712</v>
      </c>
      <c r="J4267" s="20">
        <f t="shared" si="774"/>
        <v>1811712</v>
      </c>
      <c r="K4267" s="20">
        <f t="shared" si="775"/>
        <v>1811712</v>
      </c>
      <c r="L4267" s="22">
        <f t="shared" si="769"/>
        <v>1811712</v>
      </c>
      <c r="M4267" s="29"/>
      <c r="N4267" s="29"/>
      <c r="O4267" s="27"/>
      <c r="P4267" s="24"/>
      <c r="S4267" s="107">
        <v>46021</v>
      </c>
      <c r="T4267" s="30"/>
      <c r="U4267" s="26"/>
      <c r="V4267" s="30"/>
    </row>
    <row r="4268" spans="1:22" s="1" customFormat="1" ht="30" customHeight="1" x14ac:dyDescent="0.35">
      <c r="A4268" s="11">
        <f t="shared" si="768"/>
        <v>4264</v>
      </c>
      <c r="B4268" s="11">
        <v>2025</v>
      </c>
      <c r="C4268" s="9" t="s">
        <v>4999</v>
      </c>
      <c r="D4268" s="9" t="s">
        <v>5000</v>
      </c>
      <c r="E4268" s="9" t="s">
        <v>5190</v>
      </c>
      <c r="F4268" s="10" t="s">
        <v>5191</v>
      </c>
      <c r="G4268" s="11" t="s">
        <v>4</v>
      </c>
      <c r="H4268" s="10" t="s">
        <v>9217</v>
      </c>
      <c r="I4268" s="20">
        <v>1545152</v>
      </c>
      <c r="J4268" s="21">
        <f t="shared" si="774"/>
        <v>618060.80000000005</v>
      </c>
      <c r="K4268" s="21">
        <f t="shared" si="775"/>
        <v>618060.80000000005</v>
      </c>
      <c r="L4268" s="22">
        <f t="shared" si="769"/>
        <v>1545152</v>
      </c>
      <c r="M4268" s="22"/>
      <c r="N4268" s="22"/>
      <c r="O4268" s="9"/>
      <c r="P4268" s="23">
        <f t="shared" ref="P4268:P4275" si="776">L4268/2.5</f>
        <v>618060.80000000005</v>
      </c>
      <c r="Q4268" s="24"/>
      <c r="R4268" s="24"/>
      <c r="S4268" s="107">
        <v>46021</v>
      </c>
      <c r="T4268" s="25"/>
      <c r="U4268" s="26"/>
      <c r="V4268" s="25"/>
    </row>
    <row r="4269" spans="1:22" s="1" customFormat="1" ht="30" customHeight="1" x14ac:dyDescent="0.35">
      <c r="A4269" s="11">
        <f t="shared" si="768"/>
        <v>4265</v>
      </c>
      <c r="B4269" s="11">
        <v>2025</v>
      </c>
      <c r="C4269" s="9" t="s">
        <v>4999</v>
      </c>
      <c r="D4269" s="9" t="s">
        <v>5000</v>
      </c>
      <c r="E4269" s="9" t="s">
        <v>5192</v>
      </c>
      <c r="F4269" s="10" t="s">
        <v>5193</v>
      </c>
      <c r="G4269" s="11" t="s">
        <v>4</v>
      </c>
      <c r="H4269" s="10" t="s">
        <v>9213</v>
      </c>
      <c r="I4269" s="20">
        <v>550788</v>
      </c>
      <c r="J4269" s="21">
        <f t="shared" si="774"/>
        <v>220315.2</v>
      </c>
      <c r="K4269" s="21">
        <f t="shared" si="775"/>
        <v>220315.2</v>
      </c>
      <c r="L4269" s="22">
        <f t="shared" si="769"/>
        <v>550788</v>
      </c>
      <c r="M4269" s="22"/>
      <c r="N4269" s="22"/>
      <c r="O4269" s="9"/>
      <c r="P4269" s="23">
        <f t="shared" si="776"/>
        <v>220315.2</v>
      </c>
      <c r="Q4269" s="24"/>
      <c r="R4269" s="24"/>
      <c r="S4269" s="107">
        <v>46021</v>
      </c>
      <c r="T4269" s="25"/>
      <c r="U4269" s="26"/>
      <c r="V4269" s="25"/>
    </row>
    <row r="4270" spans="1:22" s="1" customFormat="1" ht="30" customHeight="1" x14ac:dyDescent="0.35">
      <c r="A4270" s="11">
        <f t="shared" si="768"/>
        <v>4266</v>
      </c>
      <c r="B4270" s="11">
        <v>2025</v>
      </c>
      <c r="C4270" s="9" t="s">
        <v>4999</v>
      </c>
      <c r="D4270" s="9" t="s">
        <v>5000</v>
      </c>
      <c r="E4270" s="9" t="s">
        <v>5192</v>
      </c>
      <c r="F4270" s="10" t="s">
        <v>5193</v>
      </c>
      <c r="G4270" s="11" t="s">
        <v>4</v>
      </c>
      <c r="H4270" s="10" t="s">
        <v>9214</v>
      </c>
      <c r="I4270" s="20">
        <v>544152</v>
      </c>
      <c r="J4270" s="21">
        <f t="shared" si="774"/>
        <v>217660.79999999999</v>
      </c>
      <c r="K4270" s="21">
        <f t="shared" si="775"/>
        <v>217660.79999999999</v>
      </c>
      <c r="L4270" s="22">
        <f t="shared" si="769"/>
        <v>544152</v>
      </c>
      <c r="M4270" s="22"/>
      <c r="N4270" s="22"/>
      <c r="O4270" s="9"/>
      <c r="P4270" s="23">
        <f t="shared" si="776"/>
        <v>217660.79999999999</v>
      </c>
      <c r="Q4270" s="24"/>
      <c r="R4270" s="24"/>
      <c r="S4270" s="107">
        <v>46021</v>
      </c>
      <c r="T4270" s="25"/>
      <c r="U4270" s="26"/>
      <c r="V4270" s="25"/>
    </row>
    <row r="4271" spans="1:22" s="1" customFormat="1" ht="30" customHeight="1" x14ac:dyDescent="0.35">
      <c r="A4271" s="11">
        <f t="shared" si="768"/>
        <v>4267</v>
      </c>
      <c r="B4271" s="11">
        <v>2025</v>
      </c>
      <c r="C4271" s="9" t="s">
        <v>4999</v>
      </c>
      <c r="D4271" s="9" t="s">
        <v>5000</v>
      </c>
      <c r="E4271" s="9" t="s">
        <v>5194</v>
      </c>
      <c r="F4271" s="10" t="s">
        <v>5195</v>
      </c>
      <c r="G4271" s="11" t="s">
        <v>4</v>
      </c>
      <c r="H4271" s="10" t="s">
        <v>9215</v>
      </c>
      <c r="I4271" s="20">
        <v>667237</v>
      </c>
      <c r="J4271" s="21">
        <f t="shared" si="774"/>
        <v>266894.8</v>
      </c>
      <c r="K4271" s="21">
        <f t="shared" si="775"/>
        <v>266894.8</v>
      </c>
      <c r="L4271" s="22">
        <f t="shared" si="769"/>
        <v>667237</v>
      </c>
      <c r="M4271" s="22"/>
      <c r="N4271" s="22"/>
      <c r="O4271" s="9"/>
      <c r="P4271" s="23">
        <f t="shared" si="776"/>
        <v>266894.8</v>
      </c>
      <c r="Q4271" s="24"/>
      <c r="R4271" s="24"/>
      <c r="S4271" s="107">
        <v>46021</v>
      </c>
      <c r="T4271" s="25"/>
      <c r="U4271" s="26"/>
      <c r="V4271" s="25"/>
    </row>
    <row r="4272" spans="1:22" s="1" customFormat="1" ht="30" customHeight="1" x14ac:dyDescent="0.35">
      <c r="A4272" s="11">
        <f t="shared" si="768"/>
        <v>4268</v>
      </c>
      <c r="B4272" s="11">
        <v>2025</v>
      </c>
      <c r="C4272" s="9" t="s">
        <v>4999</v>
      </c>
      <c r="D4272" s="9" t="s">
        <v>5000</v>
      </c>
      <c r="E4272" s="9" t="s">
        <v>5196</v>
      </c>
      <c r="F4272" s="10" t="s">
        <v>5197</v>
      </c>
      <c r="G4272" s="11" t="s">
        <v>4</v>
      </c>
      <c r="H4272" s="10" t="s">
        <v>9205</v>
      </c>
      <c r="I4272" s="20">
        <v>2014600</v>
      </c>
      <c r="J4272" s="21">
        <f t="shared" si="774"/>
        <v>805840</v>
      </c>
      <c r="K4272" s="21">
        <f t="shared" si="775"/>
        <v>805840</v>
      </c>
      <c r="L4272" s="22">
        <f t="shared" si="769"/>
        <v>2014600</v>
      </c>
      <c r="M4272" s="22"/>
      <c r="N4272" s="22">
        <f>J4272*0.0214</f>
        <v>17244.975999999999</v>
      </c>
      <c r="O4272" s="9"/>
      <c r="P4272" s="23">
        <f t="shared" si="776"/>
        <v>805840</v>
      </c>
      <c r="Q4272" s="24"/>
      <c r="R4272" s="24"/>
      <c r="S4272" s="107">
        <v>46021</v>
      </c>
      <c r="T4272" s="25"/>
      <c r="U4272" s="26"/>
      <c r="V4272" s="25"/>
    </row>
    <row r="4273" spans="1:22" s="1" customFormat="1" ht="30" customHeight="1" x14ac:dyDescent="0.35">
      <c r="A4273" s="11">
        <f t="shared" si="768"/>
        <v>4269</v>
      </c>
      <c r="B4273" s="11">
        <v>2025</v>
      </c>
      <c r="C4273" s="9" t="s">
        <v>4999</v>
      </c>
      <c r="D4273" s="9" t="s">
        <v>5000</v>
      </c>
      <c r="E4273" s="9" t="s">
        <v>5198</v>
      </c>
      <c r="F4273" s="10" t="s">
        <v>5199</v>
      </c>
      <c r="G4273" s="11" t="s">
        <v>4</v>
      </c>
      <c r="H4273" s="10" t="s">
        <v>9204</v>
      </c>
      <c r="I4273" s="20">
        <v>20258000</v>
      </c>
      <c r="J4273" s="21">
        <f t="shared" si="774"/>
        <v>8103200</v>
      </c>
      <c r="K4273" s="21">
        <f t="shared" si="775"/>
        <v>8103200</v>
      </c>
      <c r="L4273" s="22">
        <f t="shared" si="769"/>
        <v>20258000</v>
      </c>
      <c r="M4273" s="22"/>
      <c r="N4273" s="22">
        <f>J4273*0.0214</f>
        <v>173408.47999999998</v>
      </c>
      <c r="O4273" s="9"/>
      <c r="P4273" s="23">
        <f t="shared" si="776"/>
        <v>8103200</v>
      </c>
      <c r="Q4273" s="24"/>
      <c r="R4273" s="24"/>
      <c r="S4273" s="107">
        <v>46021</v>
      </c>
      <c r="T4273" s="25"/>
      <c r="U4273" s="26"/>
      <c r="V4273" s="25"/>
    </row>
    <row r="4274" spans="1:22" s="1" customFormat="1" ht="30" customHeight="1" x14ac:dyDescent="0.35">
      <c r="A4274" s="11">
        <f t="shared" si="768"/>
        <v>4270</v>
      </c>
      <c r="B4274" s="11">
        <v>2025</v>
      </c>
      <c r="C4274" s="9" t="s">
        <v>4999</v>
      </c>
      <c r="D4274" s="9" t="s">
        <v>5000</v>
      </c>
      <c r="E4274" s="9" t="s">
        <v>5200</v>
      </c>
      <c r="F4274" s="10" t="s">
        <v>5201</v>
      </c>
      <c r="G4274" s="11" t="s">
        <v>4</v>
      </c>
      <c r="H4274" s="10" t="s">
        <v>9215</v>
      </c>
      <c r="I4274" s="20">
        <v>442141</v>
      </c>
      <c r="J4274" s="21">
        <f t="shared" si="774"/>
        <v>176856.4</v>
      </c>
      <c r="K4274" s="21">
        <f t="shared" si="775"/>
        <v>176856.4</v>
      </c>
      <c r="L4274" s="22">
        <f t="shared" si="769"/>
        <v>442141</v>
      </c>
      <c r="M4274" s="22"/>
      <c r="N4274" s="22"/>
      <c r="O4274" s="9"/>
      <c r="P4274" s="23">
        <f t="shared" si="776"/>
        <v>176856.4</v>
      </c>
      <c r="Q4274" s="24"/>
      <c r="R4274" s="24"/>
      <c r="S4274" s="107">
        <v>46021</v>
      </c>
      <c r="T4274" s="25"/>
      <c r="U4274" s="26"/>
      <c r="V4274" s="25"/>
    </row>
    <row r="4275" spans="1:22" s="1" customFormat="1" ht="30" customHeight="1" x14ac:dyDescent="0.35">
      <c r="A4275" s="11">
        <f t="shared" si="768"/>
        <v>4271</v>
      </c>
      <c r="B4275" s="11">
        <v>2025</v>
      </c>
      <c r="C4275" s="9" t="s">
        <v>4999</v>
      </c>
      <c r="D4275" s="9" t="s">
        <v>5000</v>
      </c>
      <c r="E4275" s="9" t="s">
        <v>5202</v>
      </c>
      <c r="F4275" s="10" t="s">
        <v>5203</v>
      </c>
      <c r="G4275" s="11" t="s">
        <v>4</v>
      </c>
      <c r="H4275" s="10" t="s">
        <v>9203</v>
      </c>
      <c r="I4275" s="20">
        <v>7041673.6000000006</v>
      </c>
      <c r="J4275" s="21">
        <f t="shared" si="774"/>
        <v>2816669.4400000004</v>
      </c>
      <c r="K4275" s="21">
        <f t="shared" si="775"/>
        <v>2816669.4400000004</v>
      </c>
      <c r="L4275" s="22">
        <f t="shared" si="769"/>
        <v>7041673.6000000006</v>
      </c>
      <c r="M4275" s="22"/>
      <c r="N4275" s="22"/>
      <c r="O4275" s="9"/>
      <c r="P4275" s="23">
        <f t="shared" si="776"/>
        <v>2816669.4400000004</v>
      </c>
      <c r="Q4275" s="24"/>
      <c r="R4275" s="24"/>
      <c r="S4275" s="107">
        <v>46021</v>
      </c>
      <c r="T4275" s="25"/>
      <c r="U4275" s="26"/>
      <c r="V4275" s="25"/>
    </row>
    <row r="4276" spans="1:22" s="1" customFormat="1" ht="30" customHeight="1" x14ac:dyDescent="0.35">
      <c r="A4276" s="11">
        <f t="shared" si="768"/>
        <v>4272</v>
      </c>
      <c r="B4276" s="11">
        <v>2024</v>
      </c>
      <c r="C4276" s="9" t="s">
        <v>4999</v>
      </c>
      <c r="D4276" s="9" t="s">
        <v>5000</v>
      </c>
      <c r="E4276" s="9" t="s">
        <v>5204</v>
      </c>
      <c r="F4276" s="10" t="s">
        <v>5205</v>
      </c>
      <c r="G4276" s="11" t="s">
        <v>322</v>
      </c>
      <c r="H4276" s="10" t="s">
        <v>9218</v>
      </c>
      <c r="I4276" s="20">
        <v>130000</v>
      </c>
      <c r="J4276" s="21">
        <f t="shared" si="774"/>
        <v>130000</v>
      </c>
      <c r="K4276" s="21">
        <f t="shared" si="775"/>
        <v>130000</v>
      </c>
      <c r="L4276" s="22">
        <f t="shared" si="769"/>
        <v>130000</v>
      </c>
      <c r="M4276" s="22"/>
      <c r="N4276" s="22"/>
      <c r="O4276" s="9"/>
      <c r="P4276" s="24"/>
      <c r="Q4276" s="24"/>
      <c r="R4276" s="24"/>
      <c r="S4276" s="107">
        <v>45656</v>
      </c>
      <c r="T4276" s="25"/>
      <c r="U4276" s="26"/>
      <c r="V4276" s="25"/>
    </row>
    <row r="4277" spans="1:22" s="1" customFormat="1" ht="30" customHeight="1" x14ac:dyDescent="0.35">
      <c r="A4277" s="11">
        <f t="shared" si="768"/>
        <v>4273</v>
      </c>
      <c r="B4277" s="11">
        <v>2023</v>
      </c>
      <c r="C4277" s="9" t="s">
        <v>4999</v>
      </c>
      <c r="D4277" s="9" t="s">
        <v>5000</v>
      </c>
      <c r="E4277" s="9" t="s">
        <v>5204</v>
      </c>
      <c r="F4277" s="10" t="s">
        <v>5205</v>
      </c>
      <c r="G4277" s="11" t="s">
        <v>322</v>
      </c>
      <c r="H4277" s="10" t="s">
        <v>9231</v>
      </c>
      <c r="I4277" s="20">
        <v>1244408</v>
      </c>
      <c r="J4277" s="21">
        <f t="shared" si="774"/>
        <v>1244408</v>
      </c>
      <c r="K4277" s="21">
        <f t="shared" si="775"/>
        <v>1244408</v>
      </c>
      <c r="L4277" s="22">
        <f t="shared" si="769"/>
        <v>1244408</v>
      </c>
      <c r="M4277" s="22"/>
      <c r="N4277" s="22"/>
      <c r="O4277" s="9"/>
      <c r="P4277" s="24"/>
      <c r="Q4277" s="24"/>
      <c r="R4277" s="24"/>
      <c r="S4277" s="107">
        <v>45290</v>
      </c>
      <c r="T4277" s="25"/>
      <c r="U4277" s="26"/>
      <c r="V4277" s="25"/>
    </row>
    <row r="4278" spans="1:22" s="1" customFormat="1" ht="30" customHeight="1" x14ac:dyDescent="0.35">
      <c r="A4278" s="11">
        <f t="shared" si="768"/>
        <v>4274</v>
      </c>
      <c r="B4278" s="11">
        <v>2023</v>
      </c>
      <c r="C4278" s="9" t="s">
        <v>4999</v>
      </c>
      <c r="D4278" s="9" t="s">
        <v>5000</v>
      </c>
      <c r="E4278" s="9" t="s">
        <v>5204</v>
      </c>
      <c r="F4278" s="10" t="s">
        <v>5205</v>
      </c>
      <c r="G4278" s="11" t="s">
        <v>322</v>
      </c>
      <c r="H4278" s="10" t="s">
        <v>9232</v>
      </c>
      <c r="I4278" s="20">
        <v>15599488</v>
      </c>
      <c r="J4278" s="21">
        <f t="shared" si="774"/>
        <v>15599488</v>
      </c>
      <c r="K4278" s="21">
        <f t="shared" si="775"/>
        <v>15599488</v>
      </c>
      <c r="L4278" s="22">
        <f t="shared" si="769"/>
        <v>15599488</v>
      </c>
      <c r="M4278" s="22"/>
      <c r="N4278" s="22">
        <f>J4278*0.0214</f>
        <v>333829.04319999996</v>
      </c>
      <c r="O4278" s="9">
        <v>4</v>
      </c>
      <c r="P4278" s="24"/>
      <c r="Q4278" s="24"/>
      <c r="R4278" s="24"/>
      <c r="S4278" s="107">
        <v>45290</v>
      </c>
      <c r="T4278" s="25"/>
      <c r="U4278" s="26"/>
      <c r="V4278" s="25"/>
    </row>
    <row r="4279" spans="1:22" s="1" customFormat="1" ht="30" customHeight="1" x14ac:dyDescent="0.35">
      <c r="A4279" s="11">
        <f t="shared" si="768"/>
        <v>4275</v>
      </c>
      <c r="B4279" s="11">
        <v>2023</v>
      </c>
      <c r="C4279" s="9" t="s">
        <v>4999</v>
      </c>
      <c r="D4279" s="9" t="s">
        <v>5000</v>
      </c>
      <c r="E4279" s="9" t="s">
        <v>5204</v>
      </c>
      <c r="F4279" s="10" t="s">
        <v>5205</v>
      </c>
      <c r="G4279" s="11" t="s">
        <v>322</v>
      </c>
      <c r="H4279" s="10" t="s">
        <v>9233</v>
      </c>
      <c r="I4279" s="20">
        <v>360840</v>
      </c>
      <c r="J4279" s="21">
        <f t="shared" si="774"/>
        <v>360840</v>
      </c>
      <c r="K4279" s="21">
        <f t="shared" si="775"/>
        <v>360840</v>
      </c>
      <c r="L4279" s="22">
        <f t="shared" si="769"/>
        <v>360840</v>
      </c>
      <c r="M4279" s="22"/>
      <c r="N4279" s="22"/>
      <c r="O4279" s="9"/>
      <c r="P4279" s="24"/>
      <c r="Q4279" s="24"/>
      <c r="R4279" s="24"/>
      <c r="S4279" s="107">
        <v>45290</v>
      </c>
      <c r="T4279" s="25"/>
      <c r="U4279" s="26"/>
      <c r="V4279" s="25"/>
    </row>
    <row r="4280" spans="1:22" s="1" customFormat="1" ht="30" customHeight="1" x14ac:dyDescent="0.35">
      <c r="A4280" s="11">
        <f t="shared" si="768"/>
        <v>4276</v>
      </c>
      <c r="B4280" s="11">
        <v>2025</v>
      </c>
      <c r="C4280" s="9" t="s">
        <v>4999</v>
      </c>
      <c r="D4280" s="9" t="s">
        <v>5000</v>
      </c>
      <c r="E4280" s="9" t="s">
        <v>5206</v>
      </c>
      <c r="F4280" s="10" t="s">
        <v>5207</v>
      </c>
      <c r="G4280" s="11" t="s">
        <v>4</v>
      </c>
      <c r="H4280" s="10" t="s">
        <v>9200</v>
      </c>
      <c r="I4280" s="20">
        <v>16789322</v>
      </c>
      <c r="J4280" s="21">
        <f t="shared" si="774"/>
        <v>6715728.7999999998</v>
      </c>
      <c r="K4280" s="21">
        <f t="shared" si="775"/>
        <v>6715728.7999999998</v>
      </c>
      <c r="L4280" s="22">
        <f t="shared" si="769"/>
        <v>16789322</v>
      </c>
      <c r="M4280" s="22"/>
      <c r="N4280" s="22">
        <f>J4280*0.0214</f>
        <v>143716.59631999998</v>
      </c>
      <c r="O4280" s="9"/>
      <c r="P4280" s="23">
        <f t="shared" ref="P4280:P4318" si="777">L4280/2.5</f>
        <v>6715728.7999999998</v>
      </c>
      <c r="Q4280" s="24"/>
      <c r="R4280" s="24"/>
      <c r="S4280" s="107">
        <v>46021</v>
      </c>
      <c r="T4280" s="25"/>
      <c r="U4280" s="26"/>
      <c r="V4280" s="25"/>
    </row>
    <row r="4281" spans="1:22" s="1" customFormat="1" ht="30" customHeight="1" x14ac:dyDescent="0.35">
      <c r="A4281" s="11">
        <f t="shared" si="768"/>
        <v>4277</v>
      </c>
      <c r="B4281" s="11">
        <v>2025</v>
      </c>
      <c r="C4281" s="9" t="s">
        <v>4999</v>
      </c>
      <c r="D4281" s="9" t="s">
        <v>5000</v>
      </c>
      <c r="E4281" s="9" t="s">
        <v>5206</v>
      </c>
      <c r="F4281" s="10" t="s">
        <v>5207</v>
      </c>
      <c r="G4281" s="11" t="s">
        <v>4</v>
      </c>
      <c r="H4281" s="10" t="s">
        <v>9202</v>
      </c>
      <c r="I4281" s="20">
        <v>9446296</v>
      </c>
      <c r="J4281" s="21">
        <f t="shared" si="774"/>
        <v>3778518.4</v>
      </c>
      <c r="K4281" s="21">
        <f t="shared" si="775"/>
        <v>3778518.4</v>
      </c>
      <c r="L4281" s="22">
        <f t="shared" si="769"/>
        <v>9446296</v>
      </c>
      <c r="M4281" s="22"/>
      <c r="N4281" s="22">
        <f>J4281*0.0214</f>
        <v>80860.29376</v>
      </c>
      <c r="O4281" s="9"/>
      <c r="P4281" s="23">
        <f t="shared" si="777"/>
        <v>3778518.4</v>
      </c>
      <c r="Q4281" s="24"/>
      <c r="R4281" s="24"/>
      <c r="S4281" s="107">
        <v>46021</v>
      </c>
      <c r="T4281" s="25"/>
      <c r="U4281" s="26"/>
      <c r="V4281" s="25"/>
    </row>
    <row r="4282" spans="1:22" s="1" customFormat="1" ht="30" customHeight="1" x14ac:dyDescent="0.35">
      <c r="A4282" s="11">
        <f t="shared" si="768"/>
        <v>4278</v>
      </c>
      <c r="B4282" s="11">
        <v>2025</v>
      </c>
      <c r="C4282" s="9" t="s">
        <v>4999</v>
      </c>
      <c r="D4282" s="9" t="s">
        <v>5000</v>
      </c>
      <c r="E4282" s="9" t="s">
        <v>5208</v>
      </c>
      <c r="F4282" s="10" t="s">
        <v>5209</v>
      </c>
      <c r="G4282" s="11" t="s">
        <v>4</v>
      </c>
      <c r="H4282" s="10" t="s">
        <v>9200</v>
      </c>
      <c r="I4282" s="20">
        <v>5618700</v>
      </c>
      <c r="J4282" s="21">
        <f t="shared" si="774"/>
        <v>2247480</v>
      </c>
      <c r="K4282" s="21">
        <f t="shared" si="775"/>
        <v>2247480</v>
      </c>
      <c r="L4282" s="22">
        <f t="shared" si="769"/>
        <v>5618700</v>
      </c>
      <c r="M4282" s="22"/>
      <c r="N4282" s="22">
        <f>J4282*0.0214</f>
        <v>48096.072</v>
      </c>
      <c r="O4282" s="9"/>
      <c r="P4282" s="23">
        <f t="shared" si="777"/>
        <v>2247480</v>
      </c>
      <c r="Q4282" s="24"/>
      <c r="R4282" s="24"/>
      <c r="S4282" s="107">
        <v>46021</v>
      </c>
      <c r="T4282" s="25"/>
      <c r="U4282" s="26"/>
      <c r="V4282" s="25"/>
    </row>
    <row r="4283" spans="1:22" s="1" customFormat="1" ht="30" customHeight="1" x14ac:dyDescent="0.35">
      <c r="A4283" s="11">
        <f t="shared" si="768"/>
        <v>4279</v>
      </c>
      <c r="B4283" s="11">
        <v>2025</v>
      </c>
      <c r="C4283" s="9" t="s">
        <v>4999</v>
      </c>
      <c r="D4283" s="9" t="s">
        <v>5000</v>
      </c>
      <c r="E4283" s="9" t="s">
        <v>5211</v>
      </c>
      <c r="F4283" s="10" t="s">
        <v>5212</v>
      </c>
      <c r="G4283" s="11" t="s">
        <v>4</v>
      </c>
      <c r="H4283" s="10" t="s">
        <v>9206</v>
      </c>
      <c r="I4283" s="20">
        <v>347652</v>
      </c>
      <c r="J4283" s="21">
        <f t="shared" si="774"/>
        <v>139060.79999999999</v>
      </c>
      <c r="K4283" s="21">
        <f t="shared" si="775"/>
        <v>139060.79999999999</v>
      </c>
      <c r="L4283" s="22">
        <f t="shared" si="769"/>
        <v>347652</v>
      </c>
      <c r="M4283" s="22"/>
      <c r="N4283" s="22"/>
      <c r="O4283" s="9"/>
      <c r="P4283" s="23">
        <f t="shared" si="777"/>
        <v>139060.79999999999</v>
      </c>
      <c r="Q4283" s="24"/>
      <c r="R4283" s="24"/>
      <c r="S4283" s="107">
        <v>46021</v>
      </c>
      <c r="T4283" s="25"/>
      <c r="U4283" s="26"/>
      <c r="V4283" s="25"/>
    </row>
    <row r="4284" spans="1:22" s="1" customFormat="1" ht="30" customHeight="1" x14ac:dyDescent="0.35">
      <c r="A4284" s="11">
        <f t="shared" si="768"/>
        <v>4280</v>
      </c>
      <c r="B4284" s="11">
        <v>2025</v>
      </c>
      <c r="C4284" s="9" t="s">
        <v>4999</v>
      </c>
      <c r="D4284" s="9" t="s">
        <v>5000</v>
      </c>
      <c r="E4284" s="9" t="s">
        <v>5213</v>
      </c>
      <c r="F4284" s="10" t="s">
        <v>5214</v>
      </c>
      <c r="G4284" s="11" t="s">
        <v>4</v>
      </c>
      <c r="H4284" s="10" t="s">
        <v>9200</v>
      </c>
      <c r="I4284" s="20">
        <v>6441071.2547531994</v>
      </c>
      <c r="J4284" s="21">
        <f t="shared" si="774"/>
        <v>2576428.5019012797</v>
      </c>
      <c r="K4284" s="21">
        <f t="shared" si="775"/>
        <v>2576428.5019012797</v>
      </c>
      <c r="L4284" s="22">
        <f t="shared" si="769"/>
        <v>6441071.2547531994</v>
      </c>
      <c r="M4284" s="22"/>
      <c r="N4284" s="22">
        <f>J4284*0.0214</f>
        <v>55135.569940687383</v>
      </c>
      <c r="O4284" s="9"/>
      <c r="P4284" s="23">
        <f t="shared" si="777"/>
        <v>2576428.5019012797</v>
      </c>
      <c r="Q4284" s="24"/>
      <c r="R4284" s="24"/>
      <c r="S4284" s="107">
        <v>46021</v>
      </c>
      <c r="T4284" s="25"/>
      <c r="U4284" s="26"/>
      <c r="V4284" s="25"/>
    </row>
    <row r="4285" spans="1:22" s="1" customFormat="1" ht="30" customHeight="1" x14ac:dyDescent="0.35">
      <c r="A4285" s="11">
        <f t="shared" si="768"/>
        <v>4281</v>
      </c>
      <c r="B4285" s="11">
        <v>2025</v>
      </c>
      <c r="C4285" s="9" t="s">
        <v>4999</v>
      </c>
      <c r="D4285" s="9" t="s">
        <v>5000</v>
      </c>
      <c r="E4285" s="9" t="s">
        <v>5215</v>
      </c>
      <c r="F4285" s="10" t="s">
        <v>5216</v>
      </c>
      <c r="G4285" s="11" t="s">
        <v>4</v>
      </c>
      <c r="H4285" s="10" t="s">
        <v>9206</v>
      </c>
      <c r="I4285" s="20">
        <v>798399</v>
      </c>
      <c r="J4285" s="21">
        <f t="shared" si="774"/>
        <v>319359.59999999998</v>
      </c>
      <c r="K4285" s="21">
        <f t="shared" si="775"/>
        <v>319359.59999999998</v>
      </c>
      <c r="L4285" s="22">
        <f t="shared" si="769"/>
        <v>798399</v>
      </c>
      <c r="M4285" s="22"/>
      <c r="N4285" s="22"/>
      <c r="O4285" s="9"/>
      <c r="P4285" s="23">
        <f t="shared" si="777"/>
        <v>319359.59999999998</v>
      </c>
      <c r="Q4285" s="24"/>
      <c r="R4285" s="24"/>
      <c r="S4285" s="107">
        <v>46021</v>
      </c>
      <c r="T4285" s="25"/>
      <c r="U4285" s="26"/>
      <c r="V4285" s="25"/>
    </row>
    <row r="4286" spans="1:22" s="1" customFormat="1" ht="30" customHeight="1" x14ac:dyDescent="0.35">
      <c r="A4286" s="11">
        <f t="shared" si="768"/>
        <v>4282</v>
      </c>
      <c r="B4286" s="11">
        <v>2025</v>
      </c>
      <c r="C4286" s="9" t="s">
        <v>4999</v>
      </c>
      <c r="D4286" s="9" t="s">
        <v>5000</v>
      </c>
      <c r="E4286" s="9" t="s">
        <v>5217</v>
      </c>
      <c r="F4286" s="10" t="s">
        <v>5218</v>
      </c>
      <c r="G4286" s="11" t="s">
        <v>4</v>
      </c>
      <c r="H4286" s="10" t="s">
        <v>9200</v>
      </c>
      <c r="I4286" s="20">
        <v>13110300</v>
      </c>
      <c r="J4286" s="21">
        <f t="shared" si="774"/>
        <v>5244120</v>
      </c>
      <c r="K4286" s="21">
        <f t="shared" si="775"/>
        <v>5244120</v>
      </c>
      <c r="L4286" s="22">
        <f t="shared" si="769"/>
        <v>13110300</v>
      </c>
      <c r="M4286" s="22"/>
      <c r="N4286" s="22">
        <f>J4286*0.0214</f>
        <v>112224.16799999999</v>
      </c>
      <c r="O4286" s="9"/>
      <c r="P4286" s="23">
        <f t="shared" si="777"/>
        <v>5244120</v>
      </c>
      <c r="Q4286" s="24"/>
      <c r="R4286" s="24"/>
      <c r="S4286" s="107">
        <v>46021</v>
      </c>
      <c r="T4286" s="25"/>
      <c r="U4286" s="26"/>
      <c r="V4286" s="25"/>
    </row>
    <row r="4287" spans="1:22" s="1" customFormat="1" ht="30" customHeight="1" x14ac:dyDescent="0.35">
      <c r="A4287" s="11">
        <f t="shared" si="768"/>
        <v>4283</v>
      </c>
      <c r="B4287" s="11">
        <v>2025</v>
      </c>
      <c r="C4287" s="9" t="s">
        <v>4999</v>
      </c>
      <c r="D4287" s="9" t="s">
        <v>5000</v>
      </c>
      <c r="E4287" s="9" t="s">
        <v>5219</v>
      </c>
      <c r="F4287" s="10" t="s">
        <v>5220</v>
      </c>
      <c r="G4287" s="11" t="s">
        <v>4</v>
      </c>
      <c r="H4287" s="10" t="s">
        <v>9200</v>
      </c>
      <c r="I4287" s="20">
        <v>12486000</v>
      </c>
      <c r="J4287" s="21">
        <f t="shared" si="774"/>
        <v>4994400</v>
      </c>
      <c r="K4287" s="21">
        <f t="shared" si="775"/>
        <v>4994400</v>
      </c>
      <c r="L4287" s="22">
        <f t="shared" si="769"/>
        <v>12486000</v>
      </c>
      <c r="M4287" s="22"/>
      <c r="N4287" s="22">
        <f>J4287*0.0214</f>
        <v>106880.15999999999</v>
      </c>
      <c r="O4287" s="9"/>
      <c r="P4287" s="23">
        <f t="shared" si="777"/>
        <v>4994400</v>
      </c>
      <c r="Q4287" s="24"/>
      <c r="R4287" s="24"/>
      <c r="S4287" s="107">
        <v>46021</v>
      </c>
      <c r="T4287" s="25"/>
      <c r="U4287" s="26"/>
      <c r="V4287" s="25"/>
    </row>
    <row r="4288" spans="1:22" s="1" customFormat="1" ht="30" customHeight="1" x14ac:dyDescent="0.35">
      <c r="A4288" s="11">
        <f t="shared" si="768"/>
        <v>4284</v>
      </c>
      <c r="B4288" s="11">
        <v>2025</v>
      </c>
      <c r="C4288" s="9" t="s">
        <v>4999</v>
      </c>
      <c r="D4288" s="9" t="s">
        <v>5000</v>
      </c>
      <c r="E4288" s="9" t="s">
        <v>5221</v>
      </c>
      <c r="F4288" s="10" t="s">
        <v>5222</v>
      </c>
      <c r="G4288" s="11" t="s">
        <v>4</v>
      </c>
      <c r="H4288" s="10" t="s">
        <v>9213</v>
      </c>
      <c r="I4288" s="20">
        <v>613360</v>
      </c>
      <c r="J4288" s="21">
        <f t="shared" si="774"/>
        <v>245344</v>
      </c>
      <c r="K4288" s="21">
        <f t="shared" si="775"/>
        <v>245344</v>
      </c>
      <c r="L4288" s="22">
        <f t="shared" si="769"/>
        <v>613360</v>
      </c>
      <c r="M4288" s="22"/>
      <c r="N4288" s="22"/>
      <c r="O4288" s="9"/>
      <c r="P4288" s="23">
        <f t="shared" si="777"/>
        <v>245344</v>
      </c>
      <c r="Q4288" s="24"/>
      <c r="R4288" s="24"/>
      <c r="S4288" s="107">
        <v>46021</v>
      </c>
      <c r="T4288" s="25"/>
      <c r="U4288" s="26"/>
      <c r="V4288" s="25"/>
    </row>
    <row r="4289" spans="1:22" s="1" customFormat="1" ht="30" customHeight="1" x14ac:dyDescent="0.35">
      <c r="A4289" s="11">
        <f t="shared" si="768"/>
        <v>4285</v>
      </c>
      <c r="B4289" s="11">
        <v>2025</v>
      </c>
      <c r="C4289" s="9" t="s">
        <v>4999</v>
      </c>
      <c r="D4289" s="9" t="s">
        <v>5000</v>
      </c>
      <c r="E4289" s="9" t="s">
        <v>5221</v>
      </c>
      <c r="F4289" s="10" t="s">
        <v>5222</v>
      </c>
      <c r="G4289" s="11" t="s">
        <v>4</v>
      </c>
      <c r="H4289" s="10" t="s">
        <v>9214</v>
      </c>
      <c r="I4289" s="20">
        <v>620840</v>
      </c>
      <c r="J4289" s="21">
        <f t="shared" si="774"/>
        <v>248336</v>
      </c>
      <c r="K4289" s="21">
        <f t="shared" si="775"/>
        <v>248336</v>
      </c>
      <c r="L4289" s="22">
        <f t="shared" si="769"/>
        <v>620840</v>
      </c>
      <c r="M4289" s="22"/>
      <c r="N4289" s="22"/>
      <c r="O4289" s="9"/>
      <c r="P4289" s="23">
        <f t="shared" si="777"/>
        <v>248336</v>
      </c>
      <c r="Q4289" s="24"/>
      <c r="R4289" s="24"/>
      <c r="S4289" s="107">
        <v>46021</v>
      </c>
      <c r="T4289" s="25"/>
      <c r="U4289" s="26"/>
      <c r="V4289" s="25"/>
    </row>
    <row r="4290" spans="1:22" s="1" customFormat="1" ht="30" customHeight="1" x14ac:dyDescent="0.35">
      <c r="A4290" s="11">
        <f t="shared" si="768"/>
        <v>4286</v>
      </c>
      <c r="B4290" s="11">
        <v>2025</v>
      </c>
      <c r="C4290" s="9" t="s">
        <v>4999</v>
      </c>
      <c r="D4290" s="9" t="s">
        <v>5000</v>
      </c>
      <c r="E4290" s="9" t="s">
        <v>5223</v>
      </c>
      <c r="F4290" s="10" t="s">
        <v>5224</v>
      </c>
      <c r="G4290" s="11" t="s">
        <v>4</v>
      </c>
      <c r="H4290" s="10" t="s">
        <v>9206</v>
      </c>
      <c r="I4290" s="20">
        <v>228418.5</v>
      </c>
      <c r="J4290" s="21">
        <f t="shared" si="774"/>
        <v>91367.4</v>
      </c>
      <c r="K4290" s="21">
        <f t="shared" si="775"/>
        <v>91367.4</v>
      </c>
      <c r="L4290" s="22">
        <f t="shared" si="769"/>
        <v>228418.5</v>
      </c>
      <c r="M4290" s="22"/>
      <c r="N4290" s="22"/>
      <c r="O4290" s="9"/>
      <c r="P4290" s="23">
        <f t="shared" si="777"/>
        <v>91367.4</v>
      </c>
      <c r="Q4290" s="24"/>
      <c r="R4290" s="24"/>
      <c r="S4290" s="107">
        <v>46021</v>
      </c>
      <c r="T4290" s="25"/>
      <c r="U4290" s="26"/>
      <c r="V4290" s="25"/>
    </row>
    <row r="4291" spans="1:22" s="1" customFormat="1" ht="30" customHeight="1" x14ac:dyDescent="0.35">
      <c r="A4291" s="11">
        <f t="shared" si="768"/>
        <v>4287</v>
      </c>
      <c r="B4291" s="11">
        <v>2025</v>
      </c>
      <c r="C4291" s="9" t="s">
        <v>4999</v>
      </c>
      <c r="D4291" s="9" t="s">
        <v>5000</v>
      </c>
      <c r="E4291" s="9" t="s">
        <v>5225</v>
      </c>
      <c r="F4291" s="10" t="s">
        <v>5226</v>
      </c>
      <c r="G4291" s="11" t="s">
        <v>4</v>
      </c>
      <c r="H4291" s="10" t="s">
        <v>9204</v>
      </c>
      <c r="I4291" s="20">
        <v>44712300</v>
      </c>
      <c r="J4291" s="21">
        <f t="shared" si="774"/>
        <v>17884920</v>
      </c>
      <c r="K4291" s="21">
        <f t="shared" si="775"/>
        <v>17884920</v>
      </c>
      <c r="L4291" s="22">
        <f t="shared" si="769"/>
        <v>44712300</v>
      </c>
      <c r="M4291" s="22"/>
      <c r="N4291" s="22">
        <f>J4291*0.0214</f>
        <v>382737.288</v>
      </c>
      <c r="O4291" s="9"/>
      <c r="P4291" s="23">
        <f t="shared" si="777"/>
        <v>17884920</v>
      </c>
      <c r="Q4291" s="24"/>
      <c r="R4291" s="24"/>
      <c r="S4291" s="107">
        <v>46021</v>
      </c>
      <c r="T4291" s="25"/>
      <c r="U4291" s="26"/>
      <c r="V4291" s="25"/>
    </row>
    <row r="4292" spans="1:22" s="1" customFormat="1" ht="30" customHeight="1" x14ac:dyDescent="0.35">
      <c r="A4292" s="11">
        <f t="shared" si="768"/>
        <v>4288</v>
      </c>
      <c r="B4292" s="11">
        <v>2025</v>
      </c>
      <c r="C4292" s="9" t="s">
        <v>4999</v>
      </c>
      <c r="D4292" s="9" t="s">
        <v>5000</v>
      </c>
      <c r="E4292" s="9" t="s">
        <v>5227</v>
      </c>
      <c r="F4292" s="10" t="s">
        <v>5228</v>
      </c>
      <c r="G4292" s="11" t="s">
        <v>4</v>
      </c>
      <c r="H4292" s="10" t="s">
        <v>9201</v>
      </c>
      <c r="I4292" s="20">
        <v>566694</v>
      </c>
      <c r="J4292" s="21">
        <f t="shared" si="774"/>
        <v>226677.6</v>
      </c>
      <c r="K4292" s="21">
        <f t="shared" si="775"/>
        <v>226677.6</v>
      </c>
      <c r="L4292" s="22">
        <f t="shared" si="769"/>
        <v>566694</v>
      </c>
      <c r="M4292" s="22"/>
      <c r="N4292" s="22"/>
      <c r="O4292" s="9"/>
      <c r="P4292" s="23">
        <f t="shared" si="777"/>
        <v>226677.6</v>
      </c>
      <c r="Q4292" s="24"/>
      <c r="R4292" s="24"/>
      <c r="S4292" s="107">
        <v>46021</v>
      </c>
      <c r="T4292" s="25"/>
      <c r="U4292" s="26"/>
      <c r="V4292" s="25"/>
    </row>
    <row r="4293" spans="1:22" s="1" customFormat="1" ht="30" customHeight="1" x14ac:dyDescent="0.35">
      <c r="A4293" s="11">
        <f t="shared" si="768"/>
        <v>4289</v>
      </c>
      <c r="B4293" s="11">
        <v>2025</v>
      </c>
      <c r="C4293" s="9" t="s">
        <v>4999</v>
      </c>
      <c r="D4293" s="9" t="s">
        <v>5000</v>
      </c>
      <c r="E4293" s="9" t="s">
        <v>5230</v>
      </c>
      <c r="F4293" s="10" t="s">
        <v>5231</v>
      </c>
      <c r="G4293" s="11" t="s">
        <v>4</v>
      </c>
      <c r="H4293" s="10" t="s">
        <v>9204</v>
      </c>
      <c r="I4293" s="20">
        <v>14990920</v>
      </c>
      <c r="J4293" s="21">
        <f t="shared" si="774"/>
        <v>5996368</v>
      </c>
      <c r="K4293" s="21">
        <f t="shared" si="775"/>
        <v>5996368</v>
      </c>
      <c r="L4293" s="22">
        <f t="shared" si="769"/>
        <v>14990920</v>
      </c>
      <c r="M4293" s="22"/>
      <c r="N4293" s="22">
        <f>J4293*0.0214</f>
        <v>128322.27519999999</v>
      </c>
      <c r="O4293" s="9"/>
      <c r="P4293" s="23">
        <f t="shared" si="777"/>
        <v>5996368</v>
      </c>
      <c r="Q4293" s="24"/>
      <c r="R4293" s="24"/>
      <c r="S4293" s="107">
        <v>46021</v>
      </c>
      <c r="T4293" s="25"/>
      <c r="U4293" s="26"/>
      <c r="V4293" s="25"/>
    </row>
    <row r="4294" spans="1:22" s="1" customFormat="1" ht="30" customHeight="1" x14ac:dyDescent="0.35">
      <c r="A4294" s="11">
        <f t="shared" si="768"/>
        <v>4290</v>
      </c>
      <c r="B4294" s="11">
        <v>2025</v>
      </c>
      <c r="C4294" s="9" t="s">
        <v>4999</v>
      </c>
      <c r="D4294" s="9" t="s">
        <v>5000</v>
      </c>
      <c r="E4294" s="9" t="s">
        <v>5232</v>
      </c>
      <c r="F4294" s="10" t="s">
        <v>5233</v>
      </c>
      <c r="G4294" s="11" t="s">
        <v>4</v>
      </c>
      <c r="H4294" s="10" t="s">
        <v>9204</v>
      </c>
      <c r="I4294" s="20">
        <v>14990920</v>
      </c>
      <c r="J4294" s="21">
        <f t="shared" si="774"/>
        <v>5996368</v>
      </c>
      <c r="K4294" s="21">
        <f t="shared" si="775"/>
        <v>5996368</v>
      </c>
      <c r="L4294" s="22">
        <f t="shared" si="769"/>
        <v>14990920</v>
      </c>
      <c r="M4294" s="22"/>
      <c r="N4294" s="22">
        <f>J4294*0.0214</f>
        <v>128322.27519999999</v>
      </c>
      <c r="O4294" s="9"/>
      <c r="P4294" s="23">
        <f t="shared" si="777"/>
        <v>5996368</v>
      </c>
      <c r="Q4294" s="24"/>
      <c r="R4294" s="24"/>
      <c r="S4294" s="107">
        <v>46021</v>
      </c>
      <c r="T4294" s="25"/>
      <c r="U4294" s="26"/>
      <c r="V4294" s="25"/>
    </row>
    <row r="4295" spans="1:22" s="1" customFormat="1" ht="30" customHeight="1" x14ac:dyDescent="0.35">
      <c r="A4295" s="11">
        <f t="shared" ref="A4295:A4358" si="778">A4294+1</f>
        <v>4291</v>
      </c>
      <c r="B4295" s="11">
        <v>2025</v>
      </c>
      <c r="C4295" s="9" t="s">
        <v>4999</v>
      </c>
      <c r="D4295" s="9" t="s">
        <v>5000</v>
      </c>
      <c r="E4295" s="9" t="s">
        <v>5234</v>
      </c>
      <c r="F4295" s="10" t="s">
        <v>5235</v>
      </c>
      <c r="G4295" s="11" t="s">
        <v>4</v>
      </c>
      <c r="H4295" s="10" t="s">
        <v>9205</v>
      </c>
      <c r="I4295" s="20">
        <v>863400</v>
      </c>
      <c r="J4295" s="21">
        <f t="shared" si="774"/>
        <v>345360</v>
      </c>
      <c r="K4295" s="21">
        <f t="shared" si="775"/>
        <v>345360</v>
      </c>
      <c r="L4295" s="22">
        <f t="shared" ref="L4295:L4358" si="779">I4295</f>
        <v>863400</v>
      </c>
      <c r="M4295" s="22"/>
      <c r="N4295" s="22">
        <f>J4295*0.0214</f>
        <v>7390.7039999999997</v>
      </c>
      <c r="O4295" s="9"/>
      <c r="P4295" s="23">
        <f t="shared" si="777"/>
        <v>345360</v>
      </c>
      <c r="Q4295" s="24"/>
      <c r="R4295" s="24"/>
      <c r="S4295" s="107">
        <v>46021</v>
      </c>
      <c r="T4295" s="25"/>
      <c r="U4295" s="26"/>
      <c r="V4295" s="25"/>
    </row>
    <row r="4296" spans="1:22" s="1" customFormat="1" ht="30" customHeight="1" x14ac:dyDescent="0.35">
      <c r="A4296" s="11">
        <f t="shared" si="778"/>
        <v>4292</v>
      </c>
      <c r="B4296" s="11">
        <v>2025</v>
      </c>
      <c r="C4296" s="9" t="s">
        <v>4999</v>
      </c>
      <c r="D4296" s="9" t="s">
        <v>5000</v>
      </c>
      <c r="E4296" s="9" t="s">
        <v>5236</v>
      </c>
      <c r="F4296" s="10" t="s">
        <v>5237</v>
      </c>
      <c r="G4296" s="11" t="s">
        <v>4</v>
      </c>
      <c r="H4296" s="10" t="s">
        <v>9206</v>
      </c>
      <c r="I4296" s="20">
        <v>696957</v>
      </c>
      <c r="J4296" s="21">
        <f t="shared" si="774"/>
        <v>278782.8</v>
      </c>
      <c r="K4296" s="21">
        <f t="shared" si="775"/>
        <v>278782.8</v>
      </c>
      <c r="L4296" s="22">
        <f t="shared" si="779"/>
        <v>696957</v>
      </c>
      <c r="M4296" s="22"/>
      <c r="N4296" s="22"/>
      <c r="O4296" s="9"/>
      <c r="P4296" s="23">
        <f t="shared" si="777"/>
        <v>278782.8</v>
      </c>
      <c r="Q4296" s="24"/>
      <c r="R4296" s="24"/>
      <c r="S4296" s="107">
        <v>46021</v>
      </c>
      <c r="T4296" s="25"/>
      <c r="U4296" s="26"/>
      <c r="V4296" s="25"/>
    </row>
    <row r="4297" spans="1:22" s="1" customFormat="1" ht="30" customHeight="1" x14ac:dyDescent="0.35">
      <c r="A4297" s="11">
        <f t="shared" si="778"/>
        <v>4293</v>
      </c>
      <c r="B4297" s="11">
        <v>2025</v>
      </c>
      <c r="C4297" s="9" t="s">
        <v>4999</v>
      </c>
      <c r="D4297" s="9" t="s">
        <v>5000</v>
      </c>
      <c r="E4297" s="9" t="s">
        <v>5238</v>
      </c>
      <c r="F4297" s="10" t="s">
        <v>5239</v>
      </c>
      <c r="G4297" s="11" t="s">
        <v>4</v>
      </c>
      <c r="H4297" s="10" t="s">
        <v>9207</v>
      </c>
      <c r="I4297" s="20">
        <v>317760</v>
      </c>
      <c r="J4297" s="21">
        <f t="shared" ref="J4297:J4328" si="780">IF(P4297&gt;0,P4297,L4297)</f>
        <v>127104</v>
      </c>
      <c r="K4297" s="21">
        <f t="shared" ref="K4297:K4328" si="781">IF(P4297&gt;0,P4297,L4297)</f>
        <v>127104</v>
      </c>
      <c r="L4297" s="22">
        <f t="shared" si="779"/>
        <v>317760</v>
      </c>
      <c r="M4297" s="22"/>
      <c r="N4297" s="22"/>
      <c r="O4297" s="9"/>
      <c r="P4297" s="23">
        <f t="shared" si="777"/>
        <v>127104</v>
      </c>
      <c r="Q4297" s="24"/>
      <c r="R4297" s="24"/>
      <c r="S4297" s="107">
        <v>46021</v>
      </c>
      <c r="T4297" s="25"/>
      <c r="U4297" s="26"/>
      <c r="V4297" s="25"/>
    </row>
    <row r="4298" spans="1:22" s="1" customFormat="1" ht="30" customHeight="1" x14ac:dyDescent="0.35">
      <c r="A4298" s="11">
        <f t="shared" si="778"/>
        <v>4294</v>
      </c>
      <c r="B4298" s="11">
        <v>2025</v>
      </c>
      <c r="C4298" s="9" t="s">
        <v>4999</v>
      </c>
      <c r="D4298" s="9" t="s">
        <v>5000</v>
      </c>
      <c r="E4298" s="9" t="s">
        <v>5240</v>
      </c>
      <c r="F4298" s="10" t="s">
        <v>5241</v>
      </c>
      <c r="G4298" s="11" t="s">
        <v>4</v>
      </c>
      <c r="H4298" s="10" t="s">
        <v>9204</v>
      </c>
      <c r="I4298" s="20">
        <v>16669440</v>
      </c>
      <c r="J4298" s="21">
        <f t="shared" si="780"/>
        <v>6667776</v>
      </c>
      <c r="K4298" s="21">
        <f t="shared" si="781"/>
        <v>6667776</v>
      </c>
      <c r="L4298" s="22">
        <f t="shared" si="779"/>
        <v>16669440</v>
      </c>
      <c r="M4298" s="22"/>
      <c r="N4298" s="22">
        <f>J4298*0.0214</f>
        <v>142690.40639999998</v>
      </c>
      <c r="O4298" s="9"/>
      <c r="P4298" s="23">
        <f t="shared" si="777"/>
        <v>6667776</v>
      </c>
      <c r="Q4298" s="24"/>
      <c r="R4298" s="24"/>
      <c r="S4298" s="107">
        <v>46021</v>
      </c>
      <c r="T4298" s="25"/>
      <c r="U4298" s="26"/>
      <c r="V4298" s="25"/>
    </row>
    <row r="4299" spans="1:22" s="1" customFormat="1" ht="30" customHeight="1" x14ac:dyDescent="0.35">
      <c r="A4299" s="11">
        <f t="shared" si="778"/>
        <v>4295</v>
      </c>
      <c r="B4299" s="11">
        <v>2025</v>
      </c>
      <c r="C4299" s="9" t="s">
        <v>4999</v>
      </c>
      <c r="D4299" s="9" t="s">
        <v>5000</v>
      </c>
      <c r="E4299" s="9" t="s">
        <v>5242</v>
      </c>
      <c r="F4299" s="10" t="s">
        <v>5243</v>
      </c>
      <c r="G4299" s="11" t="s">
        <v>4</v>
      </c>
      <c r="H4299" s="10" t="s">
        <v>9213</v>
      </c>
      <c r="I4299" s="20">
        <v>181106</v>
      </c>
      <c r="J4299" s="21">
        <f t="shared" si="780"/>
        <v>72442.399999999994</v>
      </c>
      <c r="K4299" s="21">
        <f t="shared" si="781"/>
        <v>72442.399999999994</v>
      </c>
      <c r="L4299" s="22">
        <f t="shared" si="779"/>
        <v>181106</v>
      </c>
      <c r="M4299" s="22"/>
      <c r="N4299" s="22"/>
      <c r="O4299" s="9"/>
      <c r="P4299" s="23">
        <f t="shared" si="777"/>
        <v>72442.399999999994</v>
      </c>
      <c r="Q4299" s="24"/>
      <c r="R4299" s="24"/>
      <c r="S4299" s="107">
        <v>46021</v>
      </c>
      <c r="T4299" s="25"/>
      <c r="U4299" s="26"/>
      <c r="V4299" s="25"/>
    </row>
    <row r="4300" spans="1:22" s="1" customFormat="1" ht="30" customHeight="1" x14ac:dyDescent="0.35">
      <c r="A4300" s="11">
        <f t="shared" si="778"/>
        <v>4296</v>
      </c>
      <c r="B4300" s="11">
        <v>2025</v>
      </c>
      <c r="C4300" s="9" t="s">
        <v>4999</v>
      </c>
      <c r="D4300" s="9" t="s">
        <v>5000</v>
      </c>
      <c r="E4300" s="9" t="s">
        <v>5242</v>
      </c>
      <c r="F4300" s="10" t="s">
        <v>5243</v>
      </c>
      <c r="G4300" s="11" t="s">
        <v>4</v>
      </c>
      <c r="H4300" s="10" t="s">
        <v>9214</v>
      </c>
      <c r="I4300" s="20">
        <v>178924</v>
      </c>
      <c r="J4300" s="21">
        <f t="shared" si="780"/>
        <v>71569.600000000006</v>
      </c>
      <c r="K4300" s="21">
        <f t="shared" si="781"/>
        <v>71569.600000000006</v>
      </c>
      <c r="L4300" s="22">
        <f t="shared" si="779"/>
        <v>178924</v>
      </c>
      <c r="M4300" s="22"/>
      <c r="N4300" s="22"/>
      <c r="O4300" s="9"/>
      <c r="P4300" s="23">
        <f t="shared" si="777"/>
        <v>71569.600000000006</v>
      </c>
      <c r="Q4300" s="24"/>
      <c r="R4300" s="24"/>
      <c r="S4300" s="107">
        <v>46021</v>
      </c>
      <c r="T4300" s="25"/>
      <c r="U4300" s="26"/>
      <c r="V4300" s="25"/>
    </row>
    <row r="4301" spans="1:22" s="1" customFormat="1" ht="30" customHeight="1" x14ac:dyDescent="0.35">
      <c r="A4301" s="11">
        <f t="shared" si="778"/>
        <v>4297</v>
      </c>
      <c r="B4301" s="11">
        <v>2025</v>
      </c>
      <c r="C4301" s="9" t="s">
        <v>4999</v>
      </c>
      <c r="D4301" s="9" t="s">
        <v>5000</v>
      </c>
      <c r="E4301" s="9" t="s">
        <v>5244</v>
      </c>
      <c r="F4301" s="10" t="s">
        <v>5245</v>
      </c>
      <c r="G4301" s="11" t="s">
        <v>4</v>
      </c>
      <c r="H4301" s="10" t="s">
        <v>9202</v>
      </c>
      <c r="I4301" s="20">
        <v>4723148</v>
      </c>
      <c r="J4301" s="21">
        <f t="shared" si="780"/>
        <v>1889259.2</v>
      </c>
      <c r="K4301" s="21">
        <f t="shared" si="781"/>
        <v>1889259.2</v>
      </c>
      <c r="L4301" s="22">
        <f t="shared" si="779"/>
        <v>4723148</v>
      </c>
      <c r="M4301" s="22"/>
      <c r="N4301" s="22">
        <f>J4301*0.0214</f>
        <v>40430.14688</v>
      </c>
      <c r="O4301" s="9"/>
      <c r="P4301" s="23">
        <f t="shared" si="777"/>
        <v>1889259.2</v>
      </c>
      <c r="Q4301" s="24"/>
      <c r="R4301" s="24"/>
      <c r="S4301" s="107">
        <v>46021</v>
      </c>
      <c r="T4301" s="25"/>
      <c r="U4301" s="26"/>
      <c r="V4301" s="25"/>
    </row>
    <row r="4302" spans="1:22" s="1" customFormat="1" ht="30" customHeight="1" x14ac:dyDescent="0.35">
      <c r="A4302" s="11">
        <f t="shared" si="778"/>
        <v>4298</v>
      </c>
      <c r="B4302" s="11">
        <v>2025</v>
      </c>
      <c r="C4302" s="9" t="s">
        <v>4999</v>
      </c>
      <c r="D4302" s="9" t="s">
        <v>5000</v>
      </c>
      <c r="E4302" s="9" t="s">
        <v>5246</v>
      </c>
      <c r="F4302" s="10" t="s">
        <v>5247</v>
      </c>
      <c r="G4302" s="11" t="s">
        <v>4</v>
      </c>
      <c r="H4302" s="10" t="s">
        <v>9200</v>
      </c>
      <c r="I4302" s="20">
        <v>11402661.6</v>
      </c>
      <c r="J4302" s="21">
        <f t="shared" si="780"/>
        <v>4561064.6399999997</v>
      </c>
      <c r="K4302" s="21">
        <f t="shared" si="781"/>
        <v>4561064.6399999997</v>
      </c>
      <c r="L4302" s="22">
        <f t="shared" si="779"/>
        <v>11402661.6</v>
      </c>
      <c r="M4302" s="22"/>
      <c r="N4302" s="22">
        <f>J4302*0.0214</f>
        <v>97606.783295999994</v>
      </c>
      <c r="O4302" s="9"/>
      <c r="P4302" s="23">
        <f t="shared" si="777"/>
        <v>4561064.6399999997</v>
      </c>
      <c r="Q4302" s="24"/>
      <c r="R4302" s="24"/>
      <c r="S4302" s="107">
        <v>46021</v>
      </c>
      <c r="T4302" s="25"/>
      <c r="U4302" s="26"/>
      <c r="V4302" s="25"/>
    </row>
    <row r="4303" spans="1:22" s="1" customFormat="1" ht="30" customHeight="1" x14ac:dyDescent="0.35">
      <c r="A4303" s="11">
        <f t="shared" si="778"/>
        <v>4299</v>
      </c>
      <c r="B4303" s="11">
        <v>2025</v>
      </c>
      <c r="C4303" s="9" t="s">
        <v>4999</v>
      </c>
      <c r="D4303" s="9" t="s">
        <v>5000</v>
      </c>
      <c r="E4303" s="9" t="s">
        <v>5248</v>
      </c>
      <c r="F4303" s="10" t="s">
        <v>5249</v>
      </c>
      <c r="G4303" s="11" t="s">
        <v>322</v>
      </c>
      <c r="H4303" s="10" t="s">
        <v>9215</v>
      </c>
      <c r="I4303" s="20">
        <v>130000</v>
      </c>
      <c r="J4303" s="21">
        <f t="shared" si="780"/>
        <v>52000</v>
      </c>
      <c r="K4303" s="21">
        <f t="shared" si="781"/>
        <v>52000</v>
      </c>
      <c r="L4303" s="22">
        <f t="shared" si="779"/>
        <v>130000</v>
      </c>
      <c r="M4303" s="22"/>
      <c r="N4303" s="22"/>
      <c r="O4303" s="9"/>
      <c r="P4303" s="23">
        <f t="shared" si="777"/>
        <v>52000</v>
      </c>
      <c r="Q4303" s="24"/>
      <c r="R4303" s="24"/>
      <c r="S4303" s="107">
        <v>46021</v>
      </c>
      <c r="T4303" s="25"/>
      <c r="U4303" s="26"/>
      <c r="V4303" s="25"/>
    </row>
    <row r="4304" spans="1:22" s="1" customFormat="1" ht="30" customHeight="1" x14ac:dyDescent="0.35">
      <c r="A4304" s="11">
        <f t="shared" si="778"/>
        <v>4300</v>
      </c>
      <c r="B4304" s="11">
        <v>2025</v>
      </c>
      <c r="C4304" s="9" t="s">
        <v>4999</v>
      </c>
      <c r="D4304" s="9" t="s">
        <v>5000</v>
      </c>
      <c r="E4304" s="9" t="s">
        <v>5250</v>
      </c>
      <c r="F4304" s="10" t="s">
        <v>5251</v>
      </c>
      <c r="G4304" s="11" t="s">
        <v>4</v>
      </c>
      <c r="H4304" s="10" t="s">
        <v>9200</v>
      </c>
      <c r="I4304" s="20">
        <v>7179453.6000000006</v>
      </c>
      <c r="J4304" s="21">
        <f t="shared" si="780"/>
        <v>2871781.4400000004</v>
      </c>
      <c r="K4304" s="21">
        <f t="shared" si="781"/>
        <v>2871781.4400000004</v>
      </c>
      <c r="L4304" s="22">
        <f t="shared" si="779"/>
        <v>7179453.6000000006</v>
      </c>
      <c r="M4304" s="22"/>
      <c r="N4304" s="22">
        <f>J4304*0.0214</f>
        <v>61456.122816000003</v>
      </c>
      <c r="O4304" s="9"/>
      <c r="P4304" s="23">
        <f t="shared" si="777"/>
        <v>2871781.4400000004</v>
      </c>
      <c r="Q4304" s="24"/>
      <c r="R4304" s="24"/>
      <c r="S4304" s="107">
        <v>46021</v>
      </c>
      <c r="T4304" s="25"/>
      <c r="U4304" s="26"/>
      <c r="V4304" s="25"/>
    </row>
    <row r="4305" spans="1:22" s="1" customFormat="1" ht="30" customHeight="1" x14ac:dyDescent="0.35">
      <c r="A4305" s="11">
        <f t="shared" si="778"/>
        <v>4301</v>
      </c>
      <c r="B4305" s="11">
        <v>2025</v>
      </c>
      <c r="C4305" s="9" t="s">
        <v>4999</v>
      </c>
      <c r="D4305" s="9" t="s">
        <v>5253</v>
      </c>
      <c r="E4305" s="9" t="s">
        <v>5252</v>
      </c>
      <c r="F4305" s="10" t="s">
        <v>5254</v>
      </c>
      <c r="G4305" s="11" t="s">
        <v>4</v>
      </c>
      <c r="H4305" s="10" t="s">
        <v>9245</v>
      </c>
      <c r="I4305" s="20">
        <v>2598516</v>
      </c>
      <c r="J4305" s="21">
        <f t="shared" si="780"/>
        <v>1039406.4</v>
      </c>
      <c r="K4305" s="21">
        <f t="shared" si="781"/>
        <v>1039406.4</v>
      </c>
      <c r="L4305" s="22">
        <f t="shared" si="779"/>
        <v>2598516</v>
      </c>
      <c r="M4305" s="22"/>
      <c r="N4305" s="22"/>
      <c r="O4305" s="9"/>
      <c r="P4305" s="23">
        <f t="shared" si="777"/>
        <v>1039406.4</v>
      </c>
      <c r="Q4305" s="24"/>
      <c r="R4305" s="24"/>
      <c r="S4305" s="107">
        <v>46021</v>
      </c>
      <c r="T4305" s="25"/>
      <c r="U4305" s="26"/>
      <c r="V4305" s="25"/>
    </row>
    <row r="4306" spans="1:22" s="1" customFormat="1" ht="30" customHeight="1" x14ac:dyDescent="0.35">
      <c r="A4306" s="11">
        <f t="shared" si="778"/>
        <v>4302</v>
      </c>
      <c r="B4306" s="11">
        <v>2025</v>
      </c>
      <c r="C4306" s="9" t="s">
        <v>4999</v>
      </c>
      <c r="D4306" s="9" t="s">
        <v>5253</v>
      </c>
      <c r="E4306" s="9" t="s">
        <v>5255</v>
      </c>
      <c r="F4306" s="10" t="s">
        <v>5256</v>
      </c>
      <c r="G4306" s="11" t="s">
        <v>4</v>
      </c>
      <c r="H4306" s="10" t="s">
        <v>9213</v>
      </c>
      <c r="I4306" s="20">
        <v>692054</v>
      </c>
      <c r="J4306" s="21">
        <f t="shared" si="780"/>
        <v>276821.59999999998</v>
      </c>
      <c r="K4306" s="21">
        <f t="shared" si="781"/>
        <v>276821.59999999998</v>
      </c>
      <c r="L4306" s="22">
        <f t="shared" si="779"/>
        <v>692054</v>
      </c>
      <c r="M4306" s="22"/>
      <c r="N4306" s="22"/>
      <c r="O4306" s="9"/>
      <c r="P4306" s="23">
        <f t="shared" si="777"/>
        <v>276821.59999999998</v>
      </c>
      <c r="Q4306" s="24"/>
      <c r="R4306" s="24"/>
      <c r="S4306" s="107">
        <v>46021</v>
      </c>
      <c r="T4306" s="25"/>
      <c r="U4306" s="26"/>
      <c r="V4306" s="25"/>
    </row>
    <row r="4307" spans="1:22" s="1" customFormat="1" ht="30" customHeight="1" x14ac:dyDescent="0.35">
      <c r="A4307" s="11">
        <f t="shared" si="778"/>
        <v>4303</v>
      </c>
      <c r="B4307" s="11">
        <v>2025</v>
      </c>
      <c r="C4307" s="9" t="s">
        <v>4999</v>
      </c>
      <c r="D4307" s="9" t="s">
        <v>5253</v>
      </c>
      <c r="E4307" s="9" t="s">
        <v>5255</v>
      </c>
      <c r="F4307" s="10" t="s">
        <v>5256</v>
      </c>
      <c r="G4307" s="11" t="s">
        <v>4</v>
      </c>
      <c r="H4307" s="10" t="s">
        <v>9215</v>
      </c>
      <c r="I4307" s="20">
        <v>692054</v>
      </c>
      <c r="J4307" s="21">
        <f t="shared" si="780"/>
        <v>276821.59999999998</v>
      </c>
      <c r="K4307" s="21">
        <f t="shared" si="781"/>
        <v>276821.59999999998</v>
      </c>
      <c r="L4307" s="22">
        <f t="shared" si="779"/>
        <v>692054</v>
      </c>
      <c r="M4307" s="22"/>
      <c r="N4307" s="22"/>
      <c r="O4307" s="9"/>
      <c r="P4307" s="23">
        <f t="shared" si="777"/>
        <v>276821.59999999998</v>
      </c>
      <c r="Q4307" s="24"/>
      <c r="R4307" s="24"/>
      <c r="S4307" s="107">
        <v>46021</v>
      </c>
      <c r="T4307" s="25"/>
      <c r="U4307" s="26"/>
      <c r="V4307" s="25"/>
    </row>
    <row r="4308" spans="1:22" s="1" customFormat="1" ht="30" customHeight="1" x14ac:dyDescent="0.35">
      <c r="A4308" s="11">
        <f t="shared" si="778"/>
        <v>4304</v>
      </c>
      <c r="B4308" s="11">
        <v>2025</v>
      </c>
      <c r="C4308" s="9" t="s">
        <v>4999</v>
      </c>
      <c r="D4308" s="9" t="s">
        <v>5253</v>
      </c>
      <c r="E4308" s="9" t="s">
        <v>5257</v>
      </c>
      <c r="F4308" s="10" t="s">
        <v>5258</v>
      </c>
      <c r="G4308" s="11" t="s">
        <v>4</v>
      </c>
      <c r="H4308" s="10" t="s">
        <v>9201</v>
      </c>
      <c r="I4308" s="20">
        <v>4123465.5</v>
      </c>
      <c r="J4308" s="21">
        <f t="shared" si="780"/>
        <v>1649386.2</v>
      </c>
      <c r="K4308" s="21">
        <f t="shared" si="781"/>
        <v>1649386.2</v>
      </c>
      <c r="L4308" s="22">
        <f t="shared" si="779"/>
        <v>4123465.5</v>
      </c>
      <c r="M4308" s="22"/>
      <c r="N4308" s="22"/>
      <c r="O4308" s="9"/>
      <c r="P4308" s="23">
        <f t="shared" si="777"/>
        <v>1649386.2</v>
      </c>
      <c r="Q4308" s="24"/>
      <c r="R4308" s="24"/>
      <c r="S4308" s="107">
        <v>46021</v>
      </c>
      <c r="T4308" s="25"/>
      <c r="U4308" s="26"/>
      <c r="V4308" s="25"/>
    </row>
    <row r="4309" spans="1:22" s="1" customFormat="1" ht="30" customHeight="1" x14ac:dyDescent="0.35">
      <c r="A4309" s="11">
        <f t="shared" si="778"/>
        <v>4305</v>
      </c>
      <c r="B4309" s="11">
        <v>2025</v>
      </c>
      <c r="C4309" s="9" t="s">
        <v>4999</v>
      </c>
      <c r="D4309" s="9" t="s">
        <v>5253</v>
      </c>
      <c r="E4309" s="9" t="s">
        <v>5259</v>
      </c>
      <c r="F4309" s="10" t="s">
        <v>5260</v>
      </c>
      <c r="G4309" s="11" t="s">
        <v>4</v>
      </c>
      <c r="H4309" s="10" t="s">
        <v>9201</v>
      </c>
      <c r="I4309" s="20">
        <v>2821671</v>
      </c>
      <c r="J4309" s="21">
        <f t="shared" si="780"/>
        <v>1128668.3999999999</v>
      </c>
      <c r="K4309" s="21">
        <f t="shared" si="781"/>
        <v>1128668.3999999999</v>
      </c>
      <c r="L4309" s="22">
        <f t="shared" si="779"/>
        <v>2821671</v>
      </c>
      <c r="M4309" s="22"/>
      <c r="N4309" s="22"/>
      <c r="O4309" s="9"/>
      <c r="P4309" s="23">
        <f t="shared" si="777"/>
        <v>1128668.3999999999</v>
      </c>
      <c r="Q4309" s="24"/>
      <c r="R4309" s="24"/>
      <c r="S4309" s="107">
        <v>46021</v>
      </c>
      <c r="T4309" s="25"/>
      <c r="U4309" s="26"/>
      <c r="V4309" s="25"/>
    </row>
    <row r="4310" spans="1:22" s="1" customFormat="1" ht="30" customHeight="1" x14ac:dyDescent="0.35">
      <c r="A4310" s="11">
        <f t="shared" si="778"/>
        <v>4306</v>
      </c>
      <c r="B4310" s="11">
        <v>2025</v>
      </c>
      <c r="C4310" s="9" t="s">
        <v>4999</v>
      </c>
      <c r="D4310" s="9" t="s">
        <v>5253</v>
      </c>
      <c r="E4310" s="9" t="s">
        <v>5261</v>
      </c>
      <c r="F4310" s="10" t="s">
        <v>5262</v>
      </c>
      <c r="G4310" s="11" t="s">
        <v>4</v>
      </c>
      <c r="H4310" s="10" t="s">
        <v>9200</v>
      </c>
      <c r="I4310" s="20">
        <v>11758736</v>
      </c>
      <c r="J4310" s="21">
        <f t="shared" si="780"/>
        <v>4703494.4000000004</v>
      </c>
      <c r="K4310" s="21">
        <f t="shared" si="781"/>
        <v>4703494.4000000004</v>
      </c>
      <c r="L4310" s="22">
        <f t="shared" si="779"/>
        <v>11758736</v>
      </c>
      <c r="M4310" s="22"/>
      <c r="N4310" s="22">
        <f>J4310*0.0214</f>
        <v>100654.78016000001</v>
      </c>
      <c r="O4310" s="9"/>
      <c r="P4310" s="23">
        <f t="shared" si="777"/>
        <v>4703494.4000000004</v>
      </c>
      <c r="Q4310" s="24"/>
      <c r="R4310" s="24"/>
      <c r="S4310" s="107">
        <v>46021</v>
      </c>
      <c r="T4310" s="25"/>
      <c r="U4310" s="26"/>
      <c r="V4310" s="25"/>
    </row>
    <row r="4311" spans="1:22" s="1" customFormat="1" ht="30" customHeight="1" x14ac:dyDescent="0.35">
      <c r="A4311" s="11">
        <f t="shared" si="778"/>
        <v>4307</v>
      </c>
      <c r="B4311" s="11">
        <v>2025</v>
      </c>
      <c r="C4311" s="9" t="s">
        <v>4999</v>
      </c>
      <c r="D4311" s="9" t="s">
        <v>5253</v>
      </c>
      <c r="E4311" s="9" t="s">
        <v>5261</v>
      </c>
      <c r="F4311" s="10" t="s">
        <v>5262</v>
      </c>
      <c r="G4311" s="11" t="s">
        <v>4</v>
      </c>
      <c r="H4311" s="10" t="s">
        <v>9202</v>
      </c>
      <c r="I4311" s="20">
        <v>1189571</v>
      </c>
      <c r="J4311" s="21">
        <f t="shared" si="780"/>
        <v>475828.4</v>
      </c>
      <c r="K4311" s="21">
        <f t="shared" si="781"/>
        <v>475828.4</v>
      </c>
      <c r="L4311" s="22">
        <f t="shared" si="779"/>
        <v>1189571</v>
      </c>
      <c r="M4311" s="22"/>
      <c r="N4311" s="22">
        <f>J4311*0.0214</f>
        <v>10182.72776</v>
      </c>
      <c r="O4311" s="9"/>
      <c r="P4311" s="23">
        <f t="shared" si="777"/>
        <v>475828.4</v>
      </c>
      <c r="Q4311" s="24"/>
      <c r="R4311" s="24"/>
      <c r="S4311" s="107">
        <v>46021</v>
      </c>
      <c r="T4311" s="25"/>
      <c r="U4311" s="26"/>
      <c r="V4311" s="25"/>
    </row>
    <row r="4312" spans="1:22" s="1" customFormat="1" ht="30" customHeight="1" x14ac:dyDescent="0.35">
      <c r="A4312" s="11">
        <f t="shared" si="778"/>
        <v>4308</v>
      </c>
      <c r="B4312" s="11">
        <v>2025</v>
      </c>
      <c r="C4312" s="9" t="s">
        <v>4999</v>
      </c>
      <c r="D4312" s="9" t="s">
        <v>5253</v>
      </c>
      <c r="E4312" s="9" t="s">
        <v>5263</v>
      </c>
      <c r="F4312" s="10" t="s">
        <v>5264</v>
      </c>
      <c r="G4312" s="11" t="s">
        <v>4</v>
      </c>
      <c r="H4312" s="10" t="s">
        <v>9200</v>
      </c>
      <c r="I4312" s="20">
        <v>10987680</v>
      </c>
      <c r="J4312" s="21">
        <f t="shared" si="780"/>
        <v>4395072</v>
      </c>
      <c r="K4312" s="21">
        <f t="shared" si="781"/>
        <v>4395072</v>
      </c>
      <c r="L4312" s="22">
        <f t="shared" si="779"/>
        <v>10987680</v>
      </c>
      <c r="M4312" s="22"/>
      <c r="N4312" s="22">
        <f>J4312*0.0214</f>
        <v>94054.540799999988</v>
      </c>
      <c r="O4312" s="9"/>
      <c r="P4312" s="23">
        <f t="shared" si="777"/>
        <v>4395072</v>
      </c>
      <c r="Q4312" s="24"/>
      <c r="R4312" s="24"/>
      <c r="S4312" s="107">
        <v>46021</v>
      </c>
      <c r="T4312" s="25"/>
      <c r="U4312" s="26"/>
      <c r="V4312" s="25"/>
    </row>
    <row r="4313" spans="1:22" s="1" customFormat="1" ht="30" customHeight="1" x14ac:dyDescent="0.35">
      <c r="A4313" s="11">
        <f t="shared" si="778"/>
        <v>4309</v>
      </c>
      <c r="B4313" s="11">
        <v>2025</v>
      </c>
      <c r="C4313" s="9" t="s">
        <v>4999</v>
      </c>
      <c r="D4313" s="9" t="s">
        <v>5253</v>
      </c>
      <c r="E4313" s="9" t="s">
        <v>5265</v>
      </c>
      <c r="F4313" s="10" t="s">
        <v>5266</v>
      </c>
      <c r="G4313" s="11" t="s">
        <v>4</v>
      </c>
      <c r="H4313" s="10" t="s">
        <v>9200</v>
      </c>
      <c r="I4313" s="20">
        <v>4259565.3034451995</v>
      </c>
      <c r="J4313" s="21">
        <f t="shared" si="780"/>
        <v>1703826.1213780798</v>
      </c>
      <c r="K4313" s="21">
        <f t="shared" si="781"/>
        <v>1703826.1213780798</v>
      </c>
      <c r="L4313" s="22">
        <f t="shared" si="779"/>
        <v>4259565.3034451995</v>
      </c>
      <c r="M4313" s="22"/>
      <c r="N4313" s="22">
        <f>J4313*0.0214</f>
        <v>36461.878997490901</v>
      </c>
      <c r="O4313" s="9"/>
      <c r="P4313" s="23">
        <f t="shared" si="777"/>
        <v>1703826.1213780798</v>
      </c>
      <c r="Q4313" s="24"/>
      <c r="R4313" s="24"/>
      <c r="S4313" s="107">
        <v>46021</v>
      </c>
      <c r="T4313" s="25"/>
      <c r="U4313" s="26"/>
      <c r="V4313" s="25"/>
    </row>
    <row r="4314" spans="1:22" s="1" customFormat="1" ht="30" customHeight="1" x14ac:dyDescent="0.35">
      <c r="A4314" s="11">
        <f t="shared" si="778"/>
        <v>4310</v>
      </c>
      <c r="B4314" s="11">
        <v>2025</v>
      </c>
      <c r="C4314" s="9" t="s">
        <v>4999</v>
      </c>
      <c r="D4314" s="9" t="s">
        <v>5253</v>
      </c>
      <c r="E4314" s="9" t="s">
        <v>5267</v>
      </c>
      <c r="F4314" s="10" t="s">
        <v>5268</v>
      </c>
      <c r="G4314" s="11" t="s">
        <v>4</v>
      </c>
      <c r="H4314" s="10" t="s">
        <v>9201</v>
      </c>
      <c r="I4314" s="20">
        <v>8469054.3000000007</v>
      </c>
      <c r="J4314" s="21">
        <f t="shared" si="780"/>
        <v>3387621.72</v>
      </c>
      <c r="K4314" s="21">
        <f t="shared" si="781"/>
        <v>3387621.72</v>
      </c>
      <c r="L4314" s="22">
        <f t="shared" si="779"/>
        <v>8469054.3000000007</v>
      </c>
      <c r="M4314" s="22"/>
      <c r="N4314" s="22"/>
      <c r="O4314" s="9"/>
      <c r="P4314" s="23">
        <f t="shared" si="777"/>
        <v>3387621.72</v>
      </c>
      <c r="Q4314" s="24"/>
      <c r="R4314" s="24"/>
      <c r="S4314" s="107">
        <v>46021</v>
      </c>
      <c r="T4314" s="25"/>
      <c r="U4314" s="26"/>
      <c r="V4314" s="25"/>
    </row>
    <row r="4315" spans="1:22" s="1" customFormat="1" ht="30" customHeight="1" x14ac:dyDescent="0.35">
      <c r="A4315" s="11">
        <f t="shared" si="778"/>
        <v>4311</v>
      </c>
      <c r="B4315" s="11">
        <v>2025</v>
      </c>
      <c r="C4315" s="9" t="s">
        <v>4999</v>
      </c>
      <c r="D4315" s="9" t="s">
        <v>5253</v>
      </c>
      <c r="E4315" s="9" t="s">
        <v>5269</v>
      </c>
      <c r="F4315" s="10" t="s">
        <v>5270</v>
      </c>
      <c r="G4315" s="11" t="s">
        <v>4</v>
      </c>
      <c r="H4315" s="10" t="s">
        <v>9201</v>
      </c>
      <c r="I4315" s="20">
        <v>2240476.2000000002</v>
      </c>
      <c r="J4315" s="21">
        <f t="shared" si="780"/>
        <v>896190.4800000001</v>
      </c>
      <c r="K4315" s="21">
        <f t="shared" si="781"/>
        <v>896190.4800000001</v>
      </c>
      <c r="L4315" s="22">
        <f t="shared" si="779"/>
        <v>2240476.2000000002</v>
      </c>
      <c r="M4315" s="22"/>
      <c r="N4315" s="22"/>
      <c r="O4315" s="9"/>
      <c r="P4315" s="23">
        <f t="shared" si="777"/>
        <v>896190.4800000001</v>
      </c>
      <c r="Q4315" s="24"/>
      <c r="R4315" s="24"/>
      <c r="S4315" s="107">
        <v>46021</v>
      </c>
      <c r="T4315" s="25"/>
      <c r="U4315" s="26"/>
      <c r="V4315" s="25"/>
    </row>
    <row r="4316" spans="1:22" s="1" customFormat="1" ht="30" customHeight="1" x14ac:dyDescent="0.35">
      <c r="A4316" s="11">
        <f t="shared" si="778"/>
        <v>4312</v>
      </c>
      <c r="B4316" s="11">
        <v>2025</v>
      </c>
      <c r="C4316" s="9" t="s">
        <v>4999</v>
      </c>
      <c r="D4316" s="9" t="s">
        <v>5253</v>
      </c>
      <c r="E4316" s="9" t="s">
        <v>5271</v>
      </c>
      <c r="F4316" s="10" t="s">
        <v>5272</v>
      </c>
      <c r="G4316" s="11" t="s">
        <v>4</v>
      </c>
      <c r="H4316" s="10" t="s">
        <v>9203</v>
      </c>
      <c r="I4316" s="20">
        <v>1399798.4</v>
      </c>
      <c r="J4316" s="21">
        <f t="shared" si="780"/>
        <v>559919.35999999999</v>
      </c>
      <c r="K4316" s="21">
        <f t="shared" si="781"/>
        <v>559919.35999999999</v>
      </c>
      <c r="L4316" s="22">
        <f t="shared" si="779"/>
        <v>1399798.4</v>
      </c>
      <c r="M4316" s="22"/>
      <c r="N4316" s="22"/>
      <c r="O4316" s="9"/>
      <c r="P4316" s="23">
        <f t="shared" si="777"/>
        <v>559919.35999999999</v>
      </c>
      <c r="Q4316" s="24"/>
      <c r="R4316" s="24"/>
      <c r="S4316" s="107">
        <v>46021</v>
      </c>
      <c r="T4316" s="25"/>
      <c r="U4316" s="26"/>
      <c r="V4316" s="25"/>
    </row>
    <row r="4317" spans="1:22" s="1" customFormat="1" ht="30" customHeight="1" x14ac:dyDescent="0.35">
      <c r="A4317" s="11">
        <f t="shared" si="778"/>
        <v>4313</v>
      </c>
      <c r="B4317" s="11">
        <v>2025</v>
      </c>
      <c r="C4317" s="9" t="s">
        <v>4999</v>
      </c>
      <c r="D4317" s="9" t="s">
        <v>5253</v>
      </c>
      <c r="E4317" s="9" t="s">
        <v>5273</v>
      </c>
      <c r="F4317" s="10" t="s">
        <v>5274</v>
      </c>
      <c r="G4317" s="11" t="s">
        <v>4</v>
      </c>
      <c r="H4317" s="10" t="s">
        <v>9201</v>
      </c>
      <c r="I4317" s="20">
        <v>2678686.5</v>
      </c>
      <c r="J4317" s="21">
        <f t="shared" si="780"/>
        <v>1071474.6000000001</v>
      </c>
      <c r="K4317" s="21">
        <f t="shared" si="781"/>
        <v>1071474.6000000001</v>
      </c>
      <c r="L4317" s="22">
        <f t="shared" si="779"/>
        <v>2678686.5</v>
      </c>
      <c r="M4317" s="22"/>
      <c r="N4317" s="22"/>
      <c r="O4317" s="9"/>
      <c r="P4317" s="23">
        <f t="shared" si="777"/>
        <v>1071474.6000000001</v>
      </c>
      <c r="Q4317" s="24"/>
      <c r="R4317" s="24"/>
      <c r="S4317" s="107">
        <v>46021</v>
      </c>
      <c r="T4317" s="25"/>
      <c r="U4317" s="26"/>
      <c r="V4317" s="25"/>
    </row>
    <row r="4318" spans="1:22" s="1" customFormat="1" ht="30" customHeight="1" x14ac:dyDescent="0.35">
      <c r="A4318" s="11">
        <f t="shared" si="778"/>
        <v>4314</v>
      </c>
      <c r="B4318" s="11">
        <v>2025</v>
      </c>
      <c r="C4318" s="9" t="s">
        <v>4999</v>
      </c>
      <c r="D4318" s="9" t="s">
        <v>5253</v>
      </c>
      <c r="E4318" s="9" t="s">
        <v>5275</v>
      </c>
      <c r="F4318" s="10" t="s">
        <v>5276</v>
      </c>
      <c r="G4318" s="11" t="s">
        <v>4</v>
      </c>
      <c r="H4318" s="10" t="s">
        <v>9201</v>
      </c>
      <c r="I4318" s="20">
        <v>9333978</v>
      </c>
      <c r="J4318" s="21">
        <f t="shared" si="780"/>
        <v>3733591.2</v>
      </c>
      <c r="K4318" s="21">
        <f t="shared" si="781"/>
        <v>3733591.2</v>
      </c>
      <c r="L4318" s="22">
        <f t="shared" si="779"/>
        <v>9333978</v>
      </c>
      <c r="M4318" s="22"/>
      <c r="N4318" s="22"/>
      <c r="O4318" s="9"/>
      <c r="P4318" s="23">
        <f t="shared" si="777"/>
        <v>3733591.2</v>
      </c>
      <c r="Q4318" s="24"/>
      <c r="R4318" s="24"/>
      <c r="S4318" s="107">
        <v>46021</v>
      </c>
      <c r="T4318" s="25"/>
      <c r="U4318" s="26"/>
      <c r="V4318" s="25"/>
    </row>
    <row r="4319" spans="1:22" s="1" customFormat="1" ht="30" customHeight="1" x14ac:dyDescent="0.35">
      <c r="A4319" s="11">
        <f t="shared" si="778"/>
        <v>4315</v>
      </c>
      <c r="B4319" s="11">
        <v>2024</v>
      </c>
      <c r="C4319" s="9" t="s">
        <v>4999</v>
      </c>
      <c r="D4319" s="9" t="s">
        <v>5253</v>
      </c>
      <c r="E4319" s="9" t="s">
        <v>5277</v>
      </c>
      <c r="F4319" s="10" t="s">
        <v>5278</v>
      </c>
      <c r="G4319" s="11" t="s">
        <v>322</v>
      </c>
      <c r="H4319" s="10" t="s">
        <v>9201</v>
      </c>
      <c r="I4319" s="20">
        <v>130000</v>
      </c>
      <c r="J4319" s="21">
        <f t="shared" si="780"/>
        <v>130000</v>
      </c>
      <c r="K4319" s="21">
        <f t="shared" si="781"/>
        <v>130000</v>
      </c>
      <c r="L4319" s="22">
        <f t="shared" si="779"/>
        <v>130000</v>
      </c>
      <c r="M4319" s="22"/>
      <c r="N4319" s="22"/>
      <c r="O4319" s="9"/>
      <c r="P4319" s="24"/>
      <c r="Q4319" s="24"/>
      <c r="R4319" s="24"/>
      <c r="S4319" s="107">
        <v>45656</v>
      </c>
      <c r="T4319" s="25"/>
      <c r="U4319" s="26"/>
      <c r="V4319" s="25"/>
    </row>
    <row r="4320" spans="1:22" s="1" customFormat="1" ht="30" customHeight="1" x14ac:dyDescent="0.35">
      <c r="A4320" s="11">
        <f t="shared" si="778"/>
        <v>4316</v>
      </c>
      <c r="B4320" s="11">
        <v>2025</v>
      </c>
      <c r="C4320" s="9" t="s">
        <v>4999</v>
      </c>
      <c r="D4320" s="9" t="s">
        <v>5253</v>
      </c>
      <c r="E4320" s="9" t="s">
        <v>5279</v>
      </c>
      <c r="F4320" s="10" t="s">
        <v>5280</v>
      </c>
      <c r="G4320" s="11" t="s">
        <v>4</v>
      </c>
      <c r="H4320" s="10" t="s">
        <v>9201</v>
      </c>
      <c r="I4320" s="20">
        <v>4192293</v>
      </c>
      <c r="J4320" s="21">
        <f t="shared" si="780"/>
        <v>1676917.2</v>
      </c>
      <c r="K4320" s="21">
        <f t="shared" si="781"/>
        <v>1676917.2</v>
      </c>
      <c r="L4320" s="22">
        <f t="shared" si="779"/>
        <v>4192293</v>
      </c>
      <c r="M4320" s="22"/>
      <c r="N4320" s="22"/>
      <c r="O4320" s="9"/>
      <c r="P4320" s="23">
        <f t="shared" ref="P4320:P4343" si="782">L4320/2.5</f>
        <v>1676917.2</v>
      </c>
      <c r="Q4320" s="24"/>
      <c r="R4320" s="24"/>
      <c r="S4320" s="107">
        <v>46021</v>
      </c>
      <c r="T4320" s="25"/>
      <c r="U4320" s="26"/>
      <c r="V4320" s="25"/>
    </row>
    <row r="4321" spans="1:22" s="1" customFormat="1" ht="30" customHeight="1" x14ac:dyDescent="0.35">
      <c r="A4321" s="11">
        <f t="shared" si="778"/>
        <v>4317</v>
      </c>
      <c r="B4321" s="11">
        <v>2025</v>
      </c>
      <c r="C4321" s="9" t="s">
        <v>4999</v>
      </c>
      <c r="D4321" s="9" t="s">
        <v>5253</v>
      </c>
      <c r="E4321" s="9" t="s">
        <v>5281</v>
      </c>
      <c r="F4321" s="10" t="s">
        <v>5282</v>
      </c>
      <c r="G4321" s="11" t="s">
        <v>4</v>
      </c>
      <c r="H4321" s="10" t="s">
        <v>9201</v>
      </c>
      <c r="I4321" s="20">
        <v>1056666</v>
      </c>
      <c r="J4321" s="21">
        <f t="shared" si="780"/>
        <v>422666.4</v>
      </c>
      <c r="K4321" s="21">
        <f t="shared" si="781"/>
        <v>422666.4</v>
      </c>
      <c r="L4321" s="22">
        <f t="shared" si="779"/>
        <v>1056666</v>
      </c>
      <c r="M4321" s="22"/>
      <c r="N4321" s="22"/>
      <c r="O4321" s="9"/>
      <c r="P4321" s="23">
        <f t="shared" si="782"/>
        <v>422666.4</v>
      </c>
      <c r="Q4321" s="24"/>
      <c r="R4321" s="24"/>
      <c r="S4321" s="107">
        <v>46021</v>
      </c>
      <c r="T4321" s="25"/>
      <c r="U4321" s="26"/>
      <c r="V4321" s="25"/>
    </row>
    <row r="4322" spans="1:22" s="1" customFormat="1" ht="30" customHeight="1" x14ac:dyDescent="0.35">
      <c r="A4322" s="11">
        <f t="shared" si="778"/>
        <v>4318</v>
      </c>
      <c r="B4322" s="11">
        <v>2025</v>
      </c>
      <c r="C4322" s="9" t="s">
        <v>4999</v>
      </c>
      <c r="D4322" s="9" t="s">
        <v>5253</v>
      </c>
      <c r="E4322" s="9" t="s">
        <v>5283</v>
      </c>
      <c r="F4322" s="10" t="s">
        <v>5284</v>
      </c>
      <c r="G4322" s="11" t="s">
        <v>4</v>
      </c>
      <c r="H4322" s="10" t="s">
        <v>9201</v>
      </c>
      <c r="I4322" s="20">
        <v>923206.2</v>
      </c>
      <c r="J4322" s="21">
        <f t="shared" si="780"/>
        <v>369282.48</v>
      </c>
      <c r="K4322" s="21">
        <f t="shared" si="781"/>
        <v>369282.48</v>
      </c>
      <c r="L4322" s="22">
        <f t="shared" si="779"/>
        <v>923206.2</v>
      </c>
      <c r="M4322" s="22"/>
      <c r="N4322" s="22"/>
      <c r="O4322" s="9"/>
      <c r="P4322" s="23">
        <f t="shared" si="782"/>
        <v>369282.48</v>
      </c>
      <c r="Q4322" s="24"/>
      <c r="R4322" s="24"/>
      <c r="S4322" s="107">
        <v>46021</v>
      </c>
      <c r="T4322" s="25"/>
      <c r="U4322" s="26"/>
      <c r="V4322" s="25"/>
    </row>
    <row r="4323" spans="1:22" s="1" customFormat="1" ht="30" customHeight="1" x14ac:dyDescent="0.35">
      <c r="A4323" s="11">
        <f t="shared" si="778"/>
        <v>4319</v>
      </c>
      <c r="B4323" s="11">
        <v>2025</v>
      </c>
      <c r="C4323" s="9" t="s">
        <v>4999</v>
      </c>
      <c r="D4323" s="9" t="s">
        <v>5253</v>
      </c>
      <c r="E4323" s="9" t="s">
        <v>5285</v>
      </c>
      <c r="F4323" s="10" t="s">
        <v>5286</v>
      </c>
      <c r="G4323" s="11" t="s">
        <v>4</v>
      </c>
      <c r="H4323" s="10" t="s">
        <v>9219</v>
      </c>
      <c r="I4323" s="20">
        <v>248043</v>
      </c>
      <c r="J4323" s="21">
        <f t="shared" si="780"/>
        <v>99217.2</v>
      </c>
      <c r="K4323" s="21">
        <f t="shared" si="781"/>
        <v>99217.2</v>
      </c>
      <c r="L4323" s="22">
        <f t="shared" si="779"/>
        <v>248043</v>
      </c>
      <c r="M4323" s="22"/>
      <c r="N4323" s="22"/>
      <c r="O4323" s="9"/>
      <c r="P4323" s="23">
        <f t="shared" si="782"/>
        <v>99217.2</v>
      </c>
      <c r="Q4323" s="24"/>
      <c r="R4323" s="24"/>
      <c r="S4323" s="107">
        <v>46021</v>
      </c>
      <c r="T4323" s="25"/>
      <c r="U4323" s="26"/>
      <c r="V4323" s="25"/>
    </row>
    <row r="4324" spans="1:22" s="1" customFormat="1" ht="30" customHeight="1" x14ac:dyDescent="0.35">
      <c r="A4324" s="11">
        <f t="shared" si="778"/>
        <v>4320</v>
      </c>
      <c r="B4324" s="11">
        <v>2025</v>
      </c>
      <c r="C4324" s="9" t="s">
        <v>4999</v>
      </c>
      <c r="D4324" s="9" t="s">
        <v>5253</v>
      </c>
      <c r="E4324" s="9" t="s">
        <v>5287</v>
      </c>
      <c r="F4324" s="10" t="s">
        <v>5288</v>
      </c>
      <c r="G4324" s="11" t="s">
        <v>4</v>
      </c>
      <c r="H4324" s="10" t="s">
        <v>9201</v>
      </c>
      <c r="I4324" s="20">
        <v>1281240.3</v>
      </c>
      <c r="J4324" s="21">
        <f t="shared" si="780"/>
        <v>512496.12</v>
      </c>
      <c r="K4324" s="21">
        <f t="shared" si="781"/>
        <v>512496.12</v>
      </c>
      <c r="L4324" s="22">
        <f t="shared" si="779"/>
        <v>1281240.3</v>
      </c>
      <c r="M4324" s="22"/>
      <c r="N4324" s="22"/>
      <c r="O4324" s="9"/>
      <c r="P4324" s="23">
        <f t="shared" si="782"/>
        <v>512496.12</v>
      </c>
      <c r="Q4324" s="24"/>
      <c r="R4324" s="24"/>
      <c r="S4324" s="107">
        <v>46021</v>
      </c>
      <c r="T4324" s="25"/>
      <c r="U4324" s="26"/>
      <c r="V4324" s="25"/>
    </row>
    <row r="4325" spans="1:22" s="1" customFormat="1" ht="30" customHeight="1" x14ac:dyDescent="0.35">
      <c r="A4325" s="11">
        <f t="shared" si="778"/>
        <v>4321</v>
      </c>
      <c r="B4325" s="11">
        <v>2025</v>
      </c>
      <c r="C4325" s="9" t="s">
        <v>4999</v>
      </c>
      <c r="D4325" s="9" t="s">
        <v>5253</v>
      </c>
      <c r="E4325" s="9" t="s">
        <v>5289</v>
      </c>
      <c r="F4325" s="10" t="s">
        <v>5290</v>
      </c>
      <c r="G4325" s="11" t="s">
        <v>4</v>
      </c>
      <c r="H4325" s="10" t="s">
        <v>9201</v>
      </c>
      <c r="I4325" s="20">
        <v>1262396.1000000001</v>
      </c>
      <c r="J4325" s="21">
        <f t="shared" si="780"/>
        <v>504958.44000000006</v>
      </c>
      <c r="K4325" s="21">
        <f t="shared" si="781"/>
        <v>504958.44000000006</v>
      </c>
      <c r="L4325" s="22">
        <f t="shared" si="779"/>
        <v>1262396.1000000001</v>
      </c>
      <c r="M4325" s="22"/>
      <c r="N4325" s="22"/>
      <c r="O4325" s="9"/>
      <c r="P4325" s="23">
        <f t="shared" si="782"/>
        <v>504958.44000000006</v>
      </c>
      <c r="Q4325" s="24"/>
      <c r="R4325" s="24"/>
      <c r="S4325" s="107">
        <v>46021</v>
      </c>
      <c r="T4325" s="25"/>
      <c r="U4325" s="26"/>
      <c r="V4325" s="25"/>
    </row>
    <row r="4326" spans="1:22" s="1" customFormat="1" ht="30" customHeight="1" x14ac:dyDescent="0.35">
      <c r="A4326" s="11">
        <f t="shared" si="778"/>
        <v>4322</v>
      </c>
      <c r="B4326" s="11">
        <v>2025</v>
      </c>
      <c r="C4326" s="9" t="s">
        <v>4999</v>
      </c>
      <c r="D4326" s="9" t="s">
        <v>5253</v>
      </c>
      <c r="E4326" s="9" t="s">
        <v>5291</v>
      </c>
      <c r="F4326" s="10" t="s">
        <v>5292</v>
      </c>
      <c r="G4326" s="11" t="s">
        <v>4</v>
      </c>
      <c r="H4326" s="10" t="s">
        <v>9201</v>
      </c>
      <c r="I4326" s="20">
        <v>507357</v>
      </c>
      <c r="J4326" s="21">
        <f t="shared" si="780"/>
        <v>202942.8</v>
      </c>
      <c r="K4326" s="21">
        <f t="shared" si="781"/>
        <v>202942.8</v>
      </c>
      <c r="L4326" s="22">
        <f t="shared" si="779"/>
        <v>507357</v>
      </c>
      <c r="M4326" s="22"/>
      <c r="N4326" s="22"/>
      <c r="O4326" s="9"/>
      <c r="P4326" s="23">
        <f t="shared" si="782"/>
        <v>202942.8</v>
      </c>
      <c r="Q4326" s="24"/>
      <c r="R4326" s="24"/>
      <c r="S4326" s="107">
        <v>46021</v>
      </c>
      <c r="T4326" s="25"/>
      <c r="U4326" s="26"/>
      <c r="V4326" s="25"/>
    </row>
    <row r="4327" spans="1:22" s="1" customFormat="1" ht="30" customHeight="1" x14ac:dyDescent="0.35">
      <c r="A4327" s="11">
        <f t="shared" si="778"/>
        <v>4323</v>
      </c>
      <c r="B4327" s="11">
        <v>2025</v>
      </c>
      <c r="C4327" s="9" t="s">
        <v>4999</v>
      </c>
      <c r="D4327" s="9" t="s">
        <v>5253</v>
      </c>
      <c r="E4327" s="9" t="s">
        <v>5293</v>
      </c>
      <c r="F4327" s="10" t="s">
        <v>5294</v>
      </c>
      <c r="G4327" s="11" t="s">
        <v>4</v>
      </c>
      <c r="H4327" s="10" t="s">
        <v>9201</v>
      </c>
      <c r="I4327" s="20">
        <v>9213856.1999999993</v>
      </c>
      <c r="J4327" s="21">
        <f t="shared" si="780"/>
        <v>3685542.4799999995</v>
      </c>
      <c r="K4327" s="21">
        <f t="shared" si="781"/>
        <v>3685542.4799999995</v>
      </c>
      <c r="L4327" s="22">
        <f t="shared" si="779"/>
        <v>9213856.1999999993</v>
      </c>
      <c r="M4327" s="22"/>
      <c r="N4327" s="22"/>
      <c r="O4327" s="9"/>
      <c r="P4327" s="23">
        <f t="shared" si="782"/>
        <v>3685542.4799999995</v>
      </c>
      <c r="Q4327" s="24"/>
      <c r="R4327" s="24"/>
      <c r="S4327" s="107">
        <v>46021</v>
      </c>
      <c r="T4327" s="25"/>
      <c r="U4327" s="26"/>
      <c r="V4327" s="25"/>
    </row>
    <row r="4328" spans="1:22" s="1" customFormat="1" ht="30" customHeight="1" x14ac:dyDescent="0.35">
      <c r="A4328" s="11">
        <f t="shared" si="778"/>
        <v>4324</v>
      </c>
      <c r="B4328" s="11">
        <v>2025</v>
      </c>
      <c r="C4328" s="9" t="s">
        <v>4999</v>
      </c>
      <c r="D4328" s="9" t="s">
        <v>5253</v>
      </c>
      <c r="E4328" s="9" t="s">
        <v>5295</v>
      </c>
      <c r="F4328" s="10" t="s">
        <v>5296</v>
      </c>
      <c r="G4328" s="11" t="s">
        <v>4</v>
      </c>
      <c r="H4328" s="10" t="s">
        <v>9201</v>
      </c>
      <c r="I4328" s="20">
        <v>1596632.7</v>
      </c>
      <c r="J4328" s="21">
        <f t="shared" si="780"/>
        <v>638653.07999999996</v>
      </c>
      <c r="K4328" s="21">
        <f t="shared" si="781"/>
        <v>638653.07999999996</v>
      </c>
      <c r="L4328" s="22">
        <f t="shared" si="779"/>
        <v>1596632.7</v>
      </c>
      <c r="M4328" s="22"/>
      <c r="N4328" s="22"/>
      <c r="O4328" s="9"/>
      <c r="P4328" s="23">
        <f t="shared" si="782"/>
        <v>638653.07999999996</v>
      </c>
      <c r="Q4328" s="24"/>
      <c r="R4328" s="24"/>
      <c r="S4328" s="107">
        <v>46021</v>
      </c>
      <c r="T4328" s="25"/>
      <c r="U4328" s="26"/>
      <c r="V4328" s="25"/>
    </row>
    <row r="4329" spans="1:22" s="1" customFormat="1" ht="30" customHeight="1" x14ac:dyDescent="0.35">
      <c r="A4329" s="11">
        <f t="shared" si="778"/>
        <v>4325</v>
      </c>
      <c r="B4329" s="11">
        <v>2025</v>
      </c>
      <c r="C4329" s="9" t="s">
        <v>4999</v>
      </c>
      <c r="D4329" s="9" t="s">
        <v>5253</v>
      </c>
      <c r="E4329" s="9" t="s">
        <v>5297</v>
      </c>
      <c r="F4329" s="10" t="s">
        <v>5298</v>
      </c>
      <c r="G4329" s="11" t="s">
        <v>4</v>
      </c>
      <c r="H4329" s="10" t="s">
        <v>9201</v>
      </c>
      <c r="I4329" s="20">
        <v>4218028.5</v>
      </c>
      <c r="J4329" s="21">
        <f t="shared" ref="J4329:J4345" si="783">IF(P4329&gt;0,P4329,L4329)</f>
        <v>1687211.4</v>
      </c>
      <c r="K4329" s="21">
        <f t="shared" ref="K4329:K4345" si="784">IF(P4329&gt;0,P4329,L4329)</f>
        <v>1687211.4</v>
      </c>
      <c r="L4329" s="22">
        <f t="shared" si="779"/>
        <v>4218028.5</v>
      </c>
      <c r="M4329" s="22"/>
      <c r="N4329" s="22"/>
      <c r="O4329" s="9"/>
      <c r="P4329" s="23">
        <f t="shared" si="782"/>
        <v>1687211.4</v>
      </c>
      <c r="Q4329" s="24"/>
      <c r="R4329" s="24"/>
      <c r="S4329" s="107">
        <v>46021</v>
      </c>
      <c r="T4329" s="25"/>
      <c r="U4329" s="26"/>
      <c r="V4329" s="25"/>
    </row>
    <row r="4330" spans="1:22" s="1" customFormat="1" ht="30" customHeight="1" x14ac:dyDescent="0.35">
      <c r="A4330" s="11">
        <f t="shared" si="778"/>
        <v>4326</v>
      </c>
      <c r="B4330" s="11">
        <v>2025</v>
      </c>
      <c r="C4330" s="9" t="s">
        <v>4999</v>
      </c>
      <c r="D4330" s="9" t="s">
        <v>5253</v>
      </c>
      <c r="E4330" s="9" t="s">
        <v>5299</v>
      </c>
      <c r="F4330" s="10" t="s">
        <v>5300</v>
      </c>
      <c r="G4330" s="11" t="s">
        <v>4</v>
      </c>
      <c r="H4330" s="10" t="s">
        <v>9201</v>
      </c>
      <c r="I4330" s="20">
        <v>816359.7</v>
      </c>
      <c r="J4330" s="21">
        <f t="shared" si="783"/>
        <v>326543.88</v>
      </c>
      <c r="K4330" s="21">
        <f t="shared" si="784"/>
        <v>326543.88</v>
      </c>
      <c r="L4330" s="22">
        <f t="shared" si="779"/>
        <v>816359.7</v>
      </c>
      <c r="M4330" s="22"/>
      <c r="N4330" s="22"/>
      <c r="O4330" s="9"/>
      <c r="P4330" s="23">
        <f t="shared" si="782"/>
        <v>326543.88</v>
      </c>
      <c r="Q4330" s="24"/>
      <c r="R4330" s="24"/>
      <c r="S4330" s="107">
        <v>46021</v>
      </c>
      <c r="T4330" s="25"/>
      <c r="U4330" s="26"/>
      <c r="V4330" s="25"/>
    </row>
    <row r="4331" spans="1:22" s="1" customFormat="1" ht="30" customHeight="1" x14ac:dyDescent="0.35">
      <c r="A4331" s="11">
        <f t="shared" si="778"/>
        <v>4327</v>
      </c>
      <c r="B4331" s="11">
        <v>2025</v>
      </c>
      <c r="C4331" s="9" t="s">
        <v>4999</v>
      </c>
      <c r="D4331" s="9" t="s">
        <v>5253</v>
      </c>
      <c r="E4331" s="9" t="s">
        <v>5301</v>
      </c>
      <c r="F4331" s="10" t="s">
        <v>5302</v>
      </c>
      <c r="G4331" s="11" t="s">
        <v>4</v>
      </c>
      <c r="H4331" s="10" t="s">
        <v>9201</v>
      </c>
      <c r="I4331" s="20">
        <v>1109368.2</v>
      </c>
      <c r="J4331" s="21">
        <f t="shared" si="783"/>
        <v>443747.27999999997</v>
      </c>
      <c r="K4331" s="21">
        <f t="shared" si="784"/>
        <v>443747.27999999997</v>
      </c>
      <c r="L4331" s="22">
        <f t="shared" si="779"/>
        <v>1109368.2</v>
      </c>
      <c r="M4331" s="22"/>
      <c r="N4331" s="22"/>
      <c r="O4331" s="9"/>
      <c r="P4331" s="23">
        <f t="shared" si="782"/>
        <v>443747.27999999997</v>
      </c>
      <c r="Q4331" s="24"/>
      <c r="R4331" s="24"/>
      <c r="S4331" s="107">
        <v>46021</v>
      </c>
      <c r="T4331" s="25"/>
      <c r="U4331" s="26"/>
      <c r="V4331" s="25"/>
    </row>
    <row r="4332" spans="1:22" s="1" customFormat="1" ht="30" customHeight="1" x14ac:dyDescent="0.35">
      <c r="A4332" s="11">
        <f t="shared" si="778"/>
        <v>4328</v>
      </c>
      <c r="B4332" s="11">
        <v>2025</v>
      </c>
      <c r="C4332" s="9" t="s">
        <v>4999</v>
      </c>
      <c r="D4332" s="9" t="s">
        <v>5253</v>
      </c>
      <c r="E4332" s="9" t="s">
        <v>5303</v>
      </c>
      <c r="F4332" s="10" t="s">
        <v>5304</v>
      </c>
      <c r="G4332" s="11" t="s">
        <v>4</v>
      </c>
      <c r="H4332" s="10" t="s">
        <v>9201</v>
      </c>
      <c r="I4332" s="20">
        <v>847430.4</v>
      </c>
      <c r="J4332" s="21">
        <f t="shared" si="783"/>
        <v>338972.16000000003</v>
      </c>
      <c r="K4332" s="21">
        <f t="shared" si="784"/>
        <v>338972.16000000003</v>
      </c>
      <c r="L4332" s="22">
        <f t="shared" si="779"/>
        <v>847430.4</v>
      </c>
      <c r="M4332" s="22"/>
      <c r="N4332" s="22"/>
      <c r="O4332" s="9"/>
      <c r="P4332" s="23">
        <f t="shared" si="782"/>
        <v>338972.16000000003</v>
      </c>
      <c r="Q4332" s="24"/>
      <c r="R4332" s="24"/>
      <c r="S4332" s="107">
        <v>46021</v>
      </c>
      <c r="T4332" s="25"/>
      <c r="U4332" s="26"/>
      <c r="V4332" s="25"/>
    </row>
    <row r="4333" spans="1:22" s="1" customFormat="1" ht="30" customHeight="1" x14ac:dyDescent="0.35">
      <c r="A4333" s="11">
        <f t="shared" si="778"/>
        <v>4329</v>
      </c>
      <c r="B4333" s="11">
        <v>2025</v>
      </c>
      <c r="C4333" s="9" t="s">
        <v>4999</v>
      </c>
      <c r="D4333" s="9" t="s">
        <v>5253</v>
      </c>
      <c r="E4333" s="9" t="s">
        <v>5305</v>
      </c>
      <c r="F4333" s="10" t="s">
        <v>5306</v>
      </c>
      <c r="G4333" s="11" t="s">
        <v>4</v>
      </c>
      <c r="H4333" s="10" t="s">
        <v>9201</v>
      </c>
      <c r="I4333" s="20">
        <v>829994.1</v>
      </c>
      <c r="J4333" s="21">
        <f t="shared" si="783"/>
        <v>331997.64</v>
      </c>
      <c r="K4333" s="21">
        <f t="shared" si="784"/>
        <v>331997.64</v>
      </c>
      <c r="L4333" s="22">
        <f t="shared" si="779"/>
        <v>829994.1</v>
      </c>
      <c r="M4333" s="22"/>
      <c r="N4333" s="22"/>
      <c r="O4333" s="9"/>
      <c r="P4333" s="23">
        <f t="shared" si="782"/>
        <v>331997.64</v>
      </c>
      <c r="Q4333" s="24"/>
      <c r="R4333" s="24"/>
      <c r="S4333" s="107">
        <v>46021</v>
      </c>
      <c r="T4333" s="25"/>
      <c r="U4333" s="26"/>
      <c r="V4333" s="25"/>
    </row>
    <row r="4334" spans="1:22" s="1" customFormat="1" ht="30" customHeight="1" x14ac:dyDescent="0.35">
      <c r="A4334" s="11">
        <f t="shared" si="778"/>
        <v>4330</v>
      </c>
      <c r="B4334" s="11">
        <v>2025</v>
      </c>
      <c r="C4334" s="9" t="s">
        <v>4999</v>
      </c>
      <c r="D4334" s="9" t="s">
        <v>5253</v>
      </c>
      <c r="E4334" s="9" t="s">
        <v>5307</v>
      </c>
      <c r="F4334" s="10" t="s">
        <v>5308</v>
      </c>
      <c r="G4334" s="11" t="s">
        <v>4</v>
      </c>
      <c r="H4334" s="10" t="s">
        <v>9201</v>
      </c>
      <c r="I4334" s="20">
        <v>833796</v>
      </c>
      <c r="J4334" s="21">
        <f t="shared" si="783"/>
        <v>333518.40000000002</v>
      </c>
      <c r="K4334" s="21">
        <f t="shared" si="784"/>
        <v>333518.40000000002</v>
      </c>
      <c r="L4334" s="22">
        <f t="shared" si="779"/>
        <v>833796</v>
      </c>
      <c r="M4334" s="22"/>
      <c r="N4334" s="22"/>
      <c r="O4334" s="9"/>
      <c r="P4334" s="23">
        <f t="shared" si="782"/>
        <v>333518.40000000002</v>
      </c>
      <c r="Q4334" s="24"/>
      <c r="R4334" s="24"/>
      <c r="S4334" s="107">
        <v>46021</v>
      </c>
      <c r="T4334" s="25"/>
      <c r="U4334" s="26"/>
      <c r="V4334" s="25"/>
    </row>
    <row r="4335" spans="1:22" s="1" customFormat="1" ht="30" customHeight="1" x14ac:dyDescent="0.35">
      <c r="A4335" s="11">
        <f t="shared" si="778"/>
        <v>4331</v>
      </c>
      <c r="B4335" s="11">
        <v>2025</v>
      </c>
      <c r="C4335" s="9" t="s">
        <v>4999</v>
      </c>
      <c r="D4335" s="9" t="s">
        <v>5253</v>
      </c>
      <c r="E4335" s="9" t="s">
        <v>5309</v>
      </c>
      <c r="F4335" s="10" t="s">
        <v>5310</v>
      </c>
      <c r="G4335" s="11" t="s">
        <v>4</v>
      </c>
      <c r="H4335" s="10" t="s">
        <v>9201</v>
      </c>
      <c r="I4335" s="20">
        <v>839564.4</v>
      </c>
      <c r="J4335" s="21">
        <f t="shared" si="783"/>
        <v>335825.76</v>
      </c>
      <c r="K4335" s="21">
        <f t="shared" si="784"/>
        <v>335825.76</v>
      </c>
      <c r="L4335" s="22">
        <f t="shared" si="779"/>
        <v>839564.4</v>
      </c>
      <c r="M4335" s="22"/>
      <c r="N4335" s="22"/>
      <c r="O4335" s="9"/>
      <c r="P4335" s="23">
        <f t="shared" si="782"/>
        <v>335825.76</v>
      </c>
      <c r="Q4335" s="24"/>
      <c r="R4335" s="24"/>
      <c r="S4335" s="107">
        <v>46021</v>
      </c>
      <c r="T4335" s="25"/>
      <c r="U4335" s="26"/>
      <c r="V4335" s="25"/>
    </row>
    <row r="4336" spans="1:22" s="1" customFormat="1" ht="30" customHeight="1" x14ac:dyDescent="0.35">
      <c r="A4336" s="11">
        <f t="shared" si="778"/>
        <v>4332</v>
      </c>
      <c r="B4336" s="11">
        <v>2025</v>
      </c>
      <c r="C4336" s="9" t="s">
        <v>4999</v>
      </c>
      <c r="D4336" s="9" t="s">
        <v>5253</v>
      </c>
      <c r="E4336" s="9" t="s">
        <v>5311</v>
      </c>
      <c r="F4336" s="10" t="s">
        <v>5312</v>
      </c>
      <c r="G4336" s="11" t="s">
        <v>4</v>
      </c>
      <c r="H4336" s="10" t="s">
        <v>9201</v>
      </c>
      <c r="I4336" s="20">
        <v>641210.1</v>
      </c>
      <c r="J4336" s="21">
        <f t="shared" si="783"/>
        <v>256484.03999999998</v>
      </c>
      <c r="K4336" s="21">
        <f t="shared" si="784"/>
        <v>256484.03999999998</v>
      </c>
      <c r="L4336" s="22">
        <f t="shared" si="779"/>
        <v>641210.1</v>
      </c>
      <c r="M4336" s="22"/>
      <c r="N4336" s="22"/>
      <c r="O4336" s="9"/>
      <c r="P4336" s="23">
        <f t="shared" si="782"/>
        <v>256484.03999999998</v>
      </c>
      <c r="Q4336" s="24"/>
      <c r="R4336" s="24"/>
      <c r="S4336" s="107">
        <v>46021</v>
      </c>
      <c r="T4336" s="25"/>
      <c r="U4336" s="26"/>
      <c r="V4336" s="25"/>
    </row>
    <row r="4337" spans="1:22" s="1" customFormat="1" ht="30" customHeight="1" x14ac:dyDescent="0.35">
      <c r="A4337" s="11">
        <f t="shared" si="778"/>
        <v>4333</v>
      </c>
      <c r="B4337" s="11">
        <v>2025</v>
      </c>
      <c r="C4337" s="9" t="s">
        <v>4999</v>
      </c>
      <c r="D4337" s="9" t="s">
        <v>5253</v>
      </c>
      <c r="E4337" s="9" t="s">
        <v>5313</v>
      </c>
      <c r="F4337" s="10" t="s">
        <v>5314</v>
      </c>
      <c r="G4337" s="11" t="s">
        <v>4</v>
      </c>
      <c r="H4337" s="10" t="s">
        <v>9201</v>
      </c>
      <c r="I4337" s="20">
        <v>635835</v>
      </c>
      <c r="J4337" s="21">
        <f t="shared" si="783"/>
        <v>254334</v>
      </c>
      <c r="K4337" s="21">
        <f t="shared" si="784"/>
        <v>254334</v>
      </c>
      <c r="L4337" s="22">
        <f t="shared" si="779"/>
        <v>635835</v>
      </c>
      <c r="M4337" s="22"/>
      <c r="N4337" s="22"/>
      <c r="O4337" s="9"/>
      <c r="P4337" s="23">
        <f t="shared" si="782"/>
        <v>254334</v>
      </c>
      <c r="Q4337" s="24"/>
      <c r="R4337" s="24"/>
      <c r="S4337" s="107">
        <v>46021</v>
      </c>
      <c r="T4337" s="25"/>
      <c r="U4337" s="26"/>
      <c r="V4337" s="25"/>
    </row>
    <row r="4338" spans="1:22" s="1" customFormat="1" ht="30" customHeight="1" x14ac:dyDescent="0.35">
      <c r="A4338" s="11">
        <f t="shared" si="778"/>
        <v>4334</v>
      </c>
      <c r="B4338" s="11">
        <v>2025</v>
      </c>
      <c r="C4338" s="9" t="s">
        <v>4999</v>
      </c>
      <c r="D4338" s="9" t="s">
        <v>5316</v>
      </c>
      <c r="E4338" s="9" t="s">
        <v>5315</v>
      </c>
      <c r="F4338" s="10" t="s">
        <v>5317</v>
      </c>
      <c r="G4338" s="11" t="s">
        <v>4</v>
      </c>
      <c r="H4338" s="10" t="s">
        <v>9200</v>
      </c>
      <c r="I4338" s="20">
        <v>7691376</v>
      </c>
      <c r="J4338" s="21">
        <f t="shared" si="783"/>
        <v>3076550.4</v>
      </c>
      <c r="K4338" s="21">
        <f t="shared" si="784"/>
        <v>3076550.4</v>
      </c>
      <c r="L4338" s="22">
        <f t="shared" si="779"/>
        <v>7691376</v>
      </c>
      <c r="M4338" s="22"/>
      <c r="N4338" s="22">
        <f t="shared" ref="N4338:N4347" si="785">J4338*0.0214</f>
        <v>65838.17856</v>
      </c>
      <c r="O4338" s="9"/>
      <c r="P4338" s="23">
        <f t="shared" si="782"/>
        <v>3076550.4</v>
      </c>
      <c r="Q4338" s="24"/>
      <c r="R4338" s="24"/>
      <c r="S4338" s="107">
        <v>46021</v>
      </c>
      <c r="T4338" s="25"/>
      <c r="U4338" s="26"/>
      <c r="V4338" s="25"/>
    </row>
    <row r="4339" spans="1:22" s="1" customFormat="1" ht="30" customHeight="1" x14ac:dyDescent="0.35">
      <c r="A4339" s="11">
        <f t="shared" si="778"/>
        <v>4335</v>
      </c>
      <c r="B4339" s="11">
        <v>2025</v>
      </c>
      <c r="C4339" s="9" t="s">
        <v>4999</v>
      </c>
      <c r="D4339" s="9" t="s">
        <v>5316</v>
      </c>
      <c r="E4339" s="9" t="s">
        <v>5315</v>
      </c>
      <c r="F4339" s="10" t="s">
        <v>5317</v>
      </c>
      <c r="G4339" s="11" t="s">
        <v>4</v>
      </c>
      <c r="H4339" s="10" t="s">
        <v>9202</v>
      </c>
      <c r="I4339" s="20">
        <v>1531112</v>
      </c>
      <c r="J4339" s="21">
        <f t="shared" si="783"/>
        <v>612444.80000000005</v>
      </c>
      <c r="K4339" s="21">
        <f t="shared" si="784"/>
        <v>612444.80000000005</v>
      </c>
      <c r="L4339" s="22">
        <f t="shared" si="779"/>
        <v>1531112</v>
      </c>
      <c r="M4339" s="22"/>
      <c r="N4339" s="22">
        <f t="shared" si="785"/>
        <v>13106.318720000001</v>
      </c>
      <c r="O4339" s="9"/>
      <c r="P4339" s="23">
        <f t="shared" si="782"/>
        <v>612444.80000000005</v>
      </c>
      <c r="Q4339" s="24"/>
      <c r="R4339" s="24"/>
      <c r="S4339" s="107">
        <v>46021</v>
      </c>
      <c r="T4339" s="25"/>
      <c r="U4339" s="26"/>
      <c r="V4339" s="25"/>
    </row>
    <row r="4340" spans="1:22" s="1" customFormat="1" ht="30" customHeight="1" x14ac:dyDescent="0.35">
      <c r="A4340" s="11">
        <f t="shared" si="778"/>
        <v>4336</v>
      </c>
      <c r="B4340" s="11">
        <v>2025</v>
      </c>
      <c r="C4340" s="9" t="s">
        <v>4999</v>
      </c>
      <c r="D4340" s="9" t="s">
        <v>5316</v>
      </c>
      <c r="E4340" s="9" t="s">
        <v>5318</v>
      </c>
      <c r="F4340" s="10" t="s">
        <v>5319</v>
      </c>
      <c r="G4340" s="11" t="s">
        <v>4</v>
      </c>
      <c r="H4340" s="10" t="s">
        <v>9200</v>
      </c>
      <c r="I4340" s="20">
        <v>3933380</v>
      </c>
      <c r="J4340" s="21">
        <f t="shared" si="783"/>
        <v>1573352</v>
      </c>
      <c r="K4340" s="21">
        <f t="shared" si="784"/>
        <v>1573352</v>
      </c>
      <c r="L4340" s="22">
        <f t="shared" si="779"/>
        <v>3933380</v>
      </c>
      <c r="M4340" s="22"/>
      <c r="N4340" s="22">
        <f t="shared" si="785"/>
        <v>33669.732799999998</v>
      </c>
      <c r="O4340" s="9"/>
      <c r="P4340" s="23">
        <f t="shared" si="782"/>
        <v>1573352</v>
      </c>
      <c r="Q4340" s="24"/>
      <c r="R4340" s="24"/>
      <c r="S4340" s="107">
        <v>46021</v>
      </c>
      <c r="T4340" s="25"/>
      <c r="U4340" s="26"/>
      <c r="V4340" s="25"/>
    </row>
    <row r="4341" spans="1:22" s="1" customFormat="1" ht="30" customHeight="1" x14ac:dyDescent="0.35">
      <c r="A4341" s="11">
        <f t="shared" si="778"/>
        <v>4337</v>
      </c>
      <c r="B4341" s="11">
        <v>2025</v>
      </c>
      <c r="C4341" s="9" t="s">
        <v>4999</v>
      </c>
      <c r="D4341" s="9" t="s">
        <v>5316</v>
      </c>
      <c r="E4341" s="9" t="s">
        <v>5318</v>
      </c>
      <c r="F4341" s="10" t="s">
        <v>5319</v>
      </c>
      <c r="G4341" s="11" t="s">
        <v>4</v>
      </c>
      <c r="H4341" s="10" t="s">
        <v>9202</v>
      </c>
      <c r="I4341" s="20">
        <v>1531112</v>
      </c>
      <c r="J4341" s="21">
        <f t="shared" si="783"/>
        <v>612444.80000000005</v>
      </c>
      <c r="K4341" s="21">
        <f t="shared" si="784"/>
        <v>612444.80000000005</v>
      </c>
      <c r="L4341" s="22">
        <f t="shared" si="779"/>
        <v>1531112</v>
      </c>
      <c r="M4341" s="22"/>
      <c r="N4341" s="22">
        <f t="shared" si="785"/>
        <v>13106.318720000001</v>
      </c>
      <c r="O4341" s="9"/>
      <c r="P4341" s="23">
        <f t="shared" si="782"/>
        <v>612444.80000000005</v>
      </c>
      <c r="Q4341" s="24"/>
      <c r="R4341" s="24"/>
      <c r="S4341" s="107">
        <v>46021</v>
      </c>
      <c r="T4341" s="25"/>
      <c r="U4341" s="26"/>
      <c r="V4341" s="25"/>
    </row>
    <row r="4342" spans="1:22" s="1" customFormat="1" ht="30" customHeight="1" x14ac:dyDescent="0.35">
      <c r="A4342" s="11">
        <f t="shared" si="778"/>
        <v>4338</v>
      </c>
      <c r="B4342" s="11">
        <v>2025</v>
      </c>
      <c r="C4342" s="9" t="s">
        <v>4999</v>
      </c>
      <c r="D4342" s="9" t="s">
        <v>5316</v>
      </c>
      <c r="E4342" s="9" t="s">
        <v>5320</v>
      </c>
      <c r="F4342" s="10" t="s">
        <v>5321</v>
      </c>
      <c r="G4342" s="11" t="s">
        <v>4</v>
      </c>
      <c r="H4342" s="10" t="s">
        <v>9200</v>
      </c>
      <c r="I4342" s="20">
        <v>3933380</v>
      </c>
      <c r="J4342" s="21">
        <f t="shared" si="783"/>
        <v>1573352</v>
      </c>
      <c r="K4342" s="21">
        <f t="shared" si="784"/>
        <v>1573352</v>
      </c>
      <c r="L4342" s="22">
        <f t="shared" si="779"/>
        <v>3933380</v>
      </c>
      <c r="M4342" s="22"/>
      <c r="N4342" s="22">
        <f t="shared" si="785"/>
        <v>33669.732799999998</v>
      </c>
      <c r="O4342" s="9"/>
      <c r="P4342" s="23">
        <f t="shared" si="782"/>
        <v>1573352</v>
      </c>
      <c r="Q4342" s="24"/>
      <c r="R4342" s="24"/>
      <c r="S4342" s="107">
        <v>46021</v>
      </c>
      <c r="T4342" s="25"/>
      <c r="U4342" s="26"/>
      <c r="V4342" s="25"/>
    </row>
    <row r="4343" spans="1:22" s="1" customFormat="1" ht="30" customHeight="1" x14ac:dyDescent="0.35">
      <c r="A4343" s="11">
        <f t="shared" si="778"/>
        <v>4339</v>
      </c>
      <c r="B4343" s="11">
        <v>2025</v>
      </c>
      <c r="C4343" s="9" t="s">
        <v>4999</v>
      </c>
      <c r="D4343" s="9" t="s">
        <v>5316</v>
      </c>
      <c r="E4343" s="9" t="s">
        <v>5320</v>
      </c>
      <c r="F4343" s="10" t="s">
        <v>5321</v>
      </c>
      <c r="G4343" s="11" t="s">
        <v>4</v>
      </c>
      <c r="H4343" s="10" t="s">
        <v>9202</v>
      </c>
      <c r="I4343" s="20">
        <v>1531112</v>
      </c>
      <c r="J4343" s="21">
        <f t="shared" si="783"/>
        <v>612444.80000000005</v>
      </c>
      <c r="K4343" s="21">
        <f t="shared" si="784"/>
        <v>612444.80000000005</v>
      </c>
      <c r="L4343" s="22">
        <f t="shared" si="779"/>
        <v>1531112</v>
      </c>
      <c r="M4343" s="22"/>
      <c r="N4343" s="22">
        <f t="shared" si="785"/>
        <v>13106.318720000001</v>
      </c>
      <c r="O4343" s="9"/>
      <c r="P4343" s="23">
        <f t="shared" si="782"/>
        <v>612444.80000000005</v>
      </c>
      <c r="Q4343" s="24"/>
      <c r="R4343" s="24"/>
      <c r="S4343" s="107">
        <v>46021</v>
      </c>
      <c r="T4343" s="25"/>
      <c r="U4343" s="26"/>
      <c r="V4343" s="25"/>
    </row>
    <row r="4344" spans="1:22" ht="30" customHeight="1" x14ac:dyDescent="0.35">
      <c r="A4344" s="11">
        <f t="shared" si="778"/>
        <v>4340</v>
      </c>
      <c r="B4344" s="13">
        <v>2023</v>
      </c>
      <c r="C4344" s="27" t="s">
        <v>4999</v>
      </c>
      <c r="D4344" s="27" t="s">
        <v>5316</v>
      </c>
      <c r="E4344" s="27" t="s">
        <v>5322</v>
      </c>
      <c r="F4344" s="28" t="s">
        <v>5323</v>
      </c>
      <c r="G4344" s="13" t="s">
        <v>4</v>
      </c>
      <c r="H4344" s="28" t="s">
        <v>9202</v>
      </c>
      <c r="I4344" s="20">
        <v>906547.47839999991</v>
      </c>
      <c r="J4344" s="20">
        <f t="shared" si="783"/>
        <v>906547.47839999991</v>
      </c>
      <c r="K4344" s="20">
        <f t="shared" si="784"/>
        <v>906547.47839999991</v>
      </c>
      <c r="L4344" s="22">
        <f t="shared" si="779"/>
        <v>906547.47839999991</v>
      </c>
      <c r="M4344" s="29"/>
      <c r="N4344" s="22">
        <f t="shared" si="785"/>
        <v>19400.116037759995</v>
      </c>
      <c r="O4344" s="27"/>
      <c r="P4344" s="24"/>
      <c r="S4344" s="107">
        <v>46021</v>
      </c>
      <c r="T4344" s="30"/>
      <c r="U4344" s="26"/>
      <c r="V4344" s="30"/>
    </row>
    <row r="4345" spans="1:22" ht="30" customHeight="1" x14ac:dyDescent="0.35">
      <c r="A4345" s="11">
        <f t="shared" si="778"/>
        <v>4341</v>
      </c>
      <c r="B4345" s="13">
        <v>2023</v>
      </c>
      <c r="C4345" s="27" t="s">
        <v>4999</v>
      </c>
      <c r="D4345" s="27" t="s">
        <v>5316</v>
      </c>
      <c r="E4345" s="27" t="s">
        <v>5322</v>
      </c>
      <c r="F4345" s="28" t="s">
        <v>5323</v>
      </c>
      <c r="G4345" s="13" t="s">
        <v>4</v>
      </c>
      <c r="H4345" s="28" t="s">
        <v>9200</v>
      </c>
      <c r="I4345" s="20">
        <v>6595979.2199999997</v>
      </c>
      <c r="J4345" s="20">
        <f t="shared" si="783"/>
        <v>6595979.2199999997</v>
      </c>
      <c r="K4345" s="20">
        <f t="shared" si="784"/>
        <v>6595979.2199999997</v>
      </c>
      <c r="L4345" s="22">
        <f t="shared" si="779"/>
        <v>6595979.2199999997</v>
      </c>
      <c r="M4345" s="29"/>
      <c r="N4345" s="22">
        <f t="shared" si="785"/>
        <v>141153.95530799998</v>
      </c>
      <c r="O4345" s="27"/>
      <c r="P4345" s="24"/>
      <c r="S4345" s="107">
        <v>46021</v>
      </c>
      <c r="T4345" s="30"/>
      <c r="U4345" s="26"/>
      <c r="V4345" s="30"/>
    </row>
    <row r="4346" spans="1:22" ht="30" customHeight="1" x14ac:dyDescent="0.35">
      <c r="A4346" s="11">
        <f t="shared" si="778"/>
        <v>4342</v>
      </c>
      <c r="B4346" s="13">
        <v>2023</v>
      </c>
      <c r="C4346" s="27" t="s">
        <v>4999</v>
      </c>
      <c r="D4346" s="27" t="s">
        <v>5316</v>
      </c>
      <c r="E4346" s="27" t="s">
        <v>5322</v>
      </c>
      <c r="F4346" s="28" t="s">
        <v>5323</v>
      </c>
      <c r="G4346" s="13" t="s">
        <v>4</v>
      </c>
      <c r="H4346" s="28" t="s">
        <v>9204</v>
      </c>
      <c r="I4346" s="20">
        <v>8754350</v>
      </c>
      <c r="J4346" s="20">
        <v>9579140</v>
      </c>
      <c r="K4346" s="20">
        <v>9579140</v>
      </c>
      <c r="L4346" s="22">
        <f t="shared" si="779"/>
        <v>8754350</v>
      </c>
      <c r="M4346" s="29"/>
      <c r="N4346" s="22">
        <f t="shared" si="785"/>
        <v>204993.59599999999</v>
      </c>
      <c r="O4346" s="27"/>
      <c r="P4346" s="24"/>
      <c r="S4346" s="107">
        <v>46021</v>
      </c>
      <c r="T4346" s="30"/>
      <c r="U4346" s="26"/>
      <c r="V4346" s="30"/>
    </row>
    <row r="4347" spans="1:22" ht="30" customHeight="1" x14ac:dyDescent="0.35">
      <c r="A4347" s="11">
        <f t="shared" si="778"/>
        <v>4343</v>
      </c>
      <c r="B4347" s="13">
        <v>2023</v>
      </c>
      <c r="C4347" s="27" t="s">
        <v>4999</v>
      </c>
      <c r="D4347" s="27" t="s">
        <v>5316</v>
      </c>
      <c r="E4347" s="27" t="s">
        <v>5322</v>
      </c>
      <c r="F4347" s="28" t="s">
        <v>5323</v>
      </c>
      <c r="G4347" s="13" t="s">
        <v>4</v>
      </c>
      <c r="H4347" s="28" t="s">
        <v>9216</v>
      </c>
      <c r="I4347" s="20">
        <v>6538014.2000000002</v>
      </c>
      <c r="J4347" s="20">
        <f t="shared" ref="J4347:J4378" si="786">IF(P4347&gt;0,P4347,L4347)</f>
        <v>6538014.2000000002</v>
      </c>
      <c r="K4347" s="20">
        <f t="shared" ref="K4347:K4378" si="787">IF(P4347&gt;0,P4347,L4347)</f>
        <v>6538014.2000000002</v>
      </c>
      <c r="L4347" s="22">
        <f t="shared" si="779"/>
        <v>6538014.2000000002</v>
      </c>
      <c r="M4347" s="29"/>
      <c r="N4347" s="22">
        <f t="shared" si="785"/>
        <v>139913.50388</v>
      </c>
      <c r="O4347" s="27"/>
      <c r="P4347" s="24"/>
      <c r="S4347" s="107">
        <v>46021</v>
      </c>
      <c r="T4347" s="30"/>
      <c r="U4347" s="26"/>
      <c r="V4347" s="30"/>
    </row>
    <row r="4348" spans="1:22" ht="30" customHeight="1" x14ac:dyDescent="0.35">
      <c r="A4348" s="11">
        <f t="shared" si="778"/>
        <v>4344</v>
      </c>
      <c r="B4348" s="13">
        <v>2023</v>
      </c>
      <c r="C4348" s="27" t="s">
        <v>4999</v>
      </c>
      <c r="D4348" s="27" t="s">
        <v>5316</v>
      </c>
      <c r="E4348" s="27" t="s">
        <v>5322</v>
      </c>
      <c r="F4348" s="28" t="s">
        <v>5323</v>
      </c>
      <c r="G4348" s="13" t="s">
        <v>4</v>
      </c>
      <c r="H4348" s="28" t="s">
        <v>9203</v>
      </c>
      <c r="I4348" s="20">
        <v>708624</v>
      </c>
      <c r="J4348" s="20">
        <f t="shared" si="786"/>
        <v>708624</v>
      </c>
      <c r="K4348" s="20">
        <f t="shared" si="787"/>
        <v>708624</v>
      </c>
      <c r="L4348" s="22">
        <f t="shared" si="779"/>
        <v>708624</v>
      </c>
      <c r="M4348" s="29"/>
      <c r="N4348" s="29"/>
      <c r="O4348" s="27"/>
      <c r="P4348" s="24"/>
      <c r="S4348" s="107">
        <v>46021</v>
      </c>
      <c r="T4348" s="30"/>
      <c r="U4348" s="26"/>
      <c r="V4348" s="30"/>
    </row>
    <row r="4349" spans="1:22" ht="30" customHeight="1" x14ac:dyDescent="0.35">
      <c r="A4349" s="11">
        <f t="shared" si="778"/>
        <v>4345</v>
      </c>
      <c r="B4349" s="13">
        <v>2023</v>
      </c>
      <c r="C4349" s="27" t="s">
        <v>4999</v>
      </c>
      <c r="D4349" s="27" t="s">
        <v>5316</v>
      </c>
      <c r="E4349" s="27" t="s">
        <v>5322</v>
      </c>
      <c r="F4349" s="28" t="s">
        <v>5323</v>
      </c>
      <c r="G4349" s="13" t="s">
        <v>4</v>
      </c>
      <c r="H4349" s="28" t="s">
        <v>9217</v>
      </c>
      <c r="I4349" s="20">
        <v>261072</v>
      </c>
      <c r="J4349" s="20">
        <f t="shared" si="786"/>
        <v>261072</v>
      </c>
      <c r="K4349" s="20">
        <f t="shared" si="787"/>
        <v>261072</v>
      </c>
      <c r="L4349" s="22">
        <f t="shared" si="779"/>
        <v>261072</v>
      </c>
      <c r="M4349" s="29"/>
      <c r="N4349" s="29"/>
      <c r="O4349" s="27"/>
      <c r="P4349" s="24"/>
      <c r="S4349" s="107">
        <v>46021</v>
      </c>
      <c r="T4349" s="30"/>
      <c r="U4349" s="26"/>
      <c r="V4349" s="30"/>
    </row>
    <row r="4350" spans="1:22" ht="30" customHeight="1" x14ac:dyDescent="0.35">
      <c r="A4350" s="11">
        <f t="shared" si="778"/>
        <v>4346</v>
      </c>
      <c r="B4350" s="13">
        <v>2023</v>
      </c>
      <c r="C4350" s="27" t="s">
        <v>4999</v>
      </c>
      <c r="D4350" s="27" t="s">
        <v>5316</v>
      </c>
      <c r="E4350" s="27" t="s">
        <v>5324</v>
      </c>
      <c r="F4350" s="28" t="s">
        <v>5325</v>
      </c>
      <c r="G4350" s="13" t="s">
        <v>4</v>
      </c>
      <c r="H4350" s="28" t="s">
        <v>9200</v>
      </c>
      <c r="I4350" s="20">
        <v>7341768</v>
      </c>
      <c r="J4350" s="20">
        <f t="shared" si="786"/>
        <v>7341768</v>
      </c>
      <c r="K4350" s="20">
        <f t="shared" si="787"/>
        <v>7341768</v>
      </c>
      <c r="L4350" s="22">
        <f t="shared" si="779"/>
        <v>7341768</v>
      </c>
      <c r="M4350" s="29"/>
      <c r="N4350" s="22">
        <f t="shared" ref="N4350:N4365" si="788">J4350*0.0214</f>
        <v>157113.8352</v>
      </c>
      <c r="O4350" s="27"/>
      <c r="P4350" s="24"/>
      <c r="S4350" s="107">
        <v>46021</v>
      </c>
      <c r="T4350" s="30"/>
      <c r="U4350" s="26"/>
      <c r="V4350" s="30"/>
    </row>
    <row r="4351" spans="1:22" s="1" customFormat="1" ht="30" customHeight="1" x14ac:dyDescent="0.35">
      <c r="A4351" s="11">
        <f t="shared" si="778"/>
        <v>4347</v>
      </c>
      <c r="B4351" s="11">
        <v>2025</v>
      </c>
      <c r="C4351" s="9" t="s">
        <v>4999</v>
      </c>
      <c r="D4351" s="9" t="s">
        <v>5316</v>
      </c>
      <c r="E4351" s="9" t="s">
        <v>5324</v>
      </c>
      <c r="F4351" s="10" t="s">
        <v>5325</v>
      </c>
      <c r="G4351" s="11" t="s">
        <v>4</v>
      </c>
      <c r="H4351" s="10" t="s">
        <v>9202</v>
      </c>
      <c r="I4351" s="20">
        <v>1531112</v>
      </c>
      <c r="J4351" s="21">
        <f t="shared" si="786"/>
        <v>612444.80000000005</v>
      </c>
      <c r="K4351" s="21">
        <f t="shared" si="787"/>
        <v>612444.80000000005</v>
      </c>
      <c r="L4351" s="22">
        <f t="shared" si="779"/>
        <v>1531112</v>
      </c>
      <c r="M4351" s="22"/>
      <c r="N4351" s="22">
        <f t="shared" si="788"/>
        <v>13106.318720000001</v>
      </c>
      <c r="O4351" s="9"/>
      <c r="P4351" s="23">
        <f t="shared" ref="P4351:P4362" si="789">L4351/2.5</f>
        <v>612444.80000000005</v>
      </c>
      <c r="Q4351" s="24"/>
      <c r="R4351" s="24"/>
      <c r="S4351" s="107">
        <v>46021</v>
      </c>
      <c r="T4351" s="25"/>
      <c r="U4351" s="26"/>
      <c r="V4351" s="25"/>
    </row>
    <row r="4352" spans="1:22" s="1" customFormat="1" ht="30" customHeight="1" x14ac:dyDescent="0.35">
      <c r="A4352" s="11">
        <f t="shared" si="778"/>
        <v>4348</v>
      </c>
      <c r="B4352" s="11">
        <v>2025</v>
      </c>
      <c r="C4352" s="9" t="s">
        <v>4999</v>
      </c>
      <c r="D4352" s="9" t="s">
        <v>5316</v>
      </c>
      <c r="E4352" s="9" t="s">
        <v>5326</v>
      </c>
      <c r="F4352" s="10" t="s">
        <v>5327</v>
      </c>
      <c r="G4352" s="11" t="s">
        <v>4</v>
      </c>
      <c r="H4352" s="10" t="s">
        <v>9200</v>
      </c>
      <c r="I4352" s="20">
        <v>12755073.299999999</v>
      </c>
      <c r="J4352" s="21">
        <f t="shared" si="786"/>
        <v>5102029.3199999994</v>
      </c>
      <c r="K4352" s="21">
        <f t="shared" si="787"/>
        <v>5102029.3199999994</v>
      </c>
      <c r="L4352" s="22">
        <f t="shared" si="779"/>
        <v>12755073.299999999</v>
      </c>
      <c r="M4352" s="22"/>
      <c r="N4352" s="22">
        <f t="shared" si="788"/>
        <v>109183.42744799999</v>
      </c>
      <c r="O4352" s="9"/>
      <c r="P4352" s="23">
        <f t="shared" si="789"/>
        <v>5102029.3199999994</v>
      </c>
      <c r="Q4352" s="24"/>
      <c r="R4352" s="24"/>
      <c r="S4352" s="107">
        <v>46021</v>
      </c>
      <c r="T4352" s="25"/>
      <c r="U4352" s="26"/>
      <c r="V4352" s="25"/>
    </row>
    <row r="4353" spans="1:22" s="1" customFormat="1" ht="30" customHeight="1" x14ac:dyDescent="0.35">
      <c r="A4353" s="11">
        <f t="shared" si="778"/>
        <v>4349</v>
      </c>
      <c r="B4353" s="11">
        <v>2025</v>
      </c>
      <c r="C4353" s="9" t="s">
        <v>4999</v>
      </c>
      <c r="D4353" s="9" t="s">
        <v>5316</v>
      </c>
      <c r="E4353" s="9" t="s">
        <v>5328</v>
      </c>
      <c r="F4353" s="10" t="s">
        <v>5329</v>
      </c>
      <c r="G4353" s="11" t="s">
        <v>4</v>
      </c>
      <c r="H4353" s="10" t="s">
        <v>9205</v>
      </c>
      <c r="I4353" s="20">
        <v>373903.88160000002</v>
      </c>
      <c r="J4353" s="21">
        <f t="shared" si="786"/>
        <v>149561.55264000001</v>
      </c>
      <c r="K4353" s="21">
        <f t="shared" si="787"/>
        <v>149561.55264000001</v>
      </c>
      <c r="L4353" s="22">
        <f t="shared" si="779"/>
        <v>373903.88160000002</v>
      </c>
      <c r="M4353" s="22"/>
      <c r="N4353" s="22">
        <f t="shared" si="788"/>
        <v>3200.6172264960001</v>
      </c>
      <c r="O4353" s="9"/>
      <c r="P4353" s="23">
        <f t="shared" si="789"/>
        <v>149561.55264000001</v>
      </c>
      <c r="Q4353" s="24"/>
      <c r="R4353" s="24"/>
      <c r="S4353" s="107">
        <v>46021</v>
      </c>
      <c r="T4353" s="25"/>
      <c r="U4353" s="26"/>
      <c r="V4353" s="25"/>
    </row>
    <row r="4354" spans="1:22" s="1" customFormat="1" ht="30" customHeight="1" x14ac:dyDescent="0.35">
      <c r="A4354" s="11">
        <f t="shared" si="778"/>
        <v>4350</v>
      </c>
      <c r="B4354" s="11">
        <v>2025</v>
      </c>
      <c r="C4354" s="9" t="s">
        <v>4999</v>
      </c>
      <c r="D4354" s="9" t="s">
        <v>5316</v>
      </c>
      <c r="E4354" s="9" t="s">
        <v>5330</v>
      </c>
      <c r="F4354" s="10" t="s">
        <v>5331</v>
      </c>
      <c r="G4354" s="11" t="s">
        <v>4</v>
      </c>
      <c r="H4354" s="10" t="s">
        <v>9200</v>
      </c>
      <c r="I4354" s="20">
        <v>7828722</v>
      </c>
      <c r="J4354" s="21">
        <f t="shared" si="786"/>
        <v>3131488.8</v>
      </c>
      <c r="K4354" s="21">
        <f t="shared" si="787"/>
        <v>3131488.8</v>
      </c>
      <c r="L4354" s="22">
        <f t="shared" si="779"/>
        <v>7828722</v>
      </c>
      <c r="M4354" s="22"/>
      <c r="N4354" s="22">
        <f t="shared" si="788"/>
        <v>67013.860319999992</v>
      </c>
      <c r="O4354" s="9"/>
      <c r="P4354" s="23">
        <f t="shared" si="789"/>
        <v>3131488.8</v>
      </c>
      <c r="Q4354" s="24"/>
      <c r="R4354" s="24"/>
      <c r="S4354" s="107">
        <v>46021</v>
      </c>
      <c r="T4354" s="25"/>
      <c r="U4354" s="26"/>
      <c r="V4354" s="25"/>
    </row>
    <row r="4355" spans="1:22" s="1" customFormat="1" ht="30" customHeight="1" x14ac:dyDescent="0.35">
      <c r="A4355" s="11">
        <f t="shared" si="778"/>
        <v>4351</v>
      </c>
      <c r="B4355" s="11">
        <v>2025</v>
      </c>
      <c r="C4355" s="9" t="s">
        <v>4999</v>
      </c>
      <c r="D4355" s="9" t="s">
        <v>5316</v>
      </c>
      <c r="E4355" s="9" t="s">
        <v>5330</v>
      </c>
      <c r="F4355" s="10" t="s">
        <v>5331</v>
      </c>
      <c r="G4355" s="11" t="s">
        <v>4</v>
      </c>
      <c r="H4355" s="10" t="s">
        <v>9202</v>
      </c>
      <c r="I4355" s="20">
        <v>2219293</v>
      </c>
      <c r="J4355" s="21">
        <f t="shared" si="786"/>
        <v>887717.2</v>
      </c>
      <c r="K4355" s="21">
        <f t="shared" si="787"/>
        <v>887717.2</v>
      </c>
      <c r="L4355" s="22">
        <f t="shared" si="779"/>
        <v>2219293</v>
      </c>
      <c r="M4355" s="22"/>
      <c r="N4355" s="22">
        <f t="shared" si="788"/>
        <v>18997.148079999999</v>
      </c>
      <c r="O4355" s="9"/>
      <c r="P4355" s="23">
        <f t="shared" si="789"/>
        <v>887717.2</v>
      </c>
      <c r="Q4355" s="24"/>
      <c r="R4355" s="24"/>
      <c r="S4355" s="107">
        <v>46021</v>
      </c>
      <c r="T4355" s="25"/>
      <c r="U4355" s="26"/>
      <c r="V4355" s="25"/>
    </row>
    <row r="4356" spans="1:22" s="1" customFormat="1" ht="30" customHeight="1" x14ac:dyDescent="0.35">
      <c r="A4356" s="11">
        <f t="shared" si="778"/>
        <v>4352</v>
      </c>
      <c r="B4356" s="11">
        <v>2025</v>
      </c>
      <c r="C4356" s="9" t="s">
        <v>4999</v>
      </c>
      <c r="D4356" s="9" t="s">
        <v>5316</v>
      </c>
      <c r="E4356" s="9" t="s">
        <v>5332</v>
      </c>
      <c r="F4356" s="10" t="s">
        <v>5333</v>
      </c>
      <c r="G4356" s="11" t="s">
        <v>4</v>
      </c>
      <c r="H4356" s="10" t="s">
        <v>9200</v>
      </c>
      <c r="I4356" s="20">
        <v>12249008.307</v>
      </c>
      <c r="J4356" s="21">
        <f t="shared" si="786"/>
        <v>4899603.3228000002</v>
      </c>
      <c r="K4356" s="21">
        <f t="shared" si="787"/>
        <v>4899603.3228000002</v>
      </c>
      <c r="L4356" s="22">
        <f t="shared" si="779"/>
        <v>12249008.307</v>
      </c>
      <c r="M4356" s="22"/>
      <c r="N4356" s="22">
        <f t="shared" si="788"/>
        <v>104851.51110792</v>
      </c>
      <c r="O4356" s="9"/>
      <c r="P4356" s="23">
        <f t="shared" si="789"/>
        <v>4899603.3228000002</v>
      </c>
      <c r="Q4356" s="24"/>
      <c r="R4356" s="24"/>
      <c r="S4356" s="107">
        <v>46021</v>
      </c>
      <c r="T4356" s="25"/>
      <c r="U4356" s="26"/>
      <c r="V4356" s="25"/>
    </row>
    <row r="4357" spans="1:22" s="1" customFormat="1" ht="30" customHeight="1" x14ac:dyDescent="0.35">
      <c r="A4357" s="11">
        <f t="shared" si="778"/>
        <v>4353</v>
      </c>
      <c r="B4357" s="11">
        <v>2025</v>
      </c>
      <c r="C4357" s="9" t="s">
        <v>4999</v>
      </c>
      <c r="D4357" s="9" t="s">
        <v>5316</v>
      </c>
      <c r="E4357" s="9" t="s">
        <v>5334</v>
      </c>
      <c r="F4357" s="10" t="s">
        <v>5335</v>
      </c>
      <c r="G4357" s="11" t="s">
        <v>4</v>
      </c>
      <c r="H4357" s="10" t="s">
        <v>9200</v>
      </c>
      <c r="I4357" s="20">
        <v>8665455.4179999996</v>
      </c>
      <c r="J4357" s="21">
        <f t="shared" si="786"/>
        <v>3466182.1672</v>
      </c>
      <c r="K4357" s="21">
        <f t="shared" si="787"/>
        <v>3466182.1672</v>
      </c>
      <c r="L4357" s="22">
        <f t="shared" si="779"/>
        <v>8665455.4179999996</v>
      </c>
      <c r="M4357" s="22"/>
      <c r="N4357" s="22">
        <f t="shared" si="788"/>
        <v>74176.298378079999</v>
      </c>
      <c r="O4357" s="9"/>
      <c r="P4357" s="23">
        <f t="shared" si="789"/>
        <v>3466182.1672</v>
      </c>
      <c r="Q4357" s="24"/>
      <c r="R4357" s="24"/>
      <c r="S4357" s="107">
        <v>46021</v>
      </c>
      <c r="T4357" s="25"/>
      <c r="U4357" s="26"/>
      <c r="V4357" s="25"/>
    </row>
    <row r="4358" spans="1:22" s="1" customFormat="1" ht="30" customHeight="1" x14ac:dyDescent="0.35">
      <c r="A4358" s="11">
        <f t="shared" si="778"/>
        <v>4354</v>
      </c>
      <c r="B4358" s="11">
        <v>2025</v>
      </c>
      <c r="C4358" s="9" t="s">
        <v>4999</v>
      </c>
      <c r="D4358" s="9" t="s">
        <v>5316</v>
      </c>
      <c r="E4358" s="9" t="s">
        <v>5336</v>
      </c>
      <c r="F4358" s="10" t="s">
        <v>5337</v>
      </c>
      <c r="G4358" s="11" t="s">
        <v>4</v>
      </c>
      <c r="H4358" s="10" t="s">
        <v>9200</v>
      </c>
      <c r="I4358" s="20">
        <v>9314556</v>
      </c>
      <c r="J4358" s="21">
        <f t="shared" si="786"/>
        <v>3725822.4</v>
      </c>
      <c r="K4358" s="21">
        <f t="shared" si="787"/>
        <v>3725822.4</v>
      </c>
      <c r="L4358" s="22">
        <f t="shared" si="779"/>
        <v>9314556</v>
      </c>
      <c r="M4358" s="22"/>
      <c r="N4358" s="22">
        <f t="shared" si="788"/>
        <v>79732.599359999993</v>
      </c>
      <c r="O4358" s="9"/>
      <c r="P4358" s="23">
        <f t="shared" si="789"/>
        <v>3725822.4</v>
      </c>
      <c r="Q4358" s="24"/>
      <c r="R4358" s="24"/>
      <c r="S4358" s="107">
        <v>46021</v>
      </c>
      <c r="T4358" s="25"/>
      <c r="U4358" s="26"/>
      <c r="V4358" s="25"/>
    </row>
    <row r="4359" spans="1:22" s="1" customFormat="1" ht="30" customHeight="1" x14ac:dyDescent="0.35">
      <c r="A4359" s="11">
        <f t="shared" ref="A4359:A4422" si="790">A4358+1</f>
        <v>4355</v>
      </c>
      <c r="B4359" s="11">
        <v>2025</v>
      </c>
      <c r="C4359" s="9" t="s">
        <v>4999</v>
      </c>
      <c r="D4359" s="9" t="s">
        <v>5316</v>
      </c>
      <c r="E4359" s="9" t="s">
        <v>5336</v>
      </c>
      <c r="F4359" s="10" t="s">
        <v>5337</v>
      </c>
      <c r="G4359" s="11" t="s">
        <v>4</v>
      </c>
      <c r="H4359" s="10" t="s">
        <v>9202</v>
      </c>
      <c r="I4359" s="20">
        <v>2219293</v>
      </c>
      <c r="J4359" s="21">
        <f t="shared" si="786"/>
        <v>887717.2</v>
      </c>
      <c r="K4359" s="21">
        <f t="shared" si="787"/>
        <v>887717.2</v>
      </c>
      <c r="L4359" s="22">
        <f t="shared" ref="L4359:L4422" si="791">I4359</f>
        <v>2219293</v>
      </c>
      <c r="M4359" s="22"/>
      <c r="N4359" s="22">
        <f t="shared" si="788"/>
        <v>18997.148079999999</v>
      </c>
      <c r="O4359" s="9"/>
      <c r="P4359" s="23">
        <f t="shared" si="789"/>
        <v>887717.2</v>
      </c>
      <c r="Q4359" s="24"/>
      <c r="R4359" s="24"/>
      <c r="S4359" s="107">
        <v>46021</v>
      </c>
      <c r="T4359" s="25"/>
      <c r="U4359" s="26"/>
      <c r="V4359" s="25"/>
    </row>
    <row r="4360" spans="1:22" s="1" customFormat="1" ht="30" customHeight="1" x14ac:dyDescent="0.35">
      <c r="A4360" s="11">
        <f t="shared" si="790"/>
        <v>4356</v>
      </c>
      <c r="B4360" s="11">
        <v>2025</v>
      </c>
      <c r="C4360" s="9" t="s">
        <v>4999</v>
      </c>
      <c r="D4360" s="9" t="s">
        <v>5316</v>
      </c>
      <c r="E4360" s="9" t="s">
        <v>5338</v>
      </c>
      <c r="F4360" s="10" t="s">
        <v>5339</v>
      </c>
      <c r="G4360" s="11" t="s">
        <v>4</v>
      </c>
      <c r="H4360" s="10" t="s">
        <v>9200</v>
      </c>
      <c r="I4360" s="20">
        <v>8665455.4179999996</v>
      </c>
      <c r="J4360" s="21">
        <f t="shared" si="786"/>
        <v>3466182.1672</v>
      </c>
      <c r="K4360" s="21">
        <f t="shared" si="787"/>
        <v>3466182.1672</v>
      </c>
      <c r="L4360" s="22">
        <f t="shared" si="791"/>
        <v>8665455.4179999996</v>
      </c>
      <c r="M4360" s="22"/>
      <c r="N4360" s="22">
        <f t="shared" si="788"/>
        <v>74176.298378079999</v>
      </c>
      <c r="O4360" s="9"/>
      <c r="P4360" s="23">
        <f t="shared" si="789"/>
        <v>3466182.1672</v>
      </c>
      <c r="Q4360" s="24"/>
      <c r="R4360" s="24"/>
      <c r="S4360" s="107">
        <v>46021</v>
      </c>
      <c r="T4360" s="25"/>
      <c r="U4360" s="26"/>
      <c r="V4360" s="25"/>
    </row>
    <row r="4361" spans="1:22" s="1" customFormat="1" ht="30" customHeight="1" x14ac:dyDescent="0.35">
      <c r="A4361" s="11">
        <f t="shared" si="790"/>
        <v>4357</v>
      </c>
      <c r="B4361" s="11">
        <v>2025</v>
      </c>
      <c r="C4361" s="9" t="s">
        <v>4999</v>
      </c>
      <c r="D4361" s="9" t="s">
        <v>5316</v>
      </c>
      <c r="E4361" s="9" t="s">
        <v>5340</v>
      </c>
      <c r="F4361" s="10" t="s">
        <v>5341</v>
      </c>
      <c r="G4361" s="11" t="s">
        <v>4</v>
      </c>
      <c r="H4361" s="10" t="s">
        <v>9200</v>
      </c>
      <c r="I4361" s="20">
        <v>9314556</v>
      </c>
      <c r="J4361" s="21">
        <f t="shared" si="786"/>
        <v>3725822.4</v>
      </c>
      <c r="K4361" s="21">
        <f t="shared" si="787"/>
        <v>3725822.4</v>
      </c>
      <c r="L4361" s="22">
        <f t="shared" si="791"/>
        <v>9314556</v>
      </c>
      <c r="M4361" s="22"/>
      <c r="N4361" s="22">
        <f t="shared" si="788"/>
        <v>79732.599359999993</v>
      </c>
      <c r="O4361" s="9"/>
      <c r="P4361" s="23">
        <f t="shared" si="789"/>
        <v>3725822.4</v>
      </c>
      <c r="Q4361" s="24"/>
      <c r="R4361" s="24"/>
      <c r="S4361" s="107">
        <v>46021</v>
      </c>
      <c r="T4361" s="25"/>
      <c r="U4361" s="26"/>
      <c r="V4361" s="25"/>
    </row>
    <row r="4362" spans="1:22" s="1" customFormat="1" ht="30" customHeight="1" x14ac:dyDescent="0.35">
      <c r="A4362" s="11">
        <f t="shared" si="790"/>
        <v>4358</v>
      </c>
      <c r="B4362" s="11">
        <v>2025</v>
      </c>
      <c r="C4362" s="9" t="s">
        <v>4999</v>
      </c>
      <c r="D4362" s="9" t="s">
        <v>5316</v>
      </c>
      <c r="E4362" s="9" t="s">
        <v>5340</v>
      </c>
      <c r="F4362" s="10" t="s">
        <v>5341</v>
      </c>
      <c r="G4362" s="11" t="s">
        <v>4</v>
      </c>
      <c r="H4362" s="10" t="s">
        <v>9202</v>
      </c>
      <c r="I4362" s="20">
        <v>2219293</v>
      </c>
      <c r="J4362" s="21">
        <f t="shared" si="786"/>
        <v>887717.2</v>
      </c>
      <c r="K4362" s="21">
        <f t="shared" si="787"/>
        <v>887717.2</v>
      </c>
      <c r="L4362" s="22">
        <f t="shared" si="791"/>
        <v>2219293</v>
      </c>
      <c r="M4362" s="22"/>
      <c r="N4362" s="22">
        <f t="shared" si="788"/>
        <v>18997.148079999999</v>
      </c>
      <c r="O4362" s="9"/>
      <c r="P4362" s="23">
        <f t="shared" si="789"/>
        <v>887717.2</v>
      </c>
      <c r="Q4362" s="24"/>
      <c r="R4362" s="24"/>
      <c r="S4362" s="107">
        <v>46021</v>
      </c>
      <c r="T4362" s="25"/>
      <c r="U4362" s="26"/>
      <c r="V4362" s="25"/>
    </row>
    <row r="4363" spans="1:22" ht="30" customHeight="1" x14ac:dyDescent="0.35">
      <c r="A4363" s="11">
        <f t="shared" si="790"/>
        <v>4359</v>
      </c>
      <c r="B4363" s="13">
        <v>2023</v>
      </c>
      <c r="C4363" s="27" t="s">
        <v>4999</v>
      </c>
      <c r="D4363" s="27" t="s">
        <v>5316</v>
      </c>
      <c r="E4363" s="27" t="s">
        <v>5342</v>
      </c>
      <c r="F4363" s="28" t="s">
        <v>5343</v>
      </c>
      <c r="G4363" s="13" t="s">
        <v>4</v>
      </c>
      <c r="H4363" s="28" t="s">
        <v>9216</v>
      </c>
      <c r="I4363" s="20">
        <v>7350335.7000000002</v>
      </c>
      <c r="J4363" s="20">
        <f t="shared" si="786"/>
        <v>7350335.7000000002</v>
      </c>
      <c r="K4363" s="20">
        <f t="shared" si="787"/>
        <v>7350335.7000000002</v>
      </c>
      <c r="L4363" s="22">
        <f t="shared" si="791"/>
        <v>7350335.7000000002</v>
      </c>
      <c r="M4363" s="29"/>
      <c r="N4363" s="22">
        <f t="shared" si="788"/>
        <v>157297.18398</v>
      </c>
      <c r="O4363" s="27"/>
      <c r="P4363" s="24"/>
      <c r="S4363" s="107">
        <v>46021</v>
      </c>
      <c r="T4363" s="30"/>
      <c r="U4363" s="26"/>
      <c r="V4363" s="30"/>
    </row>
    <row r="4364" spans="1:22" s="1" customFormat="1" ht="30" customHeight="1" x14ac:dyDescent="0.35">
      <c r="A4364" s="11">
        <f t="shared" si="790"/>
        <v>4360</v>
      </c>
      <c r="B4364" s="11">
        <v>2025</v>
      </c>
      <c r="C4364" s="9" t="s">
        <v>4999</v>
      </c>
      <c r="D4364" s="9" t="s">
        <v>5316</v>
      </c>
      <c r="E4364" s="9" t="s">
        <v>5344</v>
      </c>
      <c r="F4364" s="10" t="s">
        <v>5345</v>
      </c>
      <c r="G4364" s="11" t="s">
        <v>4</v>
      </c>
      <c r="H4364" s="10" t="s">
        <v>9204</v>
      </c>
      <c r="I4364" s="20">
        <v>7270375.1245521167</v>
      </c>
      <c r="J4364" s="21">
        <f t="shared" si="786"/>
        <v>2908150.0498208469</v>
      </c>
      <c r="K4364" s="21">
        <f t="shared" si="787"/>
        <v>2908150.0498208469</v>
      </c>
      <c r="L4364" s="22">
        <f t="shared" si="791"/>
        <v>7270375.1245521167</v>
      </c>
      <c r="M4364" s="22"/>
      <c r="N4364" s="22">
        <f t="shared" si="788"/>
        <v>62234.411066166118</v>
      </c>
      <c r="O4364" s="9"/>
      <c r="P4364" s="23">
        <f t="shared" ref="P4364:P4411" si="792">L4364/2.5</f>
        <v>2908150.0498208469</v>
      </c>
      <c r="Q4364" s="24"/>
      <c r="R4364" s="24"/>
      <c r="S4364" s="107">
        <v>46021</v>
      </c>
      <c r="T4364" s="25"/>
      <c r="U4364" s="26"/>
      <c r="V4364" s="25"/>
    </row>
    <row r="4365" spans="1:22" s="1" customFormat="1" ht="30" customHeight="1" x14ac:dyDescent="0.35">
      <c r="A4365" s="11">
        <f t="shared" si="790"/>
        <v>4361</v>
      </c>
      <c r="B4365" s="11">
        <v>2025</v>
      </c>
      <c r="C4365" s="9" t="s">
        <v>4999</v>
      </c>
      <c r="D4365" s="9" t="s">
        <v>5316</v>
      </c>
      <c r="E4365" s="9" t="s">
        <v>5346</v>
      </c>
      <c r="F4365" s="10" t="s">
        <v>5347</v>
      </c>
      <c r="G4365" s="11" t="s">
        <v>4</v>
      </c>
      <c r="H4365" s="10" t="s">
        <v>9200</v>
      </c>
      <c r="I4365" s="20">
        <v>5537785</v>
      </c>
      <c r="J4365" s="21">
        <f t="shared" si="786"/>
        <v>2215114</v>
      </c>
      <c r="K4365" s="21">
        <f t="shared" si="787"/>
        <v>2215114</v>
      </c>
      <c r="L4365" s="22">
        <f t="shared" si="791"/>
        <v>5537785</v>
      </c>
      <c r="M4365" s="22"/>
      <c r="N4365" s="22">
        <f t="shared" si="788"/>
        <v>47403.439599999998</v>
      </c>
      <c r="O4365" s="9"/>
      <c r="P4365" s="23">
        <f t="shared" si="792"/>
        <v>2215114</v>
      </c>
      <c r="Q4365" s="24"/>
      <c r="R4365" s="24"/>
      <c r="S4365" s="107">
        <v>46021</v>
      </c>
      <c r="T4365" s="25"/>
      <c r="U4365" s="26"/>
      <c r="V4365" s="25"/>
    </row>
    <row r="4366" spans="1:22" s="1" customFormat="1" ht="30" customHeight="1" x14ac:dyDescent="0.35">
      <c r="A4366" s="11">
        <f t="shared" si="790"/>
        <v>4362</v>
      </c>
      <c r="B4366" s="11">
        <v>2025</v>
      </c>
      <c r="C4366" s="9" t="s">
        <v>4999</v>
      </c>
      <c r="D4366" s="9" t="s">
        <v>5316</v>
      </c>
      <c r="E4366" s="9" t="s">
        <v>5348</v>
      </c>
      <c r="F4366" s="10" t="s">
        <v>5349</v>
      </c>
      <c r="G4366" s="11" t="s">
        <v>4</v>
      </c>
      <c r="H4366" s="10" t="s">
        <v>9201</v>
      </c>
      <c r="I4366" s="20">
        <v>449388</v>
      </c>
      <c r="J4366" s="21">
        <f t="shared" si="786"/>
        <v>179755.2</v>
      </c>
      <c r="K4366" s="21">
        <f t="shared" si="787"/>
        <v>179755.2</v>
      </c>
      <c r="L4366" s="22">
        <f t="shared" si="791"/>
        <v>449388</v>
      </c>
      <c r="M4366" s="22"/>
      <c r="N4366" s="22"/>
      <c r="O4366" s="9"/>
      <c r="P4366" s="23">
        <f t="shared" si="792"/>
        <v>179755.2</v>
      </c>
      <c r="Q4366" s="24"/>
      <c r="R4366" s="24"/>
      <c r="S4366" s="107">
        <v>46021</v>
      </c>
      <c r="T4366" s="25"/>
      <c r="U4366" s="26"/>
      <c r="V4366" s="25"/>
    </row>
    <row r="4367" spans="1:22" s="1" customFormat="1" ht="30" customHeight="1" x14ac:dyDescent="0.35">
      <c r="A4367" s="11">
        <f t="shared" si="790"/>
        <v>4363</v>
      </c>
      <c r="B4367" s="11">
        <v>2025</v>
      </c>
      <c r="C4367" s="9" t="s">
        <v>4999</v>
      </c>
      <c r="D4367" s="9" t="s">
        <v>5316</v>
      </c>
      <c r="E4367" s="9" t="s">
        <v>5350</v>
      </c>
      <c r="F4367" s="10" t="s">
        <v>5351</v>
      </c>
      <c r="G4367" s="11" t="s">
        <v>4</v>
      </c>
      <c r="H4367" s="10" t="s">
        <v>9204</v>
      </c>
      <c r="I4367" s="20">
        <v>7572546.1174330134</v>
      </c>
      <c r="J4367" s="21">
        <f t="shared" si="786"/>
        <v>3029018.4469732055</v>
      </c>
      <c r="K4367" s="21">
        <f t="shared" si="787"/>
        <v>3029018.4469732055</v>
      </c>
      <c r="L4367" s="22">
        <f t="shared" si="791"/>
        <v>7572546.1174330134</v>
      </c>
      <c r="M4367" s="22"/>
      <c r="N4367" s="22">
        <f t="shared" ref="N4367:N4404" si="793">J4367*0.0214</f>
        <v>64820.994765226598</v>
      </c>
      <c r="O4367" s="9"/>
      <c r="P4367" s="23">
        <f t="shared" si="792"/>
        <v>3029018.4469732055</v>
      </c>
      <c r="Q4367" s="24"/>
      <c r="R4367" s="24"/>
      <c r="S4367" s="107">
        <v>46021</v>
      </c>
      <c r="T4367" s="25"/>
      <c r="U4367" s="26"/>
      <c r="V4367" s="25"/>
    </row>
    <row r="4368" spans="1:22" s="1" customFormat="1" ht="30" customHeight="1" x14ac:dyDescent="0.35">
      <c r="A4368" s="11">
        <f t="shared" si="790"/>
        <v>4364</v>
      </c>
      <c r="B4368" s="11">
        <v>2025</v>
      </c>
      <c r="C4368" s="9" t="s">
        <v>4999</v>
      </c>
      <c r="D4368" s="9" t="s">
        <v>5316</v>
      </c>
      <c r="E4368" s="9" t="s">
        <v>5350</v>
      </c>
      <c r="F4368" s="10" t="s">
        <v>5351</v>
      </c>
      <c r="G4368" s="11" t="s">
        <v>4</v>
      </c>
      <c r="H4368" s="10" t="s">
        <v>9200</v>
      </c>
      <c r="I4368" s="20">
        <v>8203150.208399999</v>
      </c>
      <c r="J4368" s="21">
        <f t="shared" si="786"/>
        <v>3281260.0833599996</v>
      </c>
      <c r="K4368" s="21">
        <f t="shared" si="787"/>
        <v>3281260.0833599996</v>
      </c>
      <c r="L4368" s="22">
        <f t="shared" si="791"/>
        <v>8203150.208399999</v>
      </c>
      <c r="M4368" s="22"/>
      <c r="N4368" s="22">
        <f t="shared" si="793"/>
        <v>70218.965783903986</v>
      </c>
      <c r="O4368" s="9"/>
      <c r="P4368" s="23">
        <f t="shared" si="792"/>
        <v>3281260.0833599996</v>
      </c>
      <c r="Q4368" s="24"/>
      <c r="R4368" s="24"/>
      <c r="S4368" s="107">
        <v>46021</v>
      </c>
      <c r="T4368" s="25"/>
      <c r="U4368" s="26"/>
      <c r="V4368" s="25"/>
    </row>
    <row r="4369" spans="1:22" s="1" customFormat="1" ht="30" customHeight="1" x14ac:dyDescent="0.35">
      <c r="A4369" s="11">
        <f t="shared" si="790"/>
        <v>4365</v>
      </c>
      <c r="B4369" s="11">
        <v>2025</v>
      </c>
      <c r="C4369" s="9" t="s">
        <v>4999</v>
      </c>
      <c r="D4369" s="9" t="s">
        <v>5316</v>
      </c>
      <c r="E4369" s="9" t="s">
        <v>5352</v>
      </c>
      <c r="F4369" s="10" t="s">
        <v>5353</v>
      </c>
      <c r="G4369" s="11" t="s">
        <v>4</v>
      </c>
      <c r="H4369" s="10" t="s">
        <v>9204</v>
      </c>
      <c r="I4369" s="20">
        <v>7517175.9413539786</v>
      </c>
      <c r="J4369" s="21">
        <f t="shared" si="786"/>
        <v>3006870.3765415912</v>
      </c>
      <c r="K4369" s="21">
        <f t="shared" si="787"/>
        <v>3006870.3765415912</v>
      </c>
      <c r="L4369" s="22">
        <f t="shared" si="791"/>
        <v>7517175.9413539786</v>
      </c>
      <c r="M4369" s="22"/>
      <c r="N4369" s="22">
        <f t="shared" si="793"/>
        <v>64347.02605799005</v>
      </c>
      <c r="O4369" s="9"/>
      <c r="P4369" s="23">
        <f t="shared" si="792"/>
        <v>3006870.3765415912</v>
      </c>
      <c r="Q4369" s="24"/>
      <c r="R4369" s="24"/>
      <c r="S4369" s="107">
        <v>46021</v>
      </c>
      <c r="T4369" s="25"/>
      <c r="U4369" s="26"/>
      <c r="V4369" s="25"/>
    </row>
    <row r="4370" spans="1:22" s="1" customFormat="1" ht="30" customHeight="1" x14ac:dyDescent="0.35">
      <c r="A4370" s="11">
        <f t="shared" si="790"/>
        <v>4366</v>
      </c>
      <c r="B4370" s="11">
        <v>2025</v>
      </c>
      <c r="C4370" s="9" t="s">
        <v>4999</v>
      </c>
      <c r="D4370" s="9" t="s">
        <v>5316</v>
      </c>
      <c r="E4370" s="9" t="s">
        <v>5354</v>
      </c>
      <c r="F4370" s="10" t="s">
        <v>5355</v>
      </c>
      <c r="G4370" s="11" t="s">
        <v>4</v>
      </c>
      <c r="H4370" s="10" t="s">
        <v>9212</v>
      </c>
      <c r="I4370" s="20">
        <v>26617486</v>
      </c>
      <c r="J4370" s="21">
        <f t="shared" si="786"/>
        <v>10646994.4</v>
      </c>
      <c r="K4370" s="21">
        <f t="shared" si="787"/>
        <v>10646994.4</v>
      </c>
      <c r="L4370" s="22">
        <f t="shared" si="791"/>
        <v>26617486</v>
      </c>
      <c r="M4370" s="22"/>
      <c r="N4370" s="22">
        <f t="shared" si="793"/>
        <v>227845.68015999999</v>
      </c>
      <c r="O4370" s="9"/>
      <c r="P4370" s="23">
        <f t="shared" si="792"/>
        <v>10646994.4</v>
      </c>
      <c r="Q4370" s="24"/>
      <c r="R4370" s="24"/>
      <c r="S4370" s="107">
        <v>46021</v>
      </c>
      <c r="T4370" s="25"/>
      <c r="U4370" s="26"/>
      <c r="V4370" s="25"/>
    </row>
    <row r="4371" spans="1:22" s="1" customFormat="1" ht="30" customHeight="1" x14ac:dyDescent="0.35">
      <c r="A4371" s="11">
        <f t="shared" si="790"/>
        <v>4367</v>
      </c>
      <c r="B4371" s="11">
        <v>2025</v>
      </c>
      <c r="C4371" s="9" t="s">
        <v>4999</v>
      </c>
      <c r="D4371" s="9" t="s">
        <v>5316</v>
      </c>
      <c r="E4371" s="9" t="s">
        <v>5354</v>
      </c>
      <c r="F4371" s="10" t="s">
        <v>5355</v>
      </c>
      <c r="G4371" s="11" t="s">
        <v>4</v>
      </c>
      <c r="H4371" s="10" t="s">
        <v>9216</v>
      </c>
      <c r="I4371" s="20">
        <v>8716175</v>
      </c>
      <c r="J4371" s="21">
        <f t="shared" si="786"/>
        <v>3486470</v>
      </c>
      <c r="K4371" s="21">
        <f t="shared" si="787"/>
        <v>3486470</v>
      </c>
      <c r="L4371" s="22">
        <f t="shared" si="791"/>
        <v>8716175</v>
      </c>
      <c r="M4371" s="22"/>
      <c r="N4371" s="22">
        <f t="shared" si="793"/>
        <v>74610.457999999999</v>
      </c>
      <c r="O4371" s="9"/>
      <c r="P4371" s="23">
        <f t="shared" si="792"/>
        <v>3486470</v>
      </c>
      <c r="Q4371" s="24"/>
      <c r="R4371" s="24"/>
      <c r="S4371" s="107">
        <v>46021</v>
      </c>
      <c r="T4371" s="25"/>
      <c r="U4371" s="26"/>
      <c r="V4371" s="25"/>
    </row>
    <row r="4372" spans="1:22" s="1" customFormat="1" ht="30" customHeight="1" x14ac:dyDescent="0.35">
      <c r="A4372" s="11">
        <f t="shared" si="790"/>
        <v>4368</v>
      </c>
      <c r="B4372" s="11">
        <v>2025</v>
      </c>
      <c r="C4372" s="9" t="s">
        <v>4999</v>
      </c>
      <c r="D4372" s="9" t="s">
        <v>5316</v>
      </c>
      <c r="E4372" s="9" t="s">
        <v>5356</v>
      </c>
      <c r="F4372" s="10" t="s">
        <v>5357</v>
      </c>
      <c r="G4372" s="11" t="s">
        <v>4</v>
      </c>
      <c r="H4372" s="10" t="s">
        <v>9202</v>
      </c>
      <c r="I4372" s="20">
        <v>2219293</v>
      </c>
      <c r="J4372" s="21">
        <f t="shared" si="786"/>
        <v>887717.2</v>
      </c>
      <c r="K4372" s="21">
        <f t="shared" si="787"/>
        <v>887717.2</v>
      </c>
      <c r="L4372" s="22">
        <f t="shared" si="791"/>
        <v>2219293</v>
      </c>
      <c r="M4372" s="22"/>
      <c r="N4372" s="22">
        <f t="shared" si="793"/>
        <v>18997.148079999999</v>
      </c>
      <c r="O4372" s="9"/>
      <c r="P4372" s="23">
        <f t="shared" si="792"/>
        <v>887717.2</v>
      </c>
      <c r="Q4372" s="24"/>
      <c r="R4372" s="24"/>
      <c r="S4372" s="107">
        <v>46021</v>
      </c>
      <c r="T4372" s="25"/>
      <c r="U4372" s="26"/>
      <c r="V4372" s="25"/>
    </row>
    <row r="4373" spans="1:22" s="1" customFormat="1" ht="30" customHeight="1" x14ac:dyDescent="0.35">
      <c r="A4373" s="11">
        <f t="shared" si="790"/>
        <v>4369</v>
      </c>
      <c r="B4373" s="11">
        <v>2025</v>
      </c>
      <c r="C4373" s="9" t="s">
        <v>4999</v>
      </c>
      <c r="D4373" s="9" t="s">
        <v>5316</v>
      </c>
      <c r="E4373" s="9" t="s">
        <v>5356</v>
      </c>
      <c r="F4373" s="10" t="s">
        <v>5357</v>
      </c>
      <c r="G4373" s="11" t="s">
        <v>4</v>
      </c>
      <c r="H4373" s="10" t="s">
        <v>9200</v>
      </c>
      <c r="I4373" s="20">
        <v>9364500</v>
      </c>
      <c r="J4373" s="21">
        <f t="shared" si="786"/>
        <v>3745800</v>
      </c>
      <c r="K4373" s="21">
        <f t="shared" si="787"/>
        <v>3745800</v>
      </c>
      <c r="L4373" s="22">
        <f t="shared" si="791"/>
        <v>9364500</v>
      </c>
      <c r="M4373" s="22"/>
      <c r="N4373" s="22">
        <f t="shared" si="793"/>
        <v>80160.12</v>
      </c>
      <c r="O4373" s="9"/>
      <c r="P4373" s="23">
        <f t="shared" si="792"/>
        <v>3745800</v>
      </c>
      <c r="Q4373" s="24"/>
      <c r="R4373" s="24"/>
      <c r="S4373" s="107">
        <v>46021</v>
      </c>
      <c r="T4373" s="25"/>
      <c r="U4373" s="26"/>
      <c r="V4373" s="25"/>
    </row>
    <row r="4374" spans="1:22" s="1" customFormat="1" ht="30" customHeight="1" x14ac:dyDescent="0.35">
      <c r="A4374" s="11">
        <f t="shared" si="790"/>
        <v>4370</v>
      </c>
      <c r="B4374" s="11">
        <v>2025</v>
      </c>
      <c r="C4374" s="9" t="s">
        <v>4999</v>
      </c>
      <c r="D4374" s="9" t="s">
        <v>5316</v>
      </c>
      <c r="E4374" s="9" t="s">
        <v>5358</v>
      </c>
      <c r="F4374" s="10" t="s">
        <v>5359</v>
      </c>
      <c r="G4374" s="11" t="s">
        <v>4</v>
      </c>
      <c r="H4374" s="10" t="s">
        <v>9200</v>
      </c>
      <c r="I4374" s="20">
        <v>9419410</v>
      </c>
      <c r="J4374" s="21">
        <f t="shared" si="786"/>
        <v>3767764</v>
      </c>
      <c r="K4374" s="21">
        <f t="shared" si="787"/>
        <v>3767764</v>
      </c>
      <c r="L4374" s="22">
        <f t="shared" si="791"/>
        <v>9419410</v>
      </c>
      <c r="M4374" s="22"/>
      <c r="N4374" s="22">
        <f t="shared" si="793"/>
        <v>80630.14959999999</v>
      </c>
      <c r="O4374" s="9"/>
      <c r="P4374" s="23">
        <f t="shared" si="792"/>
        <v>3767764</v>
      </c>
      <c r="Q4374" s="24"/>
      <c r="R4374" s="24"/>
      <c r="S4374" s="107">
        <v>46021</v>
      </c>
      <c r="T4374" s="25"/>
      <c r="U4374" s="26"/>
      <c r="V4374" s="25"/>
    </row>
    <row r="4375" spans="1:22" s="1" customFormat="1" ht="30" customHeight="1" x14ac:dyDescent="0.35">
      <c r="A4375" s="11">
        <f t="shared" si="790"/>
        <v>4371</v>
      </c>
      <c r="B4375" s="11">
        <v>2025</v>
      </c>
      <c r="C4375" s="9" t="s">
        <v>4999</v>
      </c>
      <c r="D4375" s="9" t="s">
        <v>5316</v>
      </c>
      <c r="E4375" s="9" t="s">
        <v>5360</v>
      </c>
      <c r="F4375" s="10" t="s">
        <v>5361</v>
      </c>
      <c r="G4375" s="11" t="s">
        <v>4</v>
      </c>
      <c r="H4375" s="10" t="s">
        <v>9204</v>
      </c>
      <c r="I4375" s="20">
        <v>8375551.9993378315</v>
      </c>
      <c r="J4375" s="21">
        <f t="shared" si="786"/>
        <v>3350220.7997351326</v>
      </c>
      <c r="K4375" s="21">
        <f t="shared" si="787"/>
        <v>3350220.7997351326</v>
      </c>
      <c r="L4375" s="22">
        <f t="shared" si="791"/>
        <v>8375551.9993378315</v>
      </c>
      <c r="M4375" s="22"/>
      <c r="N4375" s="22">
        <f t="shared" si="793"/>
        <v>71694.725114331828</v>
      </c>
      <c r="O4375" s="9"/>
      <c r="P4375" s="23">
        <f t="shared" si="792"/>
        <v>3350220.7997351326</v>
      </c>
      <c r="Q4375" s="24"/>
      <c r="R4375" s="24"/>
      <c r="S4375" s="107">
        <v>46021</v>
      </c>
      <c r="T4375" s="25"/>
      <c r="U4375" s="26"/>
      <c r="V4375" s="25"/>
    </row>
    <row r="4376" spans="1:22" s="1" customFormat="1" ht="30" customHeight="1" x14ac:dyDescent="0.35">
      <c r="A4376" s="11">
        <f t="shared" si="790"/>
        <v>4372</v>
      </c>
      <c r="B4376" s="11">
        <v>2025</v>
      </c>
      <c r="C4376" s="9" t="s">
        <v>4999</v>
      </c>
      <c r="D4376" s="9" t="s">
        <v>5316</v>
      </c>
      <c r="E4376" s="9" t="s">
        <v>5362</v>
      </c>
      <c r="F4376" s="10" t="s">
        <v>5363</v>
      </c>
      <c r="G4376" s="11" t="s">
        <v>4</v>
      </c>
      <c r="H4376" s="10" t="s">
        <v>9200</v>
      </c>
      <c r="I4376" s="20">
        <v>7090435</v>
      </c>
      <c r="J4376" s="21">
        <f t="shared" si="786"/>
        <v>2836174</v>
      </c>
      <c r="K4376" s="21">
        <f t="shared" si="787"/>
        <v>2836174</v>
      </c>
      <c r="L4376" s="22">
        <f t="shared" si="791"/>
        <v>7090435</v>
      </c>
      <c r="M4376" s="22"/>
      <c r="N4376" s="22">
        <f t="shared" si="793"/>
        <v>60694.123599999999</v>
      </c>
      <c r="O4376" s="9"/>
      <c r="P4376" s="23">
        <f t="shared" si="792"/>
        <v>2836174</v>
      </c>
      <c r="Q4376" s="24"/>
      <c r="R4376" s="24"/>
      <c r="S4376" s="107">
        <v>46021</v>
      </c>
      <c r="T4376" s="25"/>
      <c r="U4376" s="26"/>
      <c r="V4376" s="25"/>
    </row>
    <row r="4377" spans="1:22" s="1" customFormat="1" ht="30" customHeight="1" x14ac:dyDescent="0.35">
      <c r="A4377" s="11">
        <f t="shared" si="790"/>
        <v>4373</v>
      </c>
      <c r="B4377" s="11">
        <v>2025</v>
      </c>
      <c r="C4377" s="9" t="s">
        <v>4999</v>
      </c>
      <c r="D4377" s="9" t="s">
        <v>5316</v>
      </c>
      <c r="E4377" s="9" t="s">
        <v>5364</v>
      </c>
      <c r="F4377" s="10" t="s">
        <v>5365</v>
      </c>
      <c r="G4377" s="11" t="s">
        <v>4</v>
      </c>
      <c r="H4377" s="10" t="s">
        <v>9200</v>
      </c>
      <c r="I4377" s="20">
        <v>9114780</v>
      </c>
      <c r="J4377" s="21">
        <f t="shared" si="786"/>
        <v>3645912</v>
      </c>
      <c r="K4377" s="21">
        <f t="shared" si="787"/>
        <v>3645912</v>
      </c>
      <c r="L4377" s="22">
        <f t="shared" si="791"/>
        <v>9114780</v>
      </c>
      <c r="M4377" s="22"/>
      <c r="N4377" s="22">
        <f t="shared" si="793"/>
        <v>78022.516799999998</v>
      </c>
      <c r="O4377" s="9"/>
      <c r="P4377" s="23">
        <f t="shared" si="792"/>
        <v>3645912</v>
      </c>
      <c r="Q4377" s="24"/>
      <c r="R4377" s="24"/>
      <c r="S4377" s="107">
        <v>46021</v>
      </c>
      <c r="T4377" s="25"/>
      <c r="U4377" s="26"/>
      <c r="V4377" s="25"/>
    </row>
    <row r="4378" spans="1:22" s="1" customFormat="1" ht="30" customHeight="1" x14ac:dyDescent="0.35">
      <c r="A4378" s="11">
        <f t="shared" si="790"/>
        <v>4374</v>
      </c>
      <c r="B4378" s="11">
        <v>2025</v>
      </c>
      <c r="C4378" s="9" t="s">
        <v>4999</v>
      </c>
      <c r="D4378" s="9" t="s">
        <v>5316</v>
      </c>
      <c r="E4378" s="9" t="s">
        <v>5366</v>
      </c>
      <c r="F4378" s="10" t="s">
        <v>5367</v>
      </c>
      <c r="G4378" s="11" t="s">
        <v>4</v>
      </c>
      <c r="H4378" s="10" t="s">
        <v>9200</v>
      </c>
      <c r="I4378" s="20">
        <v>16975640</v>
      </c>
      <c r="J4378" s="21">
        <f t="shared" si="786"/>
        <v>6790256</v>
      </c>
      <c r="K4378" s="21">
        <f t="shared" si="787"/>
        <v>6790256</v>
      </c>
      <c r="L4378" s="22">
        <f t="shared" si="791"/>
        <v>16975640</v>
      </c>
      <c r="M4378" s="22"/>
      <c r="N4378" s="22">
        <f t="shared" si="793"/>
        <v>145311.47839999999</v>
      </c>
      <c r="O4378" s="9"/>
      <c r="P4378" s="23">
        <f t="shared" si="792"/>
        <v>6790256</v>
      </c>
      <c r="Q4378" s="24"/>
      <c r="R4378" s="24"/>
      <c r="S4378" s="107">
        <v>46021</v>
      </c>
      <c r="T4378" s="25"/>
      <c r="U4378" s="26"/>
      <c r="V4378" s="25"/>
    </row>
    <row r="4379" spans="1:22" s="1" customFormat="1" ht="30" customHeight="1" x14ac:dyDescent="0.35">
      <c r="A4379" s="11">
        <f t="shared" si="790"/>
        <v>4375</v>
      </c>
      <c r="B4379" s="11">
        <v>2025</v>
      </c>
      <c r="C4379" s="9" t="s">
        <v>4999</v>
      </c>
      <c r="D4379" s="9" t="s">
        <v>5316</v>
      </c>
      <c r="E4379" s="9" t="s">
        <v>5366</v>
      </c>
      <c r="F4379" s="10" t="s">
        <v>5367</v>
      </c>
      <c r="G4379" s="11" t="s">
        <v>4</v>
      </c>
      <c r="H4379" s="10" t="s">
        <v>9202</v>
      </c>
      <c r="I4379" s="20">
        <v>9545336</v>
      </c>
      <c r="J4379" s="21">
        <f t="shared" ref="J4379:J4410" si="794">IF(P4379&gt;0,P4379,L4379)</f>
        <v>3818134.4</v>
      </c>
      <c r="K4379" s="21">
        <f t="shared" ref="K4379:K4410" si="795">IF(P4379&gt;0,P4379,L4379)</f>
        <v>3818134.4</v>
      </c>
      <c r="L4379" s="22">
        <f t="shared" si="791"/>
        <v>9545336</v>
      </c>
      <c r="M4379" s="22"/>
      <c r="N4379" s="22">
        <f t="shared" si="793"/>
        <v>81708.076159999997</v>
      </c>
      <c r="O4379" s="9"/>
      <c r="P4379" s="23">
        <f t="shared" si="792"/>
        <v>3818134.4</v>
      </c>
      <c r="Q4379" s="24"/>
      <c r="R4379" s="24"/>
      <c r="S4379" s="107">
        <v>46021</v>
      </c>
      <c r="T4379" s="25"/>
      <c r="U4379" s="26"/>
      <c r="V4379" s="25"/>
    </row>
    <row r="4380" spans="1:22" s="1" customFormat="1" ht="30" customHeight="1" x14ac:dyDescent="0.35">
      <c r="A4380" s="11">
        <f t="shared" si="790"/>
        <v>4376</v>
      </c>
      <c r="B4380" s="11">
        <v>2025</v>
      </c>
      <c r="C4380" s="9" t="s">
        <v>4999</v>
      </c>
      <c r="D4380" s="9" t="s">
        <v>5316</v>
      </c>
      <c r="E4380" s="9" t="s">
        <v>5368</v>
      </c>
      <c r="F4380" s="10" t="s">
        <v>5369</v>
      </c>
      <c r="G4380" s="11" t="s">
        <v>4</v>
      </c>
      <c r="H4380" s="10" t="s">
        <v>9200</v>
      </c>
      <c r="I4380" s="20">
        <v>10692583</v>
      </c>
      <c r="J4380" s="21">
        <f t="shared" si="794"/>
        <v>4277033.2</v>
      </c>
      <c r="K4380" s="21">
        <f t="shared" si="795"/>
        <v>4277033.2</v>
      </c>
      <c r="L4380" s="22">
        <f t="shared" si="791"/>
        <v>10692583</v>
      </c>
      <c r="M4380" s="22"/>
      <c r="N4380" s="22">
        <f t="shared" si="793"/>
        <v>91528.510479999997</v>
      </c>
      <c r="O4380" s="9"/>
      <c r="P4380" s="23">
        <f t="shared" si="792"/>
        <v>4277033.2</v>
      </c>
      <c r="Q4380" s="24"/>
      <c r="R4380" s="24"/>
      <c r="S4380" s="107">
        <v>46021</v>
      </c>
      <c r="T4380" s="25"/>
      <c r="U4380" s="26"/>
      <c r="V4380" s="25"/>
    </row>
    <row r="4381" spans="1:22" s="1" customFormat="1" ht="30" customHeight="1" x14ac:dyDescent="0.35">
      <c r="A4381" s="11">
        <f t="shared" si="790"/>
        <v>4377</v>
      </c>
      <c r="B4381" s="11">
        <v>2025</v>
      </c>
      <c r="C4381" s="9" t="s">
        <v>4999</v>
      </c>
      <c r="D4381" s="9" t="s">
        <v>5316</v>
      </c>
      <c r="E4381" s="9" t="s">
        <v>5370</v>
      </c>
      <c r="F4381" s="10" t="s">
        <v>5371</v>
      </c>
      <c r="G4381" s="11" t="s">
        <v>4</v>
      </c>
      <c r="H4381" s="10" t="s">
        <v>9202</v>
      </c>
      <c r="I4381" s="20">
        <v>5004793</v>
      </c>
      <c r="J4381" s="21">
        <f t="shared" si="794"/>
        <v>2001917.2</v>
      </c>
      <c r="K4381" s="21">
        <f t="shared" si="795"/>
        <v>2001917.2</v>
      </c>
      <c r="L4381" s="22">
        <f t="shared" si="791"/>
        <v>5004793</v>
      </c>
      <c r="M4381" s="22"/>
      <c r="N4381" s="22">
        <f t="shared" si="793"/>
        <v>42841.028079999996</v>
      </c>
      <c r="O4381" s="9"/>
      <c r="P4381" s="23">
        <f t="shared" si="792"/>
        <v>2001917.2</v>
      </c>
      <c r="Q4381" s="24"/>
      <c r="R4381" s="24"/>
      <c r="S4381" s="107">
        <v>46021</v>
      </c>
      <c r="T4381" s="25"/>
      <c r="U4381" s="26"/>
      <c r="V4381" s="25"/>
    </row>
    <row r="4382" spans="1:22" s="1" customFormat="1" ht="30" customHeight="1" x14ac:dyDescent="0.35">
      <c r="A4382" s="11">
        <f t="shared" si="790"/>
        <v>4378</v>
      </c>
      <c r="B4382" s="11">
        <v>2025</v>
      </c>
      <c r="C4382" s="9" t="s">
        <v>4999</v>
      </c>
      <c r="D4382" s="9" t="s">
        <v>5316</v>
      </c>
      <c r="E4382" s="9" t="s">
        <v>5370</v>
      </c>
      <c r="F4382" s="10" t="s">
        <v>5371</v>
      </c>
      <c r="G4382" s="11" t="s">
        <v>4</v>
      </c>
      <c r="H4382" s="10" t="s">
        <v>9200</v>
      </c>
      <c r="I4382" s="20">
        <v>8490136</v>
      </c>
      <c r="J4382" s="21">
        <f t="shared" si="794"/>
        <v>3396054.4</v>
      </c>
      <c r="K4382" s="21">
        <f t="shared" si="795"/>
        <v>3396054.4</v>
      </c>
      <c r="L4382" s="22">
        <f t="shared" si="791"/>
        <v>8490136</v>
      </c>
      <c r="M4382" s="22"/>
      <c r="N4382" s="22">
        <f t="shared" si="793"/>
        <v>72675.564159999994</v>
      </c>
      <c r="O4382" s="9"/>
      <c r="P4382" s="23">
        <f t="shared" si="792"/>
        <v>3396054.4</v>
      </c>
      <c r="Q4382" s="24"/>
      <c r="R4382" s="24"/>
      <c r="S4382" s="107">
        <v>46021</v>
      </c>
      <c r="T4382" s="25"/>
      <c r="U4382" s="26"/>
      <c r="V4382" s="25"/>
    </row>
    <row r="4383" spans="1:22" s="1" customFormat="1" ht="30" customHeight="1" x14ac:dyDescent="0.35">
      <c r="A4383" s="11">
        <f t="shared" si="790"/>
        <v>4379</v>
      </c>
      <c r="B4383" s="11">
        <v>2025</v>
      </c>
      <c r="C4383" s="9" t="s">
        <v>4999</v>
      </c>
      <c r="D4383" s="9" t="s">
        <v>5316</v>
      </c>
      <c r="E4383" s="9" t="s">
        <v>5372</v>
      </c>
      <c r="F4383" s="10" t="s">
        <v>5373</v>
      </c>
      <c r="G4383" s="11" t="s">
        <v>4</v>
      </c>
      <c r="H4383" s="10" t="s">
        <v>9200</v>
      </c>
      <c r="I4383" s="20">
        <v>10692583</v>
      </c>
      <c r="J4383" s="21">
        <f t="shared" si="794"/>
        <v>4277033.2</v>
      </c>
      <c r="K4383" s="21">
        <f t="shared" si="795"/>
        <v>4277033.2</v>
      </c>
      <c r="L4383" s="22">
        <f t="shared" si="791"/>
        <v>10692583</v>
      </c>
      <c r="M4383" s="22"/>
      <c r="N4383" s="22">
        <f t="shared" si="793"/>
        <v>91528.510479999997</v>
      </c>
      <c r="O4383" s="9"/>
      <c r="P4383" s="23">
        <f t="shared" si="792"/>
        <v>4277033.2</v>
      </c>
      <c r="Q4383" s="24"/>
      <c r="R4383" s="24"/>
      <c r="S4383" s="107">
        <v>46021</v>
      </c>
      <c r="T4383" s="25"/>
      <c r="U4383" s="26"/>
      <c r="V4383" s="25"/>
    </row>
    <row r="4384" spans="1:22" s="1" customFormat="1" ht="30" customHeight="1" x14ac:dyDescent="0.35">
      <c r="A4384" s="11">
        <f t="shared" si="790"/>
        <v>4380</v>
      </c>
      <c r="B4384" s="11">
        <v>2025</v>
      </c>
      <c r="C4384" s="9" t="s">
        <v>4999</v>
      </c>
      <c r="D4384" s="9" t="s">
        <v>5316</v>
      </c>
      <c r="E4384" s="9" t="s">
        <v>5374</v>
      </c>
      <c r="F4384" s="10" t="s">
        <v>5375</v>
      </c>
      <c r="G4384" s="11" t="s">
        <v>4</v>
      </c>
      <c r="H4384" s="10" t="s">
        <v>9202</v>
      </c>
      <c r="I4384" s="20">
        <v>1531112</v>
      </c>
      <c r="J4384" s="21">
        <f t="shared" si="794"/>
        <v>612444.80000000005</v>
      </c>
      <c r="K4384" s="21">
        <f t="shared" si="795"/>
        <v>612444.80000000005</v>
      </c>
      <c r="L4384" s="22">
        <f t="shared" si="791"/>
        <v>1531112</v>
      </c>
      <c r="M4384" s="22"/>
      <c r="N4384" s="22">
        <f t="shared" si="793"/>
        <v>13106.318720000001</v>
      </c>
      <c r="O4384" s="9"/>
      <c r="P4384" s="23">
        <f t="shared" si="792"/>
        <v>612444.80000000005</v>
      </c>
      <c r="Q4384" s="24"/>
      <c r="R4384" s="24"/>
      <c r="S4384" s="107">
        <v>46021</v>
      </c>
      <c r="T4384" s="25"/>
      <c r="U4384" s="26"/>
      <c r="V4384" s="25"/>
    </row>
    <row r="4385" spans="1:22" s="1" customFormat="1" ht="30" customHeight="1" x14ac:dyDescent="0.35">
      <c r="A4385" s="11">
        <f t="shared" si="790"/>
        <v>4381</v>
      </c>
      <c r="B4385" s="11">
        <v>2025</v>
      </c>
      <c r="C4385" s="9" t="s">
        <v>4999</v>
      </c>
      <c r="D4385" s="9" t="s">
        <v>5316</v>
      </c>
      <c r="E4385" s="9" t="s">
        <v>5374</v>
      </c>
      <c r="F4385" s="10" t="s">
        <v>5375</v>
      </c>
      <c r="G4385" s="11" t="s">
        <v>4</v>
      </c>
      <c r="H4385" s="10" t="s">
        <v>9200</v>
      </c>
      <c r="I4385" s="20">
        <v>6867300</v>
      </c>
      <c r="J4385" s="21">
        <f t="shared" si="794"/>
        <v>2746920</v>
      </c>
      <c r="K4385" s="21">
        <f t="shared" si="795"/>
        <v>2746920</v>
      </c>
      <c r="L4385" s="22">
        <f t="shared" si="791"/>
        <v>6867300</v>
      </c>
      <c r="M4385" s="22"/>
      <c r="N4385" s="22">
        <f t="shared" si="793"/>
        <v>58784.087999999996</v>
      </c>
      <c r="O4385" s="9"/>
      <c r="P4385" s="23">
        <f t="shared" si="792"/>
        <v>2746920</v>
      </c>
      <c r="Q4385" s="24"/>
      <c r="R4385" s="24"/>
      <c r="S4385" s="107">
        <v>46021</v>
      </c>
      <c r="T4385" s="25"/>
      <c r="U4385" s="26"/>
      <c r="V4385" s="25"/>
    </row>
    <row r="4386" spans="1:22" s="1" customFormat="1" ht="30" customHeight="1" x14ac:dyDescent="0.35">
      <c r="A4386" s="11">
        <f t="shared" si="790"/>
        <v>4382</v>
      </c>
      <c r="B4386" s="11">
        <v>2025</v>
      </c>
      <c r="C4386" s="9" t="s">
        <v>4999</v>
      </c>
      <c r="D4386" s="9" t="s">
        <v>5316</v>
      </c>
      <c r="E4386" s="9" t="s">
        <v>5376</v>
      </c>
      <c r="F4386" s="10" t="s">
        <v>5377</v>
      </c>
      <c r="G4386" s="11" t="s">
        <v>4</v>
      </c>
      <c r="H4386" s="10" t="s">
        <v>9216</v>
      </c>
      <c r="I4386" s="20">
        <v>4074425</v>
      </c>
      <c r="J4386" s="21">
        <f t="shared" si="794"/>
        <v>1629770</v>
      </c>
      <c r="K4386" s="21">
        <f t="shared" si="795"/>
        <v>1629770</v>
      </c>
      <c r="L4386" s="22">
        <f t="shared" si="791"/>
        <v>4074425</v>
      </c>
      <c r="M4386" s="22"/>
      <c r="N4386" s="22">
        <f t="shared" si="793"/>
        <v>34877.078000000001</v>
      </c>
      <c r="O4386" s="9"/>
      <c r="P4386" s="23">
        <f t="shared" si="792"/>
        <v>1629770</v>
      </c>
      <c r="Q4386" s="24"/>
      <c r="R4386" s="24"/>
      <c r="S4386" s="107">
        <v>46021</v>
      </c>
      <c r="T4386" s="25"/>
      <c r="U4386" s="26"/>
      <c r="V4386" s="25"/>
    </row>
    <row r="4387" spans="1:22" s="1" customFormat="1" ht="30" customHeight="1" x14ac:dyDescent="0.35">
      <c r="A4387" s="11">
        <f t="shared" si="790"/>
        <v>4383</v>
      </c>
      <c r="B4387" s="11">
        <v>2025</v>
      </c>
      <c r="C4387" s="9" t="s">
        <v>4999</v>
      </c>
      <c r="D4387" s="9" t="s">
        <v>5316</v>
      </c>
      <c r="E4387" s="9" t="s">
        <v>5378</v>
      </c>
      <c r="F4387" s="10" t="s">
        <v>5379</v>
      </c>
      <c r="G4387" s="11" t="s">
        <v>4</v>
      </c>
      <c r="H4387" s="10" t="s">
        <v>9216</v>
      </c>
      <c r="I4387" s="20">
        <v>4074425</v>
      </c>
      <c r="J4387" s="21">
        <f t="shared" si="794"/>
        <v>1629770</v>
      </c>
      <c r="K4387" s="21">
        <f t="shared" si="795"/>
        <v>1629770</v>
      </c>
      <c r="L4387" s="22">
        <f t="shared" si="791"/>
        <v>4074425</v>
      </c>
      <c r="M4387" s="22"/>
      <c r="N4387" s="22">
        <f t="shared" si="793"/>
        <v>34877.078000000001</v>
      </c>
      <c r="O4387" s="9"/>
      <c r="P4387" s="23">
        <f t="shared" si="792"/>
        <v>1629770</v>
      </c>
      <c r="Q4387" s="24"/>
      <c r="R4387" s="24"/>
      <c r="S4387" s="107">
        <v>46021</v>
      </c>
      <c r="T4387" s="25"/>
      <c r="U4387" s="26"/>
      <c r="V4387" s="25"/>
    </row>
    <row r="4388" spans="1:22" s="1" customFormat="1" ht="30" customHeight="1" x14ac:dyDescent="0.35">
      <c r="A4388" s="11">
        <f t="shared" si="790"/>
        <v>4384</v>
      </c>
      <c r="B4388" s="11">
        <v>2025</v>
      </c>
      <c r="C4388" s="9" t="s">
        <v>4999</v>
      </c>
      <c r="D4388" s="9" t="s">
        <v>5316</v>
      </c>
      <c r="E4388" s="9" t="s">
        <v>5380</v>
      </c>
      <c r="F4388" s="10" t="s">
        <v>5381</v>
      </c>
      <c r="G4388" s="11" t="s">
        <v>4</v>
      </c>
      <c r="H4388" s="10" t="s">
        <v>9204</v>
      </c>
      <c r="I4388" s="20">
        <v>7533150.6818871768</v>
      </c>
      <c r="J4388" s="21">
        <f t="shared" si="794"/>
        <v>3013260.2727548708</v>
      </c>
      <c r="K4388" s="21">
        <f t="shared" si="795"/>
        <v>3013260.2727548708</v>
      </c>
      <c r="L4388" s="22">
        <f t="shared" si="791"/>
        <v>7533150.6818871768</v>
      </c>
      <c r="M4388" s="22"/>
      <c r="N4388" s="22">
        <f t="shared" si="793"/>
        <v>64483.769836954234</v>
      </c>
      <c r="O4388" s="9"/>
      <c r="P4388" s="23">
        <f t="shared" si="792"/>
        <v>3013260.2727548708</v>
      </c>
      <c r="Q4388" s="24"/>
      <c r="R4388" s="24"/>
      <c r="S4388" s="107">
        <v>46021</v>
      </c>
      <c r="T4388" s="25"/>
      <c r="U4388" s="26"/>
      <c r="V4388" s="25"/>
    </row>
    <row r="4389" spans="1:22" s="1" customFormat="1" ht="30" customHeight="1" x14ac:dyDescent="0.35">
      <c r="A4389" s="11">
        <f t="shared" si="790"/>
        <v>4385</v>
      </c>
      <c r="B4389" s="11">
        <v>2025</v>
      </c>
      <c r="C4389" s="9" t="s">
        <v>4999</v>
      </c>
      <c r="D4389" s="9" t="s">
        <v>5316</v>
      </c>
      <c r="E4389" s="9" t="s">
        <v>5382</v>
      </c>
      <c r="F4389" s="10" t="s">
        <v>5383</v>
      </c>
      <c r="G4389" s="11" t="s">
        <v>4</v>
      </c>
      <c r="H4389" s="10" t="s">
        <v>9202</v>
      </c>
      <c r="I4389" s="20">
        <v>1152431</v>
      </c>
      <c r="J4389" s="21">
        <f t="shared" si="794"/>
        <v>460972.4</v>
      </c>
      <c r="K4389" s="21">
        <f t="shared" si="795"/>
        <v>460972.4</v>
      </c>
      <c r="L4389" s="22">
        <f t="shared" si="791"/>
        <v>1152431</v>
      </c>
      <c r="M4389" s="22"/>
      <c r="N4389" s="22">
        <f t="shared" si="793"/>
        <v>9864.8093599999993</v>
      </c>
      <c r="O4389" s="9"/>
      <c r="P4389" s="23">
        <f t="shared" si="792"/>
        <v>460972.4</v>
      </c>
      <c r="Q4389" s="24"/>
      <c r="R4389" s="24"/>
      <c r="S4389" s="107">
        <v>46021</v>
      </c>
      <c r="T4389" s="25"/>
      <c r="U4389" s="26"/>
      <c r="V4389" s="25"/>
    </row>
    <row r="4390" spans="1:22" s="1" customFormat="1" ht="30" customHeight="1" x14ac:dyDescent="0.35">
      <c r="A4390" s="11">
        <f t="shared" si="790"/>
        <v>4386</v>
      </c>
      <c r="B4390" s="11">
        <v>2025</v>
      </c>
      <c r="C4390" s="9" t="s">
        <v>4999</v>
      </c>
      <c r="D4390" s="9" t="s">
        <v>5316</v>
      </c>
      <c r="E4390" s="9" t="s">
        <v>5382</v>
      </c>
      <c r="F4390" s="10" t="s">
        <v>5383</v>
      </c>
      <c r="G4390" s="11" t="s">
        <v>4</v>
      </c>
      <c r="H4390" s="10" t="s">
        <v>9200</v>
      </c>
      <c r="I4390" s="20">
        <v>5868420</v>
      </c>
      <c r="J4390" s="21">
        <f t="shared" si="794"/>
        <v>2347368</v>
      </c>
      <c r="K4390" s="21">
        <f t="shared" si="795"/>
        <v>2347368</v>
      </c>
      <c r="L4390" s="22">
        <f t="shared" si="791"/>
        <v>5868420</v>
      </c>
      <c r="M4390" s="22"/>
      <c r="N4390" s="22">
        <f t="shared" si="793"/>
        <v>50233.675199999998</v>
      </c>
      <c r="O4390" s="9"/>
      <c r="P4390" s="23">
        <f t="shared" si="792"/>
        <v>2347368</v>
      </c>
      <c r="Q4390" s="24"/>
      <c r="R4390" s="24"/>
      <c r="S4390" s="107">
        <v>46021</v>
      </c>
      <c r="T4390" s="25"/>
      <c r="U4390" s="26"/>
      <c r="V4390" s="25"/>
    </row>
    <row r="4391" spans="1:22" s="1" customFormat="1" ht="30" customHeight="1" x14ac:dyDescent="0.35">
      <c r="A4391" s="11">
        <f t="shared" si="790"/>
        <v>4387</v>
      </c>
      <c r="B4391" s="11">
        <v>2025</v>
      </c>
      <c r="C4391" s="9" t="s">
        <v>4999</v>
      </c>
      <c r="D4391" s="9" t="s">
        <v>5316</v>
      </c>
      <c r="E4391" s="9" t="s">
        <v>5385</v>
      </c>
      <c r="F4391" s="10" t="s">
        <v>5386</v>
      </c>
      <c r="G4391" s="11" t="s">
        <v>4</v>
      </c>
      <c r="H4391" s="10" t="s">
        <v>9202</v>
      </c>
      <c r="I4391" s="20">
        <v>1531112</v>
      </c>
      <c r="J4391" s="21">
        <f t="shared" si="794"/>
        <v>612444.80000000005</v>
      </c>
      <c r="K4391" s="21">
        <f t="shared" si="795"/>
        <v>612444.80000000005</v>
      </c>
      <c r="L4391" s="22">
        <f t="shared" si="791"/>
        <v>1531112</v>
      </c>
      <c r="M4391" s="22"/>
      <c r="N4391" s="22">
        <f t="shared" si="793"/>
        <v>13106.318720000001</v>
      </c>
      <c r="O4391" s="9"/>
      <c r="P4391" s="23">
        <f t="shared" si="792"/>
        <v>612444.80000000005</v>
      </c>
      <c r="Q4391" s="24"/>
      <c r="R4391" s="24"/>
      <c r="S4391" s="107">
        <v>46021</v>
      </c>
      <c r="T4391" s="25"/>
      <c r="U4391" s="26"/>
      <c r="V4391" s="25"/>
    </row>
    <row r="4392" spans="1:22" s="1" customFormat="1" ht="30" customHeight="1" x14ac:dyDescent="0.35">
      <c r="A4392" s="11">
        <f t="shared" si="790"/>
        <v>4388</v>
      </c>
      <c r="B4392" s="11">
        <v>2025</v>
      </c>
      <c r="C4392" s="9" t="s">
        <v>4999</v>
      </c>
      <c r="D4392" s="9" t="s">
        <v>5316</v>
      </c>
      <c r="E4392" s="9" t="s">
        <v>5385</v>
      </c>
      <c r="F4392" s="10" t="s">
        <v>5386</v>
      </c>
      <c r="G4392" s="11" t="s">
        <v>4</v>
      </c>
      <c r="H4392" s="10" t="s">
        <v>9200</v>
      </c>
      <c r="I4392" s="20">
        <v>6867300</v>
      </c>
      <c r="J4392" s="21">
        <f t="shared" si="794"/>
        <v>2746920</v>
      </c>
      <c r="K4392" s="21">
        <f t="shared" si="795"/>
        <v>2746920</v>
      </c>
      <c r="L4392" s="22">
        <f t="shared" si="791"/>
        <v>6867300</v>
      </c>
      <c r="M4392" s="22"/>
      <c r="N4392" s="22">
        <f t="shared" si="793"/>
        <v>58784.087999999996</v>
      </c>
      <c r="O4392" s="9"/>
      <c r="P4392" s="23">
        <f t="shared" si="792"/>
        <v>2746920</v>
      </c>
      <c r="Q4392" s="24"/>
      <c r="R4392" s="24"/>
      <c r="S4392" s="107">
        <v>46021</v>
      </c>
      <c r="T4392" s="25"/>
      <c r="U4392" s="26"/>
      <c r="V4392" s="25"/>
    </row>
    <row r="4393" spans="1:22" s="1" customFormat="1" ht="30" customHeight="1" x14ac:dyDescent="0.35">
      <c r="A4393" s="11">
        <f t="shared" si="790"/>
        <v>4389</v>
      </c>
      <c r="B4393" s="11">
        <v>2025</v>
      </c>
      <c r="C4393" s="9" t="s">
        <v>4999</v>
      </c>
      <c r="D4393" s="9" t="s">
        <v>5316</v>
      </c>
      <c r="E4393" s="9" t="s">
        <v>5387</v>
      </c>
      <c r="F4393" s="10" t="s">
        <v>5388</v>
      </c>
      <c r="G4393" s="11" t="s">
        <v>4</v>
      </c>
      <c r="H4393" s="10" t="s">
        <v>9202</v>
      </c>
      <c r="I4393" s="20">
        <v>5004793</v>
      </c>
      <c r="J4393" s="21">
        <f t="shared" si="794"/>
        <v>2001917.2</v>
      </c>
      <c r="K4393" s="21">
        <f t="shared" si="795"/>
        <v>2001917.2</v>
      </c>
      <c r="L4393" s="22">
        <f t="shared" si="791"/>
        <v>5004793</v>
      </c>
      <c r="M4393" s="22"/>
      <c r="N4393" s="22">
        <f t="shared" si="793"/>
        <v>42841.028079999996</v>
      </c>
      <c r="O4393" s="9"/>
      <c r="P4393" s="23">
        <f t="shared" si="792"/>
        <v>2001917.2</v>
      </c>
      <c r="Q4393" s="24"/>
      <c r="R4393" s="24"/>
      <c r="S4393" s="107">
        <v>46021</v>
      </c>
      <c r="T4393" s="25"/>
      <c r="U4393" s="26"/>
      <c r="V4393" s="25"/>
    </row>
    <row r="4394" spans="1:22" s="1" customFormat="1" ht="30" customHeight="1" x14ac:dyDescent="0.35">
      <c r="A4394" s="11">
        <f t="shared" si="790"/>
        <v>4390</v>
      </c>
      <c r="B4394" s="11">
        <v>2025</v>
      </c>
      <c r="C4394" s="9" t="s">
        <v>4999</v>
      </c>
      <c r="D4394" s="9" t="s">
        <v>5316</v>
      </c>
      <c r="E4394" s="9" t="s">
        <v>5389</v>
      </c>
      <c r="F4394" s="10" t="s">
        <v>5390</v>
      </c>
      <c r="G4394" s="11" t="s">
        <v>4</v>
      </c>
      <c r="H4394" s="10" t="s">
        <v>9204</v>
      </c>
      <c r="I4394" s="20">
        <v>5657522.7805085694</v>
      </c>
      <c r="J4394" s="21">
        <f t="shared" si="794"/>
        <v>2263009.1122034276</v>
      </c>
      <c r="K4394" s="21">
        <f t="shared" si="795"/>
        <v>2263009.1122034276</v>
      </c>
      <c r="L4394" s="22">
        <f t="shared" si="791"/>
        <v>5657522.7805085694</v>
      </c>
      <c r="M4394" s="22"/>
      <c r="N4394" s="22">
        <f t="shared" si="793"/>
        <v>48428.395001153345</v>
      </c>
      <c r="O4394" s="9"/>
      <c r="P4394" s="23">
        <f t="shared" si="792"/>
        <v>2263009.1122034276</v>
      </c>
      <c r="Q4394" s="24"/>
      <c r="R4394" s="24"/>
      <c r="S4394" s="107">
        <v>46021</v>
      </c>
      <c r="T4394" s="25"/>
      <c r="U4394" s="26"/>
      <c r="V4394" s="25"/>
    </row>
    <row r="4395" spans="1:22" s="1" customFormat="1" ht="30" customHeight="1" x14ac:dyDescent="0.35">
      <c r="A4395" s="11">
        <f t="shared" si="790"/>
        <v>4391</v>
      </c>
      <c r="B4395" s="11">
        <v>2025</v>
      </c>
      <c r="C4395" s="9" t="s">
        <v>4999</v>
      </c>
      <c r="D4395" s="9" t="s">
        <v>5316</v>
      </c>
      <c r="E4395" s="9" t="s">
        <v>5389</v>
      </c>
      <c r="F4395" s="10" t="s">
        <v>5390</v>
      </c>
      <c r="G4395" s="11" t="s">
        <v>4</v>
      </c>
      <c r="H4395" s="10" t="s">
        <v>9210</v>
      </c>
      <c r="I4395" s="20">
        <v>567132.19920000003</v>
      </c>
      <c r="J4395" s="21">
        <f t="shared" si="794"/>
        <v>226852.87968000001</v>
      </c>
      <c r="K4395" s="21">
        <f t="shared" si="795"/>
        <v>226852.87968000001</v>
      </c>
      <c r="L4395" s="22">
        <f t="shared" si="791"/>
        <v>567132.19920000003</v>
      </c>
      <c r="M4395" s="22"/>
      <c r="N4395" s="22">
        <f t="shared" si="793"/>
        <v>4854.6516251519997</v>
      </c>
      <c r="O4395" s="9"/>
      <c r="P4395" s="23">
        <f t="shared" si="792"/>
        <v>226852.87968000001</v>
      </c>
      <c r="Q4395" s="24"/>
      <c r="R4395" s="24"/>
      <c r="S4395" s="107">
        <v>46021</v>
      </c>
      <c r="T4395" s="25"/>
      <c r="U4395" s="26"/>
      <c r="V4395" s="25"/>
    </row>
    <row r="4396" spans="1:22" s="1" customFormat="1" ht="30" customHeight="1" x14ac:dyDescent="0.35">
      <c r="A4396" s="11">
        <f t="shared" si="790"/>
        <v>4392</v>
      </c>
      <c r="B4396" s="11">
        <v>2025</v>
      </c>
      <c r="C4396" s="9" t="s">
        <v>4999</v>
      </c>
      <c r="D4396" s="9" t="s">
        <v>5316</v>
      </c>
      <c r="E4396" s="9" t="s">
        <v>5389</v>
      </c>
      <c r="F4396" s="10" t="s">
        <v>5390</v>
      </c>
      <c r="G4396" s="11" t="s">
        <v>4</v>
      </c>
      <c r="H4396" s="10" t="s">
        <v>9211</v>
      </c>
      <c r="I4396" s="20">
        <v>627680.47920000006</v>
      </c>
      <c r="J4396" s="21">
        <f t="shared" si="794"/>
        <v>251072.19168000002</v>
      </c>
      <c r="K4396" s="21">
        <f t="shared" si="795"/>
        <v>251072.19168000002</v>
      </c>
      <c r="L4396" s="22">
        <f t="shared" si="791"/>
        <v>627680.47920000006</v>
      </c>
      <c r="M4396" s="22"/>
      <c r="N4396" s="22">
        <f t="shared" si="793"/>
        <v>5372.9449019519998</v>
      </c>
      <c r="O4396" s="9"/>
      <c r="P4396" s="23">
        <f t="shared" si="792"/>
        <v>251072.19168000002</v>
      </c>
      <c r="Q4396" s="24"/>
      <c r="R4396" s="24"/>
      <c r="S4396" s="107">
        <v>46021</v>
      </c>
      <c r="T4396" s="25"/>
      <c r="U4396" s="26"/>
      <c r="V4396" s="25"/>
    </row>
    <row r="4397" spans="1:22" s="1" customFormat="1" ht="30" customHeight="1" x14ac:dyDescent="0.35">
      <c r="A4397" s="11">
        <f t="shared" si="790"/>
        <v>4393</v>
      </c>
      <c r="B4397" s="11">
        <v>2025</v>
      </c>
      <c r="C4397" s="9" t="s">
        <v>4999</v>
      </c>
      <c r="D4397" s="9" t="s">
        <v>5316</v>
      </c>
      <c r="E4397" s="9" t="s">
        <v>5389</v>
      </c>
      <c r="F4397" s="10" t="s">
        <v>5390</v>
      </c>
      <c r="G4397" s="11" t="s">
        <v>4</v>
      </c>
      <c r="H4397" s="10" t="s">
        <v>9205</v>
      </c>
      <c r="I4397" s="20">
        <v>669480.19199999992</v>
      </c>
      <c r="J4397" s="21">
        <f t="shared" si="794"/>
        <v>267792.07679999998</v>
      </c>
      <c r="K4397" s="21">
        <f t="shared" si="795"/>
        <v>267792.07679999998</v>
      </c>
      <c r="L4397" s="22">
        <f t="shared" si="791"/>
        <v>669480.19199999992</v>
      </c>
      <c r="M4397" s="22"/>
      <c r="N4397" s="22">
        <f t="shared" si="793"/>
        <v>5730.750443519999</v>
      </c>
      <c r="O4397" s="9"/>
      <c r="P4397" s="23">
        <f t="shared" si="792"/>
        <v>267792.07679999998</v>
      </c>
      <c r="Q4397" s="24"/>
      <c r="R4397" s="24"/>
      <c r="S4397" s="107">
        <v>46021</v>
      </c>
      <c r="T4397" s="25"/>
      <c r="U4397" s="26"/>
      <c r="V4397" s="25"/>
    </row>
    <row r="4398" spans="1:22" s="1" customFormat="1" ht="30" customHeight="1" x14ac:dyDescent="0.35">
      <c r="A4398" s="11">
        <f t="shared" si="790"/>
        <v>4394</v>
      </c>
      <c r="B4398" s="11">
        <v>2025</v>
      </c>
      <c r="C4398" s="9" t="s">
        <v>4999</v>
      </c>
      <c r="D4398" s="9" t="s">
        <v>5316</v>
      </c>
      <c r="E4398" s="9" t="s">
        <v>5391</v>
      </c>
      <c r="F4398" s="10" t="s">
        <v>5392</v>
      </c>
      <c r="G4398" s="11" t="s">
        <v>4</v>
      </c>
      <c r="H4398" s="10" t="s">
        <v>9202</v>
      </c>
      <c r="I4398" s="20">
        <v>5004793</v>
      </c>
      <c r="J4398" s="21">
        <f t="shared" si="794"/>
        <v>2001917.2</v>
      </c>
      <c r="K4398" s="21">
        <f t="shared" si="795"/>
        <v>2001917.2</v>
      </c>
      <c r="L4398" s="22">
        <f t="shared" si="791"/>
        <v>5004793</v>
      </c>
      <c r="M4398" s="22"/>
      <c r="N4398" s="22">
        <f t="shared" si="793"/>
        <v>42841.028079999996</v>
      </c>
      <c r="O4398" s="9"/>
      <c r="P4398" s="23">
        <f t="shared" si="792"/>
        <v>2001917.2</v>
      </c>
      <c r="Q4398" s="24"/>
      <c r="R4398" s="24"/>
      <c r="S4398" s="107">
        <v>46021</v>
      </c>
      <c r="T4398" s="25"/>
      <c r="U4398" s="26"/>
      <c r="V4398" s="25"/>
    </row>
    <row r="4399" spans="1:22" s="1" customFormat="1" ht="30" customHeight="1" x14ac:dyDescent="0.35">
      <c r="A4399" s="11">
        <f t="shared" si="790"/>
        <v>4395</v>
      </c>
      <c r="B4399" s="11">
        <v>2025</v>
      </c>
      <c r="C4399" s="9" t="s">
        <v>4999</v>
      </c>
      <c r="D4399" s="9" t="s">
        <v>5316</v>
      </c>
      <c r="E4399" s="9" t="s">
        <v>5391</v>
      </c>
      <c r="F4399" s="10" t="s">
        <v>5392</v>
      </c>
      <c r="G4399" s="11" t="s">
        <v>4</v>
      </c>
      <c r="H4399" s="10" t="s">
        <v>9200</v>
      </c>
      <c r="I4399" s="20">
        <v>11861700</v>
      </c>
      <c r="J4399" s="21">
        <f t="shared" si="794"/>
        <v>4744680</v>
      </c>
      <c r="K4399" s="21">
        <f t="shared" si="795"/>
        <v>4744680</v>
      </c>
      <c r="L4399" s="22">
        <f t="shared" si="791"/>
        <v>11861700</v>
      </c>
      <c r="M4399" s="22"/>
      <c r="N4399" s="22">
        <f t="shared" si="793"/>
        <v>101536.152</v>
      </c>
      <c r="O4399" s="9"/>
      <c r="P4399" s="23">
        <f t="shared" si="792"/>
        <v>4744680</v>
      </c>
      <c r="Q4399" s="24"/>
      <c r="R4399" s="24"/>
      <c r="S4399" s="107">
        <v>46021</v>
      </c>
      <c r="T4399" s="25"/>
      <c r="U4399" s="26"/>
      <c r="V4399" s="25"/>
    </row>
    <row r="4400" spans="1:22" s="1" customFormat="1" ht="30" customHeight="1" x14ac:dyDescent="0.35">
      <c r="A4400" s="11">
        <f t="shared" si="790"/>
        <v>4396</v>
      </c>
      <c r="B4400" s="11">
        <v>2025</v>
      </c>
      <c r="C4400" s="9" t="s">
        <v>4999</v>
      </c>
      <c r="D4400" s="9" t="s">
        <v>5316</v>
      </c>
      <c r="E4400" s="9" t="s">
        <v>5393</v>
      </c>
      <c r="F4400" s="10" t="s">
        <v>5394</v>
      </c>
      <c r="G4400" s="11" t="s">
        <v>4</v>
      </c>
      <c r="H4400" s="10" t="s">
        <v>9204</v>
      </c>
      <c r="I4400" s="20">
        <v>7021378.8964814469</v>
      </c>
      <c r="J4400" s="21">
        <f t="shared" si="794"/>
        <v>2808551.5585925789</v>
      </c>
      <c r="K4400" s="21">
        <f t="shared" si="795"/>
        <v>2808551.5585925789</v>
      </c>
      <c r="L4400" s="22">
        <f t="shared" si="791"/>
        <v>7021378.8964814469</v>
      </c>
      <c r="M4400" s="22"/>
      <c r="N4400" s="22">
        <f t="shared" si="793"/>
        <v>60103.003353881184</v>
      </c>
      <c r="O4400" s="9"/>
      <c r="P4400" s="23">
        <f t="shared" si="792"/>
        <v>2808551.5585925789</v>
      </c>
      <c r="Q4400" s="24"/>
      <c r="R4400" s="24"/>
      <c r="S4400" s="107">
        <v>46021</v>
      </c>
      <c r="T4400" s="25"/>
      <c r="U4400" s="26"/>
      <c r="V4400" s="25"/>
    </row>
    <row r="4401" spans="1:22" s="1" customFormat="1" ht="30" customHeight="1" x14ac:dyDescent="0.35">
      <c r="A4401" s="11">
        <f t="shared" si="790"/>
        <v>4397</v>
      </c>
      <c r="B4401" s="11">
        <v>2025</v>
      </c>
      <c r="C4401" s="9" t="s">
        <v>4999</v>
      </c>
      <c r="D4401" s="9" t="s">
        <v>5316</v>
      </c>
      <c r="E4401" s="9" t="s">
        <v>5393</v>
      </c>
      <c r="F4401" s="10" t="s">
        <v>5394</v>
      </c>
      <c r="G4401" s="11" t="s">
        <v>4</v>
      </c>
      <c r="H4401" s="10" t="s">
        <v>9210</v>
      </c>
      <c r="I4401" s="20">
        <v>416131.58639999997</v>
      </c>
      <c r="J4401" s="21">
        <f t="shared" si="794"/>
        <v>166452.63455999998</v>
      </c>
      <c r="K4401" s="21">
        <f t="shared" si="795"/>
        <v>166452.63455999998</v>
      </c>
      <c r="L4401" s="22">
        <f t="shared" si="791"/>
        <v>416131.58639999997</v>
      </c>
      <c r="M4401" s="22"/>
      <c r="N4401" s="22">
        <f t="shared" si="793"/>
        <v>3562.0863795839991</v>
      </c>
      <c r="O4401" s="9"/>
      <c r="P4401" s="23">
        <f t="shared" si="792"/>
        <v>166452.63455999998</v>
      </c>
      <c r="Q4401" s="24"/>
      <c r="R4401" s="24"/>
      <c r="S4401" s="107">
        <v>46021</v>
      </c>
      <c r="T4401" s="25"/>
      <c r="U4401" s="26"/>
      <c r="V4401" s="25"/>
    </row>
    <row r="4402" spans="1:22" s="1" customFormat="1" ht="30" customHeight="1" x14ac:dyDescent="0.35">
      <c r="A4402" s="11">
        <f t="shared" si="790"/>
        <v>4398</v>
      </c>
      <c r="B4402" s="11">
        <v>2025</v>
      </c>
      <c r="C4402" s="9" t="s">
        <v>4999</v>
      </c>
      <c r="D4402" s="9" t="s">
        <v>5316</v>
      </c>
      <c r="E4402" s="9" t="s">
        <v>5393</v>
      </c>
      <c r="F4402" s="10" t="s">
        <v>5394</v>
      </c>
      <c r="G4402" s="11" t="s">
        <v>4</v>
      </c>
      <c r="H4402" s="10" t="s">
        <v>9211</v>
      </c>
      <c r="I4402" s="20">
        <v>529981.23479999998</v>
      </c>
      <c r="J4402" s="21">
        <f t="shared" si="794"/>
        <v>211992.49391999998</v>
      </c>
      <c r="K4402" s="21">
        <f t="shared" si="795"/>
        <v>211992.49391999998</v>
      </c>
      <c r="L4402" s="22">
        <f t="shared" si="791"/>
        <v>529981.23479999998</v>
      </c>
      <c r="M4402" s="22"/>
      <c r="N4402" s="22">
        <f t="shared" si="793"/>
        <v>4536.6393698879992</v>
      </c>
      <c r="O4402" s="9"/>
      <c r="P4402" s="23">
        <f t="shared" si="792"/>
        <v>211992.49391999998</v>
      </c>
      <c r="Q4402" s="24"/>
      <c r="R4402" s="24"/>
      <c r="S4402" s="107">
        <v>46021</v>
      </c>
      <c r="T4402" s="25"/>
      <c r="U4402" s="26"/>
      <c r="V4402" s="25"/>
    </row>
    <row r="4403" spans="1:22" s="1" customFormat="1" ht="30" customHeight="1" x14ac:dyDescent="0.35">
      <c r="A4403" s="11">
        <f t="shared" si="790"/>
        <v>4399</v>
      </c>
      <c r="B4403" s="11">
        <v>2025</v>
      </c>
      <c r="C4403" s="9" t="s">
        <v>4999</v>
      </c>
      <c r="D4403" s="9" t="s">
        <v>5316</v>
      </c>
      <c r="E4403" s="9" t="s">
        <v>5393</v>
      </c>
      <c r="F4403" s="10" t="s">
        <v>5394</v>
      </c>
      <c r="G4403" s="11" t="s">
        <v>4</v>
      </c>
      <c r="H4403" s="10" t="s">
        <v>9205</v>
      </c>
      <c r="I4403" s="20">
        <v>569322.51120000007</v>
      </c>
      <c r="J4403" s="21">
        <f t="shared" si="794"/>
        <v>227729.00448000003</v>
      </c>
      <c r="K4403" s="21">
        <f t="shared" si="795"/>
        <v>227729.00448000003</v>
      </c>
      <c r="L4403" s="22">
        <f t="shared" si="791"/>
        <v>569322.51120000007</v>
      </c>
      <c r="M4403" s="22"/>
      <c r="N4403" s="22">
        <f t="shared" si="793"/>
        <v>4873.4006958720001</v>
      </c>
      <c r="O4403" s="9"/>
      <c r="P4403" s="23">
        <f t="shared" si="792"/>
        <v>227729.00448000003</v>
      </c>
      <c r="Q4403" s="24"/>
      <c r="R4403" s="24"/>
      <c r="S4403" s="107">
        <v>46021</v>
      </c>
      <c r="T4403" s="25"/>
      <c r="U4403" s="26"/>
      <c r="V4403" s="25"/>
    </row>
    <row r="4404" spans="1:22" s="1" customFormat="1" ht="30" customHeight="1" x14ac:dyDescent="0.35">
      <c r="A4404" s="11">
        <f t="shared" si="790"/>
        <v>4400</v>
      </c>
      <c r="B4404" s="11">
        <v>2025</v>
      </c>
      <c r="C4404" s="9" t="s">
        <v>4999</v>
      </c>
      <c r="D4404" s="9" t="s">
        <v>5316</v>
      </c>
      <c r="E4404" s="9" t="s">
        <v>5395</v>
      </c>
      <c r="F4404" s="10" t="s">
        <v>5396</v>
      </c>
      <c r="G4404" s="11" t="s">
        <v>4</v>
      </c>
      <c r="H4404" s="10" t="s">
        <v>9200</v>
      </c>
      <c r="I4404" s="20">
        <v>2597088</v>
      </c>
      <c r="J4404" s="21">
        <f t="shared" si="794"/>
        <v>1038835.2</v>
      </c>
      <c r="K4404" s="21">
        <f t="shared" si="795"/>
        <v>1038835.2</v>
      </c>
      <c r="L4404" s="22">
        <f t="shared" si="791"/>
        <v>2597088</v>
      </c>
      <c r="M4404" s="22"/>
      <c r="N4404" s="22">
        <f t="shared" si="793"/>
        <v>22231.073279999997</v>
      </c>
      <c r="O4404" s="9"/>
      <c r="P4404" s="23">
        <f t="shared" si="792"/>
        <v>1038835.2</v>
      </c>
      <c r="Q4404" s="24"/>
      <c r="R4404" s="24"/>
      <c r="S4404" s="107">
        <v>46021</v>
      </c>
      <c r="T4404" s="25"/>
      <c r="U4404" s="26"/>
      <c r="V4404" s="25"/>
    </row>
    <row r="4405" spans="1:22" s="1" customFormat="1" ht="30" customHeight="1" x14ac:dyDescent="0.35">
      <c r="A4405" s="11">
        <f t="shared" si="790"/>
        <v>4401</v>
      </c>
      <c r="B4405" s="11">
        <v>2025</v>
      </c>
      <c r="C4405" s="9" t="s">
        <v>4999</v>
      </c>
      <c r="D4405" s="9" t="s">
        <v>5316</v>
      </c>
      <c r="E4405" s="9" t="s">
        <v>5397</v>
      </c>
      <c r="F4405" s="10" t="s">
        <v>5398</v>
      </c>
      <c r="G4405" s="11" t="s">
        <v>4</v>
      </c>
      <c r="H4405" s="10" t="s">
        <v>9217</v>
      </c>
      <c r="I4405" s="20">
        <v>534576</v>
      </c>
      <c r="J4405" s="21">
        <f t="shared" si="794"/>
        <v>213830.39999999999</v>
      </c>
      <c r="K4405" s="21">
        <f t="shared" si="795"/>
        <v>213830.39999999999</v>
      </c>
      <c r="L4405" s="22">
        <f t="shared" si="791"/>
        <v>534576</v>
      </c>
      <c r="M4405" s="22"/>
      <c r="N4405" s="22"/>
      <c r="O4405" s="9"/>
      <c r="P4405" s="23">
        <f t="shared" si="792"/>
        <v>213830.39999999999</v>
      </c>
      <c r="Q4405" s="24"/>
      <c r="R4405" s="24"/>
      <c r="S4405" s="107">
        <v>46021</v>
      </c>
      <c r="T4405" s="25"/>
      <c r="U4405" s="26"/>
      <c r="V4405" s="25"/>
    </row>
    <row r="4406" spans="1:22" s="1" customFormat="1" ht="30" customHeight="1" x14ac:dyDescent="0.35">
      <c r="A4406" s="11">
        <f t="shared" si="790"/>
        <v>4402</v>
      </c>
      <c r="B4406" s="11">
        <v>2025</v>
      </c>
      <c r="C4406" s="9" t="s">
        <v>4999</v>
      </c>
      <c r="D4406" s="9" t="s">
        <v>5316</v>
      </c>
      <c r="E4406" s="9" t="s">
        <v>5399</v>
      </c>
      <c r="F4406" s="10" t="s">
        <v>5400</v>
      </c>
      <c r="G4406" s="11" t="s">
        <v>4</v>
      </c>
      <c r="H4406" s="10" t="s">
        <v>9201</v>
      </c>
      <c r="I4406" s="20">
        <v>661200</v>
      </c>
      <c r="J4406" s="21">
        <f t="shared" si="794"/>
        <v>264480</v>
      </c>
      <c r="K4406" s="21">
        <f t="shared" si="795"/>
        <v>264480</v>
      </c>
      <c r="L4406" s="22">
        <f t="shared" si="791"/>
        <v>661200</v>
      </c>
      <c r="M4406" s="22"/>
      <c r="N4406" s="22"/>
      <c r="O4406" s="9"/>
      <c r="P4406" s="23">
        <f t="shared" si="792"/>
        <v>264480</v>
      </c>
      <c r="Q4406" s="24"/>
      <c r="R4406" s="24"/>
      <c r="S4406" s="107">
        <v>46021</v>
      </c>
      <c r="T4406" s="25"/>
      <c r="U4406" s="26"/>
      <c r="V4406" s="25"/>
    </row>
    <row r="4407" spans="1:22" s="1" customFormat="1" ht="30" customHeight="1" x14ac:dyDescent="0.35">
      <c r="A4407" s="11">
        <f t="shared" si="790"/>
        <v>4403</v>
      </c>
      <c r="B4407" s="11">
        <v>2025</v>
      </c>
      <c r="C4407" s="9" t="s">
        <v>4999</v>
      </c>
      <c r="D4407" s="9" t="s">
        <v>5402</v>
      </c>
      <c r="E4407" s="9" t="s">
        <v>5401</v>
      </c>
      <c r="F4407" s="10" t="s">
        <v>5403</v>
      </c>
      <c r="G4407" s="11" t="s">
        <v>4</v>
      </c>
      <c r="H4407" s="10" t="s">
        <v>9201</v>
      </c>
      <c r="I4407" s="20">
        <v>266418</v>
      </c>
      <c r="J4407" s="21">
        <f t="shared" si="794"/>
        <v>106567.2</v>
      </c>
      <c r="K4407" s="21">
        <f t="shared" si="795"/>
        <v>106567.2</v>
      </c>
      <c r="L4407" s="22">
        <f t="shared" si="791"/>
        <v>266418</v>
      </c>
      <c r="M4407" s="22"/>
      <c r="N4407" s="22"/>
      <c r="O4407" s="9"/>
      <c r="P4407" s="23">
        <f t="shared" si="792"/>
        <v>106567.2</v>
      </c>
      <c r="Q4407" s="24"/>
      <c r="R4407" s="24"/>
      <c r="S4407" s="107">
        <v>46021</v>
      </c>
      <c r="T4407" s="25"/>
      <c r="U4407" s="26"/>
      <c r="V4407" s="25"/>
    </row>
    <row r="4408" spans="1:22" s="1" customFormat="1" ht="30" customHeight="1" x14ac:dyDescent="0.35">
      <c r="A4408" s="11">
        <f t="shared" si="790"/>
        <v>4404</v>
      </c>
      <c r="B4408" s="11">
        <v>2025</v>
      </c>
      <c r="C4408" s="9" t="s">
        <v>4999</v>
      </c>
      <c r="D4408" s="9" t="s">
        <v>5402</v>
      </c>
      <c r="E4408" s="9" t="s">
        <v>5404</v>
      </c>
      <c r="F4408" s="10" t="s">
        <v>5405</v>
      </c>
      <c r="G4408" s="11" t="s">
        <v>4</v>
      </c>
      <c r="H4408" s="10" t="s">
        <v>9201</v>
      </c>
      <c r="I4408" s="20">
        <v>238944</v>
      </c>
      <c r="J4408" s="21">
        <f t="shared" si="794"/>
        <v>95577.600000000006</v>
      </c>
      <c r="K4408" s="21">
        <f t="shared" si="795"/>
        <v>95577.600000000006</v>
      </c>
      <c r="L4408" s="22">
        <f t="shared" si="791"/>
        <v>238944</v>
      </c>
      <c r="M4408" s="22"/>
      <c r="N4408" s="22"/>
      <c r="O4408" s="9"/>
      <c r="P4408" s="23">
        <f t="shared" si="792"/>
        <v>95577.600000000006</v>
      </c>
      <c r="Q4408" s="24"/>
      <c r="R4408" s="24"/>
      <c r="S4408" s="107">
        <v>46021</v>
      </c>
      <c r="T4408" s="25"/>
      <c r="U4408" s="26"/>
      <c r="V4408" s="25"/>
    </row>
    <row r="4409" spans="1:22" s="1" customFormat="1" ht="30" customHeight="1" x14ac:dyDescent="0.35">
      <c r="A4409" s="11">
        <f t="shared" si="790"/>
        <v>4405</v>
      </c>
      <c r="B4409" s="11">
        <v>2025</v>
      </c>
      <c r="C4409" s="9" t="s">
        <v>4999</v>
      </c>
      <c r="D4409" s="9" t="s">
        <v>5402</v>
      </c>
      <c r="E4409" s="9" t="s">
        <v>5406</v>
      </c>
      <c r="F4409" s="10" t="s">
        <v>5407</v>
      </c>
      <c r="G4409" s="11" t="s">
        <v>4</v>
      </c>
      <c r="H4409" s="10" t="s">
        <v>9201</v>
      </c>
      <c r="I4409" s="20">
        <v>420204</v>
      </c>
      <c r="J4409" s="21">
        <f t="shared" si="794"/>
        <v>168081.6</v>
      </c>
      <c r="K4409" s="21">
        <f t="shared" si="795"/>
        <v>168081.6</v>
      </c>
      <c r="L4409" s="22">
        <f t="shared" si="791"/>
        <v>420204</v>
      </c>
      <c r="M4409" s="22"/>
      <c r="N4409" s="22"/>
      <c r="O4409" s="9"/>
      <c r="P4409" s="23">
        <f t="shared" si="792"/>
        <v>168081.6</v>
      </c>
      <c r="Q4409" s="24"/>
      <c r="R4409" s="24"/>
      <c r="S4409" s="107">
        <v>46021</v>
      </c>
      <c r="T4409" s="25"/>
      <c r="U4409" s="26"/>
      <c r="V4409" s="25"/>
    </row>
    <row r="4410" spans="1:22" s="1" customFormat="1" ht="30" customHeight="1" x14ac:dyDescent="0.35">
      <c r="A4410" s="11">
        <f t="shared" si="790"/>
        <v>4406</v>
      </c>
      <c r="B4410" s="11">
        <v>2025</v>
      </c>
      <c r="C4410" s="9" t="s">
        <v>4999</v>
      </c>
      <c r="D4410" s="9" t="s">
        <v>5402</v>
      </c>
      <c r="E4410" s="9" t="s">
        <v>5408</v>
      </c>
      <c r="F4410" s="10" t="s">
        <v>5409</v>
      </c>
      <c r="G4410" s="11" t="s">
        <v>4</v>
      </c>
      <c r="H4410" s="10" t="s">
        <v>9201</v>
      </c>
      <c r="I4410" s="20">
        <v>229596</v>
      </c>
      <c r="J4410" s="21">
        <f t="shared" si="794"/>
        <v>91838.399999999994</v>
      </c>
      <c r="K4410" s="21">
        <f t="shared" si="795"/>
        <v>91838.399999999994</v>
      </c>
      <c r="L4410" s="22">
        <f t="shared" si="791"/>
        <v>229596</v>
      </c>
      <c r="M4410" s="22"/>
      <c r="N4410" s="22"/>
      <c r="O4410" s="9"/>
      <c r="P4410" s="23">
        <f t="shared" si="792"/>
        <v>91838.399999999994</v>
      </c>
      <c r="Q4410" s="24"/>
      <c r="R4410" s="24"/>
      <c r="S4410" s="107">
        <v>46021</v>
      </c>
      <c r="T4410" s="25"/>
      <c r="U4410" s="26"/>
      <c r="V4410" s="25"/>
    </row>
    <row r="4411" spans="1:22" s="1" customFormat="1" ht="30" customHeight="1" x14ac:dyDescent="0.35">
      <c r="A4411" s="11">
        <f t="shared" si="790"/>
        <v>4407</v>
      </c>
      <c r="B4411" s="11">
        <v>2025</v>
      </c>
      <c r="C4411" s="9" t="s">
        <v>4999</v>
      </c>
      <c r="D4411" s="9" t="s">
        <v>5402</v>
      </c>
      <c r="E4411" s="9" t="s">
        <v>5410</v>
      </c>
      <c r="F4411" s="10" t="s">
        <v>5411</v>
      </c>
      <c r="G4411" s="11" t="s">
        <v>4</v>
      </c>
      <c r="H4411" s="10" t="s">
        <v>9201</v>
      </c>
      <c r="I4411" s="20">
        <v>355110</v>
      </c>
      <c r="J4411" s="21">
        <f t="shared" ref="J4411:J4416" si="796">IF(P4411&gt;0,P4411,L4411)</f>
        <v>142044</v>
      </c>
      <c r="K4411" s="21">
        <f t="shared" ref="K4411:K4416" si="797">IF(P4411&gt;0,P4411,L4411)</f>
        <v>142044</v>
      </c>
      <c r="L4411" s="22">
        <f t="shared" si="791"/>
        <v>355110</v>
      </c>
      <c r="M4411" s="22"/>
      <c r="N4411" s="22"/>
      <c r="O4411" s="9"/>
      <c r="P4411" s="23">
        <f t="shared" si="792"/>
        <v>142044</v>
      </c>
      <c r="Q4411" s="24"/>
      <c r="R4411" s="24"/>
      <c r="S4411" s="107">
        <v>46021</v>
      </c>
      <c r="T4411" s="25"/>
      <c r="U4411" s="26"/>
      <c r="V4411" s="25"/>
    </row>
    <row r="4412" spans="1:22" s="1" customFormat="1" ht="30" customHeight="1" x14ac:dyDescent="0.35">
      <c r="A4412" s="11">
        <f t="shared" si="790"/>
        <v>4408</v>
      </c>
      <c r="B4412" s="11">
        <v>2024</v>
      </c>
      <c r="C4412" s="9" t="s">
        <v>4999</v>
      </c>
      <c r="D4412" s="9" t="s">
        <v>5402</v>
      </c>
      <c r="E4412" s="9" t="s">
        <v>5412</v>
      </c>
      <c r="F4412" s="10" t="s">
        <v>5413</v>
      </c>
      <c r="G4412" s="11" t="s">
        <v>322</v>
      </c>
      <c r="H4412" s="10" t="s">
        <v>9201</v>
      </c>
      <c r="I4412" s="20">
        <v>130000</v>
      </c>
      <c r="J4412" s="21">
        <f t="shared" si="796"/>
        <v>130000</v>
      </c>
      <c r="K4412" s="21">
        <f t="shared" si="797"/>
        <v>130000</v>
      </c>
      <c r="L4412" s="22">
        <f t="shared" si="791"/>
        <v>130000</v>
      </c>
      <c r="M4412" s="22"/>
      <c r="N4412" s="22"/>
      <c r="O4412" s="9"/>
      <c r="P4412" s="24"/>
      <c r="Q4412" s="24"/>
      <c r="R4412" s="24"/>
      <c r="S4412" s="107">
        <v>45656</v>
      </c>
      <c r="T4412" s="25"/>
      <c r="U4412" s="26"/>
      <c r="V4412" s="25"/>
    </row>
    <row r="4413" spans="1:22" s="1" customFormat="1" ht="30" customHeight="1" x14ac:dyDescent="0.35">
      <c r="A4413" s="11">
        <f t="shared" si="790"/>
        <v>4409</v>
      </c>
      <c r="B4413" s="11">
        <v>2025</v>
      </c>
      <c r="C4413" s="9" t="s">
        <v>4999</v>
      </c>
      <c r="D4413" s="9" t="s">
        <v>5402</v>
      </c>
      <c r="E4413" s="9" t="s">
        <v>5414</v>
      </c>
      <c r="F4413" s="10" t="s">
        <v>5415</v>
      </c>
      <c r="G4413" s="11" t="s">
        <v>4</v>
      </c>
      <c r="H4413" s="10" t="s">
        <v>9201</v>
      </c>
      <c r="I4413" s="20">
        <v>448688</v>
      </c>
      <c r="J4413" s="21">
        <f t="shared" si="796"/>
        <v>179475.20000000001</v>
      </c>
      <c r="K4413" s="21">
        <f t="shared" si="797"/>
        <v>179475.20000000001</v>
      </c>
      <c r="L4413" s="22">
        <f t="shared" si="791"/>
        <v>448688</v>
      </c>
      <c r="M4413" s="22"/>
      <c r="N4413" s="22"/>
      <c r="O4413" s="9"/>
      <c r="P4413" s="23">
        <f>L4413/2.5</f>
        <v>179475.20000000001</v>
      </c>
      <c r="Q4413" s="24"/>
      <c r="R4413" s="24"/>
      <c r="S4413" s="107">
        <v>46021</v>
      </c>
      <c r="T4413" s="25"/>
      <c r="U4413" s="26"/>
      <c r="V4413" s="25"/>
    </row>
    <row r="4414" spans="1:22" s="1" customFormat="1" ht="30" customHeight="1" x14ac:dyDescent="0.35">
      <c r="A4414" s="11">
        <f t="shared" si="790"/>
        <v>4410</v>
      </c>
      <c r="B4414" s="11">
        <v>2025</v>
      </c>
      <c r="C4414" s="9" t="s">
        <v>4999</v>
      </c>
      <c r="D4414" s="9" t="s">
        <v>5402</v>
      </c>
      <c r="E4414" s="9" t="s">
        <v>5697</v>
      </c>
      <c r="F4414" s="10" t="s">
        <v>9142</v>
      </c>
      <c r="G4414" s="11" t="s">
        <v>4</v>
      </c>
      <c r="H4414" s="10" t="s">
        <v>9231</v>
      </c>
      <c r="I4414" s="20">
        <v>891411</v>
      </c>
      <c r="J4414" s="21">
        <f t="shared" si="796"/>
        <v>356564.4</v>
      </c>
      <c r="K4414" s="21">
        <f t="shared" si="797"/>
        <v>356564.4</v>
      </c>
      <c r="L4414" s="22">
        <f t="shared" si="791"/>
        <v>891411</v>
      </c>
      <c r="M4414" s="22"/>
      <c r="N4414" s="22"/>
      <c r="O4414" s="9"/>
      <c r="P4414" s="23">
        <f>L4414/2.5</f>
        <v>356564.4</v>
      </c>
      <c r="Q4414" s="24"/>
      <c r="R4414" s="24"/>
      <c r="S4414" s="107">
        <v>46021</v>
      </c>
      <c r="T4414" s="25"/>
      <c r="U4414" s="26"/>
      <c r="V4414" s="25"/>
    </row>
    <row r="4415" spans="1:22" s="1" customFormat="1" ht="30" customHeight="1" x14ac:dyDescent="0.35">
      <c r="A4415" s="11">
        <f t="shared" si="790"/>
        <v>4411</v>
      </c>
      <c r="B4415" s="11">
        <v>2025</v>
      </c>
      <c r="C4415" s="9" t="s">
        <v>4999</v>
      </c>
      <c r="D4415" s="9" t="s">
        <v>5402</v>
      </c>
      <c r="E4415" s="9" t="s">
        <v>5697</v>
      </c>
      <c r="F4415" s="10" t="s">
        <v>9142</v>
      </c>
      <c r="G4415" s="11" t="s">
        <v>4</v>
      </c>
      <c r="H4415" s="10" t="s">
        <v>9232</v>
      </c>
      <c r="I4415" s="20">
        <v>10572480</v>
      </c>
      <c r="J4415" s="21">
        <f t="shared" si="796"/>
        <v>4228992</v>
      </c>
      <c r="K4415" s="21">
        <f t="shared" si="797"/>
        <v>4228992</v>
      </c>
      <c r="L4415" s="22">
        <f t="shared" si="791"/>
        <v>10572480</v>
      </c>
      <c r="M4415" s="22"/>
      <c r="N4415" s="22">
        <f>J4415*0.0214</f>
        <v>90500.428799999994</v>
      </c>
      <c r="O4415" s="9">
        <v>3</v>
      </c>
      <c r="P4415" s="23">
        <f>L4415/2.5</f>
        <v>4228992</v>
      </c>
      <c r="Q4415" s="24"/>
      <c r="R4415" s="24"/>
      <c r="S4415" s="107">
        <v>46021</v>
      </c>
      <c r="T4415" s="25"/>
      <c r="U4415" s="26"/>
      <c r="V4415" s="25"/>
    </row>
    <row r="4416" spans="1:22" s="1" customFormat="1" ht="30" customHeight="1" x14ac:dyDescent="0.35">
      <c r="A4416" s="11">
        <f t="shared" si="790"/>
        <v>4412</v>
      </c>
      <c r="B4416" s="11">
        <v>2025</v>
      </c>
      <c r="C4416" s="9" t="s">
        <v>4999</v>
      </c>
      <c r="D4416" s="9" t="s">
        <v>5402</v>
      </c>
      <c r="E4416" s="9" t="s">
        <v>5697</v>
      </c>
      <c r="F4416" s="10" t="s">
        <v>9142</v>
      </c>
      <c r="G4416" s="11" t="s">
        <v>4</v>
      </c>
      <c r="H4416" s="10" t="s">
        <v>9233</v>
      </c>
      <c r="I4416" s="20">
        <v>243312</v>
      </c>
      <c r="J4416" s="21">
        <f t="shared" si="796"/>
        <v>97324.800000000003</v>
      </c>
      <c r="K4416" s="21">
        <f t="shared" si="797"/>
        <v>97324.800000000003</v>
      </c>
      <c r="L4416" s="22">
        <f t="shared" si="791"/>
        <v>243312</v>
      </c>
      <c r="M4416" s="22"/>
      <c r="N4416" s="22"/>
      <c r="O4416" s="9"/>
      <c r="P4416" s="23">
        <f>L4416/2.5</f>
        <v>97324.800000000003</v>
      </c>
      <c r="Q4416" s="24"/>
      <c r="R4416" s="24"/>
      <c r="S4416" s="107">
        <v>46021</v>
      </c>
      <c r="T4416" s="25"/>
      <c r="U4416" s="26"/>
      <c r="V4416" s="25"/>
    </row>
    <row r="4417" spans="1:22" s="1" customFormat="1" ht="30" customHeight="1" x14ac:dyDescent="0.35">
      <c r="A4417" s="11">
        <f t="shared" si="790"/>
        <v>4413</v>
      </c>
      <c r="B4417" s="11">
        <v>2023</v>
      </c>
      <c r="C4417" s="9" t="s">
        <v>4999</v>
      </c>
      <c r="D4417" s="9" t="s">
        <v>5402</v>
      </c>
      <c r="E4417" s="9" t="s">
        <v>5700</v>
      </c>
      <c r="F4417" s="10" t="s">
        <v>9143</v>
      </c>
      <c r="G4417" s="11" t="s">
        <v>4</v>
      </c>
      <c r="H4417" s="10" t="s">
        <v>9231</v>
      </c>
      <c r="I4417" s="20">
        <v>2177714</v>
      </c>
      <c r="J4417" s="21">
        <v>2079959</v>
      </c>
      <c r="K4417" s="21">
        <v>2079959</v>
      </c>
      <c r="L4417" s="22">
        <f t="shared" si="791"/>
        <v>2177714</v>
      </c>
      <c r="M4417" s="22"/>
      <c r="N4417" s="22"/>
      <c r="O4417" s="9"/>
      <c r="P4417" s="24"/>
      <c r="Q4417" s="24"/>
      <c r="R4417" s="24"/>
      <c r="S4417" s="107">
        <v>46021</v>
      </c>
      <c r="T4417" s="25"/>
      <c r="U4417" s="26"/>
      <c r="V4417" s="25"/>
    </row>
    <row r="4418" spans="1:22" s="1" customFormat="1" ht="30" customHeight="1" x14ac:dyDescent="0.35">
      <c r="A4418" s="11">
        <f t="shared" si="790"/>
        <v>4414</v>
      </c>
      <c r="B4418" s="11">
        <v>2023</v>
      </c>
      <c r="C4418" s="9" t="s">
        <v>4999</v>
      </c>
      <c r="D4418" s="9" t="s">
        <v>5402</v>
      </c>
      <c r="E4418" s="9" t="s">
        <v>5700</v>
      </c>
      <c r="F4418" s="10" t="s">
        <v>9143</v>
      </c>
      <c r="G4418" s="11" t="s">
        <v>4</v>
      </c>
      <c r="H4418" s="10" t="s">
        <v>9232</v>
      </c>
      <c r="I4418" s="20">
        <v>27299104</v>
      </c>
      <c r="J4418" s="21">
        <v>25828572</v>
      </c>
      <c r="K4418" s="21">
        <v>25828572</v>
      </c>
      <c r="L4418" s="22">
        <f t="shared" si="791"/>
        <v>27299104</v>
      </c>
      <c r="M4418" s="22"/>
      <c r="N4418" s="22">
        <f>J4418*0.0214</f>
        <v>552731.44079999998</v>
      </c>
      <c r="O4418" s="9">
        <v>7</v>
      </c>
      <c r="P4418" s="24"/>
      <c r="Q4418" s="24"/>
      <c r="R4418" s="24"/>
      <c r="S4418" s="107">
        <v>46021</v>
      </c>
      <c r="T4418" s="25"/>
      <c r="U4418" s="26"/>
      <c r="V4418" s="25"/>
    </row>
    <row r="4419" spans="1:22" s="1" customFormat="1" ht="30" customHeight="1" x14ac:dyDescent="0.35">
      <c r="A4419" s="11">
        <f t="shared" si="790"/>
        <v>4415</v>
      </c>
      <c r="B4419" s="11">
        <v>2023</v>
      </c>
      <c r="C4419" s="9" t="s">
        <v>4999</v>
      </c>
      <c r="D4419" s="9" t="s">
        <v>5402</v>
      </c>
      <c r="E4419" s="9" t="s">
        <v>5700</v>
      </c>
      <c r="F4419" s="10" t="s">
        <v>9143</v>
      </c>
      <c r="G4419" s="11" t="s">
        <v>4</v>
      </c>
      <c r="H4419" s="10" t="s">
        <v>9233</v>
      </c>
      <c r="I4419" s="20">
        <v>6314770</v>
      </c>
      <c r="J4419" s="21">
        <v>594412</v>
      </c>
      <c r="K4419" s="21">
        <v>594412</v>
      </c>
      <c r="L4419" s="22">
        <f t="shared" si="791"/>
        <v>6314770</v>
      </c>
      <c r="M4419" s="22"/>
      <c r="N4419" s="22"/>
      <c r="O4419" s="9"/>
      <c r="P4419" s="24"/>
      <c r="Q4419" s="24"/>
      <c r="R4419" s="24"/>
      <c r="S4419" s="107">
        <v>46021</v>
      </c>
      <c r="T4419" s="25"/>
      <c r="U4419" s="26"/>
      <c r="V4419" s="25"/>
    </row>
    <row r="4420" spans="1:22" s="1" customFormat="1" ht="30" customHeight="1" x14ac:dyDescent="0.35">
      <c r="A4420" s="11">
        <f t="shared" si="790"/>
        <v>4416</v>
      </c>
      <c r="B4420" s="11">
        <v>2024</v>
      </c>
      <c r="C4420" s="9" t="s">
        <v>4999</v>
      </c>
      <c r="D4420" s="9" t="s">
        <v>5402</v>
      </c>
      <c r="E4420" s="9" t="s">
        <v>5416</v>
      </c>
      <c r="F4420" s="10" t="s">
        <v>5417</v>
      </c>
      <c r="G4420" s="11" t="s">
        <v>322</v>
      </c>
      <c r="H4420" s="10" t="s">
        <v>9245</v>
      </c>
      <c r="I4420" s="20">
        <v>130000</v>
      </c>
      <c r="J4420" s="21">
        <f t="shared" ref="J4420:J4426" si="798">IF(P4420&gt;0,P4420,L4420)</f>
        <v>130000</v>
      </c>
      <c r="K4420" s="21">
        <f t="shared" ref="K4420:K4426" si="799">IF(P4420&gt;0,P4420,L4420)</f>
        <v>130000</v>
      </c>
      <c r="L4420" s="22">
        <f t="shared" si="791"/>
        <v>130000</v>
      </c>
      <c r="M4420" s="22"/>
      <c r="N4420" s="22"/>
      <c r="O4420" s="9"/>
      <c r="P4420" s="24"/>
      <c r="Q4420" s="24"/>
      <c r="R4420" s="24"/>
      <c r="S4420" s="107">
        <v>45656</v>
      </c>
      <c r="T4420" s="25"/>
      <c r="U4420" s="26"/>
      <c r="V4420" s="25"/>
    </row>
    <row r="4421" spans="1:22" s="1" customFormat="1" ht="30" customHeight="1" x14ac:dyDescent="0.35">
      <c r="A4421" s="11">
        <f t="shared" si="790"/>
        <v>4417</v>
      </c>
      <c r="B4421" s="11">
        <v>2025</v>
      </c>
      <c r="C4421" s="9" t="s">
        <v>4999</v>
      </c>
      <c r="D4421" s="9" t="s">
        <v>5402</v>
      </c>
      <c r="E4421" s="9" t="s">
        <v>5418</v>
      </c>
      <c r="F4421" s="10" t="s">
        <v>5419</v>
      </c>
      <c r="G4421" s="11" t="s">
        <v>4</v>
      </c>
      <c r="H4421" s="10" t="s">
        <v>9201</v>
      </c>
      <c r="I4421" s="20">
        <v>389296</v>
      </c>
      <c r="J4421" s="21">
        <f t="shared" si="798"/>
        <v>155718.39999999999</v>
      </c>
      <c r="K4421" s="21">
        <f t="shared" si="799"/>
        <v>155718.39999999999</v>
      </c>
      <c r="L4421" s="22">
        <f t="shared" si="791"/>
        <v>389296</v>
      </c>
      <c r="M4421" s="22"/>
      <c r="N4421" s="22"/>
      <c r="O4421" s="9"/>
      <c r="P4421" s="23">
        <f>L4421/2.5</f>
        <v>155718.39999999999</v>
      </c>
      <c r="Q4421" s="24"/>
      <c r="R4421" s="24"/>
      <c r="S4421" s="107">
        <v>46021</v>
      </c>
      <c r="T4421" s="25"/>
      <c r="U4421" s="26"/>
      <c r="V4421" s="25"/>
    </row>
    <row r="4422" spans="1:22" s="1" customFormat="1" ht="30" customHeight="1" x14ac:dyDescent="0.35">
      <c r="A4422" s="11">
        <f t="shared" si="790"/>
        <v>4418</v>
      </c>
      <c r="B4422" s="11">
        <v>2025</v>
      </c>
      <c r="C4422" s="9" t="s">
        <v>4999</v>
      </c>
      <c r="D4422" s="9" t="s">
        <v>5402</v>
      </c>
      <c r="E4422" s="9" t="s">
        <v>5420</v>
      </c>
      <c r="F4422" s="10" t="s">
        <v>5421</v>
      </c>
      <c r="G4422" s="11" t="s">
        <v>4</v>
      </c>
      <c r="H4422" s="10" t="s">
        <v>9219</v>
      </c>
      <c r="I4422" s="20">
        <v>304997</v>
      </c>
      <c r="J4422" s="21">
        <f t="shared" si="798"/>
        <v>121998.8</v>
      </c>
      <c r="K4422" s="21">
        <f t="shared" si="799"/>
        <v>121998.8</v>
      </c>
      <c r="L4422" s="22">
        <f t="shared" si="791"/>
        <v>304997</v>
      </c>
      <c r="M4422" s="22"/>
      <c r="N4422" s="22"/>
      <c r="O4422" s="9"/>
      <c r="P4422" s="23">
        <f>L4422/2.5</f>
        <v>121998.8</v>
      </c>
      <c r="Q4422" s="24"/>
      <c r="R4422" s="24"/>
      <c r="S4422" s="107">
        <v>46021</v>
      </c>
      <c r="T4422" s="25"/>
      <c r="U4422" s="26"/>
      <c r="V4422" s="25"/>
    </row>
    <row r="4423" spans="1:22" s="1" customFormat="1" ht="30" customHeight="1" x14ac:dyDescent="0.35">
      <c r="A4423" s="11">
        <f t="shared" ref="A4423:A4486" si="800">A4422+1</f>
        <v>4419</v>
      </c>
      <c r="B4423" s="11">
        <v>2025</v>
      </c>
      <c r="C4423" s="9" t="s">
        <v>4999</v>
      </c>
      <c r="D4423" s="9" t="s">
        <v>5402</v>
      </c>
      <c r="E4423" s="9" t="s">
        <v>5422</v>
      </c>
      <c r="F4423" s="10" t="s">
        <v>5423</v>
      </c>
      <c r="G4423" s="11" t="s">
        <v>4</v>
      </c>
      <c r="H4423" s="10" t="s">
        <v>9219</v>
      </c>
      <c r="I4423" s="20">
        <v>1068000</v>
      </c>
      <c r="J4423" s="21">
        <f t="shared" si="798"/>
        <v>427200</v>
      </c>
      <c r="K4423" s="21">
        <f t="shared" si="799"/>
        <v>427200</v>
      </c>
      <c r="L4423" s="22">
        <f t="shared" ref="L4423:L4484" si="801">I4423</f>
        <v>1068000</v>
      </c>
      <c r="M4423" s="22"/>
      <c r="N4423" s="22"/>
      <c r="O4423" s="9"/>
      <c r="P4423" s="23">
        <f>L4423/2.5</f>
        <v>427200</v>
      </c>
      <c r="Q4423" s="24"/>
      <c r="R4423" s="24"/>
      <c r="S4423" s="107">
        <v>46021</v>
      </c>
      <c r="T4423" s="25"/>
      <c r="U4423" s="26"/>
      <c r="V4423" s="25"/>
    </row>
    <row r="4424" spans="1:22" s="1" customFormat="1" ht="30" customHeight="1" x14ac:dyDescent="0.35">
      <c r="A4424" s="11">
        <f t="shared" si="800"/>
        <v>4420</v>
      </c>
      <c r="B4424" s="11">
        <v>2024</v>
      </c>
      <c r="C4424" s="9" t="s">
        <v>4999</v>
      </c>
      <c r="D4424" s="9" t="s">
        <v>5402</v>
      </c>
      <c r="E4424" s="9" t="s">
        <v>9249</v>
      </c>
      <c r="F4424" s="10" t="s">
        <v>9250</v>
      </c>
      <c r="G4424" s="11" t="s">
        <v>322</v>
      </c>
      <c r="H4424" s="10" t="s">
        <v>9231</v>
      </c>
      <c r="I4424" s="20">
        <v>311102</v>
      </c>
      <c r="J4424" s="21">
        <f t="shared" si="798"/>
        <v>311102</v>
      </c>
      <c r="K4424" s="21">
        <f t="shared" si="799"/>
        <v>311102</v>
      </c>
      <c r="L4424" s="22">
        <f t="shared" si="801"/>
        <v>311102</v>
      </c>
      <c r="M4424" s="22"/>
      <c r="N4424" s="22"/>
      <c r="O4424" s="9"/>
      <c r="P4424" s="24"/>
      <c r="Q4424" s="24"/>
      <c r="R4424" s="24"/>
      <c r="S4424" s="107">
        <v>45656</v>
      </c>
      <c r="T4424" s="25"/>
      <c r="U4424" s="26"/>
      <c r="V4424" s="25"/>
    </row>
    <row r="4425" spans="1:22" s="1" customFormat="1" ht="30" customHeight="1" x14ac:dyDescent="0.35">
      <c r="A4425" s="11">
        <f t="shared" si="800"/>
        <v>4421</v>
      </c>
      <c r="B4425" s="11">
        <v>2024</v>
      </c>
      <c r="C4425" s="9" t="s">
        <v>4999</v>
      </c>
      <c r="D4425" s="9" t="s">
        <v>5402</v>
      </c>
      <c r="E4425" s="9" t="s">
        <v>9249</v>
      </c>
      <c r="F4425" s="10" t="s">
        <v>9250</v>
      </c>
      <c r="G4425" s="11" t="s">
        <v>322</v>
      </c>
      <c r="H4425" s="10" t="s">
        <v>9232</v>
      </c>
      <c r="I4425" s="20">
        <v>3899872</v>
      </c>
      <c r="J4425" s="21">
        <f t="shared" si="798"/>
        <v>3899872</v>
      </c>
      <c r="K4425" s="21">
        <f t="shared" si="799"/>
        <v>3899872</v>
      </c>
      <c r="L4425" s="22">
        <f t="shared" si="801"/>
        <v>3899872</v>
      </c>
      <c r="M4425" s="22"/>
      <c r="N4425" s="22">
        <f>J4425*0.0214</f>
        <v>83457.260799999989</v>
      </c>
      <c r="O4425" s="9">
        <v>1</v>
      </c>
      <c r="P4425" s="24"/>
      <c r="Q4425" s="24"/>
      <c r="R4425" s="24"/>
      <c r="S4425" s="107">
        <v>45656</v>
      </c>
      <c r="T4425" s="25"/>
      <c r="U4425" s="26"/>
      <c r="V4425" s="25"/>
    </row>
    <row r="4426" spans="1:22" s="1" customFormat="1" ht="30" customHeight="1" x14ac:dyDescent="0.35">
      <c r="A4426" s="11">
        <f t="shared" si="800"/>
        <v>4422</v>
      </c>
      <c r="B4426" s="11">
        <v>2024</v>
      </c>
      <c r="C4426" s="9" t="s">
        <v>4999</v>
      </c>
      <c r="D4426" s="9" t="s">
        <v>5402</v>
      </c>
      <c r="E4426" s="9" t="s">
        <v>9249</v>
      </c>
      <c r="F4426" s="10" t="s">
        <v>9250</v>
      </c>
      <c r="G4426" s="11" t="s">
        <v>322</v>
      </c>
      <c r="H4426" s="10" t="s">
        <v>9233</v>
      </c>
      <c r="I4426" s="20">
        <v>90210</v>
      </c>
      <c r="J4426" s="21">
        <f t="shared" si="798"/>
        <v>90210</v>
      </c>
      <c r="K4426" s="21">
        <f t="shared" si="799"/>
        <v>90210</v>
      </c>
      <c r="L4426" s="22">
        <f t="shared" si="801"/>
        <v>90210</v>
      </c>
      <c r="M4426" s="22"/>
      <c r="N4426" s="22"/>
      <c r="O4426" s="9"/>
      <c r="P4426" s="24"/>
      <c r="Q4426" s="24"/>
      <c r="R4426" s="24"/>
      <c r="S4426" s="107">
        <v>45656</v>
      </c>
      <c r="T4426" s="25"/>
      <c r="U4426" s="26"/>
      <c r="V4426" s="25"/>
    </row>
    <row r="4427" spans="1:22" s="1" customFormat="1" ht="30" customHeight="1" x14ac:dyDescent="0.35">
      <c r="A4427" s="11">
        <f t="shared" si="800"/>
        <v>4423</v>
      </c>
      <c r="B4427" s="11">
        <v>2024</v>
      </c>
      <c r="C4427" s="9" t="s">
        <v>4999</v>
      </c>
      <c r="D4427" s="9" t="s">
        <v>5402</v>
      </c>
      <c r="E4427" s="9" t="s">
        <v>5424</v>
      </c>
      <c r="F4427" s="10" t="s">
        <v>5425</v>
      </c>
      <c r="G4427" s="11" t="s">
        <v>4</v>
      </c>
      <c r="H4427" s="10" t="s">
        <v>9245</v>
      </c>
      <c r="I4427" s="20">
        <v>130000</v>
      </c>
      <c r="J4427" s="21">
        <v>338612.2</v>
      </c>
      <c r="K4427" s="21">
        <v>338612.2</v>
      </c>
      <c r="L4427" s="22">
        <f t="shared" si="801"/>
        <v>130000</v>
      </c>
      <c r="M4427" s="22"/>
      <c r="N4427" s="22"/>
      <c r="O4427" s="9"/>
      <c r="P4427" s="24"/>
      <c r="Q4427" s="24"/>
      <c r="R4427" s="24"/>
      <c r="S4427" s="107">
        <v>46021</v>
      </c>
      <c r="T4427" s="25"/>
      <c r="U4427" s="26"/>
      <c r="V4427" s="25"/>
    </row>
    <row r="4428" spans="1:22" s="1" customFormat="1" ht="30" customHeight="1" x14ac:dyDescent="0.35">
      <c r="A4428" s="11">
        <f t="shared" si="800"/>
        <v>4424</v>
      </c>
      <c r="B4428" s="11">
        <v>2024</v>
      </c>
      <c r="C4428" s="9" t="s">
        <v>4999</v>
      </c>
      <c r="D4428" s="9" t="s">
        <v>5402</v>
      </c>
      <c r="E4428" s="9" t="s">
        <v>5426</v>
      </c>
      <c r="F4428" s="10" t="s">
        <v>5427</v>
      </c>
      <c r="G4428" s="11" t="s">
        <v>322</v>
      </c>
      <c r="H4428" s="10" t="s">
        <v>9245</v>
      </c>
      <c r="I4428" s="20">
        <v>130000</v>
      </c>
      <c r="J4428" s="21">
        <f t="shared" ref="J4428:J4440" si="802">IF(P4428&gt;0,P4428,L4428)</f>
        <v>130000</v>
      </c>
      <c r="K4428" s="21">
        <f t="shared" ref="K4428:K4440" si="803">IF(P4428&gt;0,P4428,L4428)</f>
        <v>130000</v>
      </c>
      <c r="L4428" s="22">
        <f t="shared" si="801"/>
        <v>130000</v>
      </c>
      <c r="M4428" s="22"/>
      <c r="N4428" s="22"/>
      <c r="O4428" s="9"/>
      <c r="P4428" s="24"/>
      <c r="Q4428" s="24"/>
      <c r="R4428" s="24"/>
      <c r="S4428" s="107">
        <v>45656</v>
      </c>
      <c r="T4428" s="25"/>
      <c r="U4428" s="26"/>
      <c r="V4428" s="25"/>
    </row>
    <row r="4429" spans="1:22" s="1" customFormat="1" ht="30" customHeight="1" x14ac:dyDescent="0.35">
      <c r="A4429" s="11">
        <f t="shared" si="800"/>
        <v>4425</v>
      </c>
      <c r="B4429" s="11">
        <v>2025</v>
      </c>
      <c r="C4429" s="9" t="s">
        <v>4999</v>
      </c>
      <c r="D4429" s="9" t="s">
        <v>5402</v>
      </c>
      <c r="E4429" s="9" t="s">
        <v>5428</v>
      </c>
      <c r="F4429" s="10" t="s">
        <v>5429</v>
      </c>
      <c r="G4429" s="11" t="s">
        <v>4</v>
      </c>
      <c r="H4429" s="10" t="s">
        <v>9203</v>
      </c>
      <c r="I4429" s="20">
        <v>2689792</v>
      </c>
      <c r="J4429" s="21">
        <f t="shared" si="802"/>
        <v>1075916.8</v>
      </c>
      <c r="K4429" s="21">
        <f t="shared" si="803"/>
        <v>1075916.8</v>
      </c>
      <c r="L4429" s="22">
        <f t="shared" si="801"/>
        <v>2689792</v>
      </c>
      <c r="M4429" s="22"/>
      <c r="N4429" s="22"/>
      <c r="O4429" s="9"/>
      <c r="P4429" s="23">
        <f t="shared" ref="P4429:P4436" si="804">L4429/2.5</f>
        <v>1075916.8</v>
      </c>
      <c r="Q4429" s="24"/>
      <c r="R4429" s="24"/>
      <c r="S4429" s="107">
        <v>46021</v>
      </c>
      <c r="T4429" s="25"/>
      <c r="U4429" s="26"/>
      <c r="V4429" s="25"/>
    </row>
    <row r="4430" spans="1:22" s="1" customFormat="1" ht="30" customHeight="1" x14ac:dyDescent="0.35">
      <c r="A4430" s="11">
        <f t="shared" si="800"/>
        <v>4426</v>
      </c>
      <c r="B4430" s="11">
        <v>2025</v>
      </c>
      <c r="C4430" s="9" t="s">
        <v>4999</v>
      </c>
      <c r="D4430" s="9" t="s">
        <v>5402</v>
      </c>
      <c r="E4430" s="9" t="s">
        <v>5717</v>
      </c>
      <c r="F4430" s="10" t="s">
        <v>9144</v>
      </c>
      <c r="G4430" s="11" t="s">
        <v>4</v>
      </c>
      <c r="H4430" s="10" t="s">
        <v>9202</v>
      </c>
      <c r="I4430" s="20">
        <v>456357.84429565899</v>
      </c>
      <c r="J4430" s="21">
        <f t="shared" si="802"/>
        <v>182543.13771826361</v>
      </c>
      <c r="K4430" s="21">
        <f t="shared" si="803"/>
        <v>182543.13771826361</v>
      </c>
      <c r="L4430" s="22">
        <f t="shared" si="801"/>
        <v>456357.84429565899</v>
      </c>
      <c r="M4430" s="22"/>
      <c r="N4430" s="22">
        <f t="shared" ref="N4430:N4437" si="805">J4430*0.0214</f>
        <v>3906.4231471708408</v>
      </c>
      <c r="O4430" s="9"/>
      <c r="P4430" s="23">
        <f t="shared" si="804"/>
        <v>182543.13771826361</v>
      </c>
      <c r="Q4430" s="24"/>
      <c r="R4430" s="24"/>
      <c r="S4430" s="107">
        <v>46021</v>
      </c>
      <c r="T4430" s="25"/>
      <c r="U4430" s="26"/>
      <c r="V4430" s="25"/>
    </row>
    <row r="4431" spans="1:22" s="1" customFormat="1" ht="30" customHeight="1" x14ac:dyDescent="0.35">
      <c r="A4431" s="11">
        <f t="shared" si="800"/>
        <v>4427</v>
      </c>
      <c r="B4431" s="11">
        <v>2025</v>
      </c>
      <c r="C4431" s="9" t="s">
        <v>4999</v>
      </c>
      <c r="D4431" s="9" t="s">
        <v>5402</v>
      </c>
      <c r="E4431" s="9" t="s">
        <v>5717</v>
      </c>
      <c r="F4431" s="10" t="s">
        <v>9144</v>
      </c>
      <c r="G4431" s="11" t="s">
        <v>4</v>
      </c>
      <c r="H4431" s="10" t="s">
        <v>9208</v>
      </c>
      <c r="I4431" s="20">
        <v>1496205.9059893584</v>
      </c>
      <c r="J4431" s="21">
        <f t="shared" si="802"/>
        <v>598482.36239574337</v>
      </c>
      <c r="K4431" s="21">
        <f t="shared" si="803"/>
        <v>598482.36239574337</v>
      </c>
      <c r="L4431" s="22">
        <f t="shared" si="801"/>
        <v>1496205.9059893584</v>
      </c>
      <c r="M4431" s="22"/>
      <c r="N4431" s="22">
        <f t="shared" si="805"/>
        <v>12807.522555268908</v>
      </c>
      <c r="O4431" s="9"/>
      <c r="P4431" s="23">
        <f t="shared" si="804"/>
        <v>598482.36239574337</v>
      </c>
      <c r="Q4431" s="24"/>
      <c r="R4431" s="24"/>
      <c r="S4431" s="107">
        <v>46021</v>
      </c>
      <c r="T4431" s="25"/>
      <c r="U4431" s="26"/>
      <c r="V4431" s="25"/>
    </row>
    <row r="4432" spans="1:22" s="1" customFormat="1" ht="30" customHeight="1" x14ac:dyDescent="0.35">
      <c r="A4432" s="11">
        <f t="shared" si="800"/>
        <v>4428</v>
      </c>
      <c r="B4432" s="11">
        <v>2025</v>
      </c>
      <c r="C4432" s="9" t="s">
        <v>4999</v>
      </c>
      <c r="D4432" s="9" t="s">
        <v>5402</v>
      </c>
      <c r="E4432" s="9" t="s">
        <v>5717</v>
      </c>
      <c r="F4432" s="10" t="s">
        <v>9144</v>
      </c>
      <c r="G4432" s="11" t="s">
        <v>4</v>
      </c>
      <c r="H4432" s="10" t="s">
        <v>9210</v>
      </c>
      <c r="I4432" s="20">
        <v>196446.45109707184</v>
      </c>
      <c r="J4432" s="21">
        <f t="shared" si="802"/>
        <v>78578.580438828736</v>
      </c>
      <c r="K4432" s="21">
        <f t="shared" si="803"/>
        <v>78578.580438828736</v>
      </c>
      <c r="L4432" s="22">
        <f t="shared" si="801"/>
        <v>196446.45109707184</v>
      </c>
      <c r="M4432" s="22"/>
      <c r="N4432" s="22">
        <f t="shared" si="805"/>
        <v>1681.581621390935</v>
      </c>
      <c r="O4432" s="9"/>
      <c r="P4432" s="23">
        <f t="shared" si="804"/>
        <v>78578.580438828736</v>
      </c>
      <c r="Q4432" s="24"/>
      <c r="R4432" s="24"/>
      <c r="S4432" s="107">
        <v>46021</v>
      </c>
      <c r="T4432" s="25"/>
      <c r="U4432" s="26"/>
      <c r="V4432" s="25"/>
    </row>
    <row r="4433" spans="1:22" s="1" customFormat="1" ht="30" customHeight="1" x14ac:dyDescent="0.35">
      <c r="A4433" s="11">
        <f t="shared" si="800"/>
        <v>4429</v>
      </c>
      <c r="B4433" s="11">
        <v>2025</v>
      </c>
      <c r="C4433" s="9" t="s">
        <v>4999</v>
      </c>
      <c r="D4433" s="9" t="s">
        <v>5402</v>
      </c>
      <c r="E4433" s="9" t="s">
        <v>5717</v>
      </c>
      <c r="F4433" s="10" t="s">
        <v>9144</v>
      </c>
      <c r="G4433" s="11" t="s">
        <v>4</v>
      </c>
      <c r="H4433" s="10" t="s">
        <v>9205</v>
      </c>
      <c r="I4433" s="20">
        <v>45416.303807336277</v>
      </c>
      <c r="J4433" s="21">
        <f t="shared" si="802"/>
        <v>18166.521522934512</v>
      </c>
      <c r="K4433" s="21">
        <f t="shared" si="803"/>
        <v>18166.521522934512</v>
      </c>
      <c r="L4433" s="22">
        <f t="shared" si="801"/>
        <v>45416.303807336277</v>
      </c>
      <c r="M4433" s="22"/>
      <c r="N4433" s="22">
        <f t="shared" si="805"/>
        <v>388.76356059079853</v>
      </c>
      <c r="O4433" s="9"/>
      <c r="P4433" s="23">
        <f t="shared" si="804"/>
        <v>18166.521522934512</v>
      </c>
      <c r="Q4433" s="24"/>
      <c r="R4433" s="24"/>
      <c r="S4433" s="107">
        <v>46021</v>
      </c>
      <c r="T4433" s="25"/>
      <c r="U4433" s="26"/>
      <c r="V4433" s="25"/>
    </row>
    <row r="4434" spans="1:22" s="1" customFormat="1" ht="30" customHeight="1" x14ac:dyDescent="0.35">
      <c r="A4434" s="11">
        <f t="shared" si="800"/>
        <v>4430</v>
      </c>
      <c r="B4434" s="11">
        <v>2025</v>
      </c>
      <c r="C4434" s="9" t="s">
        <v>4999</v>
      </c>
      <c r="D4434" s="9" t="s">
        <v>5402</v>
      </c>
      <c r="E4434" s="9" t="s">
        <v>5717</v>
      </c>
      <c r="F4434" s="10" t="s">
        <v>9144</v>
      </c>
      <c r="G4434" s="11" t="s">
        <v>4</v>
      </c>
      <c r="H4434" s="10" t="s">
        <v>9200</v>
      </c>
      <c r="I4434" s="20">
        <v>3506719.4985778844</v>
      </c>
      <c r="J4434" s="21">
        <f t="shared" si="802"/>
        <v>1402687.7994311538</v>
      </c>
      <c r="K4434" s="21">
        <f t="shared" si="803"/>
        <v>1402687.7994311538</v>
      </c>
      <c r="L4434" s="22">
        <f t="shared" si="801"/>
        <v>3506719.4985778844</v>
      </c>
      <c r="M4434" s="22"/>
      <c r="N4434" s="22">
        <f t="shared" si="805"/>
        <v>30017.518907826689</v>
      </c>
      <c r="O4434" s="9"/>
      <c r="P4434" s="23">
        <f t="shared" si="804"/>
        <v>1402687.7994311538</v>
      </c>
      <c r="Q4434" s="24"/>
      <c r="R4434" s="24"/>
      <c r="S4434" s="107">
        <v>46021</v>
      </c>
      <c r="T4434" s="25"/>
      <c r="U4434" s="26"/>
      <c r="V4434" s="25"/>
    </row>
    <row r="4435" spans="1:22" s="1" customFormat="1" ht="30" customHeight="1" x14ac:dyDescent="0.35">
      <c r="A4435" s="11">
        <f t="shared" si="800"/>
        <v>4431</v>
      </c>
      <c r="B4435" s="11">
        <v>2025</v>
      </c>
      <c r="C4435" s="9" t="s">
        <v>4999</v>
      </c>
      <c r="D4435" s="9" t="s">
        <v>5402</v>
      </c>
      <c r="E4435" s="9" t="s">
        <v>5717</v>
      </c>
      <c r="F4435" s="10" t="s">
        <v>9144</v>
      </c>
      <c r="G4435" s="11" t="s">
        <v>4</v>
      </c>
      <c r="H4435" s="10" t="s">
        <v>9204</v>
      </c>
      <c r="I4435" s="20">
        <v>5642703.098977061</v>
      </c>
      <c r="J4435" s="21">
        <f t="shared" si="802"/>
        <v>2257081.2395908246</v>
      </c>
      <c r="K4435" s="21">
        <f t="shared" si="803"/>
        <v>2257081.2395908246</v>
      </c>
      <c r="L4435" s="22">
        <f t="shared" si="801"/>
        <v>5642703.098977061</v>
      </c>
      <c r="M4435" s="22"/>
      <c r="N4435" s="22">
        <f t="shared" si="805"/>
        <v>48301.538527243647</v>
      </c>
      <c r="O4435" s="9"/>
      <c r="P4435" s="23">
        <f t="shared" si="804"/>
        <v>2257081.2395908246</v>
      </c>
      <c r="Q4435" s="24"/>
      <c r="R4435" s="24"/>
      <c r="S4435" s="107">
        <v>46021</v>
      </c>
      <c r="T4435" s="25"/>
      <c r="U4435" s="26"/>
      <c r="V4435" s="25"/>
    </row>
    <row r="4436" spans="1:22" s="1" customFormat="1" ht="30" customHeight="1" x14ac:dyDescent="0.35">
      <c r="A4436" s="11">
        <f t="shared" si="800"/>
        <v>4432</v>
      </c>
      <c r="B4436" s="11">
        <v>2025</v>
      </c>
      <c r="C4436" s="9" t="s">
        <v>4999</v>
      </c>
      <c r="D4436" s="9" t="s">
        <v>5402</v>
      </c>
      <c r="E4436" s="9" t="s">
        <v>5717</v>
      </c>
      <c r="F4436" s="10" t="s">
        <v>9144</v>
      </c>
      <c r="G4436" s="11" t="s">
        <v>4</v>
      </c>
      <c r="H4436" s="10" t="s">
        <v>9216</v>
      </c>
      <c r="I4436" s="20">
        <v>464211.34802147717</v>
      </c>
      <c r="J4436" s="21">
        <f t="shared" si="802"/>
        <v>185684.53920859087</v>
      </c>
      <c r="K4436" s="21">
        <f t="shared" si="803"/>
        <v>185684.53920859087</v>
      </c>
      <c r="L4436" s="22">
        <f t="shared" si="801"/>
        <v>464211.34802147717</v>
      </c>
      <c r="M4436" s="22"/>
      <c r="N4436" s="22">
        <f t="shared" si="805"/>
        <v>3973.6491390638444</v>
      </c>
      <c r="O4436" s="9"/>
      <c r="P4436" s="23">
        <f t="shared" si="804"/>
        <v>185684.53920859087</v>
      </c>
      <c r="Q4436" s="24"/>
      <c r="R4436" s="24"/>
      <c r="S4436" s="107">
        <v>46021</v>
      </c>
      <c r="T4436" s="25"/>
      <c r="U4436" s="26"/>
      <c r="V4436" s="25"/>
    </row>
    <row r="4437" spans="1:22" ht="30" customHeight="1" x14ac:dyDescent="0.35">
      <c r="A4437" s="11">
        <f t="shared" si="800"/>
        <v>4433</v>
      </c>
      <c r="B4437" s="13">
        <v>2023</v>
      </c>
      <c r="C4437" s="27" t="s">
        <v>4999</v>
      </c>
      <c r="D4437" s="27" t="s">
        <v>5402</v>
      </c>
      <c r="E4437" s="27" t="s">
        <v>5430</v>
      </c>
      <c r="F4437" s="28" t="s">
        <v>5431</v>
      </c>
      <c r="G4437" s="13" t="s">
        <v>4</v>
      </c>
      <c r="H4437" s="28" t="s">
        <v>9204</v>
      </c>
      <c r="I4437" s="20">
        <v>15627600</v>
      </c>
      <c r="J4437" s="20">
        <f t="shared" si="802"/>
        <v>15627600</v>
      </c>
      <c r="K4437" s="20">
        <f t="shared" si="803"/>
        <v>15627600</v>
      </c>
      <c r="L4437" s="22">
        <f t="shared" si="801"/>
        <v>15627600</v>
      </c>
      <c r="M4437" s="29"/>
      <c r="N4437" s="22">
        <f t="shared" si="805"/>
        <v>334430.63999999996</v>
      </c>
      <c r="O4437" s="27"/>
      <c r="P4437" s="24"/>
      <c r="S4437" s="107">
        <v>46021</v>
      </c>
      <c r="T4437" s="30"/>
      <c r="U4437" s="26"/>
      <c r="V4437" s="30"/>
    </row>
    <row r="4438" spans="1:22" ht="30" customHeight="1" x14ac:dyDescent="0.35">
      <c r="A4438" s="11">
        <f t="shared" si="800"/>
        <v>4434</v>
      </c>
      <c r="B4438" s="13">
        <v>2023</v>
      </c>
      <c r="C4438" s="27" t="s">
        <v>4999</v>
      </c>
      <c r="D4438" s="27" t="s">
        <v>5402</v>
      </c>
      <c r="E4438" s="27" t="s">
        <v>5430</v>
      </c>
      <c r="F4438" s="28" t="s">
        <v>5431</v>
      </c>
      <c r="G4438" s="13" t="s">
        <v>4</v>
      </c>
      <c r="H4438" s="28" t="s">
        <v>9203</v>
      </c>
      <c r="I4438" s="20">
        <v>1654976</v>
      </c>
      <c r="J4438" s="20">
        <f t="shared" si="802"/>
        <v>1654976</v>
      </c>
      <c r="K4438" s="20">
        <f t="shared" si="803"/>
        <v>1654976</v>
      </c>
      <c r="L4438" s="22">
        <f t="shared" si="801"/>
        <v>1654976</v>
      </c>
      <c r="M4438" s="29"/>
      <c r="N4438" s="29"/>
      <c r="O4438" s="27"/>
      <c r="P4438" s="24"/>
      <c r="S4438" s="107">
        <v>46021</v>
      </c>
      <c r="T4438" s="30"/>
      <c r="U4438" s="26"/>
      <c r="V4438" s="30"/>
    </row>
    <row r="4439" spans="1:22" ht="30" customHeight="1" x14ac:dyDescent="0.35">
      <c r="A4439" s="11">
        <f t="shared" si="800"/>
        <v>4435</v>
      </c>
      <c r="B4439" s="13">
        <v>2023</v>
      </c>
      <c r="C4439" s="27" t="s">
        <v>4999</v>
      </c>
      <c r="D4439" s="27" t="s">
        <v>5402</v>
      </c>
      <c r="E4439" s="27" t="s">
        <v>5432</v>
      </c>
      <c r="F4439" s="28" t="s">
        <v>5433</v>
      </c>
      <c r="G4439" s="13" t="s">
        <v>4</v>
      </c>
      <c r="H4439" s="28" t="s">
        <v>9200</v>
      </c>
      <c r="I4439" s="20">
        <v>12271240.799999999</v>
      </c>
      <c r="J4439" s="20">
        <f t="shared" si="802"/>
        <v>12271240.799999999</v>
      </c>
      <c r="K4439" s="20">
        <f t="shared" si="803"/>
        <v>12271240.799999999</v>
      </c>
      <c r="L4439" s="22">
        <f t="shared" si="801"/>
        <v>12271240.799999999</v>
      </c>
      <c r="M4439" s="29"/>
      <c r="N4439" s="22">
        <f>J4439*0.0214</f>
        <v>262604.55311999994</v>
      </c>
      <c r="O4439" s="27"/>
      <c r="P4439" s="24"/>
      <c r="S4439" s="107">
        <v>46021</v>
      </c>
      <c r="T4439" s="30"/>
      <c r="U4439" s="26"/>
      <c r="V4439" s="30"/>
    </row>
    <row r="4440" spans="1:22" ht="30" customHeight="1" x14ac:dyDescent="0.35">
      <c r="A4440" s="11">
        <f t="shared" si="800"/>
        <v>4436</v>
      </c>
      <c r="B4440" s="13">
        <v>2023</v>
      </c>
      <c r="C4440" s="27" t="s">
        <v>4999</v>
      </c>
      <c r="D4440" s="27" t="s">
        <v>5402</v>
      </c>
      <c r="E4440" s="27" t="s">
        <v>5432</v>
      </c>
      <c r="F4440" s="28" t="s">
        <v>5433</v>
      </c>
      <c r="G4440" s="13" t="s">
        <v>4</v>
      </c>
      <c r="H4440" s="28" t="s">
        <v>9201</v>
      </c>
      <c r="I4440" s="20">
        <v>493278</v>
      </c>
      <c r="J4440" s="20">
        <f t="shared" si="802"/>
        <v>493278</v>
      </c>
      <c r="K4440" s="20">
        <f t="shared" si="803"/>
        <v>493278</v>
      </c>
      <c r="L4440" s="22">
        <f t="shared" si="801"/>
        <v>493278</v>
      </c>
      <c r="M4440" s="29"/>
      <c r="N4440" s="29"/>
      <c r="O4440" s="27"/>
      <c r="P4440" s="24"/>
      <c r="S4440" s="107">
        <v>46021</v>
      </c>
      <c r="T4440" s="30"/>
      <c r="U4440" s="26"/>
      <c r="V4440" s="30"/>
    </row>
    <row r="4441" spans="1:22" ht="30" customHeight="1" x14ac:dyDescent="0.35">
      <c r="A4441" s="11">
        <f t="shared" si="800"/>
        <v>4437</v>
      </c>
      <c r="B4441" s="13">
        <v>2023</v>
      </c>
      <c r="C4441" s="27" t="s">
        <v>4999</v>
      </c>
      <c r="D4441" s="27" t="s">
        <v>5402</v>
      </c>
      <c r="E4441" s="27" t="s">
        <v>5432</v>
      </c>
      <c r="F4441" s="28" t="s">
        <v>5433</v>
      </c>
      <c r="G4441" s="13" t="s">
        <v>4</v>
      </c>
      <c r="H4441" s="28" t="s">
        <v>9204</v>
      </c>
      <c r="I4441" s="20">
        <v>11170840</v>
      </c>
      <c r="J4441" s="20">
        <v>13430764.6</v>
      </c>
      <c r="K4441" s="20">
        <v>13430764.6</v>
      </c>
      <c r="L4441" s="22">
        <f t="shared" si="801"/>
        <v>11170840</v>
      </c>
      <c r="M4441" s="29"/>
      <c r="N4441" s="22">
        <f>J4441*0.0214</f>
        <v>287418.36244</v>
      </c>
      <c r="O4441" s="27"/>
      <c r="P4441" s="24"/>
      <c r="S4441" s="107">
        <v>46021</v>
      </c>
      <c r="T4441" s="30"/>
      <c r="U4441" s="26"/>
      <c r="V4441" s="30"/>
    </row>
    <row r="4442" spans="1:22" ht="30" customHeight="1" x14ac:dyDescent="0.35">
      <c r="A4442" s="11">
        <f t="shared" si="800"/>
        <v>4438</v>
      </c>
      <c r="B4442" s="13">
        <v>2023</v>
      </c>
      <c r="C4442" s="27" t="s">
        <v>4999</v>
      </c>
      <c r="D4442" s="27" t="s">
        <v>5402</v>
      </c>
      <c r="E4442" s="27" t="s">
        <v>5432</v>
      </c>
      <c r="F4442" s="28" t="s">
        <v>5433</v>
      </c>
      <c r="G4442" s="13" t="s">
        <v>4</v>
      </c>
      <c r="H4442" s="28" t="s">
        <v>9203</v>
      </c>
      <c r="I4442" s="20">
        <v>1315408</v>
      </c>
      <c r="J4442" s="20">
        <f>IF(P4442&gt;0,P4442,L4442)</f>
        <v>1315408</v>
      </c>
      <c r="K4442" s="20">
        <f>IF(P4442&gt;0,P4442,L4442)</f>
        <v>1315408</v>
      </c>
      <c r="L4442" s="22">
        <f t="shared" si="801"/>
        <v>1315408</v>
      </c>
      <c r="M4442" s="29"/>
      <c r="N4442" s="29"/>
      <c r="O4442" s="27"/>
      <c r="P4442" s="24"/>
      <c r="S4442" s="107">
        <v>46021</v>
      </c>
      <c r="T4442" s="30"/>
      <c r="U4442" s="26"/>
      <c r="V4442" s="30"/>
    </row>
    <row r="4443" spans="1:22" ht="30" customHeight="1" x14ac:dyDescent="0.35">
      <c r="A4443" s="11">
        <f t="shared" si="800"/>
        <v>4439</v>
      </c>
      <c r="B4443" s="13">
        <v>2023</v>
      </c>
      <c r="C4443" s="27" t="s">
        <v>4999</v>
      </c>
      <c r="D4443" s="27" t="s">
        <v>5402</v>
      </c>
      <c r="E4443" s="27" t="s">
        <v>5432</v>
      </c>
      <c r="F4443" s="28" t="s">
        <v>5433</v>
      </c>
      <c r="G4443" s="13" t="s">
        <v>4</v>
      </c>
      <c r="H4443" s="28" t="s">
        <v>9202</v>
      </c>
      <c r="I4443" s="20">
        <v>2194533</v>
      </c>
      <c r="J4443" s="20">
        <v>2811402</v>
      </c>
      <c r="K4443" s="20">
        <v>2811402</v>
      </c>
      <c r="L4443" s="22">
        <f t="shared" si="801"/>
        <v>2194533</v>
      </c>
      <c r="M4443" s="29"/>
      <c r="N4443" s="22">
        <f>J4443*0.0214</f>
        <v>60164.002799999995</v>
      </c>
      <c r="O4443" s="27"/>
      <c r="P4443" s="24"/>
      <c r="S4443" s="107">
        <v>46021</v>
      </c>
      <c r="T4443" s="30"/>
      <c r="U4443" s="26"/>
      <c r="V4443" s="30"/>
    </row>
    <row r="4444" spans="1:22" ht="30" customHeight="1" x14ac:dyDescent="0.35">
      <c r="A4444" s="11">
        <f t="shared" si="800"/>
        <v>4440</v>
      </c>
      <c r="B4444" s="13">
        <v>2023</v>
      </c>
      <c r="C4444" s="27" t="s">
        <v>4999</v>
      </c>
      <c r="D4444" s="27" t="s">
        <v>5402</v>
      </c>
      <c r="E4444" s="27" t="s">
        <v>5432</v>
      </c>
      <c r="F4444" s="28" t="s">
        <v>5433</v>
      </c>
      <c r="G4444" s="13" t="s">
        <v>4</v>
      </c>
      <c r="H4444" s="28" t="s">
        <v>9219</v>
      </c>
      <c r="I4444" s="20">
        <v>385103</v>
      </c>
      <c r="J4444" s="20">
        <f>IF(P4444&gt;0,P4444,L4444)</f>
        <v>385103</v>
      </c>
      <c r="K4444" s="20">
        <f>IF(P4444&gt;0,P4444,L4444)</f>
        <v>385103</v>
      </c>
      <c r="L4444" s="22">
        <f t="shared" si="801"/>
        <v>385103</v>
      </c>
      <c r="M4444" s="29"/>
      <c r="N4444" s="29"/>
      <c r="O4444" s="27"/>
      <c r="P4444" s="24"/>
      <c r="S4444" s="107">
        <v>46021</v>
      </c>
      <c r="T4444" s="30"/>
      <c r="U4444" s="26"/>
      <c r="V4444" s="30"/>
    </row>
    <row r="4445" spans="1:22" ht="30" customHeight="1" x14ac:dyDescent="0.35">
      <c r="A4445" s="11">
        <f t="shared" si="800"/>
        <v>4441</v>
      </c>
      <c r="B4445" s="13">
        <v>2023</v>
      </c>
      <c r="C4445" s="27" t="s">
        <v>4999</v>
      </c>
      <c r="D4445" s="27" t="s">
        <v>5402</v>
      </c>
      <c r="E4445" s="27" t="s">
        <v>5432</v>
      </c>
      <c r="F4445" s="28" t="s">
        <v>5433</v>
      </c>
      <c r="G4445" s="13" t="s">
        <v>4</v>
      </c>
      <c r="H4445" s="28" t="s">
        <v>9208</v>
      </c>
      <c r="I4445" s="20">
        <v>3854158</v>
      </c>
      <c r="J4445" s="20">
        <v>6648718</v>
      </c>
      <c r="K4445" s="20">
        <v>6648718</v>
      </c>
      <c r="L4445" s="22">
        <f t="shared" si="801"/>
        <v>3854158</v>
      </c>
      <c r="M4445" s="29"/>
      <c r="N4445" s="22">
        <f>J4445*0.0214</f>
        <v>142282.56519999998</v>
      </c>
      <c r="O4445" s="27"/>
      <c r="P4445" s="24"/>
      <c r="S4445" s="107">
        <v>46021</v>
      </c>
      <c r="T4445" s="30"/>
      <c r="U4445" s="26"/>
      <c r="V4445" s="30"/>
    </row>
    <row r="4446" spans="1:22" ht="30" customHeight="1" x14ac:dyDescent="0.35">
      <c r="A4446" s="11">
        <f t="shared" si="800"/>
        <v>4442</v>
      </c>
      <c r="B4446" s="13">
        <v>2023</v>
      </c>
      <c r="C4446" s="27" t="s">
        <v>4999</v>
      </c>
      <c r="D4446" s="27" t="s">
        <v>5402</v>
      </c>
      <c r="E4446" s="27" t="s">
        <v>5432</v>
      </c>
      <c r="F4446" s="28" t="s">
        <v>5433</v>
      </c>
      <c r="G4446" s="13" t="s">
        <v>4</v>
      </c>
      <c r="H4446" s="28" t="s">
        <v>9206</v>
      </c>
      <c r="I4446" s="20">
        <v>376449</v>
      </c>
      <c r="J4446" s="20">
        <f>IF(P4446&gt;0,P4446,L4446)</f>
        <v>376449</v>
      </c>
      <c r="K4446" s="20">
        <f>IF(P4446&gt;0,P4446,L4446)</f>
        <v>376449</v>
      </c>
      <c r="L4446" s="22">
        <f t="shared" si="801"/>
        <v>376449</v>
      </c>
      <c r="M4446" s="29"/>
      <c r="N4446" s="29"/>
      <c r="O4446" s="27"/>
      <c r="P4446" s="24"/>
      <c r="S4446" s="107">
        <v>46021</v>
      </c>
      <c r="T4446" s="30"/>
      <c r="U4446" s="26"/>
      <c r="V4446" s="30"/>
    </row>
    <row r="4447" spans="1:22" ht="30" customHeight="1" x14ac:dyDescent="0.35">
      <c r="A4447" s="11">
        <f t="shared" si="800"/>
        <v>4443</v>
      </c>
      <c r="B4447" s="13">
        <v>2023</v>
      </c>
      <c r="C4447" s="27" t="s">
        <v>4999</v>
      </c>
      <c r="D4447" s="27" t="s">
        <v>5402</v>
      </c>
      <c r="E4447" s="27" t="s">
        <v>5432</v>
      </c>
      <c r="F4447" s="28" t="s">
        <v>5433</v>
      </c>
      <c r="G4447" s="13" t="s">
        <v>4</v>
      </c>
      <c r="H4447" s="28" t="s">
        <v>9210</v>
      </c>
      <c r="I4447" s="20">
        <v>1283250</v>
      </c>
      <c r="J4447" s="20">
        <f>IF(P4447&gt;0,P4447,L4447)</f>
        <v>1283250</v>
      </c>
      <c r="K4447" s="20">
        <f>IF(P4447&gt;0,P4447,L4447)</f>
        <v>1283250</v>
      </c>
      <c r="L4447" s="22">
        <f t="shared" si="801"/>
        <v>1283250</v>
      </c>
      <c r="M4447" s="29"/>
      <c r="N4447" s="22">
        <f>J4447*0.0214</f>
        <v>27461.55</v>
      </c>
      <c r="O4447" s="27"/>
      <c r="P4447" s="24"/>
      <c r="S4447" s="107">
        <v>46021</v>
      </c>
      <c r="T4447" s="30"/>
      <c r="U4447" s="26"/>
      <c r="V4447" s="30"/>
    </row>
    <row r="4448" spans="1:22" ht="30" customHeight="1" x14ac:dyDescent="0.35">
      <c r="A4448" s="11">
        <f t="shared" si="800"/>
        <v>4444</v>
      </c>
      <c r="B4448" s="13">
        <v>2023</v>
      </c>
      <c r="C4448" s="27" t="s">
        <v>4999</v>
      </c>
      <c r="D4448" s="27" t="s">
        <v>5402</v>
      </c>
      <c r="E4448" s="27" t="s">
        <v>5432</v>
      </c>
      <c r="F4448" s="28" t="s">
        <v>5433</v>
      </c>
      <c r="G4448" s="13" t="s">
        <v>4</v>
      </c>
      <c r="H4448" s="28" t="s">
        <v>9213</v>
      </c>
      <c r="I4448" s="20">
        <v>359141</v>
      </c>
      <c r="J4448" s="20">
        <f>IF(P4448&gt;0,P4448,L4448)</f>
        <v>359141</v>
      </c>
      <c r="K4448" s="20">
        <f>IF(P4448&gt;0,P4448,L4448)</f>
        <v>359141</v>
      </c>
      <c r="L4448" s="22">
        <f t="shared" si="801"/>
        <v>359141</v>
      </c>
      <c r="M4448" s="29"/>
      <c r="N4448" s="29"/>
      <c r="O4448" s="27"/>
      <c r="P4448" s="24"/>
      <c r="S4448" s="107">
        <v>46021</v>
      </c>
      <c r="T4448" s="30"/>
      <c r="U4448" s="26"/>
      <c r="V4448" s="30"/>
    </row>
    <row r="4449" spans="1:22" ht="30" customHeight="1" x14ac:dyDescent="0.35">
      <c r="A4449" s="11">
        <f t="shared" si="800"/>
        <v>4445</v>
      </c>
      <c r="B4449" s="13">
        <v>2023</v>
      </c>
      <c r="C4449" s="27" t="s">
        <v>4999</v>
      </c>
      <c r="D4449" s="27" t="s">
        <v>5402</v>
      </c>
      <c r="E4449" s="27" t="s">
        <v>5432</v>
      </c>
      <c r="F4449" s="28" t="s">
        <v>5433</v>
      </c>
      <c r="G4449" s="13" t="s">
        <v>4</v>
      </c>
      <c r="H4449" s="28" t="s">
        <v>9215</v>
      </c>
      <c r="I4449" s="20">
        <v>359141</v>
      </c>
      <c r="J4449" s="20">
        <f>IF(P4449&gt;0,P4449,L4449)</f>
        <v>359141</v>
      </c>
      <c r="K4449" s="20">
        <f>IF(P4449&gt;0,P4449,L4449)</f>
        <v>359141</v>
      </c>
      <c r="L4449" s="22">
        <f t="shared" si="801"/>
        <v>359141</v>
      </c>
      <c r="M4449" s="29"/>
      <c r="N4449" s="29"/>
      <c r="O4449" s="27"/>
      <c r="P4449" s="24"/>
      <c r="S4449" s="107">
        <v>46021</v>
      </c>
      <c r="T4449" s="30"/>
      <c r="U4449" s="26"/>
      <c r="V4449" s="30"/>
    </row>
    <row r="4450" spans="1:22" s="1" customFormat="1" ht="30" customHeight="1" x14ac:dyDescent="0.35">
      <c r="A4450" s="11">
        <f t="shared" si="800"/>
        <v>4446</v>
      </c>
      <c r="B4450" s="11">
        <v>2024</v>
      </c>
      <c r="C4450" s="9" t="s">
        <v>4999</v>
      </c>
      <c r="D4450" s="9" t="s">
        <v>5402</v>
      </c>
      <c r="E4450" s="9" t="s">
        <v>5434</v>
      </c>
      <c r="F4450" s="10" t="s">
        <v>5435</v>
      </c>
      <c r="G4450" s="11" t="s">
        <v>4</v>
      </c>
      <c r="H4450" s="10" t="s">
        <v>9200</v>
      </c>
      <c r="I4450" s="20">
        <v>10578722</v>
      </c>
      <c r="J4450" s="21">
        <v>11424864</v>
      </c>
      <c r="K4450" s="21">
        <v>11424864</v>
      </c>
      <c r="L4450" s="22">
        <f t="shared" si="801"/>
        <v>10578722</v>
      </c>
      <c r="M4450" s="22"/>
      <c r="N4450" s="22">
        <f>J4450*0.0214</f>
        <v>244492.08959999998</v>
      </c>
      <c r="O4450" s="9"/>
      <c r="P4450" s="24"/>
      <c r="Q4450" s="24"/>
      <c r="R4450" s="24"/>
      <c r="S4450" s="107">
        <v>46021</v>
      </c>
      <c r="T4450" s="25"/>
      <c r="U4450" s="26"/>
      <c r="V4450" s="25"/>
    </row>
    <row r="4451" spans="1:22" s="1" customFormat="1" ht="30" customHeight="1" x14ac:dyDescent="0.35">
      <c r="A4451" s="11">
        <f t="shared" si="800"/>
        <v>4447</v>
      </c>
      <c r="B4451" s="11">
        <v>2024</v>
      </c>
      <c r="C4451" s="9" t="s">
        <v>4999</v>
      </c>
      <c r="D4451" s="9" t="s">
        <v>5402</v>
      </c>
      <c r="E4451" s="9" t="s">
        <v>5434</v>
      </c>
      <c r="F4451" s="10" t="s">
        <v>5435</v>
      </c>
      <c r="G4451" s="11" t="s">
        <v>4</v>
      </c>
      <c r="H4451" s="10" t="s">
        <v>9201</v>
      </c>
      <c r="I4451" s="20">
        <v>1562370</v>
      </c>
      <c r="J4451" s="21">
        <v>1913044</v>
      </c>
      <c r="K4451" s="21">
        <v>1913044</v>
      </c>
      <c r="L4451" s="22">
        <f t="shared" si="801"/>
        <v>1562370</v>
      </c>
      <c r="M4451" s="22"/>
      <c r="N4451" s="22"/>
      <c r="O4451" s="9"/>
      <c r="P4451" s="24"/>
      <c r="Q4451" s="24"/>
      <c r="R4451" s="24"/>
      <c r="S4451" s="107">
        <v>46021</v>
      </c>
      <c r="T4451" s="25"/>
      <c r="U4451" s="26"/>
      <c r="V4451" s="25"/>
    </row>
    <row r="4452" spans="1:22" s="1" customFormat="1" ht="30" customHeight="1" x14ac:dyDescent="0.35">
      <c r="A4452" s="11">
        <f t="shared" si="800"/>
        <v>4448</v>
      </c>
      <c r="B4452" s="11">
        <v>2024</v>
      </c>
      <c r="C4452" s="9" t="s">
        <v>4999</v>
      </c>
      <c r="D4452" s="9" t="s">
        <v>5402</v>
      </c>
      <c r="E4452" s="9" t="s">
        <v>5434</v>
      </c>
      <c r="F4452" s="10" t="s">
        <v>5435</v>
      </c>
      <c r="G4452" s="11" t="s">
        <v>4</v>
      </c>
      <c r="H4452" s="10" t="s">
        <v>9204</v>
      </c>
      <c r="I4452" s="20">
        <v>48706020</v>
      </c>
      <c r="J4452" s="21">
        <f>IF(P4452&gt;0,P4452,L4452)</f>
        <v>48706020</v>
      </c>
      <c r="K4452" s="21">
        <f>IF(P4452&gt;0,P4452,L4452)</f>
        <v>48706020</v>
      </c>
      <c r="L4452" s="22">
        <f t="shared" si="801"/>
        <v>48706020</v>
      </c>
      <c r="M4452" s="22"/>
      <c r="N4452" s="22">
        <f>J4452*0.0214</f>
        <v>1042308.828</v>
      </c>
      <c r="O4452" s="9"/>
      <c r="P4452" s="24"/>
      <c r="Q4452" s="24"/>
      <c r="R4452" s="24"/>
      <c r="S4452" s="107">
        <v>46021</v>
      </c>
      <c r="T4452" s="25"/>
      <c r="U4452" s="26"/>
      <c r="V4452" s="25"/>
    </row>
    <row r="4453" spans="1:22" s="1" customFormat="1" ht="30" customHeight="1" x14ac:dyDescent="0.35">
      <c r="A4453" s="11">
        <f t="shared" si="800"/>
        <v>4449</v>
      </c>
      <c r="B4453" s="11">
        <v>2024</v>
      </c>
      <c r="C4453" s="9" t="s">
        <v>4999</v>
      </c>
      <c r="D4453" s="9" t="s">
        <v>5402</v>
      </c>
      <c r="E4453" s="9" t="s">
        <v>5434</v>
      </c>
      <c r="F4453" s="10" t="s">
        <v>5435</v>
      </c>
      <c r="G4453" s="11" t="s">
        <v>4</v>
      </c>
      <c r="H4453" s="10" t="s">
        <v>9203</v>
      </c>
      <c r="I4453" s="20">
        <v>4166320</v>
      </c>
      <c r="J4453" s="21">
        <v>5112168</v>
      </c>
      <c r="K4453" s="21">
        <v>5112168</v>
      </c>
      <c r="L4453" s="22">
        <f t="shared" si="801"/>
        <v>4166320</v>
      </c>
      <c r="M4453" s="22"/>
      <c r="N4453" s="22"/>
      <c r="O4453" s="9"/>
      <c r="P4453" s="24"/>
      <c r="Q4453" s="24"/>
      <c r="R4453" s="24"/>
      <c r="S4453" s="107">
        <v>46021</v>
      </c>
      <c r="T4453" s="25"/>
      <c r="U4453" s="26"/>
      <c r="V4453" s="25"/>
    </row>
    <row r="4454" spans="1:22" s="1" customFormat="1" ht="30" customHeight="1" x14ac:dyDescent="0.35">
      <c r="A4454" s="11">
        <f t="shared" si="800"/>
        <v>4450</v>
      </c>
      <c r="B4454" s="11">
        <v>2024</v>
      </c>
      <c r="C4454" s="9" t="s">
        <v>4999</v>
      </c>
      <c r="D4454" s="9" t="s">
        <v>5402</v>
      </c>
      <c r="E4454" s="9" t="s">
        <v>5434</v>
      </c>
      <c r="F4454" s="10" t="s">
        <v>5435</v>
      </c>
      <c r="G4454" s="11" t="s">
        <v>4</v>
      </c>
      <c r="H4454" s="10" t="s">
        <v>9208</v>
      </c>
      <c r="I4454" s="20">
        <v>3854158</v>
      </c>
      <c r="J4454" s="21">
        <v>12290479</v>
      </c>
      <c r="K4454" s="21">
        <v>12290479</v>
      </c>
      <c r="L4454" s="22">
        <f t="shared" si="801"/>
        <v>3854158</v>
      </c>
      <c r="M4454" s="22"/>
      <c r="N4454" s="22">
        <f>J4454*0.0214</f>
        <v>263016.25059999997</v>
      </c>
      <c r="O4454" s="9"/>
      <c r="P4454" s="24"/>
      <c r="Q4454" s="24"/>
      <c r="R4454" s="24"/>
      <c r="S4454" s="107">
        <v>46021</v>
      </c>
      <c r="T4454" s="25"/>
      <c r="U4454" s="26"/>
      <c r="V4454" s="25"/>
    </row>
    <row r="4455" spans="1:22" s="1" customFormat="1" ht="30" customHeight="1" x14ac:dyDescent="0.35">
      <c r="A4455" s="11">
        <f t="shared" si="800"/>
        <v>4451</v>
      </c>
      <c r="B4455" s="11">
        <v>2024</v>
      </c>
      <c r="C4455" s="9" t="s">
        <v>4999</v>
      </c>
      <c r="D4455" s="9" t="s">
        <v>5402</v>
      </c>
      <c r="E4455" s="9" t="s">
        <v>5434</v>
      </c>
      <c r="F4455" s="10" t="s">
        <v>5435</v>
      </c>
      <c r="G4455" s="11" t="s">
        <v>4</v>
      </c>
      <c r="H4455" s="10" t="s">
        <v>9206</v>
      </c>
      <c r="I4455" s="20">
        <v>376449</v>
      </c>
      <c r="J4455" s="21">
        <v>1462916</v>
      </c>
      <c r="K4455" s="21">
        <v>1462916</v>
      </c>
      <c r="L4455" s="22">
        <f t="shared" si="801"/>
        <v>376449</v>
      </c>
      <c r="M4455" s="22"/>
      <c r="N4455" s="22"/>
      <c r="O4455" s="9"/>
      <c r="P4455" s="24"/>
      <c r="Q4455" s="24"/>
      <c r="R4455" s="24"/>
      <c r="S4455" s="107">
        <v>46021</v>
      </c>
      <c r="T4455" s="25"/>
      <c r="U4455" s="26"/>
      <c r="V4455" s="25"/>
    </row>
    <row r="4456" spans="1:22" s="1" customFormat="1" ht="30" customHeight="1" x14ac:dyDescent="0.35">
      <c r="A4456" s="11">
        <f t="shared" si="800"/>
        <v>4452</v>
      </c>
      <c r="B4456" s="11">
        <v>2024</v>
      </c>
      <c r="C4456" s="9" t="s">
        <v>4999</v>
      </c>
      <c r="D4456" s="9" t="s">
        <v>5402</v>
      </c>
      <c r="E4456" s="9" t="s">
        <v>5434</v>
      </c>
      <c r="F4456" s="10" t="s">
        <v>5435</v>
      </c>
      <c r="G4456" s="11" t="s">
        <v>4</v>
      </c>
      <c r="H4456" s="10" t="s">
        <v>9210</v>
      </c>
      <c r="I4456" s="20">
        <v>1283250</v>
      </c>
      <c r="J4456" s="21">
        <v>2169016</v>
      </c>
      <c r="K4456" s="21">
        <v>2169016</v>
      </c>
      <c r="L4456" s="22">
        <f t="shared" si="801"/>
        <v>1283250</v>
      </c>
      <c r="M4456" s="22"/>
      <c r="N4456" s="22">
        <f>J4456*0.0214</f>
        <v>46416.9424</v>
      </c>
      <c r="O4456" s="9"/>
      <c r="P4456" s="24"/>
      <c r="Q4456" s="24"/>
      <c r="R4456" s="24"/>
      <c r="S4456" s="107">
        <v>46021</v>
      </c>
      <c r="T4456" s="25"/>
      <c r="U4456" s="26"/>
      <c r="V4456" s="25"/>
    </row>
    <row r="4457" spans="1:22" s="1" customFormat="1" ht="30" customHeight="1" x14ac:dyDescent="0.35">
      <c r="A4457" s="11">
        <f t="shared" si="800"/>
        <v>4453</v>
      </c>
      <c r="B4457" s="11">
        <v>2024</v>
      </c>
      <c r="C4457" s="9" t="s">
        <v>4999</v>
      </c>
      <c r="D4457" s="9" t="s">
        <v>5402</v>
      </c>
      <c r="E4457" s="9" t="s">
        <v>5434</v>
      </c>
      <c r="F4457" s="10" t="s">
        <v>5435</v>
      </c>
      <c r="G4457" s="11" t="s">
        <v>4</v>
      </c>
      <c r="H4457" s="10" t="s">
        <v>9213</v>
      </c>
      <c r="I4457" s="20">
        <v>359141</v>
      </c>
      <c r="J4457" s="21">
        <v>1398612</v>
      </c>
      <c r="K4457" s="21">
        <v>1398612</v>
      </c>
      <c r="L4457" s="22">
        <f t="shared" si="801"/>
        <v>359141</v>
      </c>
      <c r="M4457" s="22"/>
      <c r="N4457" s="22"/>
      <c r="O4457" s="9"/>
      <c r="P4457" s="24"/>
      <c r="Q4457" s="24"/>
      <c r="R4457" s="24"/>
      <c r="S4457" s="107">
        <v>46021</v>
      </c>
      <c r="T4457" s="25"/>
      <c r="U4457" s="26"/>
      <c r="V4457" s="25"/>
    </row>
    <row r="4458" spans="1:22" s="1" customFormat="1" ht="30" customHeight="1" x14ac:dyDescent="0.35">
      <c r="A4458" s="11">
        <f t="shared" si="800"/>
        <v>4454</v>
      </c>
      <c r="B4458" s="11">
        <v>2024</v>
      </c>
      <c r="C4458" s="9" t="s">
        <v>4999</v>
      </c>
      <c r="D4458" s="9" t="s">
        <v>5402</v>
      </c>
      <c r="E4458" s="9" t="s">
        <v>5434</v>
      </c>
      <c r="F4458" s="10" t="s">
        <v>5435</v>
      </c>
      <c r="G4458" s="11" t="s">
        <v>4</v>
      </c>
      <c r="H4458" s="10" t="s">
        <v>9205</v>
      </c>
      <c r="I4458" s="20">
        <v>1151200</v>
      </c>
      <c r="J4458" s="21">
        <v>2645853</v>
      </c>
      <c r="K4458" s="21">
        <v>2645853</v>
      </c>
      <c r="L4458" s="22">
        <f t="shared" si="801"/>
        <v>1151200</v>
      </c>
      <c r="M4458" s="22"/>
      <c r="N4458" s="22">
        <f>J4458*0.0214</f>
        <v>56621.254199999996</v>
      </c>
      <c r="O4458" s="9"/>
      <c r="P4458" s="24"/>
      <c r="Q4458" s="24"/>
      <c r="R4458" s="24"/>
      <c r="S4458" s="107">
        <v>46021</v>
      </c>
      <c r="T4458" s="25"/>
      <c r="U4458" s="26"/>
      <c r="V4458" s="25"/>
    </row>
    <row r="4459" spans="1:22" s="1" customFormat="1" ht="30" customHeight="1" x14ac:dyDescent="0.35">
      <c r="A4459" s="11">
        <f t="shared" si="800"/>
        <v>4455</v>
      </c>
      <c r="B4459" s="11">
        <v>2024</v>
      </c>
      <c r="C4459" s="9" t="s">
        <v>4999</v>
      </c>
      <c r="D4459" s="9" t="s">
        <v>5402</v>
      </c>
      <c r="E4459" s="9" t="s">
        <v>5434</v>
      </c>
      <c r="F4459" s="10" t="s">
        <v>5435</v>
      </c>
      <c r="G4459" s="11" t="s">
        <v>4</v>
      </c>
      <c r="H4459" s="10" t="s">
        <v>9215</v>
      </c>
      <c r="I4459" s="20">
        <v>359141</v>
      </c>
      <c r="J4459" s="21">
        <v>1398612</v>
      </c>
      <c r="K4459" s="21">
        <v>1398612</v>
      </c>
      <c r="L4459" s="22">
        <f t="shared" si="801"/>
        <v>359141</v>
      </c>
      <c r="M4459" s="22"/>
      <c r="N4459" s="22"/>
      <c r="O4459" s="9"/>
      <c r="P4459" s="24"/>
      <c r="Q4459" s="24"/>
      <c r="R4459" s="24"/>
      <c r="S4459" s="107">
        <v>46021</v>
      </c>
      <c r="T4459" s="25"/>
      <c r="U4459" s="26"/>
      <c r="V4459" s="25"/>
    </row>
    <row r="4460" spans="1:22" s="1" customFormat="1" ht="30" customHeight="1" x14ac:dyDescent="0.35">
      <c r="A4460" s="11">
        <f t="shared" si="800"/>
        <v>4456</v>
      </c>
      <c r="B4460" s="11">
        <v>2025</v>
      </c>
      <c r="C4460" s="9" t="s">
        <v>4999</v>
      </c>
      <c r="D4460" s="9" t="s">
        <v>5402</v>
      </c>
      <c r="E4460" s="9" t="s">
        <v>5436</v>
      </c>
      <c r="F4460" s="10" t="s">
        <v>5437</v>
      </c>
      <c r="G4460" s="11" t="s">
        <v>4</v>
      </c>
      <c r="H4460" s="10" t="s">
        <v>9219</v>
      </c>
      <c r="I4460" s="20">
        <v>799398</v>
      </c>
      <c r="J4460" s="21">
        <f t="shared" ref="J4460:J4467" si="806">IF(P4460&gt;0,P4460,L4460)</f>
        <v>319759.2</v>
      </c>
      <c r="K4460" s="21">
        <f t="shared" ref="K4460:K4467" si="807">IF(P4460&gt;0,P4460,L4460)</f>
        <v>319759.2</v>
      </c>
      <c r="L4460" s="22">
        <f t="shared" si="801"/>
        <v>799398</v>
      </c>
      <c r="M4460" s="22"/>
      <c r="N4460" s="22"/>
      <c r="O4460" s="9"/>
      <c r="P4460" s="23">
        <f>L4460/2.5</f>
        <v>319759.2</v>
      </c>
      <c r="Q4460" s="24"/>
      <c r="R4460" s="24"/>
      <c r="S4460" s="107">
        <v>46021</v>
      </c>
      <c r="T4460" s="25"/>
      <c r="U4460" s="26"/>
      <c r="V4460" s="25"/>
    </row>
    <row r="4461" spans="1:22" s="1" customFormat="1" ht="30" customHeight="1" x14ac:dyDescent="0.35">
      <c r="A4461" s="11">
        <f t="shared" si="800"/>
        <v>4457</v>
      </c>
      <c r="B4461" s="11">
        <v>2024</v>
      </c>
      <c r="C4461" s="9" t="s">
        <v>4999</v>
      </c>
      <c r="D4461" s="9" t="s">
        <v>5402</v>
      </c>
      <c r="E4461" s="9" t="s">
        <v>5438</v>
      </c>
      <c r="F4461" s="10" t="s">
        <v>5439</v>
      </c>
      <c r="G4461" s="11" t="s">
        <v>322</v>
      </c>
      <c r="H4461" s="10" t="s">
        <v>9245</v>
      </c>
      <c r="I4461" s="20">
        <v>130000</v>
      </c>
      <c r="J4461" s="21">
        <f t="shared" si="806"/>
        <v>130000</v>
      </c>
      <c r="K4461" s="21">
        <f t="shared" si="807"/>
        <v>130000</v>
      </c>
      <c r="L4461" s="22">
        <f t="shared" si="801"/>
        <v>130000</v>
      </c>
      <c r="M4461" s="22"/>
      <c r="N4461" s="22"/>
      <c r="O4461" s="9"/>
      <c r="P4461" s="24"/>
      <c r="Q4461" s="24"/>
      <c r="R4461" s="24"/>
      <c r="S4461" s="107">
        <v>45656</v>
      </c>
      <c r="T4461" s="25"/>
      <c r="U4461" s="26"/>
      <c r="V4461" s="25"/>
    </row>
    <row r="4462" spans="1:22" s="1" customFormat="1" ht="30" customHeight="1" x14ac:dyDescent="0.35">
      <c r="A4462" s="11">
        <f t="shared" si="800"/>
        <v>4458</v>
      </c>
      <c r="B4462" s="11">
        <v>2024</v>
      </c>
      <c r="C4462" s="9" t="s">
        <v>4999</v>
      </c>
      <c r="D4462" s="9" t="s">
        <v>5402</v>
      </c>
      <c r="E4462" s="9" t="s">
        <v>5440</v>
      </c>
      <c r="F4462" s="10" t="s">
        <v>5441</v>
      </c>
      <c r="G4462" s="11" t="s">
        <v>322</v>
      </c>
      <c r="H4462" s="10" t="s">
        <v>9245</v>
      </c>
      <c r="I4462" s="20">
        <v>130000</v>
      </c>
      <c r="J4462" s="21">
        <f t="shared" si="806"/>
        <v>130000</v>
      </c>
      <c r="K4462" s="21">
        <f t="shared" si="807"/>
        <v>130000</v>
      </c>
      <c r="L4462" s="22">
        <f t="shared" si="801"/>
        <v>130000</v>
      </c>
      <c r="M4462" s="22"/>
      <c r="N4462" s="22"/>
      <c r="O4462" s="9"/>
      <c r="P4462" s="24"/>
      <c r="Q4462" s="24"/>
      <c r="R4462" s="24"/>
      <c r="S4462" s="107">
        <v>45656</v>
      </c>
      <c r="T4462" s="25"/>
      <c r="U4462" s="26"/>
      <c r="V4462" s="25"/>
    </row>
    <row r="4463" spans="1:22" s="1" customFormat="1" ht="30" customHeight="1" x14ac:dyDescent="0.35">
      <c r="A4463" s="11">
        <f t="shared" si="800"/>
        <v>4459</v>
      </c>
      <c r="B4463" s="11">
        <v>2025</v>
      </c>
      <c r="C4463" s="9" t="s">
        <v>4999</v>
      </c>
      <c r="D4463" s="9" t="s">
        <v>5402</v>
      </c>
      <c r="E4463" s="9" t="s">
        <v>5442</v>
      </c>
      <c r="F4463" s="10" t="s">
        <v>5443</v>
      </c>
      <c r="G4463" s="11" t="s">
        <v>4</v>
      </c>
      <c r="H4463" s="10" t="s">
        <v>9200</v>
      </c>
      <c r="I4463" s="20">
        <v>7828722</v>
      </c>
      <c r="J4463" s="21">
        <f t="shared" si="806"/>
        <v>3131488.8</v>
      </c>
      <c r="K4463" s="21">
        <f t="shared" si="807"/>
        <v>3131488.8</v>
      </c>
      <c r="L4463" s="22">
        <f t="shared" si="801"/>
        <v>7828722</v>
      </c>
      <c r="M4463" s="22"/>
      <c r="N4463" s="22">
        <f>J4463*0.0214</f>
        <v>67013.860319999992</v>
      </c>
      <c r="O4463" s="9"/>
      <c r="P4463" s="23">
        <f>L4463/2.5</f>
        <v>3131488.8</v>
      </c>
      <c r="Q4463" s="24"/>
      <c r="R4463" s="24"/>
      <c r="S4463" s="107">
        <v>46021</v>
      </c>
      <c r="T4463" s="25"/>
      <c r="U4463" s="26"/>
      <c r="V4463" s="25"/>
    </row>
    <row r="4464" spans="1:22" s="1" customFormat="1" ht="30" customHeight="1" x14ac:dyDescent="0.35">
      <c r="A4464" s="11">
        <f t="shared" si="800"/>
        <v>4460</v>
      </c>
      <c r="B4464" s="11">
        <v>2024</v>
      </c>
      <c r="C4464" s="9" t="s">
        <v>4999</v>
      </c>
      <c r="D4464" s="9" t="s">
        <v>5402</v>
      </c>
      <c r="E4464" s="9" t="s">
        <v>5444</v>
      </c>
      <c r="F4464" s="10" t="s">
        <v>5445</v>
      </c>
      <c r="G4464" s="11" t="s">
        <v>322</v>
      </c>
      <c r="H4464" s="10" t="s">
        <v>9245</v>
      </c>
      <c r="I4464" s="20">
        <v>130000</v>
      </c>
      <c r="J4464" s="21">
        <f t="shared" si="806"/>
        <v>130000</v>
      </c>
      <c r="K4464" s="21">
        <f t="shared" si="807"/>
        <v>130000</v>
      </c>
      <c r="L4464" s="22">
        <f t="shared" si="801"/>
        <v>130000</v>
      </c>
      <c r="M4464" s="22"/>
      <c r="N4464" s="22"/>
      <c r="O4464" s="9"/>
      <c r="P4464" s="24"/>
      <c r="Q4464" s="24"/>
      <c r="R4464" s="24"/>
      <c r="S4464" s="107">
        <v>45656</v>
      </c>
      <c r="T4464" s="25"/>
      <c r="U4464" s="26"/>
      <c r="V4464" s="25"/>
    </row>
    <row r="4465" spans="1:22" s="1" customFormat="1" ht="30" customHeight="1" x14ac:dyDescent="0.35">
      <c r="A4465" s="11">
        <f t="shared" si="800"/>
        <v>4461</v>
      </c>
      <c r="B4465" s="11">
        <v>2024</v>
      </c>
      <c r="C4465" s="9" t="s">
        <v>4999</v>
      </c>
      <c r="D4465" s="9" t="s">
        <v>5402</v>
      </c>
      <c r="E4465" s="9" t="s">
        <v>5446</v>
      </c>
      <c r="F4465" s="10" t="s">
        <v>5447</v>
      </c>
      <c r="G4465" s="11" t="s">
        <v>322</v>
      </c>
      <c r="H4465" s="10" t="s">
        <v>9245</v>
      </c>
      <c r="I4465" s="20">
        <v>130000</v>
      </c>
      <c r="J4465" s="21">
        <f t="shared" si="806"/>
        <v>130000</v>
      </c>
      <c r="K4465" s="21">
        <f t="shared" si="807"/>
        <v>130000</v>
      </c>
      <c r="L4465" s="22">
        <f t="shared" si="801"/>
        <v>130000</v>
      </c>
      <c r="M4465" s="22"/>
      <c r="N4465" s="22"/>
      <c r="O4465" s="9"/>
      <c r="P4465" s="24"/>
      <c r="Q4465" s="24"/>
      <c r="R4465" s="24"/>
      <c r="S4465" s="107">
        <v>45656</v>
      </c>
      <c r="T4465" s="25"/>
      <c r="U4465" s="26"/>
      <c r="V4465" s="25"/>
    </row>
    <row r="4466" spans="1:22" s="1" customFormat="1" ht="30" customHeight="1" x14ac:dyDescent="0.35">
      <c r="A4466" s="11">
        <f t="shared" si="800"/>
        <v>4462</v>
      </c>
      <c r="B4466" s="11">
        <v>2024</v>
      </c>
      <c r="C4466" s="9" t="s">
        <v>4999</v>
      </c>
      <c r="D4466" s="9" t="s">
        <v>5402</v>
      </c>
      <c r="E4466" s="9" t="s">
        <v>5448</v>
      </c>
      <c r="F4466" s="10" t="s">
        <v>5449</v>
      </c>
      <c r="G4466" s="11" t="s">
        <v>322</v>
      </c>
      <c r="H4466" s="10" t="s">
        <v>9245</v>
      </c>
      <c r="I4466" s="20">
        <v>130000</v>
      </c>
      <c r="J4466" s="21">
        <f t="shared" si="806"/>
        <v>130000</v>
      </c>
      <c r="K4466" s="21">
        <f t="shared" si="807"/>
        <v>130000</v>
      </c>
      <c r="L4466" s="22">
        <f t="shared" si="801"/>
        <v>130000</v>
      </c>
      <c r="M4466" s="22"/>
      <c r="N4466" s="22"/>
      <c r="O4466" s="9"/>
      <c r="P4466" s="24"/>
      <c r="Q4466" s="24"/>
      <c r="R4466" s="24"/>
      <c r="S4466" s="107">
        <v>45656</v>
      </c>
      <c r="T4466" s="25"/>
      <c r="U4466" s="26"/>
      <c r="V4466" s="25"/>
    </row>
    <row r="4467" spans="1:22" s="1" customFormat="1" ht="30" customHeight="1" x14ac:dyDescent="0.35">
      <c r="A4467" s="11">
        <f t="shared" si="800"/>
        <v>4463</v>
      </c>
      <c r="B4467" s="11">
        <v>2025</v>
      </c>
      <c r="C4467" s="9" t="s">
        <v>4999</v>
      </c>
      <c r="D4467" s="9" t="s">
        <v>5402</v>
      </c>
      <c r="E4467" s="9" t="s">
        <v>5450</v>
      </c>
      <c r="F4467" s="10" t="s">
        <v>5451</v>
      </c>
      <c r="G4467" s="11" t="s">
        <v>4</v>
      </c>
      <c r="H4467" s="10" t="s">
        <v>9216</v>
      </c>
      <c r="I4467" s="20">
        <v>2651477.4610295999</v>
      </c>
      <c r="J4467" s="21">
        <f t="shared" si="806"/>
        <v>1060590.9844118399</v>
      </c>
      <c r="K4467" s="21">
        <f t="shared" si="807"/>
        <v>1060590.9844118399</v>
      </c>
      <c r="L4467" s="22">
        <f t="shared" si="801"/>
        <v>2651477.4610295999</v>
      </c>
      <c r="M4467" s="22"/>
      <c r="N4467" s="22">
        <f>J4467*0.0214</f>
        <v>22696.64706641337</v>
      </c>
      <c r="O4467" s="9"/>
      <c r="P4467" s="23">
        <f>L4467/2.5</f>
        <v>1060590.9844118399</v>
      </c>
      <c r="Q4467" s="24"/>
      <c r="R4467" s="24"/>
      <c r="S4467" s="107">
        <v>46021</v>
      </c>
      <c r="T4467" s="25"/>
      <c r="U4467" s="26"/>
      <c r="V4467" s="25"/>
    </row>
    <row r="4468" spans="1:22" s="1" customFormat="1" ht="30" customHeight="1" x14ac:dyDescent="0.35">
      <c r="A4468" s="11">
        <f t="shared" si="800"/>
        <v>4464</v>
      </c>
      <c r="B4468" s="11">
        <v>2024</v>
      </c>
      <c r="C4468" s="9" t="s">
        <v>4999</v>
      </c>
      <c r="D4468" s="9" t="s">
        <v>5402</v>
      </c>
      <c r="E4468" s="9" t="s">
        <v>5452</v>
      </c>
      <c r="F4468" s="10" t="s">
        <v>5453</v>
      </c>
      <c r="G4468" s="11" t="s">
        <v>322</v>
      </c>
      <c r="H4468" s="10" t="s">
        <v>9245</v>
      </c>
      <c r="I4468" s="20">
        <v>130000</v>
      </c>
      <c r="J4468" s="21">
        <f t="shared" ref="J4468:J4485" si="808">IF(P4468&gt;0,P4468,L4468)</f>
        <v>130000</v>
      </c>
      <c r="K4468" s="21">
        <f t="shared" ref="K4468:K4485" si="809">IF(P4468&gt;0,P4468,L4468)</f>
        <v>130000</v>
      </c>
      <c r="L4468" s="22">
        <f t="shared" si="801"/>
        <v>130000</v>
      </c>
      <c r="M4468" s="22"/>
      <c r="N4468" s="22"/>
      <c r="O4468" s="9"/>
      <c r="P4468" s="24"/>
      <c r="Q4468" s="24"/>
      <c r="R4468" s="24"/>
      <c r="S4468" s="107">
        <v>45656</v>
      </c>
      <c r="T4468" s="25"/>
      <c r="U4468" s="26"/>
      <c r="V4468" s="25"/>
    </row>
    <row r="4469" spans="1:22" s="1" customFormat="1" ht="30" customHeight="1" x14ac:dyDescent="0.35">
      <c r="A4469" s="11">
        <f t="shared" si="800"/>
        <v>4465</v>
      </c>
      <c r="B4469" s="11">
        <v>2024</v>
      </c>
      <c r="C4469" s="9" t="s">
        <v>4999</v>
      </c>
      <c r="D4469" s="9" t="s">
        <v>5402</v>
      </c>
      <c r="E4469" s="9" t="s">
        <v>5454</v>
      </c>
      <c r="F4469" s="10" t="s">
        <v>5455</v>
      </c>
      <c r="G4469" s="11" t="s">
        <v>322</v>
      </c>
      <c r="H4469" s="10" t="s">
        <v>9245</v>
      </c>
      <c r="I4469" s="20">
        <v>130000</v>
      </c>
      <c r="J4469" s="21">
        <f t="shared" si="808"/>
        <v>130000</v>
      </c>
      <c r="K4469" s="21">
        <f t="shared" si="809"/>
        <v>130000</v>
      </c>
      <c r="L4469" s="22">
        <f t="shared" si="801"/>
        <v>130000</v>
      </c>
      <c r="M4469" s="22"/>
      <c r="N4469" s="22"/>
      <c r="O4469" s="9"/>
      <c r="P4469" s="24"/>
      <c r="Q4469" s="24"/>
      <c r="R4469" s="24"/>
      <c r="S4469" s="107">
        <v>45656</v>
      </c>
      <c r="T4469" s="25"/>
      <c r="U4469" s="26"/>
      <c r="V4469" s="25"/>
    </row>
    <row r="4470" spans="1:22" s="1" customFormat="1" ht="30" customHeight="1" x14ac:dyDescent="0.35">
      <c r="A4470" s="11">
        <f t="shared" si="800"/>
        <v>4466</v>
      </c>
      <c r="B4470" s="11">
        <v>2025</v>
      </c>
      <c r="C4470" s="9" t="s">
        <v>4999</v>
      </c>
      <c r="D4470" s="9" t="s">
        <v>5457</v>
      </c>
      <c r="E4470" s="9" t="s">
        <v>5456</v>
      </c>
      <c r="F4470" s="10" t="s">
        <v>5458</v>
      </c>
      <c r="G4470" s="11" t="s">
        <v>4</v>
      </c>
      <c r="H4470" s="10" t="s">
        <v>9206</v>
      </c>
      <c r="I4470" s="20">
        <v>370000</v>
      </c>
      <c r="J4470" s="21">
        <f t="shared" si="808"/>
        <v>148000</v>
      </c>
      <c r="K4470" s="21">
        <f t="shared" si="809"/>
        <v>148000</v>
      </c>
      <c r="L4470" s="22">
        <f t="shared" si="801"/>
        <v>370000</v>
      </c>
      <c r="M4470" s="22"/>
      <c r="N4470" s="22"/>
      <c r="O4470" s="9"/>
      <c r="P4470" s="23">
        <f t="shared" ref="P4470:P4485" si="810">L4470/2.5</f>
        <v>148000</v>
      </c>
      <c r="Q4470" s="24"/>
      <c r="R4470" s="24"/>
      <c r="S4470" s="107">
        <v>46021</v>
      </c>
      <c r="T4470" s="25"/>
      <c r="U4470" s="26"/>
      <c r="V4470" s="25"/>
    </row>
    <row r="4471" spans="1:22" s="1" customFormat="1" ht="30" customHeight="1" x14ac:dyDescent="0.35">
      <c r="A4471" s="11">
        <f t="shared" si="800"/>
        <v>4467</v>
      </c>
      <c r="B4471" s="11">
        <v>2025</v>
      </c>
      <c r="C4471" s="9" t="s">
        <v>4999</v>
      </c>
      <c r="D4471" s="9" t="s">
        <v>5457</v>
      </c>
      <c r="E4471" s="9" t="s">
        <v>5459</v>
      </c>
      <c r="F4471" s="10" t="s">
        <v>5460</v>
      </c>
      <c r="G4471" s="11" t="s">
        <v>4</v>
      </c>
      <c r="H4471" s="10" t="s">
        <v>9206</v>
      </c>
      <c r="I4471" s="20">
        <v>370000</v>
      </c>
      <c r="J4471" s="21">
        <f t="shared" si="808"/>
        <v>148000</v>
      </c>
      <c r="K4471" s="21">
        <f t="shared" si="809"/>
        <v>148000</v>
      </c>
      <c r="L4471" s="22">
        <f t="shared" si="801"/>
        <v>370000</v>
      </c>
      <c r="M4471" s="22"/>
      <c r="N4471" s="22"/>
      <c r="O4471" s="9"/>
      <c r="P4471" s="23">
        <f t="shared" si="810"/>
        <v>148000</v>
      </c>
      <c r="Q4471" s="24"/>
      <c r="R4471" s="24"/>
      <c r="S4471" s="107">
        <v>46021</v>
      </c>
      <c r="T4471" s="25"/>
      <c r="U4471" s="26"/>
      <c r="V4471" s="25"/>
    </row>
    <row r="4472" spans="1:22" s="1" customFormat="1" ht="30" customHeight="1" x14ac:dyDescent="0.35">
      <c r="A4472" s="11">
        <f t="shared" si="800"/>
        <v>4468</v>
      </c>
      <c r="B4472" s="11">
        <v>2025</v>
      </c>
      <c r="C4472" s="9" t="s">
        <v>4999</v>
      </c>
      <c r="D4472" s="9" t="s">
        <v>5457</v>
      </c>
      <c r="E4472" s="9" t="s">
        <v>5461</v>
      </c>
      <c r="F4472" s="10" t="s">
        <v>5462</v>
      </c>
      <c r="G4472" s="11" t="s">
        <v>4</v>
      </c>
      <c r="H4472" s="10" t="s">
        <v>9219</v>
      </c>
      <c r="I4472" s="20">
        <v>356000</v>
      </c>
      <c r="J4472" s="21">
        <f t="shared" si="808"/>
        <v>142400</v>
      </c>
      <c r="K4472" s="21">
        <f t="shared" si="809"/>
        <v>142400</v>
      </c>
      <c r="L4472" s="22">
        <f t="shared" si="801"/>
        <v>356000</v>
      </c>
      <c r="M4472" s="22"/>
      <c r="N4472" s="22"/>
      <c r="O4472" s="9"/>
      <c r="P4472" s="23">
        <f t="shared" si="810"/>
        <v>142400</v>
      </c>
      <c r="Q4472" s="24"/>
      <c r="R4472" s="24"/>
      <c r="S4472" s="107">
        <v>46021</v>
      </c>
      <c r="T4472" s="25"/>
      <c r="U4472" s="26"/>
      <c r="V4472" s="25"/>
    </row>
    <row r="4473" spans="1:22" s="1" customFormat="1" ht="30" customHeight="1" x14ac:dyDescent="0.35">
      <c r="A4473" s="11">
        <f t="shared" si="800"/>
        <v>4469</v>
      </c>
      <c r="B4473" s="11">
        <v>2025</v>
      </c>
      <c r="C4473" s="9" t="s">
        <v>4999</v>
      </c>
      <c r="D4473" s="9" t="s">
        <v>5457</v>
      </c>
      <c r="E4473" s="9" t="s">
        <v>5463</v>
      </c>
      <c r="F4473" s="10" t="s">
        <v>5464</v>
      </c>
      <c r="G4473" s="11" t="s">
        <v>4</v>
      </c>
      <c r="H4473" s="10" t="s">
        <v>9219</v>
      </c>
      <c r="I4473" s="20">
        <v>267000</v>
      </c>
      <c r="J4473" s="21">
        <f t="shared" si="808"/>
        <v>106800</v>
      </c>
      <c r="K4473" s="21">
        <f t="shared" si="809"/>
        <v>106800</v>
      </c>
      <c r="L4473" s="22">
        <f t="shared" si="801"/>
        <v>267000</v>
      </c>
      <c r="M4473" s="22"/>
      <c r="N4473" s="22"/>
      <c r="O4473" s="9"/>
      <c r="P4473" s="23">
        <f t="shared" si="810"/>
        <v>106800</v>
      </c>
      <c r="Q4473" s="24"/>
      <c r="R4473" s="24"/>
      <c r="S4473" s="107">
        <v>46021</v>
      </c>
      <c r="T4473" s="25"/>
      <c r="U4473" s="26"/>
      <c r="V4473" s="25"/>
    </row>
    <row r="4474" spans="1:22" s="1" customFormat="1" ht="30" customHeight="1" x14ac:dyDescent="0.35">
      <c r="A4474" s="11">
        <f t="shared" si="800"/>
        <v>4470</v>
      </c>
      <c r="B4474" s="11">
        <v>2025</v>
      </c>
      <c r="C4474" s="9" t="s">
        <v>4999</v>
      </c>
      <c r="D4474" s="9" t="s">
        <v>5457</v>
      </c>
      <c r="E4474" s="9" t="s">
        <v>5465</v>
      </c>
      <c r="F4474" s="10" t="s">
        <v>5466</v>
      </c>
      <c r="G4474" s="11" t="s">
        <v>4</v>
      </c>
      <c r="H4474" s="10" t="s">
        <v>9201</v>
      </c>
      <c r="I4474" s="20">
        <v>974358</v>
      </c>
      <c r="J4474" s="21">
        <f t="shared" si="808"/>
        <v>389743.2</v>
      </c>
      <c r="K4474" s="21">
        <f t="shared" si="809"/>
        <v>389743.2</v>
      </c>
      <c r="L4474" s="22">
        <f t="shared" si="801"/>
        <v>974358</v>
      </c>
      <c r="M4474" s="22"/>
      <c r="N4474" s="22"/>
      <c r="O4474" s="9"/>
      <c r="P4474" s="23">
        <f t="shared" si="810"/>
        <v>389743.2</v>
      </c>
      <c r="Q4474" s="24"/>
      <c r="R4474" s="24"/>
      <c r="S4474" s="107">
        <v>46021</v>
      </c>
      <c r="T4474" s="25"/>
      <c r="U4474" s="26"/>
      <c r="V4474" s="25"/>
    </row>
    <row r="4475" spans="1:22" s="1" customFormat="1" ht="30" customHeight="1" x14ac:dyDescent="0.35">
      <c r="A4475" s="11">
        <f t="shared" si="800"/>
        <v>4471</v>
      </c>
      <c r="B4475" s="11">
        <v>2025</v>
      </c>
      <c r="C4475" s="9" t="s">
        <v>4999</v>
      </c>
      <c r="D4475" s="9" t="s">
        <v>5457</v>
      </c>
      <c r="E4475" s="9" t="s">
        <v>5465</v>
      </c>
      <c r="F4475" s="10" t="s">
        <v>5466</v>
      </c>
      <c r="G4475" s="11" t="s">
        <v>4</v>
      </c>
      <c r="H4475" s="10" t="s">
        <v>9219</v>
      </c>
      <c r="I4475" s="20">
        <v>760683</v>
      </c>
      <c r="J4475" s="21">
        <f t="shared" si="808"/>
        <v>304273.2</v>
      </c>
      <c r="K4475" s="21">
        <f t="shared" si="809"/>
        <v>304273.2</v>
      </c>
      <c r="L4475" s="22">
        <f t="shared" si="801"/>
        <v>760683</v>
      </c>
      <c r="M4475" s="22"/>
      <c r="N4475" s="22"/>
      <c r="O4475" s="9"/>
      <c r="P4475" s="23">
        <f t="shared" si="810"/>
        <v>304273.2</v>
      </c>
      <c r="Q4475" s="24"/>
      <c r="R4475" s="24"/>
      <c r="S4475" s="107">
        <v>46021</v>
      </c>
      <c r="T4475" s="25"/>
      <c r="U4475" s="26"/>
      <c r="V4475" s="25"/>
    </row>
    <row r="4476" spans="1:22" s="1" customFormat="1" ht="30" customHeight="1" x14ac:dyDescent="0.35">
      <c r="A4476" s="11">
        <f t="shared" si="800"/>
        <v>4472</v>
      </c>
      <c r="B4476" s="11">
        <v>2025</v>
      </c>
      <c r="C4476" s="9" t="s">
        <v>4999</v>
      </c>
      <c r="D4476" s="9" t="s">
        <v>5457</v>
      </c>
      <c r="E4476" s="9" t="s">
        <v>5467</v>
      </c>
      <c r="F4476" s="10" t="s">
        <v>5468</v>
      </c>
      <c r="G4476" s="11" t="s">
        <v>4</v>
      </c>
      <c r="H4476" s="10" t="s">
        <v>9207</v>
      </c>
      <c r="I4476" s="20">
        <v>4351600</v>
      </c>
      <c r="J4476" s="21">
        <f t="shared" si="808"/>
        <v>1740640</v>
      </c>
      <c r="K4476" s="21">
        <f t="shared" si="809"/>
        <v>1740640</v>
      </c>
      <c r="L4476" s="22">
        <f t="shared" si="801"/>
        <v>4351600</v>
      </c>
      <c r="M4476" s="22"/>
      <c r="N4476" s="22"/>
      <c r="O4476" s="9"/>
      <c r="P4476" s="23">
        <f t="shared" si="810"/>
        <v>1740640</v>
      </c>
      <c r="Q4476" s="24"/>
      <c r="R4476" s="24"/>
      <c r="S4476" s="107">
        <v>46021</v>
      </c>
      <c r="T4476" s="25"/>
      <c r="U4476" s="26"/>
      <c r="V4476" s="25"/>
    </row>
    <row r="4477" spans="1:22" s="1" customFormat="1" ht="30" customHeight="1" x14ac:dyDescent="0.35">
      <c r="A4477" s="11">
        <f t="shared" si="800"/>
        <v>4473</v>
      </c>
      <c r="B4477" s="11">
        <v>2025</v>
      </c>
      <c r="C4477" s="9" t="s">
        <v>4999</v>
      </c>
      <c r="D4477" s="9" t="s">
        <v>5457</v>
      </c>
      <c r="E4477" s="9" t="s">
        <v>5467</v>
      </c>
      <c r="F4477" s="10" t="s">
        <v>5468</v>
      </c>
      <c r="G4477" s="11" t="s">
        <v>4</v>
      </c>
      <c r="H4477" s="10" t="s">
        <v>9213</v>
      </c>
      <c r="I4477" s="20">
        <v>4514785</v>
      </c>
      <c r="J4477" s="21">
        <f t="shared" si="808"/>
        <v>1805914</v>
      </c>
      <c r="K4477" s="21">
        <f t="shared" si="809"/>
        <v>1805914</v>
      </c>
      <c r="L4477" s="22">
        <f t="shared" si="801"/>
        <v>4514785</v>
      </c>
      <c r="M4477" s="22"/>
      <c r="N4477" s="22"/>
      <c r="O4477" s="9"/>
      <c r="P4477" s="23">
        <f t="shared" si="810"/>
        <v>1805914</v>
      </c>
      <c r="Q4477" s="24"/>
      <c r="R4477" s="24"/>
      <c r="S4477" s="107">
        <v>46021</v>
      </c>
      <c r="T4477" s="25"/>
      <c r="U4477" s="26"/>
      <c r="V4477" s="25"/>
    </row>
    <row r="4478" spans="1:22" s="1" customFormat="1" ht="30" customHeight="1" x14ac:dyDescent="0.35">
      <c r="A4478" s="11">
        <f t="shared" si="800"/>
        <v>4474</v>
      </c>
      <c r="B4478" s="11">
        <v>2025</v>
      </c>
      <c r="C4478" s="9" t="s">
        <v>4999</v>
      </c>
      <c r="D4478" s="9" t="s">
        <v>5457</v>
      </c>
      <c r="E4478" s="9" t="s">
        <v>5467</v>
      </c>
      <c r="F4478" s="10" t="s">
        <v>5468</v>
      </c>
      <c r="G4478" s="11" t="s">
        <v>4</v>
      </c>
      <c r="H4478" s="10" t="s">
        <v>9215</v>
      </c>
      <c r="I4478" s="20">
        <v>4514785</v>
      </c>
      <c r="J4478" s="21">
        <f t="shared" si="808"/>
        <v>1805914</v>
      </c>
      <c r="K4478" s="21">
        <f t="shared" si="809"/>
        <v>1805914</v>
      </c>
      <c r="L4478" s="22">
        <f t="shared" si="801"/>
        <v>4514785</v>
      </c>
      <c r="M4478" s="22"/>
      <c r="N4478" s="22"/>
      <c r="O4478" s="9"/>
      <c r="P4478" s="23">
        <f t="shared" si="810"/>
        <v>1805914</v>
      </c>
      <c r="Q4478" s="24"/>
      <c r="R4478" s="24"/>
      <c r="S4478" s="107">
        <v>46021</v>
      </c>
      <c r="T4478" s="25"/>
      <c r="U4478" s="26"/>
      <c r="V4478" s="25"/>
    </row>
    <row r="4479" spans="1:22" s="1" customFormat="1" ht="30" customHeight="1" x14ac:dyDescent="0.35">
      <c r="A4479" s="11">
        <f t="shared" si="800"/>
        <v>4475</v>
      </c>
      <c r="B4479" s="11">
        <v>2025</v>
      </c>
      <c r="C4479" s="9" t="s">
        <v>4999</v>
      </c>
      <c r="D4479" s="9" t="s">
        <v>5457</v>
      </c>
      <c r="E4479" s="9" t="s">
        <v>5469</v>
      </c>
      <c r="F4479" s="10" t="s">
        <v>5470</v>
      </c>
      <c r="G4479" s="11" t="s">
        <v>4</v>
      </c>
      <c r="H4479" s="10" t="s">
        <v>9219</v>
      </c>
      <c r="I4479" s="20">
        <v>132573</v>
      </c>
      <c r="J4479" s="21">
        <f t="shared" si="808"/>
        <v>53029.2</v>
      </c>
      <c r="K4479" s="21">
        <f t="shared" si="809"/>
        <v>53029.2</v>
      </c>
      <c r="L4479" s="22">
        <f t="shared" si="801"/>
        <v>132573</v>
      </c>
      <c r="M4479" s="22"/>
      <c r="N4479" s="22"/>
      <c r="O4479" s="9"/>
      <c r="P4479" s="23">
        <f t="shared" si="810"/>
        <v>53029.2</v>
      </c>
      <c r="Q4479" s="24"/>
      <c r="R4479" s="24"/>
      <c r="S4479" s="107">
        <v>46021</v>
      </c>
      <c r="T4479" s="25"/>
      <c r="U4479" s="26"/>
      <c r="V4479" s="25"/>
    </row>
    <row r="4480" spans="1:22" s="1" customFormat="1" ht="30" customHeight="1" x14ac:dyDescent="0.35">
      <c r="A4480" s="11">
        <f t="shared" si="800"/>
        <v>4476</v>
      </c>
      <c r="B4480" s="11">
        <v>2025</v>
      </c>
      <c r="C4480" s="9" t="s">
        <v>4999</v>
      </c>
      <c r="D4480" s="9" t="s">
        <v>5457</v>
      </c>
      <c r="E4480" s="9" t="s">
        <v>5471</v>
      </c>
      <c r="F4480" s="10" t="s">
        <v>5472</v>
      </c>
      <c r="G4480" s="11" t="s">
        <v>4</v>
      </c>
      <c r="H4480" s="10" t="s">
        <v>9219</v>
      </c>
      <c r="I4480" s="20">
        <v>134894.9</v>
      </c>
      <c r="J4480" s="21">
        <f t="shared" si="808"/>
        <v>53957.96</v>
      </c>
      <c r="K4480" s="21">
        <f t="shared" si="809"/>
        <v>53957.96</v>
      </c>
      <c r="L4480" s="22">
        <f t="shared" si="801"/>
        <v>134894.9</v>
      </c>
      <c r="M4480" s="22"/>
      <c r="N4480" s="22"/>
      <c r="O4480" s="9"/>
      <c r="P4480" s="23">
        <f t="shared" si="810"/>
        <v>53957.96</v>
      </c>
      <c r="Q4480" s="24"/>
      <c r="R4480" s="24"/>
      <c r="S4480" s="107">
        <v>46021</v>
      </c>
      <c r="T4480" s="25"/>
      <c r="U4480" s="26"/>
      <c r="V4480" s="25"/>
    </row>
    <row r="4481" spans="1:22" s="1" customFormat="1" ht="30" customHeight="1" x14ac:dyDescent="0.35">
      <c r="A4481" s="11">
        <f t="shared" si="800"/>
        <v>4477</v>
      </c>
      <c r="B4481" s="11">
        <v>2025</v>
      </c>
      <c r="C4481" s="9" t="s">
        <v>4999</v>
      </c>
      <c r="D4481" s="9" t="s">
        <v>5474</v>
      </c>
      <c r="E4481" s="9" t="s">
        <v>5473</v>
      </c>
      <c r="F4481" s="10" t="s">
        <v>5475</v>
      </c>
      <c r="G4481" s="11" t="s">
        <v>4</v>
      </c>
      <c r="H4481" s="10" t="s">
        <v>9200</v>
      </c>
      <c r="I4481" s="20">
        <v>9553973</v>
      </c>
      <c r="J4481" s="21">
        <f t="shared" si="808"/>
        <v>3821589.2</v>
      </c>
      <c r="K4481" s="21">
        <f t="shared" si="809"/>
        <v>3821589.2</v>
      </c>
      <c r="L4481" s="22">
        <f t="shared" si="801"/>
        <v>9553973</v>
      </c>
      <c r="M4481" s="22"/>
      <c r="N4481" s="22">
        <f>J4481*0.0214</f>
        <v>81782.008879999994</v>
      </c>
      <c r="O4481" s="9"/>
      <c r="P4481" s="23">
        <f t="shared" si="810"/>
        <v>3821589.2</v>
      </c>
      <c r="Q4481" s="24"/>
      <c r="R4481" s="24"/>
      <c r="S4481" s="107">
        <v>46021</v>
      </c>
      <c r="T4481" s="25"/>
      <c r="U4481" s="26"/>
      <c r="V4481" s="25"/>
    </row>
    <row r="4482" spans="1:22" s="1" customFormat="1" ht="30" customHeight="1" x14ac:dyDescent="0.35">
      <c r="A4482" s="11">
        <f t="shared" si="800"/>
        <v>4478</v>
      </c>
      <c r="B4482" s="11">
        <v>2025</v>
      </c>
      <c r="C4482" s="9" t="s">
        <v>4999</v>
      </c>
      <c r="D4482" s="9" t="s">
        <v>5474</v>
      </c>
      <c r="E4482" s="9" t="s">
        <v>5476</v>
      </c>
      <c r="F4482" s="10" t="s">
        <v>5477</v>
      </c>
      <c r="G4482" s="11" t="s">
        <v>4</v>
      </c>
      <c r="H4482" s="10" t="s">
        <v>9208</v>
      </c>
      <c r="I4482" s="20">
        <v>14186158</v>
      </c>
      <c r="J4482" s="21">
        <f t="shared" si="808"/>
        <v>5674463.2000000002</v>
      </c>
      <c r="K4482" s="21">
        <f t="shared" si="809"/>
        <v>5674463.2000000002</v>
      </c>
      <c r="L4482" s="22">
        <f t="shared" si="801"/>
        <v>14186158</v>
      </c>
      <c r="M4482" s="22"/>
      <c r="N4482" s="22">
        <f>J4482*0.0214</f>
        <v>121433.51248</v>
      </c>
      <c r="O4482" s="9"/>
      <c r="P4482" s="23">
        <f t="shared" si="810"/>
        <v>5674463.2000000002</v>
      </c>
      <c r="Q4482" s="24"/>
      <c r="R4482" s="24"/>
      <c r="S4482" s="107">
        <v>46021</v>
      </c>
      <c r="T4482" s="25"/>
      <c r="U4482" s="26"/>
      <c r="V4482" s="25"/>
    </row>
    <row r="4483" spans="1:22" s="1" customFormat="1" ht="30" customHeight="1" x14ac:dyDescent="0.35">
      <c r="A4483" s="11">
        <f t="shared" si="800"/>
        <v>4479</v>
      </c>
      <c r="B4483" s="11">
        <v>2025</v>
      </c>
      <c r="C4483" s="9" t="s">
        <v>4999</v>
      </c>
      <c r="D4483" s="9" t="s">
        <v>5479</v>
      </c>
      <c r="E4483" s="9" t="s">
        <v>5478</v>
      </c>
      <c r="F4483" s="10" t="s">
        <v>5480</v>
      </c>
      <c r="G4483" s="11" t="s">
        <v>4</v>
      </c>
      <c r="H4483" s="10" t="s">
        <v>9207</v>
      </c>
      <c r="I4483" s="20">
        <v>756800</v>
      </c>
      <c r="J4483" s="21">
        <f t="shared" si="808"/>
        <v>302720</v>
      </c>
      <c r="K4483" s="21">
        <f t="shared" si="809"/>
        <v>302720</v>
      </c>
      <c r="L4483" s="22">
        <f t="shared" si="801"/>
        <v>756800</v>
      </c>
      <c r="M4483" s="22"/>
      <c r="N4483" s="22"/>
      <c r="O4483" s="9"/>
      <c r="P4483" s="23">
        <f t="shared" si="810"/>
        <v>302720</v>
      </c>
      <c r="Q4483" s="24"/>
      <c r="R4483" s="24"/>
      <c r="S4483" s="107">
        <v>46021</v>
      </c>
      <c r="T4483" s="25"/>
      <c r="U4483" s="26"/>
      <c r="V4483" s="25"/>
    </row>
    <row r="4484" spans="1:22" s="1" customFormat="1" ht="30" customHeight="1" x14ac:dyDescent="0.35">
      <c r="A4484" s="11">
        <f t="shared" si="800"/>
        <v>4480</v>
      </c>
      <c r="B4484" s="11">
        <v>2025</v>
      </c>
      <c r="C4484" s="9" t="s">
        <v>4999</v>
      </c>
      <c r="D4484" s="9" t="s">
        <v>5479</v>
      </c>
      <c r="E4484" s="9" t="s">
        <v>5478</v>
      </c>
      <c r="F4484" s="10" t="s">
        <v>5480</v>
      </c>
      <c r="G4484" s="11" t="s">
        <v>4</v>
      </c>
      <c r="H4484" s="10" t="s">
        <v>9217</v>
      </c>
      <c r="I4484" s="20">
        <v>1059520</v>
      </c>
      <c r="J4484" s="21">
        <f t="shared" si="808"/>
        <v>423808</v>
      </c>
      <c r="K4484" s="21">
        <f t="shared" si="809"/>
        <v>423808</v>
      </c>
      <c r="L4484" s="22">
        <f t="shared" si="801"/>
        <v>1059520</v>
      </c>
      <c r="M4484" s="22"/>
      <c r="N4484" s="22"/>
      <c r="O4484" s="9"/>
      <c r="P4484" s="23">
        <f t="shared" si="810"/>
        <v>423808</v>
      </c>
      <c r="Q4484" s="24"/>
      <c r="R4484" s="24"/>
      <c r="S4484" s="107">
        <v>46021</v>
      </c>
      <c r="T4484" s="25"/>
      <c r="U4484" s="26"/>
      <c r="V4484" s="25"/>
    </row>
    <row r="4485" spans="1:22" s="1" customFormat="1" ht="30" customHeight="1" x14ac:dyDescent="0.35">
      <c r="A4485" s="11">
        <f t="shared" si="800"/>
        <v>4481</v>
      </c>
      <c r="B4485" s="11">
        <v>2025</v>
      </c>
      <c r="C4485" s="9" t="s">
        <v>4999</v>
      </c>
      <c r="D4485" s="9" t="s">
        <v>5479</v>
      </c>
      <c r="E4485" s="9" t="s">
        <v>5481</v>
      </c>
      <c r="F4485" s="10" t="s">
        <v>5482</v>
      </c>
      <c r="G4485" s="11" t="s">
        <v>4</v>
      </c>
      <c r="H4485" s="10" t="s">
        <v>9201</v>
      </c>
      <c r="I4485" s="20">
        <v>1078440</v>
      </c>
      <c r="J4485" s="21">
        <f t="shared" si="808"/>
        <v>431376</v>
      </c>
      <c r="K4485" s="21">
        <f t="shared" si="809"/>
        <v>431376</v>
      </c>
      <c r="L4485" s="22">
        <f t="shared" ref="L4485:L4544" si="811">I4485</f>
        <v>1078440</v>
      </c>
      <c r="M4485" s="22"/>
      <c r="N4485" s="22"/>
      <c r="O4485" s="9"/>
      <c r="P4485" s="23">
        <f t="shared" si="810"/>
        <v>431376</v>
      </c>
      <c r="Q4485" s="24"/>
      <c r="R4485" s="24"/>
      <c r="S4485" s="107">
        <v>46021</v>
      </c>
      <c r="T4485" s="25"/>
      <c r="U4485" s="26"/>
      <c r="V4485" s="25"/>
    </row>
    <row r="4486" spans="1:22" ht="30" customHeight="1" x14ac:dyDescent="0.35">
      <c r="A4486" s="11">
        <f t="shared" si="800"/>
        <v>4482</v>
      </c>
      <c r="B4486" s="13">
        <v>2023</v>
      </c>
      <c r="C4486" s="27" t="s">
        <v>4999</v>
      </c>
      <c r="D4486" s="27" t="s">
        <v>5479</v>
      </c>
      <c r="E4486" s="27" t="s">
        <v>5483</v>
      </c>
      <c r="F4486" s="28" t="s">
        <v>5484</v>
      </c>
      <c r="G4486" s="13" t="s">
        <v>4</v>
      </c>
      <c r="H4486" s="28" t="s">
        <v>9200</v>
      </c>
      <c r="I4486" s="20">
        <v>6270635.7999999998</v>
      </c>
      <c r="J4486" s="20">
        <v>6452930</v>
      </c>
      <c r="K4486" s="20">
        <v>6452930</v>
      </c>
      <c r="L4486" s="22">
        <f t="shared" si="811"/>
        <v>6270635.7999999998</v>
      </c>
      <c r="M4486" s="29"/>
      <c r="N4486" s="22">
        <f>J4486*0.0214</f>
        <v>138092.70199999999</v>
      </c>
      <c r="O4486" s="27"/>
      <c r="P4486" s="24"/>
      <c r="S4486" s="107">
        <v>46021</v>
      </c>
      <c r="T4486" s="30"/>
      <c r="U4486" s="26"/>
      <c r="V4486" s="30"/>
    </row>
    <row r="4487" spans="1:22" ht="30" customHeight="1" x14ac:dyDescent="0.35">
      <c r="A4487" s="11">
        <f t="shared" ref="A4487:A4550" si="812">A4486+1</f>
        <v>4483</v>
      </c>
      <c r="B4487" s="13">
        <v>2023</v>
      </c>
      <c r="C4487" s="27" t="s">
        <v>4999</v>
      </c>
      <c r="D4487" s="27" t="s">
        <v>5479</v>
      </c>
      <c r="E4487" s="27" t="s">
        <v>5483</v>
      </c>
      <c r="F4487" s="28" t="s">
        <v>5484</v>
      </c>
      <c r="G4487" s="13" t="s">
        <v>4</v>
      </c>
      <c r="H4487" s="28" t="s">
        <v>9201</v>
      </c>
      <c r="I4487" s="20">
        <v>1507608.96</v>
      </c>
      <c r="J4487" s="20">
        <f t="shared" ref="J4487:J4504" si="813">IF(P4487&gt;0,P4487,L4487)</f>
        <v>1507608.96</v>
      </c>
      <c r="K4487" s="20">
        <f t="shared" ref="K4487:K4504" si="814">IF(P4487&gt;0,P4487,L4487)</f>
        <v>1507608.96</v>
      </c>
      <c r="L4487" s="22">
        <f t="shared" si="811"/>
        <v>1507608.96</v>
      </c>
      <c r="M4487" s="29"/>
      <c r="N4487" s="29"/>
      <c r="O4487" s="27"/>
      <c r="P4487" s="24"/>
      <c r="S4487" s="107">
        <v>46021</v>
      </c>
      <c r="T4487" s="30"/>
      <c r="U4487" s="26"/>
      <c r="V4487" s="30"/>
    </row>
    <row r="4488" spans="1:22" s="1" customFormat="1" ht="30" customHeight="1" x14ac:dyDescent="0.35">
      <c r="A4488" s="11">
        <f t="shared" si="812"/>
        <v>4484</v>
      </c>
      <c r="B4488" s="11">
        <v>2025</v>
      </c>
      <c r="C4488" s="9" t="s">
        <v>4999</v>
      </c>
      <c r="D4488" s="9" t="s">
        <v>5486</v>
      </c>
      <c r="E4488" s="9" t="s">
        <v>5485</v>
      </c>
      <c r="F4488" s="10" t="s">
        <v>5487</v>
      </c>
      <c r="G4488" s="11" t="s">
        <v>4</v>
      </c>
      <c r="H4488" s="10" t="s">
        <v>9216</v>
      </c>
      <c r="I4488" s="20">
        <v>3501973.8546035993</v>
      </c>
      <c r="J4488" s="21">
        <f t="shared" si="813"/>
        <v>1400789.5418414397</v>
      </c>
      <c r="K4488" s="21">
        <f t="shared" si="814"/>
        <v>1400789.5418414397</v>
      </c>
      <c r="L4488" s="22">
        <f t="shared" si="811"/>
        <v>3501973.8546035993</v>
      </c>
      <c r="M4488" s="22"/>
      <c r="N4488" s="22">
        <f t="shared" ref="N4488:N4493" si="815">J4488*0.0214</f>
        <v>29976.896195406807</v>
      </c>
      <c r="O4488" s="9"/>
      <c r="P4488" s="23">
        <f>L4488/2.5</f>
        <v>1400789.5418414397</v>
      </c>
      <c r="Q4488" s="24"/>
      <c r="R4488" s="24"/>
      <c r="S4488" s="107">
        <v>46021</v>
      </c>
      <c r="T4488" s="25"/>
      <c r="U4488" s="26"/>
      <c r="V4488" s="25"/>
    </row>
    <row r="4489" spans="1:22" s="1" customFormat="1" ht="30" customHeight="1" x14ac:dyDescent="0.35">
      <c r="A4489" s="11">
        <f t="shared" si="812"/>
        <v>4485</v>
      </c>
      <c r="B4489" s="11">
        <v>2025</v>
      </c>
      <c r="C4489" s="9" t="s">
        <v>4999</v>
      </c>
      <c r="D4489" s="9" t="s">
        <v>5486</v>
      </c>
      <c r="E4489" s="9" t="s">
        <v>5488</v>
      </c>
      <c r="F4489" s="10" t="s">
        <v>5489</v>
      </c>
      <c r="G4489" s="11" t="s">
        <v>4</v>
      </c>
      <c r="H4489" s="10" t="s">
        <v>9200</v>
      </c>
      <c r="I4489" s="20">
        <v>5147051.4204683984</v>
      </c>
      <c r="J4489" s="21">
        <f t="shared" si="813"/>
        <v>2058820.5681873593</v>
      </c>
      <c r="K4489" s="21">
        <f t="shared" si="814"/>
        <v>2058820.5681873593</v>
      </c>
      <c r="L4489" s="22">
        <f t="shared" si="811"/>
        <v>5147051.4204683984</v>
      </c>
      <c r="M4489" s="22"/>
      <c r="N4489" s="22">
        <f t="shared" si="815"/>
        <v>44058.760159209487</v>
      </c>
      <c r="O4489" s="9"/>
      <c r="P4489" s="23">
        <f>L4489/2.5</f>
        <v>2058820.5681873593</v>
      </c>
      <c r="Q4489" s="24"/>
      <c r="R4489" s="24"/>
      <c r="S4489" s="107">
        <v>46021</v>
      </c>
      <c r="T4489" s="25"/>
      <c r="U4489" s="26"/>
      <c r="V4489" s="25"/>
    </row>
    <row r="4490" spans="1:22" s="1" customFormat="1" ht="30" customHeight="1" x14ac:dyDescent="0.35">
      <c r="A4490" s="11">
        <f t="shared" si="812"/>
        <v>4486</v>
      </c>
      <c r="B4490" s="11">
        <v>2025</v>
      </c>
      <c r="C4490" s="9" t="s">
        <v>4999</v>
      </c>
      <c r="D4490" s="9" t="s">
        <v>5486</v>
      </c>
      <c r="E4490" s="9" t="s">
        <v>5490</v>
      </c>
      <c r="F4490" s="10" t="s">
        <v>5491</v>
      </c>
      <c r="G4490" s="11" t="s">
        <v>4</v>
      </c>
      <c r="H4490" s="10" t="s">
        <v>9200</v>
      </c>
      <c r="I4490" s="20">
        <v>5273129.2371119997</v>
      </c>
      <c r="J4490" s="21">
        <f t="shared" si="813"/>
        <v>2109251.6948448</v>
      </c>
      <c r="K4490" s="21">
        <f t="shared" si="814"/>
        <v>2109251.6948448</v>
      </c>
      <c r="L4490" s="22">
        <f t="shared" si="811"/>
        <v>5273129.2371119997</v>
      </c>
      <c r="M4490" s="22"/>
      <c r="N4490" s="22">
        <f t="shared" si="815"/>
        <v>45137.986269678717</v>
      </c>
      <c r="O4490" s="9"/>
      <c r="P4490" s="23">
        <f>L4490/2.5</f>
        <v>2109251.6948448</v>
      </c>
      <c r="Q4490" s="24"/>
      <c r="R4490" s="24"/>
      <c r="S4490" s="107">
        <v>46021</v>
      </c>
      <c r="T4490" s="25"/>
      <c r="U4490" s="26"/>
      <c r="V4490" s="25"/>
    </row>
    <row r="4491" spans="1:22" s="1" customFormat="1" ht="30" customHeight="1" x14ac:dyDescent="0.35">
      <c r="A4491" s="11">
        <f t="shared" si="812"/>
        <v>4487</v>
      </c>
      <c r="B4491" s="11">
        <v>2025</v>
      </c>
      <c r="C4491" s="9" t="s">
        <v>4999</v>
      </c>
      <c r="D4491" s="9" t="s">
        <v>5486</v>
      </c>
      <c r="E4491" s="9" t="s">
        <v>5492</v>
      </c>
      <c r="F4491" s="10" t="s">
        <v>5493</v>
      </c>
      <c r="G4491" s="11" t="s">
        <v>4</v>
      </c>
      <c r="H4491" s="10" t="s">
        <v>9204</v>
      </c>
      <c r="I4491" s="20">
        <v>38589725.122949995</v>
      </c>
      <c r="J4491" s="21">
        <f t="shared" si="813"/>
        <v>15435890.049179997</v>
      </c>
      <c r="K4491" s="21">
        <f t="shared" si="814"/>
        <v>15435890.049179997</v>
      </c>
      <c r="L4491" s="22">
        <f t="shared" si="811"/>
        <v>38589725.122949995</v>
      </c>
      <c r="M4491" s="22"/>
      <c r="N4491" s="22">
        <f t="shared" si="815"/>
        <v>330328.04705245193</v>
      </c>
      <c r="O4491" s="9"/>
      <c r="P4491" s="23">
        <f>L4491/2.5</f>
        <v>15435890.049179997</v>
      </c>
      <c r="Q4491" s="24"/>
      <c r="R4491" s="24"/>
      <c r="S4491" s="107">
        <v>46021</v>
      </c>
      <c r="T4491" s="25"/>
      <c r="U4491" s="26"/>
      <c r="V4491" s="25"/>
    </row>
    <row r="4492" spans="1:22" s="1" customFormat="1" ht="30" customHeight="1" x14ac:dyDescent="0.35">
      <c r="A4492" s="11">
        <f t="shared" si="812"/>
        <v>4488</v>
      </c>
      <c r="B4492" s="11">
        <v>2025</v>
      </c>
      <c r="C4492" s="9" t="s">
        <v>4999</v>
      </c>
      <c r="D4492" s="9" t="s">
        <v>5486</v>
      </c>
      <c r="E4492" s="9" t="s">
        <v>5494</v>
      </c>
      <c r="F4492" s="10" t="s">
        <v>5495</v>
      </c>
      <c r="G4492" s="11" t="s">
        <v>4</v>
      </c>
      <c r="H4492" s="10" t="s">
        <v>9204</v>
      </c>
      <c r="I4492" s="20">
        <v>43071537.0258108</v>
      </c>
      <c r="J4492" s="21">
        <f t="shared" si="813"/>
        <v>17228614.810324319</v>
      </c>
      <c r="K4492" s="21">
        <f t="shared" si="814"/>
        <v>17228614.810324319</v>
      </c>
      <c r="L4492" s="22">
        <f t="shared" si="811"/>
        <v>43071537.0258108</v>
      </c>
      <c r="M4492" s="22"/>
      <c r="N4492" s="22">
        <f t="shared" si="815"/>
        <v>368692.35694094043</v>
      </c>
      <c r="O4492" s="9"/>
      <c r="P4492" s="23">
        <f>L4492/2.5</f>
        <v>17228614.810324319</v>
      </c>
      <c r="Q4492" s="24"/>
      <c r="R4492" s="24"/>
      <c r="S4492" s="107">
        <v>46021</v>
      </c>
      <c r="T4492" s="25"/>
      <c r="U4492" s="26"/>
      <c r="V4492" s="25"/>
    </row>
    <row r="4493" spans="1:22" ht="30" customHeight="1" x14ac:dyDescent="0.35">
      <c r="A4493" s="11">
        <f t="shared" si="812"/>
        <v>4489</v>
      </c>
      <c r="B4493" s="13">
        <v>2023</v>
      </c>
      <c r="C4493" s="27" t="s">
        <v>4999</v>
      </c>
      <c r="D4493" s="27" t="s">
        <v>5486</v>
      </c>
      <c r="E4493" s="27" t="s">
        <v>5496</v>
      </c>
      <c r="F4493" s="28" t="s">
        <v>5497</v>
      </c>
      <c r="G4493" s="13" t="s">
        <v>4</v>
      </c>
      <c r="H4493" s="28" t="s">
        <v>9204</v>
      </c>
      <c r="I4493" s="20">
        <v>13066410</v>
      </c>
      <c r="J4493" s="20">
        <f t="shared" si="813"/>
        <v>13066410</v>
      </c>
      <c r="K4493" s="20">
        <f t="shared" si="814"/>
        <v>13066410</v>
      </c>
      <c r="L4493" s="22">
        <f t="shared" si="811"/>
        <v>13066410</v>
      </c>
      <c r="M4493" s="29"/>
      <c r="N4493" s="22">
        <f t="shared" si="815"/>
        <v>279621.174</v>
      </c>
      <c r="O4493" s="27"/>
      <c r="P4493" s="24"/>
      <c r="S4493" s="107">
        <v>46021</v>
      </c>
      <c r="T4493" s="30"/>
      <c r="U4493" s="26"/>
      <c r="V4493" s="30"/>
    </row>
    <row r="4494" spans="1:22" ht="30" customHeight="1" x14ac:dyDescent="0.35">
      <c r="A4494" s="11">
        <f t="shared" si="812"/>
        <v>4490</v>
      </c>
      <c r="B4494" s="13">
        <v>2023</v>
      </c>
      <c r="C4494" s="27" t="s">
        <v>4999</v>
      </c>
      <c r="D4494" s="27" t="s">
        <v>5486</v>
      </c>
      <c r="E4494" s="27" t="s">
        <v>5496</v>
      </c>
      <c r="F4494" s="28" t="s">
        <v>5497</v>
      </c>
      <c r="G4494" s="13" t="s">
        <v>4</v>
      </c>
      <c r="H4494" s="28" t="s">
        <v>9203</v>
      </c>
      <c r="I4494" s="20">
        <v>1682640</v>
      </c>
      <c r="J4494" s="20">
        <f t="shared" si="813"/>
        <v>1682640</v>
      </c>
      <c r="K4494" s="20">
        <f t="shared" si="814"/>
        <v>1682640</v>
      </c>
      <c r="L4494" s="22">
        <f t="shared" si="811"/>
        <v>1682640</v>
      </c>
      <c r="M4494" s="29"/>
      <c r="N4494" s="29"/>
      <c r="O4494" s="27"/>
      <c r="P4494" s="24"/>
      <c r="S4494" s="107">
        <v>46021</v>
      </c>
      <c r="T4494" s="30"/>
      <c r="U4494" s="26"/>
      <c r="V4494" s="30"/>
    </row>
    <row r="4495" spans="1:22" s="1" customFormat="1" ht="30" customHeight="1" x14ac:dyDescent="0.35">
      <c r="A4495" s="11">
        <f t="shared" si="812"/>
        <v>4491</v>
      </c>
      <c r="B4495" s="11">
        <v>2025</v>
      </c>
      <c r="C4495" s="9" t="s">
        <v>4999</v>
      </c>
      <c r="D4495" s="9" t="s">
        <v>5486</v>
      </c>
      <c r="E4495" s="9" t="s">
        <v>5498</v>
      </c>
      <c r="F4495" s="10" t="s">
        <v>5499</v>
      </c>
      <c r="G4495" s="11" t="s">
        <v>4</v>
      </c>
      <c r="H4495" s="10" t="s">
        <v>9200</v>
      </c>
      <c r="I4495" s="20">
        <v>7190470.6950251982</v>
      </c>
      <c r="J4495" s="21">
        <f t="shared" si="813"/>
        <v>2876188.2780100792</v>
      </c>
      <c r="K4495" s="21">
        <f t="shared" si="814"/>
        <v>2876188.2780100792</v>
      </c>
      <c r="L4495" s="22">
        <f t="shared" si="811"/>
        <v>7190470.6950251982</v>
      </c>
      <c r="M4495" s="22"/>
      <c r="N4495" s="22">
        <f t="shared" ref="N4495:N4500" si="816">J4495*0.0214</f>
        <v>61550.429149415693</v>
      </c>
      <c r="O4495" s="9"/>
      <c r="P4495" s="23">
        <f t="shared" ref="P4495:P4501" si="817">L4495/2.5</f>
        <v>2876188.2780100792</v>
      </c>
      <c r="Q4495" s="24"/>
      <c r="R4495" s="24"/>
      <c r="S4495" s="107">
        <v>46021</v>
      </c>
      <c r="T4495" s="25"/>
      <c r="U4495" s="26"/>
      <c r="V4495" s="25"/>
    </row>
    <row r="4496" spans="1:22" s="1" customFormat="1" ht="30" customHeight="1" x14ac:dyDescent="0.35">
      <c r="A4496" s="11">
        <f t="shared" si="812"/>
        <v>4492</v>
      </c>
      <c r="B4496" s="11">
        <v>2025</v>
      </c>
      <c r="C4496" s="9" t="s">
        <v>4999</v>
      </c>
      <c r="D4496" s="9" t="s">
        <v>5486</v>
      </c>
      <c r="E4496" s="9" t="s">
        <v>5500</v>
      </c>
      <c r="F4496" s="10" t="s">
        <v>5501</v>
      </c>
      <c r="G4496" s="11" t="s">
        <v>4</v>
      </c>
      <c r="H4496" s="10" t="s">
        <v>9202</v>
      </c>
      <c r="I4496" s="20">
        <v>1884699.1085207998</v>
      </c>
      <c r="J4496" s="21">
        <f t="shared" si="813"/>
        <v>753879.64340831991</v>
      </c>
      <c r="K4496" s="21">
        <f t="shared" si="814"/>
        <v>753879.64340831991</v>
      </c>
      <c r="L4496" s="22">
        <f t="shared" si="811"/>
        <v>1884699.1085207998</v>
      </c>
      <c r="M4496" s="22"/>
      <c r="N4496" s="22">
        <f t="shared" si="816"/>
        <v>16133.024368938046</v>
      </c>
      <c r="O4496" s="9"/>
      <c r="P4496" s="23">
        <f t="shared" si="817"/>
        <v>753879.64340831991</v>
      </c>
      <c r="Q4496" s="24"/>
      <c r="R4496" s="24"/>
      <c r="S4496" s="107">
        <v>46021</v>
      </c>
      <c r="T4496" s="25"/>
      <c r="U4496" s="26"/>
      <c r="V4496" s="25"/>
    </row>
    <row r="4497" spans="1:22" s="1" customFormat="1" ht="30" customHeight="1" x14ac:dyDescent="0.35">
      <c r="A4497" s="11">
        <f t="shared" si="812"/>
        <v>4493</v>
      </c>
      <c r="B4497" s="11">
        <v>2025</v>
      </c>
      <c r="C4497" s="9" t="s">
        <v>4999</v>
      </c>
      <c r="D4497" s="9" t="s">
        <v>5503</v>
      </c>
      <c r="E4497" s="9" t="s">
        <v>5502</v>
      </c>
      <c r="F4497" s="10" t="s">
        <v>5504</v>
      </c>
      <c r="G4497" s="11" t="s">
        <v>4</v>
      </c>
      <c r="H4497" s="10" t="s">
        <v>9216</v>
      </c>
      <c r="I4497" s="20">
        <v>990584.76750959991</v>
      </c>
      <c r="J4497" s="21">
        <f t="shared" si="813"/>
        <v>396233.90700383997</v>
      </c>
      <c r="K4497" s="21">
        <f t="shared" si="814"/>
        <v>396233.90700383997</v>
      </c>
      <c r="L4497" s="22">
        <f t="shared" si="811"/>
        <v>990584.76750959991</v>
      </c>
      <c r="M4497" s="22"/>
      <c r="N4497" s="22">
        <f t="shared" si="816"/>
        <v>8479.4056098821748</v>
      </c>
      <c r="O4497" s="9"/>
      <c r="P4497" s="23">
        <f t="shared" si="817"/>
        <v>396233.90700383997</v>
      </c>
      <c r="Q4497" s="24"/>
      <c r="R4497" s="24"/>
      <c r="S4497" s="107">
        <v>46021</v>
      </c>
      <c r="T4497" s="25"/>
      <c r="U4497" s="26"/>
      <c r="V4497" s="25"/>
    </row>
    <row r="4498" spans="1:22" s="1" customFormat="1" ht="30" customHeight="1" x14ac:dyDescent="0.35">
      <c r="A4498" s="11">
        <f t="shared" si="812"/>
        <v>4494</v>
      </c>
      <c r="B4498" s="11">
        <v>2025</v>
      </c>
      <c r="C4498" s="9" t="s">
        <v>4999</v>
      </c>
      <c r="D4498" s="9" t="s">
        <v>5503</v>
      </c>
      <c r="E4498" s="9" t="s">
        <v>5505</v>
      </c>
      <c r="F4498" s="10" t="s">
        <v>5506</v>
      </c>
      <c r="G4498" s="11" t="s">
        <v>4</v>
      </c>
      <c r="H4498" s="10" t="s">
        <v>9204</v>
      </c>
      <c r="I4498" s="20">
        <v>3992582.9654471399</v>
      </c>
      <c r="J4498" s="21">
        <f t="shared" si="813"/>
        <v>1597033.1861788561</v>
      </c>
      <c r="K4498" s="21">
        <f t="shared" si="814"/>
        <v>1597033.1861788561</v>
      </c>
      <c r="L4498" s="22">
        <f t="shared" si="811"/>
        <v>3992582.9654471399</v>
      </c>
      <c r="M4498" s="22"/>
      <c r="N4498" s="22">
        <f t="shared" si="816"/>
        <v>34176.510184227518</v>
      </c>
      <c r="O4498" s="9"/>
      <c r="P4498" s="23">
        <f t="shared" si="817"/>
        <v>1597033.1861788561</v>
      </c>
      <c r="Q4498" s="24"/>
      <c r="R4498" s="24"/>
      <c r="S4498" s="107">
        <v>46021</v>
      </c>
      <c r="T4498" s="25"/>
      <c r="U4498" s="26"/>
      <c r="V4498" s="25"/>
    </row>
    <row r="4499" spans="1:22" s="1" customFormat="1" ht="30" customHeight="1" x14ac:dyDescent="0.35">
      <c r="A4499" s="11">
        <f t="shared" si="812"/>
        <v>4495</v>
      </c>
      <c r="B4499" s="11">
        <v>2025</v>
      </c>
      <c r="C4499" s="9" t="s">
        <v>4999</v>
      </c>
      <c r="D4499" s="9" t="s">
        <v>5503</v>
      </c>
      <c r="E4499" s="9" t="s">
        <v>5507</v>
      </c>
      <c r="F4499" s="10" t="s">
        <v>5508</v>
      </c>
      <c r="G4499" s="11" t="s">
        <v>4</v>
      </c>
      <c r="H4499" s="10" t="s">
        <v>9200</v>
      </c>
      <c r="I4499" s="20">
        <v>1558306.0435692</v>
      </c>
      <c r="J4499" s="21">
        <f t="shared" si="813"/>
        <v>623322.41742767999</v>
      </c>
      <c r="K4499" s="21">
        <f t="shared" si="814"/>
        <v>623322.41742767999</v>
      </c>
      <c r="L4499" s="22">
        <f t="shared" si="811"/>
        <v>1558306.0435692</v>
      </c>
      <c r="M4499" s="22"/>
      <c r="N4499" s="22">
        <f t="shared" si="816"/>
        <v>13339.099732952351</v>
      </c>
      <c r="O4499" s="9"/>
      <c r="P4499" s="23">
        <f t="shared" si="817"/>
        <v>623322.41742767999</v>
      </c>
      <c r="Q4499" s="24"/>
      <c r="R4499" s="24"/>
      <c r="S4499" s="107">
        <v>46021</v>
      </c>
      <c r="T4499" s="25"/>
      <c r="U4499" s="26"/>
      <c r="V4499" s="25"/>
    </row>
    <row r="4500" spans="1:22" s="1" customFormat="1" ht="30" customHeight="1" x14ac:dyDescent="0.35">
      <c r="A4500" s="11">
        <f t="shared" si="812"/>
        <v>4496</v>
      </c>
      <c r="B4500" s="11">
        <v>2025</v>
      </c>
      <c r="C4500" s="9" t="s">
        <v>4999</v>
      </c>
      <c r="D4500" s="9" t="s">
        <v>5503</v>
      </c>
      <c r="E4500" s="9" t="s">
        <v>5507</v>
      </c>
      <c r="F4500" s="10" t="s">
        <v>5508</v>
      </c>
      <c r="G4500" s="11" t="s">
        <v>4</v>
      </c>
      <c r="H4500" s="10" t="s">
        <v>9204</v>
      </c>
      <c r="I4500" s="20">
        <v>2277221.5740975449</v>
      </c>
      <c r="J4500" s="21">
        <f t="shared" si="813"/>
        <v>910888.62963901798</v>
      </c>
      <c r="K4500" s="21">
        <f t="shared" si="814"/>
        <v>910888.62963901798</v>
      </c>
      <c r="L4500" s="22">
        <f t="shared" si="811"/>
        <v>2277221.5740975449</v>
      </c>
      <c r="M4500" s="22"/>
      <c r="N4500" s="22">
        <f t="shared" si="816"/>
        <v>19493.016674274983</v>
      </c>
      <c r="O4500" s="9"/>
      <c r="P4500" s="23">
        <f t="shared" si="817"/>
        <v>910888.62963901798</v>
      </c>
      <c r="Q4500" s="24"/>
      <c r="R4500" s="24"/>
      <c r="S4500" s="107">
        <v>46021</v>
      </c>
      <c r="T4500" s="25"/>
      <c r="U4500" s="26"/>
      <c r="V4500" s="25"/>
    </row>
    <row r="4501" spans="1:22" s="1" customFormat="1" ht="30" customHeight="1" x14ac:dyDescent="0.35">
      <c r="A4501" s="11">
        <f t="shared" si="812"/>
        <v>4497</v>
      </c>
      <c r="B4501" s="11">
        <v>2025</v>
      </c>
      <c r="C4501" s="9" t="s">
        <v>4999</v>
      </c>
      <c r="D4501" s="9" t="s">
        <v>5503</v>
      </c>
      <c r="E4501" s="9" t="s">
        <v>5509</v>
      </c>
      <c r="F4501" s="10" t="s">
        <v>5510</v>
      </c>
      <c r="G4501" s="11" t="s">
        <v>4</v>
      </c>
      <c r="H4501" s="10" t="s">
        <v>9251</v>
      </c>
      <c r="I4501" s="20">
        <v>1300000</v>
      </c>
      <c r="J4501" s="21">
        <f t="shared" si="813"/>
        <v>520000</v>
      </c>
      <c r="K4501" s="21">
        <f t="shared" si="814"/>
        <v>520000</v>
      </c>
      <c r="L4501" s="22">
        <f t="shared" si="811"/>
        <v>1300000</v>
      </c>
      <c r="M4501" s="22"/>
      <c r="N4501" s="22"/>
      <c r="O4501" s="9"/>
      <c r="P4501" s="23">
        <f t="shared" si="817"/>
        <v>520000</v>
      </c>
      <c r="Q4501" s="24"/>
      <c r="R4501" s="24"/>
      <c r="S4501" s="107">
        <v>46021</v>
      </c>
      <c r="T4501" s="25"/>
      <c r="U4501" s="26"/>
      <c r="V4501" s="25"/>
    </row>
    <row r="4502" spans="1:22" ht="30" customHeight="1" x14ac:dyDescent="0.35">
      <c r="A4502" s="11">
        <f t="shared" si="812"/>
        <v>4498</v>
      </c>
      <c r="B4502" s="13">
        <v>2023</v>
      </c>
      <c r="C4502" s="27" t="s">
        <v>4999</v>
      </c>
      <c r="D4502" s="27" t="s">
        <v>5503</v>
      </c>
      <c r="E4502" s="27" t="s">
        <v>5511</v>
      </c>
      <c r="F4502" s="28" t="s">
        <v>5512</v>
      </c>
      <c r="G4502" s="13" t="s">
        <v>4</v>
      </c>
      <c r="H4502" s="28" t="s">
        <v>9200</v>
      </c>
      <c r="I4502" s="20">
        <v>3995520</v>
      </c>
      <c r="J4502" s="20">
        <f t="shared" si="813"/>
        <v>3995520</v>
      </c>
      <c r="K4502" s="20">
        <f t="shared" si="814"/>
        <v>3995520</v>
      </c>
      <c r="L4502" s="22">
        <f t="shared" si="811"/>
        <v>3995520</v>
      </c>
      <c r="M4502" s="29"/>
      <c r="N4502" s="22">
        <f t="shared" ref="N4502:N4509" si="818">J4502*0.0214</f>
        <v>85504.127999999997</v>
      </c>
      <c r="O4502" s="27"/>
      <c r="P4502" s="24"/>
      <c r="S4502" s="107">
        <v>46021</v>
      </c>
      <c r="T4502" s="30"/>
      <c r="U4502" s="26"/>
      <c r="V4502" s="30"/>
    </row>
    <row r="4503" spans="1:22" s="1" customFormat="1" ht="30" customHeight="1" x14ac:dyDescent="0.35">
      <c r="A4503" s="11">
        <f t="shared" si="812"/>
        <v>4499</v>
      </c>
      <c r="B4503" s="11">
        <v>2025</v>
      </c>
      <c r="C4503" s="9" t="s">
        <v>4999</v>
      </c>
      <c r="D4503" s="9" t="s">
        <v>5503</v>
      </c>
      <c r="E4503" s="9" t="s">
        <v>5513</v>
      </c>
      <c r="F4503" s="10" t="s">
        <v>5514</v>
      </c>
      <c r="G4503" s="11" t="s">
        <v>4</v>
      </c>
      <c r="H4503" s="10" t="s">
        <v>9204</v>
      </c>
      <c r="I4503" s="20">
        <v>3982113.1145520578</v>
      </c>
      <c r="J4503" s="21">
        <f t="shared" si="813"/>
        <v>1592845.2458208231</v>
      </c>
      <c r="K4503" s="21">
        <f t="shared" si="814"/>
        <v>1592845.2458208231</v>
      </c>
      <c r="L4503" s="22">
        <f t="shared" si="811"/>
        <v>3982113.1145520578</v>
      </c>
      <c r="M4503" s="22"/>
      <c r="N4503" s="22">
        <f t="shared" si="818"/>
        <v>34086.888260565611</v>
      </c>
      <c r="O4503" s="9"/>
      <c r="P4503" s="23">
        <f>L4503/2.5</f>
        <v>1592845.2458208231</v>
      </c>
      <c r="Q4503" s="24"/>
      <c r="R4503" s="24"/>
      <c r="S4503" s="107">
        <v>46021</v>
      </c>
      <c r="T4503" s="25"/>
      <c r="U4503" s="26"/>
      <c r="V4503" s="25"/>
    </row>
    <row r="4504" spans="1:22" s="1" customFormat="1" ht="30" customHeight="1" x14ac:dyDescent="0.35">
      <c r="A4504" s="11">
        <f t="shared" si="812"/>
        <v>4500</v>
      </c>
      <c r="B4504" s="11">
        <v>2025</v>
      </c>
      <c r="C4504" s="9" t="s">
        <v>4999</v>
      </c>
      <c r="D4504" s="9" t="s">
        <v>5503</v>
      </c>
      <c r="E4504" s="9" t="s">
        <v>5515</v>
      </c>
      <c r="F4504" s="10" t="s">
        <v>5516</v>
      </c>
      <c r="G4504" s="11" t="s">
        <v>4</v>
      </c>
      <c r="H4504" s="10" t="s">
        <v>9200</v>
      </c>
      <c r="I4504" s="20">
        <v>5783491.9001976</v>
      </c>
      <c r="J4504" s="21">
        <f t="shared" si="813"/>
        <v>2313396.7600790402</v>
      </c>
      <c r="K4504" s="21">
        <f t="shared" si="814"/>
        <v>2313396.7600790402</v>
      </c>
      <c r="L4504" s="22">
        <f t="shared" si="811"/>
        <v>5783491.9001976</v>
      </c>
      <c r="M4504" s="22"/>
      <c r="N4504" s="22">
        <f t="shared" si="818"/>
        <v>49506.690665691458</v>
      </c>
      <c r="O4504" s="9"/>
      <c r="P4504" s="23">
        <f>L4504/2.5</f>
        <v>2313396.7600790402</v>
      </c>
      <c r="Q4504" s="24"/>
      <c r="R4504" s="24"/>
      <c r="S4504" s="107">
        <v>46021</v>
      </c>
      <c r="T4504" s="25"/>
      <c r="U4504" s="26"/>
      <c r="V4504" s="25"/>
    </row>
    <row r="4505" spans="1:22" ht="39" customHeight="1" x14ac:dyDescent="0.35">
      <c r="A4505" s="11">
        <f t="shared" si="812"/>
        <v>4501</v>
      </c>
      <c r="B4505" s="13">
        <v>2023</v>
      </c>
      <c r="C4505" s="27" t="s">
        <v>4999</v>
      </c>
      <c r="D4505" s="27" t="s">
        <v>5518</v>
      </c>
      <c r="E4505" s="27" t="s">
        <v>5517</v>
      </c>
      <c r="F4505" s="28" t="s">
        <v>5519</v>
      </c>
      <c r="G4505" s="13" t="s">
        <v>4</v>
      </c>
      <c r="H4505" s="28" t="s">
        <v>9202</v>
      </c>
      <c r="I4505" s="20">
        <v>842931</v>
      </c>
      <c r="J4505" s="20">
        <v>1868729</v>
      </c>
      <c r="K4505" s="20">
        <v>1868729</v>
      </c>
      <c r="L4505" s="22">
        <f t="shared" si="811"/>
        <v>842931</v>
      </c>
      <c r="M4505" s="29"/>
      <c r="N4505" s="22">
        <f t="shared" si="818"/>
        <v>39990.800599999995</v>
      </c>
      <c r="O4505" s="27"/>
      <c r="P4505" s="24"/>
      <c r="S4505" s="107">
        <v>46021</v>
      </c>
      <c r="T4505" s="30"/>
      <c r="U4505" s="26"/>
      <c r="V4505" s="30"/>
    </row>
    <row r="4506" spans="1:22" ht="40.5" customHeight="1" x14ac:dyDescent="0.35">
      <c r="A4506" s="11">
        <f t="shared" si="812"/>
        <v>4502</v>
      </c>
      <c r="B4506" s="13">
        <v>2023</v>
      </c>
      <c r="C4506" s="27" t="s">
        <v>4999</v>
      </c>
      <c r="D4506" s="27" t="s">
        <v>5518</v>
      </c>
      <c r="E4506" s="27" t="s">
        <v>5517</v>
      </c>
      <c r="F4506" s="28" t="s">
        <v>5519</v>
      </c>
      <c r="G4506" s="13" t="s">
        <v>4</v>
      </c>
      <c r="H4506" s="28" t="s">
        <v>9208</v>
      </c>
      <c r="I4506" s="20">
        <v>2542158</v>
      </c>
      <c r="J4506" s="20">
        <v>5402318</v>
      </c>
      <c r="K4506" s="20">
        <v>5402318</v>
      </c>
      <c r="L4506" s="22">
        <f t="shared" si="811"/>
        <v>2542158</v>
      </c>
      <c r="M4506" s="29"/>
      <c r="N4506" s="22">
        <f t="shared" si="818"/>
        <v>115609.60519999999</v>
      </c>
      <c r="O4506" s="27"/>
      <c r="P4506" s="24"/>
      <c r="S4506" s="107">
        <v>46021</v>
      </c>
      <c r="T4506" s="30"/>
      <c r="U4506" s="26"/>
      <c r="V4506" s="30"/>
    </row>
    <row r="4507" spans="1:22" ht="36" customHeight="1" x14ac:dyDescent="0.35">
      <c r="A4507" s="11">
        <f t="shared" si="812"/>
        <v>4503</v>
      </c>
      <c r="B4507" s="13">
        <v>2023</v>
      </c>
      <c r="C4507" s="27" t="s">
        <v>4999</v>
      </c>
      <c r="D4507" s="27" t="s">
        <v>5518</v>
      </c>
      <c r="E4507" s="27" t="s">
        <v>5517</v>
      </c>
      <c r="F4507" s="28" t="s">
        <v>5519</v>
      </c>
      <c r="G4507" s="13" t="s">
        <v>4</v>
      </c>
      <c r="H4507" s="28" t="s">
        <v>9200</v>
      </c>
      <c r="I4507" s="20">
        <v>3974951.3806716325</v>
      </c>
      <c r="J4507" s="20">
        <v>5767482</v>
      </c>
      <c r="K4507" s="20">
        <v>5767482</v>
      </c>
      <c r="L4507" s="22">
        <f t="shared" si="811"/>
        <v>3974951.3806716325</v>
      </c>
      <c r="M4507" s="29"/>
      <c r="N4507" s="22">
        <f t="shared" si="818"/>
        <v>123424.1148</v>
      </c>
      <c r="O4507" s="27"/>
      <c r="P4507" s="24"/>
      <c r="S4507" s="107">
        <v>46021</v>
      </c>
      <c r="T4507" s="30"/>
      <c r="U4507" s="26"/>
      <c r="V4507" s="30"/>
    </row>
    <row r="4508" spans="1:22" ht="39" customHeight="1" x14ac:dyDescent="0.35">
      <c r="A4508" s="11">
        <f t="shared" si="812"/>
        <v>4504</v>
      </c>
      <c r="B4508" s="13">
        <v>2023</v>
      </c>
      <c r="C4508" s="27" t="s">
        <v>4999</v>
      </c>
      <c r="D4508" s="27" t="s">
        <v>5518</v>
      </c>
      <c r="E4508" s="27" t="s">
        <v>5517</v>
      </c>
      <c r="F4508" s="28" t="s">
        <v>5519</v>
      </c>
      <c r="G4508" s="13" t="s">
        <v>4</v>
      </c>
      <c r="H4508" s="28" t="s">
        <v>9204</v>
      </c>
      <c r="I4508" s="20">
        <v>2902554.8418646515</v>
      </c>
      <c r="J4508" s="20">
        <v>7044840</v>
      </c>
      <c r="K4508" s="20">
        <v>7044840</v>
      </c>
      <c r="L4508" s="22">
        <f t="shared" si="811"/>
        <v>2902554.8418646515</v>
      </c>
      <c r="M4508" s="29"/>
      <c r="N4508" s="22">
        <f t="shared" si="818"/>
        <v>150759.576</v>
      </c>
      <c r="O4508" s="27"/>
      <c r="P4508" s="24"/>
      <c r="S4508" s="107">
        <v>46021</v>
      </c>
      <c r="T4508" s="30"/>
      <c r="U4508" s="26"/>
      <c r="V4508" s="30"/>
    </row>
    <row r="4509" spans="1:22" ht="38.25" customHeight="1" x14ac:dyDescent="0.35">
      <c r="A4509" s="11">
        <f t="shared" si="812"/>
        <v>4505</v>
      </c>
      <c r="B4509" s="13">
        <v>2023</v>
      </c>
      <c r="C4509" s="27" t="s">
        <v>4999</v>
      </c>
      <c r="D4509" s="27" t="s">
        <v>5518</v>
      </c>
      <c r="E4509" s="27" t="s">
        <v>5517</v>
      </c>
      <c r="F4509" s="28" t="s">
        <v>5519</v>
      </c>
      <c r="G4509" s="13" t="s">
        <v>4</v>
      </c>
      <c r="H4509" s="28" t="s">
        <v>9216</v>
      </c>
      <c r="I4509" s="20">
        <v>8547688.2000000011</v>
      </c>
      <c r="J4509" s="20">
        <f t="shared" ref="J4509:J4517" si="819">IF(P4509&gt;0,P4509,L4509)</f>
        <v>8547688.2000000011</v>
      </c>
      <c r="K4509" s="20">
        <f t="shared" ref="K4509:K4517" si="820">IF(P4509&gt;0,P4509,L4509)</f>
        <v>8547688.2000000011</v>
      </c>
      <c r="L4509" s="22">
        <f t="shared" si="811"/>
        <v>8547688.2000000011</v>
      </c>
      <c r="M4509" s="29"/>
      <c r="N4509" s="22">
        <f t="shared" si="818"/>
        <v>182920.52748000002</v>
      </c>
      <c r="O4509" s="27"/>
      <c r="P4509" s="24"/>
      <c r="S4509" s="107">
        <v>46021</v>
      </c>
      <c r="T4509" s="30"/>
      <c r="U4509" s="26"/>
      <c r="V4509" s="30"/>
    </row>
    <row r="4510" spans="1:22" ht="36" customHeight="1" x14ac:dyDescent="0.35">
      <c r="A4510" s="11">
        <f t="shared" si="812"/>
        <v>4506</v>
      </c>
      <c r="B4510" s="13">
        <v>2023</v>
      </c>
      <c r="C4510" s="27" t="s">
        <v>4999</v>
      </c>
      <c r="D4510" s="27" t="s">
        <v>5518</v>
      </c>
      <c r="E4510" s="27" t="s">
        <v>5517</v>
      </c>
      <c r="F4510" s="28" t="s">
        <v>5519</v>
      </c>
      <c r="G4510" s="13" t="s">
        <v>4</v>
      </c>
      <c r="H4510" s="28" t="s">
        <v>9219</v>
      </c>
      <c r="I4510" s="20">
        <v>341849</v>
      </c>
      <c r="J4510" s="20">
        <f t="shared" si="819"/>
        <v>341849</v>
      </c>
      <c r="K4510" s="20">
        <f t="shared" si="820"/>
        <v>341849</v>
      </c>
      <c r="L4510" s="22">
        <f t="shared" si="811"/>
        <v>341849</v>
      </c>
      <c r="M4510" s="29"/>
      <c r="N4510" s="29"/>
      <c r="O4510" s="27"/>
      <c r="P4510" s="24"/>
      <c r="S4510" s="107">
        <v>46021</v>
      </c>
      <c r="T4510" s="30"/>
      <c r="U4510" s="26"/>
      <c r="V4510" s="30"/>
    </row>
    <row r="4511" spans="1:22" ht="42" customHeight="1" x14ac:dyDescent="0.35">
      <c r="A4511" s="11">
        <f t="shared" si="812"/>
        <v>4507</v>
      </c>
      <c r="B4511" s="13">
        <v>2023</v>
      </c>
      <c r="C4511" s="27" t="s">
        <v>4999</v>
      </c>
      <c r="D4511" s="27" t="s">
        <v>5518</v>
      </c>
      <c r="E4511" s="27" t="s">
        <v>5517</v>
      </c>
      <c r="F4511" s="28" t="s">
        <v>5519</v>
      </c>
      <c r="G4511" s="13" t="s">
        <v>4</v>
      </c>
      <c r="H4511" s="28" t="s">
        <v>9206</v>
      </c>
      <c r="I4511" s="20">
        <v>334167</v>
      </c>
      <c r="J4511" s="20">
        <f t="shared" si="819"/>
        <v>334167</v>
      </c>
      <c r="K4511" s="20">
        <f t="shared" si="820"/>
        <v>334167</v>
      </c>
      <c r="L4511" s="22">
        <f t="shared" si="811"/>
        <v>334167</v>
      </c>
      <c r="M4511" s="29"/>
      <c r="N4511" s="29"/>
      <c r="O4511" s="27"/>
      <c r="P4511" s="24"/>
      <c r="S4511" s="107">
        <v>46021</v>
      </c>
      <c r="T4511" s="30"/>
      <c r="U4511" s="26"/>
      <c r="V4511" s="30"/>
    </row>
    <row r="4512" spans="1:22" ht="38.25" customHeight="1" x14ac:dyDescent="0.35">
      <c r="A4512" s="11">
        <f t="shared" si="812"/>
        <v>4508</v>
      </c>
      <c r="B4512" s="13">
        <v>2023</v>
      </c>
      <c r="C4512" s="27" t="s">
        <v>4999</v>
      </c>
      <c r="D4512" s="27" t="s">
        <v>5518</v>
      </c>
      <c r="E4512" s="27" t="s">
        <v>5517</v>
      </c>
      <c r="F4512" s="28" t="s">
        <v>5519</v>
      </c>
      <c r="G4512" s="13" t="s">
        <v>4</v>
      </c>
      <c r="H4512" s="28" t="s">
        <v>9213</v>
      </c>
      <c r="I4512" s="20">
        <v>318803</v>
      </c>
      <c r="J4512" s="20">
        <f t="shared" si="819"/>
        <v>318803</v>
      </c>
      <c r="K4512" s="20">
        <f t="shared" si="820"/>
        <v>318803</v>
      </c>
      <c r="L4512" s="22">
        <f t="shared" si="811"/>
        <v>318803</v>
      </c>
      <c r="M4512" s="29"/>
      <c r="N4512" s="29"/>
      <c r="O4512" s="27"/>
      <c r="P4512" s="24"/>
      <c r="S4512" s="107">
        <v>46021</v>
      </c>
      <c r="T4512" s="30"/>
      <c r="U4512" s="26"/>
      <c r="V4512" s="30"/>
    </row>
    <row r="4513" spans="1:22" ht="37.5" customHeight="1" x14ac:dyDescent="0.35">
      <c r="A4513" s="11">
        <f t="shared" si="812"/>
        <v>4509</v>
      </c>
      <c r="B4513" s="13">
        <v>2023</v>
      </c>
      <c r="C4513" s="27" t="s">
        <v>4999</v>
      </c>
      <c r="D4513" s="27" t="s">
        <v>5518</v>
      </c>
      <c r="E4513" s="27" t="s">
        <v>5517</v>
      </c>
      <c r="F4513" s="28" t="s">
        <v>5519</v>
      </c>
      <c r="G4513" s="13" t="s">
        <v>4</v>
      </c>
      <c r="H4513" s="28" t="s">
        <v>9215</v>
      </c>
      <c r="I4513" s="20">
        <v>318803</v>
      </c>
      <c r="J4513" s="20">
        <f t="shared" si="819"/>
        <v>318803</v>
      </c>
      <c r="K4513" s="20">
        <f t="shared" si="820"/>
        <v>318803</v>
      </c>
      <c r="L4513" s="22">
        <f t="shared" si="811"/>
        <v>318803</v>
      </c>
      <c r="M4513" s="29"/>
      <c r="N4513" s="29"/>
      <c r="O4513" s="27"/>
      <c r="P4513" s="24"/>
      <c r="S4513" s="107">
        <v>46021</v>
      </c>
      <c r="T4513" s="30"/>
      <c r="U4513" s="26"/>
      <c r="V4513" s="30"/>
    </row>
    <row r="4514" spans="1:22" ht="39" customHeight="1" x14ac:dyDescent="0.35">
      <c r="A4514" s="11">
        <f t="shared" si="812"/>
        <v>4510</v>
      </c>
      <c r="B4514" s="13">
        <v>2023</v>
      </c>
      <c r="C4514" s="27" t="s">
        <v>4999</v>
      </c>
      <c r="D4514" s="27" t="s">
        <v>5518</v>
      </c>
      <c r="E4514" s="27" t="s">
        <v>5520</v>
      </c>
      <c r="F4514" s="28" t="s">
        <v>5521</v>
      </c>
      <c r="G4514" s="13" t="s">
        <v>4</v>
      </c>
      <c r="H4514" s="28" t="s">
        <v>9200</v>
      </c>
      <c r="I4514" s="20">
        <v>3190173</v>
      </c>
      <c r="J4514" s="20">
        <f t="shared" si="819"/>
        <v>3190173</v>
      </c>
      <c r="K4514" s="20">
        <f t="shared" si="820"/>
        <v>3190173</v>
      </c>
      <c r="L4514" s="22">
        <f t="shared" si="811"/>
        <v>3190173</v>
      </c>
      <c r="M4514" s="29"/>
      <c r="N4514" s="22">
        <f>J4514*0.0214</f>
        <v>68269.7022</v>
      </c>
      <c r="O4514" s="27"/>
      <c r="P4514" s="24"/>
      <c r="S4514" s="107">
        <v>46021</v>
      </c>
      <c r="T4514" s="30"/>
      <c r="U4514" s="26"/>
      <c r="V4514" s="30"/>
    </row>
    <row r="4515" spans="1:22" ht="30" customHeight="1" x14ac:dyDescent="0.35">
      <c r="A4515" s="11">
        <f t="shared" si="812"/>
        <v>4511</v>
      </c>
      <c r="B4515" s="13">
        <v>2023</v>
      </c>
      <c r="C4515" s="27" t="s">
        <v>4999</v>
      </c>
      <c r="D4515" s="27" t="s">
        <v>5518</v>
      </c>
      <c r="E4515" s="27" t="s">
        <v>5520</v>
      </c>
      <c r="F4515" s="28" t="s">
        <v>5521</v>
      </c>
      <c r="G4515" s="13" t="s">
        <v>4</v>
      </c>
      <c r="H4515" s="28" t="s">
        <v>9204</v>
      </c>
      <c r="I4515" s="20">
        <v>4478465</v>
      </c>
      <c r="J4515" s="20">
        <f t="shared" si="819"/>
        <v>4478465</v>
      </c>
      <c r="K4515" s="20">
        <f t="shared" si="820"/>
        <v>4478465</v>
      </c>
      <c r="L4515" s="22">
        <f t="shared" si="811"/>
        <v>4478465</v>
      </c>
      <c r="M4515" s="29"/>
      <c r="N4515" s="22">
        <f>J4515*0.0214</f>
        <v>95839.150999999998</v>
      </c>
      <c r="O4515" s="27"/>
      <c r="P4515" s="24"/>
      <c r="S4515" s="107">
        <v>46021</v>
      </c>
      <c r="T4515" s="30"/>
      <c r="U4515" s="26"/>
      <c r="V4515" s="30"/>
    </row>
    <row r="4516" spans="1:22" ht="30" customHeight="1" x14ac:dyDescent="0.35">
      <c r="A4516" s="11">
        <f t="shared" si="812"/>
        <v>4512</v>
      </c>
      <c r="B4516" s="13">
        <v>2023</v>
      </c>
      <c r="C4516" s="27" t="s">
        <v>4999</v>
      </c>
      <c r="D4516" s="27" t="s">
        <v>5518</v>
      </c>
      <c r="E4516" s="27" t="s">
        <v>5520</v>
      </c>
      <c r="F4516" s="28" t="s">
        <v>5521</v>
      </c>
      <c r="G4516" s="13" t="s">
        <v>4</v>
      </c>
      <c r="H4516" s="28" t="s">
        <v>9216</v>
      </c>
      <c r="I4516" s="20">
        <v>1821854</v>
      </c>
      <c r="J4516" s="20">
        <f t="shared" si="819"/>
        <v>1821854</v>
      </c>
      <c r="K4516" s="20">
        <f t="shared" si="820"/>
        <v>1821854</v>
      </c>
      <c r="L4516" s="22">
        <f t="shared" si="811"/>
        <v>1821854</v>
      </c>
      <c r="M4516" s="29"/>
      <c r="N4516" s="22">
        <f>J4516*0.0214</f>
        <v>38987.675599999995</v>
      </c>
      <c r="O4516" s="27"/>
      <c r="P4516" s="24"/>
      <c r="S4516" s="107">
        <v>46021</v>
      </c>
      <c r="T4516" s="30"/>
      <c r="U4516" s="26"/>
      <c r="V4516" s="30"/>
    </row>
    <row r="4517" spans="1:22" s="1" customFormat="1" ht="35.1" customHeight="1" x14ac:dyDescent="0.35">
      <c r="A4517" s="11">
        <f t="shared" si="812"/>
        <v>4513</v>
      </c>
      <c r="B4517" s="11">
        <v>2025</v>
      </c>
      <c r="C4517" s="9" t="s">
        <v>4999</v>
      </c>
      <c r="D4517" s="9" t="s">
        <v>5518</v>
      </c>
      <c r="E4517" s="9" t="s">
        <v>5522</v>
      </c>
      <c r="F4517" s="10" t="s">
        <v>5523</v>
      </c>
      <c r="G4517" s="11" t="s">
        <v>4</v>
      </c>
      <c r="H4517" s="10" t="s">
        <v>9201</v>
      </c>
      <c r="I4517" s="20">
        <v>338694</v>
      </c>
      <c r="J4517" s="21">
        <f t="shared" si="819"/>
        <v>135477.6</v>
      </c>
      <c r="K4517" s="21">
        <f t="shared" si="820"/>
        <v>135477.6</v>
      </c>
      <c r="L4517" s="22">
        <f t="shared" si="811"/>
        <v>338694</v>
      </c>
      <c r="M4517" s="22"/>
      <c r="N4517" s="22"/>
      <c r="O4517" s="9"/>
      <c r="P4517" s="23">
        <f>L4517/2.5</f>
        <v>135477.6</v>
      </c>
      <c r="Q4517" s="24"/>
      <c r="R4517" s="24"/>
      <c r="S4517" s="107">
        <v>46021</v>
      </c>
      <c r="T4517" s="25"/>
      <c r="U4517" s="26"/>
      <c r="V4517" s="25"/>
    </row>
    <row r="4518" spans="1:22" ht="42" customHeight="1" x14ac:dyDescent="0.35">
      <c r="A4518" s="11">
        <f t="shared" si="812"/>
        <v>4514</v>
      </c>
      <c r="B4518" s="13">
        <v>2023</v>
      </c>
      <c r="C4518" s="27" t="s">
        <v>4999</v>
      </c>
      <c r="D4518" s="27" t="s">
        <v>5518</v>
      </c>
      <c r="E4518" s="27" t="s">
        <v>5524</v>
      </c>
      <c r="F4518" s="28" t="s">
        <v>5525</v>
      </c>
      <c r="G4518" s="13" t="s">
        <v>4</v>
      </c>
      <c r="H4518" s="28" t="s">
        <v>9204</v>
      </c>
      <c r="I4518" s="20">
        <v>2908343.6243682541</v>
      </c>
      <c r="J4518" s="20">
        <v>12279684</v>
      </c>
      <c r="K4518" s="20">
        <v>12279684</v>
      </c>
      <c r="L4518" s="22">
        <f t="shared" si="811"/>
        <v>2908343.6243682541</v>
      </c>
      <c r="M4518" s="29"/>
      <c r="N4518" s="22">
        <f>J4518*0.0214</f>
        <v>262785.23759999999</v>
      </c>
      <c r="O4518" s="27"/>
      <c r="P4518" s="24"/>
      <c r="S4518" s="107">
        <v>46021</v>
      </c>
      <c r="T4518" s="30"/>
      <c r="U4518" s="26"/>
      <c r="V4518" s="30"/>
    </row>
    <row r="4519" spans="1:22" ht="40.5" customHeight="1" x14ac:dyDescent="0.35">
      <c r="A4519" s="11">
        <f t="shared" si="812"/>
        <v>4515</v>
      </c>
      <c r="B4519" s="53">
        <v>2023</v>
      </c>
      <c r="C4519" s="54" t="s">
        <v>4999</v>
      </c>
      <c r="D4519" s="54" t="s">
        <v>5518</v>
      </c>
      <c r="E4519" s="54" t="s">
        <v>5524</v>
      </c>
      <c r="F4519" s="55" t="s">
        <v>5525</v>
      </c>
      <c r="G4519" s="53" t="s">
        <v>4</v>
      </c>
      <c r="H4519" s="55" t="s">
        <v>9200</v>
      </c>
      <c r="I4519" s="44">
        <v>5227255</v>
      </c>
      <c r="J4519" s="44">
        <f>IF(P4519&gt;0,P4519,L4519)</f>
        <v>5227255</v>
      </c>
      <c r="K4519" s="44">
        <f>IF(P4519&gt;0,P4519,L4519)</f>
        <v>5227255</v>
      </c>
      <c r="L4519" s="46">
        <f t="shared" si="811"/>
        <v>5227255</v>
      </c>
      <c r="M4519" s="56"/>
      <c r="N4519" s="46">
        <f>J4519*0.0214</f>
        <v>111863.257</v>
      </c>
      <c r="O4519" s="54"/>
      <c r="P4519" s="24"/>
      <c r="S4519" s="108">
        <v>46021</v>
      </c>
      <c r="T4519" s="30"/>
      <c r="U4519" s="26"/>
      <c r="V4519" s="30"/>
    </row>
    <row r="4520" spans="1:22" s="1" customFormat="1" ht="41.25" customHeight="1" x14ac:dyDescent="0.35">
      <c r="A4520" s="11">
        <f t="shared" si="812"/>
        <v>4516</v>
      </c>
      <c r="B4520" s="11">
        <v>2025</v>
      </c>
      <c r="C4520" s="9" t="s">
        <v>4999</v>
      </c>
      <c r="D4520" s="9" t="s">
        <v>5518</v>
      </c>
      <c r="E4520" s="9" t="s">
        <v>5526</v>
      </c>
      <c r="F4520" s="10" t="s">
        <v>5527</v>
      </c>
      <c r="G4520" s="11" t="s">
        <v>4</v>
      </c>
      <c r="H4520" s="10" t="s">
        <v>9203</v>
      </c>
      <c r="I4520" s="20">
        <v>21728491.199999999</v>
      </c>
      <c r="J4520" s="21">
        <f>IF(P4520&gt;0,P4520,L4520)</f>
        <v>8691396.4800000004</v>
      </c>
      <c r="K4520" s="21">
        <f>IF(P4520&gt;0,P4520,L4520)</f>
        <v>8691396.4800000004</v>
      </c>
      <c r="L4520" s="22">
        <f t="shared" si="811"/>
        <v>21728491.199999999</v>
      </c>
      <c r="M4520" s="22"/>
      <c r="N4520" s="22"/>
      <c r="O4520" s="9"/>
      <c r="P4520" s="52">
        <f>L4520/2.5</f>
        <v>8691396.4800000004</v>
      </c>
      <c r="Q4520" s="25"/>
      <c r="R4520" s="25"/>
      <c r="S4520" s="107">
        <v>46021</v>
      </c>
      <c r="T4520" s="25"/>
      <c r="U4520" s="26"/>
      <c r="V4520" s="25"/>
    </row>
    <row r="4521" spans="1:22" ht="39" customHeight="1" x14ac:dyDescent="0.35">
      <c r="A4521" s="11">
        <f t="shared" si="812"/>
        <v>4517</v>
      </c>
      <c r="B4521" s="57">
        <v>2023</v>
      </c>
      <c r="C4521" s="58" t="s">
        <v>4999</v>
      </c>
      <c r="D4521" s="58" t="s">
        <v>5518</v>
      </c>
      <c r="E4521" s="58" t="s">
        <v>5528</v>
      </c>
      <c r="F4521" s="59" t="s">
        <v>5529</v>
      </c>
      <c r="G4521" s="57" t="s">
        <v>4</v>
      </c>
      <c r="H4521" s="59" t="s">
        <v>9200</v>
      </c>
      <c r="I4521" s="49">
        <v>1824729.523228711</v>
      </c>
      <c r="J4521" s="49">
        <v>4359579.5999999996</v>
      </c>
      <c r="K4521" s="49">
        <v>4359579.5999999996</v>
      </c>
      <c r="L4521" s="51">
        <f t="shared" si="811"/>
        <v>1824729.523228711</v>
      </c>
      <c r="M4521" s="60"/>
      <c r="N4521" s="51">
        <f t="shared" ref="N4521:N4529" si="821">J4521*0.0214</f>
        <v>93295.003439999986</v>
      </c>
      <c r="O4521" s="58"/>
      <c r="P4521" s="24"/>
      <c r="S4521" s="106">
        <v>46021</v>
      </c>
      <c r="T4521" s="30"/>
      <c r="U4521" s="26"/>
      <c r="V4521" s="30"/>
    </row>
    <row r="4522" spans="1:22" s="1" customFormat="1" ht="38.450000000000003" customHeight="1" x14ac:dyDescent="0.35">
      <c r="A4522" s="11">
        <f t="shared" si="812"/>
        <v>4518</v>
      </c>
      <c r="B4522" s="11">
        <v>2025</v>
      </c>
      <c r="C4522" s="9" t="s">
        <v>4999</v>
      </c>
      <c r="D4522" s="9" t="s">
        <v>5518</v>
      </c>
      <c r="E4522" s="9" t="s">
        <v>5528</v>
      </c>
      <c r="F4522" s="10" t="s">
        <v>5529</v>
      </c>
      <c r="G4522" s="11" t="s">
        <v>4</v>
      </c>
      <c r="H4522" s="10" t="s">
        <v>9202</v>
      </c>
      <c r="I4522" s="20">
        <v>9871224</v>
      </c>
      <c r="J4522" s="21">
        <f>IF(P4522&gt;0,P4522,L4522)</f>
        <v>3948489.6</v>
      </c>
      <c r="K4522" s="21">
        <f>IF(P4522&gt;0,P4522,L4522)</f>
        <v>3948489.6</v>
      </c>
      <c r="L4522" s="22">
        <f t="shared" si="811"/>
        <v>9871224</v>
      </c>
      <c r="M4522" s="22"/>
      <c r="N4522" s="22">
        <f t="shared" si="821"/>
        <v>84497.677439999999</v>
      </c>
      <c r="O4522" s="9"/>
      <c r="P4522" s="23">
        <f>L4522/2.5</f>
        <v>3948489.6</v>
      </c>
      <c r="Q4522" s="24"/>
      <c r="R4522" s="24"/>
      <c r="S4522" s="107">
        <v>46021</v>
      </c>
      <c r="T4522" s="25"/>
      <c r="U4522" s="26"/>
      <c r="V4522" s="25"/>
    </row>
    <row r="4523" spans="1:22" ht="41.25" customHeight="1" x14ac:dyDescent="0.35">
      <c r="A4523" s="11">
        <f t="shared" si="812"/>
        <v>4519</v>
      </c>
      <c r="B4523" s="13">
        <v>2023</v>
      </c>
      <c r="C4523" s="27" t="s">
        <v>4999</v>
      </c>
      <c r="D4523" s="27" t="s">
        <v>5518</v>
      </c>
      <c r="E4523" s="27" t="s">
        <v>5528</v>
      </c>
      <c r="F4523" s="28" t="s">
        <v>5529</v>
      </c>
      <c r="G4523" s="13" t="s">
        <v>4</v>
      </c>
      <c r="H4523" s="28" t="s">
        <v>9204</v>
      </c>
      <c r="I4523" s="20">
        <v>33396760</v>
      </c>
      <c r="J4523" s="20">
        <f>IF(P4523&gt;0,P4523,L4523)</f>
        <v>33396760</v>
      </c>
      <c r="K4523" s="20">
        <f>IF(P4523&gt;0,P4523,L4523)</f>
        <v>33396760</v>
      </c>
      <c r="L4523" s="22">
        <f t="shared" si="811"/>
        <v>33396760</v>
      </c>
      <c r="M4523" s="29"/>
      <c r="N4523" s="22">
        <f t="shared" si="821"/>
        <v>714690.66399999999</v>
      </c>
      <c r="O4523" s="27"/>
      <c r="P4523" s="24"/>
      <c r="S4523" s="107">
        <v>46021</v>
      </c>
      <c r="T4523" s="30"/>
      <c r="U4523" s="26"/>
      <c r="V4523" s="30"/>
    </row>
    <row r="4524" spans="1:22" ht="44.25" customHeight="1" x14ac:dyDescent="0.35">
      <c r="A4524" s="11">
        <f t="shared" si="812"/>
        <v>4520</v>
      </c>
      <c r="B4524" s="13">
        <v>2023</v>
      </c>
      <c r="C4524" s="27" t="s">
        <v>4999</v>
      </c>
      <c r="D4524" s="27" t="s">
        <v>5518</v>
      </c>
      <c r="E4524" s="27" t="s">
        <v>5530</v>
      </c>
      <c r="F4524" s="28" t="s">
        <v>5531</v>
      </c>
      <c r="G4524" s="13" t="s">
        <v>4</v>
      </c>
      <c r="H4524" s="28" t="s">
        <v>9200</v>
      </c>
      <c r="I4524" s="20">
        <v>1529846.492056807</v>
      </c>
      <c r="J4524" s="20">
        <v>4359579.5999999996</v>
      </c>
      <c r="K4524" s="20">
        <v>4359579.5999999996</v>
      </c>
      <c r="L4524" s="22">
        <f t="shared" si="811"/>
        <v>1529846.492056807</v>
      </c>
      <c r="M4524" s="29"/>
      <c r="N4524" s="22">
        <f t="shared" si="821"/>
        <v>93295.003439999986</v>
      </c>
      <c r="O4524" s="27"/>
      <c r="P4524" s="24"/>
      <c r="S4524" s="107">
        <v>46021</v>
      </c>
      <c r="T4524" s="30"/>
      <c r="U4524" s="26"/>
      <c r="V4524" s="30"/>
    </row>
    <row r="4525" spans="1:22" ht="30" customHeight="1" x14ac:dyDescent="0.35">
      <c r="A4525" s="11">
        <f t="shared" si="812"/>
        <v>4521</v>
      </c>
      <c r="B4525" s="13">
        <v>2023</v>
      </c>
      <c r="C4525" s="27" t="s">
        <v>4999</v>
      </c>
      <c r="D4525" s="27" t="s">
        <v>5518</v>
      </c>
      <c r="E4525" s="27" t="s">
        <v>5530</v>
      </c>
      <c r="F4525" s="28" t="s">
        <v>5531</v>
      </c>
      <c r="G4525" s="13" t="s">
        <v>4</v>
      </c>
      <c r="H4525" s="28" t="s">
        <v>9202</v>
      </c>
      <c r="I4525" s="20">
        <v>9920744</v>
      </c>
      <c r="J4525" s="20">
        <f>IF(P4525&gt;0,P4525,L4525)</f>
        <v>9920744</v>
      </c>
      <c r="K4525" s="20">
        <f>IF(P4525&gt;0,P4525,L4525)</f>
        <v>9920744</v>
      </c>
      <c r="L4525" s="22">
        <f t="shared" si="811"/>
        <v>9920744</v>
      </c>
      <c r="M4525" s="29"/>
      <c r="N4525" s="22">
        <f t="shared" si="821"/>
        <v>212303.9216</v>
      </c>
      <c r="O4525" s="27"/>
      <c r="P4525" s="24"/>
      <c r="S4525" s="107">
        <v>46021</v>
      </c>
      <c r="T4525" s="30"/>
      <c r="U4525" s="26"/>
      <c r="V4525" s="30"/>
    </row>
    <row r="4526" spans="1:22" ht="30" customHeight="1" x14ac:dyDescent="0.35">
      <c r="A4526" s="11">
        <f t="shared" si="812"/>
        <v>4522</v>
      </c>
      <c r="B4526" s="13">
        <v>2023</v>
      </c>
      <c r="C4526" s="27" t="s">
        <v>4999</v>
      </c>
      <c r="D4526" s="27" t="s">
        <v>5518</v>
      </c>
      <c r="E4526" s="27" t="s">
        <v>5530</v>
      </c>
      <c r="F4526" s="28" t="s">
        <v>5531</v>
      </c>
      <c r="G4526" s="13" t="s">
        <v>4</v>
      </c>
      <c r="H4526" s="28" t="s">
        <v>9204</v>
      </c>
      <c r="I4526" s="20">
        <v>33396760</v>
      </c>
      <c r="J4526" s="20">
        <f>IF(P4526&gt;0,P4526,L4526)</f>
        <v>33396760</v>
      </c>
      <c r="K4526" s="20">
        <f>IF(P4526&gt;0,P4526,L4526)</f>
        <v>33396760</v>
      </c>
      <c r="L4526" s="22">
        <f t="shared" si="811"/>
        <v>33396760</v>
      </c>
      <c r="M4526" s="29"/>
      <c r="N4526" s="22">
        <f t="shared" si="821"/>
        <v>714690.66399999999</v>
      </c>
      <c r="O4526" s="27"/>
      <c r="P4526" s="24"/>
      <c r="S4526" s="107">
        <v>46021</v>
      </c>
      <c r="T4526" s="30"/>
      <c r="U4526" s="26"/>
      <c r="V4526" s="30"/>
    </row>
    <row r="4527" spans="1:22" ht="30" customHeight="1" x14ac:dyDescent="0.35">
      <c r="A4527" s="11">
        <f t="shared" si="812"/>
        <v>4523</v>
      </c>
      <c r="B4527" s="13">
        <v>2023</v>
      </c>
      <c r="C4527" s="27" t="s">
        <v>4999</v>
      </c>
      <c r="D4527" s="27" t="s">
        <v>5518</v>
      </c>
      <c r="E4527" s="27" t="s">
        <v>5532</v>
      </c>
      <c r="F4527" s="28" t="s">
        <v>5533</v>
      </c>
      <c r="G4527" s="13" t="s">
        <v>4</v>
      </c>
      <c r="H4527" s="28" t="s">
        <v>9202</v>
      </c>
      <c r="I4527" s="20">
        <v>9060334</v>
      </c>
      <c r="J4527" s="20">
        <f>IF(P4527&gt;0,P4527,L4527)</f>
        <v>9060334</v>
      </c>
      <c r="K4527" s="20">
        <f>IF(P4527&gt;0,P4527,L4527)</f>
        <v>9060334</v>
      </c>
      <c r="L4527" s="22">
        <f t="shared" si="811"/>
        <v>9060334</v>
      </c>
      <c r="M4527" s="29"/>
      <c r="N4527" s="22">
        <f t="shared" si="821"/>
        <v>193891.1476</v>
      </c>
      <c r="O4527" s="27"/>
      <c r="P4527" s="24"/>
      <c r="S4527" s="107">
        <v>46021</v>
      </c>
      <c r="T4527" s="30"/>
      <c r="U4527" s="26"/>
      <c r="V4527" s="30"/>
    </row>
    <row r="4528" spans="1:22" ht="30" customHeight="1" x14ac:dyDescent="0.35">
      <c r="A4528" s="11">
        <f t="shared" si="812"/>
        <v>4524</v>
      </c>
      <c r="B4528" s="13">
        <v>2023</v>
      </c>
      <c r="C4528" s="27" t="s">
        <v>4999</v>
      </c>
      <c r="D4528" s="27" t="s">
        <v>5518</v>
      </c>
      <c r="E4528" s="27" t="s">
        <v>5532</v>
      </c>
      <c r="F4528" s="28" t="s">
        <v>5533</v>
      </c>
      <c r="G4528" s="13" t="s">
        <v>4</v>
      </c>
      <c r="H4528" s="28" t="s">
        <v>9200</v>
      </c>
      <c r="I4528" s="20">
        <v>1510338.2798935031</v>
      </c>
      <c r="J4528" s="20">
        <v>4303526.4000000004</v>
      </c>
      <c r="K4528" s="20">
        <v>4303526.4000000004</v>
      </c>
      <c r="L4528" s="22">
        <f t="shared" si="811"/>
        <v>1510338.2798935031</v>
      </c>
      <c r="M4528" s="29"/>
      <c r="N4528" s="22">
        <f t="shared" si="821"/>
        <v>92095.464959999998</v>
      </c>
      <c r="O4528" s="27"/>
      <c r="P4528" s="24"/>
      <c r="S4528" s="107">
        <v>46021</v>
      </c>
      <c r="T4528" s="30"/>
      <c r="U4528" s="26"/>
      <c r="V4528" s="30"/>
    </row>
    <row r="4529" spans="1:22" s="1" customFormat="1" ht="30" customHeight="1" x14ac:dyDescent="0.35">
      <c r="A4529" s="11">
        <f t="shared" si="812"/>
        <v>4525</v>
      </c>
      <c r="B4529" s="11">
        <v>2025</v>
      </c>
      <c r="C4529" s="9" t="s">
        <v>4999</v>
      </c>
      <c r="D4529" s="9" t="s">
        <v>5518</v>
      </c>
      <c r="E4529" s="9" t="s">
        <v>5534</v>
      </c>
      <c r="F4529" s="10" t="s">
        <v>5535</v>
      </c>
      <c r="G4529" s="11" t="s">
        <v>4</v>
      </c>
      <c r="H4529" s="10" t="s">
        <v>9212</v>
      </c>
      <c r="I4529" s="20">
        <v>636313.80312859162</v>
      </c>
      <c r="J4529" s="21">
        <f t="shared" ref="J4529:J4539" si="822">IF(P4529&gt;0,P4529,L4529)</f>
        <v>254525.52125143664</v>
      </c>
      <c r="K4529" s="21">
        <f t="shared" ref="K4529:K4539" si="823">IF(P4529&gt;0,P4529,L4529)</f>
        <v>254525.52125143664</v>
      </c>
      <c r="L4529" s="22">
        <f t="shared" si="811"/>
        <v>636313.80312859162</v>
      </c>
      <c r="M4529" s="22"/>
      <c r="N4529" s="22">
        <f t="shared" si="821"/>
        <v>5446.8461547807437</v>
      </c>
      <c r="O4529" s="9"/>
      <c r="P4529" s="23">
        <f>L4529/2.5</f>
        <v>254525.52125143664</v>
      </c>
      <c r="Q4529" s="24"/>
      <c r="R4529" s="24"/>
      <c r="S4529" s="107">
        <v>46021</v>
      </c>
      <c r="T4529" s="25"/>
      <c r="U4529" s="26"/>
      <c r="V4529" s="25"/>
    </row>
    <row r="4530" spans="1:22" s="1" customFormat="1" ht="30" customHeight="1" x14ac:dyDescent="0.35">
      <c r="A4530" s="11">
        <f t="shared" si="812"/>
        <v>4526</v>
      </c>
      <c r="B4530" s="11">
        <v>2025</v>
      </c>
      <c r="C4530" s="9" t="s">
        <v>4999</v>
      </c>
      <c r="D4530" s="9" t="s">
        <v>5518</v>
      </c>
      <c r="E4530" s="9" t="s">
        <v>5536</v>
      </c>
      <c r="F4530" s="10" t="s">
        <v>5537</v>
      </c>
      <c r="G4530" s="11" t="s">
        <v>4</v>
      </c>
      <c r="H4530" s="10" t="s">
        <v>9203</v>
      </c>
      <c r="I4530" s="20">
        <v>8641017.5999999996</v>
      </c>
      <c r="J4530" s="21">
        <f t="shared" si="822"/>
        <v>3456407.04</v>
      </c>
      <c r="K4530" s="21">
        <f t="shared" si="823"/>
        <v>3456407.04</v>
      </c>
      <c r="L4530" s="22">
        <f t="shared" si="811"/>
        <v>8641017.5999999996</v>
      </c>
      <c r="M4530" s="22"/>
      <c r="N4530" s="22"/>
      <c r="O4530" s="9"/>
      <c r="P4530" s="23">
        <f>L4530/2.5</f>
        <v>3456407.04</v>
      </c>
      <c r="Q4530" s="24"/>
      <c r="R4530" s="24"/>
      <c r="S4530" s="107">
        <v>46021</v>
      </c>
      <c r="T4530" s="25"/>
      <c r="U4530" s="26"/>
      <c r="V4530" s="25"/>
    </row>
    <row r="4531" spans="1:22" ht="30" customHeight="1" x14ac:dyDescent="0.35">
      <c r="A4531" s="11">
        <f t="shared" si="812"/>
        <v>4527</v>
      </c>
      <c r="B4531" s="13">
        <v>2023</v>
      </c>
      <c r="C4531" s="27" t="s">
        <v>4999</v>
      </c>
      <c r="D4531" s="27" t="s">
        <v>5518</v>
      </c>
      <c r="E4531" s="27" t="s">
        <v>5538</v>
      </c>
      <c r="F4531" s="28" t="s">
        <v>5539</v>
      </c>
      <c r="G4531" s="13" t="s">
        <v>4</v>
      </c>
      <c r="H4531" s="28" t="s">
        <v>9200</v>
      </c>
      <c r="I4531" s="20">
        <v>13141629.6</v>
      </c>
      <c r="J4531" s="20">
        <f t="shared" si="822"/>
        <v>13141629.6</v>
      </c>
      <c r="K4531" s="20">
        <f t="shared" si="823"/>
        <v>13141629.6</v>
      </c>
      <c r="L4531" s="22">
        <f t="shared" si="811"/>
        <v>13141629.6</v>
      </c>
      <c r="M4531" s="29"/>
      <c r="N4531" s="22">
        <f>J4531*0.0214</f>
        <v>281230.87344</v>
      </c>
      <c r="O4531" s="27"/>
      <c r="P4531" s="24"/>
      <c r="S4531" s="107">
        <v>46021</v>
      </c>
      <c r="T4531" s="30"/>
      <c r="U4531" s="26"/>
      <c r="V4531" s="30"/>
    </row>
    <row r="4532" spans="1:22" ht="30" customHeight="1" x14ac:dyDescent="0.35">
      <c r="A4532" s="11">
        <f t="shared" si="812"/>
        <v>4528</v>
      </c>
      <c r="B4532" s="13">
        <v>2023</v>
      </c>
      <c r="C4532" s="27" t="s">
        <v>4999</v>
      </c>
      <c r="D4532" s="27" t="s">
        <v>5518</v>
      </c>
      <c r="E4532" s="27" t="s">
        <v>5538</v>
      </c>
      <c r="F4532" s="28" t="s">
        <v>5539</v>
      </c>
      <c r="G4532" s="13" t="s">
        <v>4</v>
      </c>
      <c r="H4532" s="28" t="s">
        <v>9212</v>
      </c>
      <c r="I4532" s="20">
        <v>27812556.799999997</v>
      </c>
      <c r="J4532" s="20">
        <f t="shared" si="822"/>
        <v>27812556.799999997</v>
      </c>
      <c r="K4532" s="20">
        <f t="shared" si="823"/>
        <v>27812556.799999997</v>
      </c>
      <c r="L4532" s="22">
        <f t="shared" si="811"/>
        <v>27812556.799999997</v>
      </c>
      <c r="M4532" s="29"/>
      <c r="N4532" s="22">
        <f>J4532*0.0214</f>
        <v>595188.71551999985</v>
      </c>
      <c r="O4532" s="27"/>
      <c r="P4532" s="24"/>
      <c r="S4532" s="107">
        <v>46021</v>
      </c>
      <c r="T4532" s="30"/>
      <c r="U4532" s="26"/>
      <c r="V4532" s="30"/>
    </row>
    <row r="4533" spans="1:22" ht="30" customHeight="1" x14ac:dyDescent="0.35">
      <c r="A4533" s="11">
        <f t="shared" si="812"/>
        <v>4529</v>
      </c>
      <c r="B4533" s="13">
        <v>2023</v>
      </c>
      <c r="C4533" s="27" t="s">
        <v>4999</v>
      </c>
      <c r="D4533" s="27" t="s">
        <v>5518</v>
      </c>
      <c r="E4533" s="27" t="s">
        <v>5538</v>
      </c>
      <c r="F4533" s="28" t="s">
        <v>5539</v>
      </c>
      <c r="G4533" s="13" t="s">
        <v>4</v>
      </c>
      <c r="H4533" s="28" t="s">
        <v>9204</v>
      </c>
      <c r="I4533" s="20">
        <v>52164350</v>
      </c>
      <c r="J4533" s="20">
        <f t="shared" si="822"/>
        <v>52164350</v>
      </c>
      <c r="K4533" s="20">
        <f t="shared" si="823"/>
        <v>52164350</v>
      </c>
      <c r="L4533" s="22">
        <f t="shared" si="811"/>
        <v>52164350</v>
      </c>
      <c r="M4533" s="29"/>
      <c r="N4533" s="22">
        <f>J4533*0.0214</f>
        <v>1116317.0899999999</v>
      </c>
      <c r="O4533" s="27"/>
      <c r="P4533" s="24"/>
      <c r="S4533" s="107">
        <v>46021</v>
      </c>
      <c r="T4533" s="30"/>
      <c r="U4533" s="26"/>
      <c r="V4533" s="30"/>
    </row>
    <row r="4534" spans="1:22" ht="30" customHeight="1" x14ac:dyDescent="0.35">
      <c r="A4534" s="11">
        <f t="shared" si="812"/>
        <v>4530</v>
      </c>
      <c r="B4534" s="13">
        <v>2023</v>
      </c>
      <c r="C4534" s="27" t="s">
        <v>4999</v>
      </c>
      <c r="D4534" s="27" t="s">
        <v>5518</v>
      </c>
      <c r="E4534" s="27" t="s">
        <v>5538</v>
      </c>
      <c r="F4534" s="28" t="s">
        <v>5539</v>
      </c>
      <c r="G4534" s="13" t="s">
        <v>4</v>
      </c>
      <c r="H4534" s="28" t="s">
        <v>9201</v>
      </c>
      <c r="I4534" s="20">
        <v>2309035.8000000003</v>
      </c>
      <c r="J4534" s="20">
        <f t="shared" si="822"/>
        <v>2309035.8000000003</v>
      </c>
      <c r="K4534" s="20">
        <f t="shared" si="823"/>
        <v>2309035.8000000003</v>
      </c>
      <c r="L4534" s="22">
        <f t="shared" si="811"/>
        <v>2309035.8000000003</v>
      </c>
      <c r="M4534" s="29"/>
      <c r="N4534" s="29"/>
      <c r="O4534" s="27"/>
      <c r="P4534" s="24"/>
      <c r="S4534" s="107">
        <v>46021</v>
      </c>
      <c r="T4534" s="30"/>
      <c r="U4534" s="26"/>
      <c r="V4534" s="30"/>
    </row>
    <row r="4535" spans="1:22" ht="30" customHeight="1" x14ac:dyDescent="0.35">
      <c r="A4535" s="11">
        <f t="shared" si="812"/>
        <v>4531</v>
      </c>
      <c r="B4535" s="13">
        <v>2023</v>
      </c>
      <c r="C4535" s="27" t="s">
        <v>4999</v>
      </c>
      <c r="D4535" s="27" t="s">
        <v>5518</v>
      </c>
      <c r="E4535" s="27" t="s">
        <v>5538</v>
      </c>
      <c r="F4535" s="28" t="s">
        <v>5539</v>
      </c>
      <c r="G4535" s="13" t="s">
        <v>4</v>
      </c>
      <c r="H4535" s="28" t="s">
        <v>9203</v>
      </c>
      <c r="I4535" s="20">
        <v>6157428.7999999998</v>
      </c>
      <c r="J4535" s="20">
        <f t="shared" si="822"/>
        <v>6157428.7999999998</v>
      </c>
      <c r="K4535" s="20">
        <f t="shared" si="823"/>
        <v>6157428.7999999998</v>
      </c>
      <c r="L4535" s="22">
        <f t="shared" si="811"/>
        <v>6157428.7999999998</v>
      </c>
      <c r="M4535" s="29"/>
      <c r="N4535" s="29"/>
      <c r="O4535" s="27"/>
      <c r="P4535" s="24"/>
      <c r="S4535" s="107">
        <v>46021</v>
      </c>
      <c r="T4535" s="30"/>
      <c r="U4535" s="26"/>
      <c r="V4535" s="30"/>
    </row>
    <row r="4536" spans="1:22" ht="30" customHeight="1" x14ac:dyDescent="0.35">
      <c r="A4536" s="11">
        <f t="shared" si="812"/>
        <v>4532</v>
      </c>
      <c r="B4536" s="13">
        <v>2023</v>
      </c>
      <c r="C4536" s="27" t="s">
        <v>4999</v>
      </c>
      <c r="D4536" s="27" t="s">
        <v>5518</v>
      </c>
      <c r="E4536" s="27" t="s">
        <v>5538</v>
      </c>
      <c r="F4536" s="28" t="s">
        <v>5539</v>
      </c>
      <c r="G4536" s="13" t="s">
        <v>4</v>
      </c>
      <c r="H4536" s="28" t="s">
        <v>9207</v>
      </c>
      <c r="I4536" s="20">
        <v>1620376</v>
      </c>
      <c r="J4536" s="20">
        <f t="shared" si="822"/>
        <v>1620376</v>
      </c>
      <c r="K4536" s="20">
        <f t="shared" si="823"/>
        <v>1620376</v>
      </c>
      <c r="L4536" s="22">
        <f t="shared" si="811"/>
        <v>1620376</v>
      </c>
      <c r="M4536" s="29"/>
      <c r="N4536" s="29"/>
      <c r="O4536" s="27"/>
      <c r="P4536" s="24"/>
      <c r="S4536" s="107">
        <v>46021</v>
      </c>
      <c r="T4536" s="30"/>
      <c r="U4536" s="26"/>
      <c r="V4536" s="30"/>
    </row>
    <row r="4537" spans="1:22" s="1" customFormat="1" ht="30" customHeight="1" x14ac:dyDescent="0.35">
      <c r="A4537" s="11">
        <f t="shared" si="812"/>
        <v>4533</v>
      </c>
      <c r="B4537" s="11">
        <v>2025</v>
      </c>
      <c r="C4537" s="9" t="s">
        <v>4999</v>
      </c>
      <c r="D4537" s="9" t="s">
        <v>5518</v>
      </c>
      <c r="E4537" s="9" t="s">
        <v>5540</v>
      </c>
      <c r="F4537" s="10" t="s">
        <v>5541</v>
      </c>
      <c r="G4537" s="11" t="s">
        <v>4</v>
      </c>
      <c r="H4537" s="10" t="s">
        <v>9201</v>
      </c>
      <c r="I4537" s="20">
        <v>511939.8</v>
      </c>
      <c r="J4537" s="21">
        <f t="shared" si="822"/>
        <v>204775.91999999998</v>
      </c>
      <c r="K4537" s="21">
        <f t="shared" si="823"/>
        <v>204775.91999999998</v>
      </c>
      <c r="L4537" s="22">
        <f t="shared" si="811"/>
        <v>511939.8</v>
      </c>
      <c r="M4537" s="22"/>
      <c r="N4537" s="22"/>
      <c r="O4537" s="9"/>
      <c r="P4537" s="23">
        <f>L4537/2.5</f>
        <v>204775.91999999998</v>
      </c>
      <c r="Q4537" s="24"/>
      <c r="R4537" s="24"/>
      <c r="S4537" s="107">
        <v>46021</v>
      </c>
      <c r="T4537" s="25"/>
      <c r="U4537" s="26"/>
      <c r="V4537" s="25"/>
    </row>
    <row r="4538" spans="1:22" s="1" customFormat="1" ht="30" customHeight="1" x14ac:dyDescent="0.35">
      <c r="A4538" s="11">
        <f t="shared" si="812"/>
        <v>4534</v>
      </c>
      <c r="B4538" s="11">
        <v>2025</v>
      </c>
      <c r="C4538" s="9" t="s">
        <v>4999</v>
      </c>
      <c r="D4538" s="9" t="s">
        <v>5518</v>
      </c>
      <c r="E4538" s="9" t="s">
        <v>5542</v>
      </c>
      <c r="F4538" s="10" t="s">
        <v>5543</v>
      </c>
      <c r="G4538" s="11" t="s">
        <v>4</v>
      </c>
      <c r="H4538" s="10" t="s">
        <v>9203</v>
      </c>
      <c r="I4538" s="20">
        <v>29968441.600000001</v>
      </c>
      <c r="J4538" s="21">
        <f t="shared" si="822"/>
        <v>11987376.640000001</v>
      </c>
      <c r="K4538" s="21">
        <f t="shared" si="823"/>
        <v>11987376.640000001</v>
      </c>
      <c r="L4538" s="22">
        <f t="shared" si="811"/>
        <v>29968441.600000001</v>
      </c>
      <c r="M4538" s="22"/>
      <c r="N4538" s="22"/>
      <c r="O4538" s="9"/>
      <c r="P4538" s="23">
        <f>L4538/2.5</f>
        <v>11987376.640000001</v>
      </c>
      <c r="Q4538" s="24"/>
      <c r="R4538" s="24"/>
      <c r="S4538" s="107">
        <v>46021</v>
      </c>
      <c r="T4538" s="25"/>
      <c r="U4538" s="26"/>
      <c r="V4538" s="25"/>
    </row>
    <row r="4539" spans="1:22" ht="30" customHeight="1" x14ac:dyDescent="0.35">
      <c r="A4539" s="11">
        <f t="shared" si="812"/>
        <v>4535</v>
      </c>
      <c r="B4539" s="13">
        <v>2023</v>
      </c>
      <c r="C4539" s="27" t="s">
        <v>4999</v>
      </c>
      <c r="D4539" s="27" t="s">
        <v>5518</v>
      </c>
      <c r="E4539" s="27" t="s">
        <v>5544</v>
      </c>
      <c r="F4539" s="28" t="s">
        <v>5545</v>
      </c>
      <c r="G4539" s="13" t="s">
        <v>4</v>
      </c>
      <c r="H4539" s="28" t="s">
        <v>9202</v>
      </c>
      <c r="I4539" s="20">
        <v>1531112</v>
      </c>
      <c r="J4539" s="20">
        <f t="shared" si="822"/>
        <v>1531112</v>
      </c>
      <c r="K4539" s="20">
        <f t="shared" si="823"/>
        <v>1531112</v>
      </c>
      <c r="L4539" s="22">
        <f t="shared" si="811"/>
        <v>1531112</v>
      </c>
      <c r="M4539" s="29"/>
      <c r="N4539" s="22">
        <f>J4539*0.0214</f>
        <v>32765.7968</v>
      </c>
      <c r="O4539" s="27"/>
      <c r="P4539" s="24"/>
      <c r="S4539" s="107">
        <v>46021</v>
      </c>
      <c r="T4539" s="30"/>
      <c r="U4539" s="26"/>
      <c r="V4539" s="30"/>
    </row>
    <row r="4540" spans="1:22" ht="30" customHeight="1" x14ac:dyDescent="0.35">
      <c r="A4540" s="11">
        <f t="shared" si="812"/>
        <v>4536</v>
      </c>
      <c r="B4540" s="13">
        <v>2023</v>
      </c>
      <c r="C4540" s="27" t="s">
        <v>4999</v>
      </c>
      <c r="D4540" s="27" t="s">
        <v>5518</v>
      </c>
      <c r="E4540" s="27" t="s">
        <v>5544</v>
      </c>
      <c r="F4540" s="28" t="s">
        <v>5545</v>
      </c>
      <c r="G4540" s="13" t="s">
        <v>4</v>
      </c>
      <c r="H4540" s="28" t="s">
        <v>9200</v>
      </c>
      <c r="I4540" s="20">
        <v>4269032.7252151286</v>
      </c>
      <c r="J4540" s="20">
        <v>6199550.4000000004</v>
      </c>
      <c r="K4540" s="20">
        <v>6199550.4000000004</v>
      </c>
      <c r="L4540" s="22">
        <f t="shared" si="811"/>
        <v>4269032.7252151286</v>
      </c>
      <c r="M4540" s="29"/>
      <c r="N4540" s="22">
        <f>J4540*0.0214</f>
        <v>132670.37856000001</v>
      </c>
      <c r="O4540" s="27"/>
      <c r="P4540" s="24"/>
      <c r="S4540" s="107">
        <v>46021</v>
      </c>
      <c r="T4540" s="30"/>
      <c r="U4540" s="26"/>
      <c r="V4540" s="30"/>
    </row>
    <row r="4541" spans="1:22" s="1" customFormat="1" ht="30" customHeight="1" x14ac:dyDescent="0.35">
      <c r="A4541" s="11">
        <f t="shared" si="812"/>
        <v>4537</v>
      </c>
      <c r="B4541" s="11">
        <v>2025</v>
      </c>
      <c r="C4541" s="9" t="s">
        <v>4999</v>
      </c>
      <c r="D4541" s="9" t="s">
        <v>5518</v>
      </c>
      <c r="E4541" s="9" t="s">
        <v>5546</v>
      </c>
      <c r="F4541" s="10" t="s">
        <v>5547</v>
      </c>
      <c r="G4541" s="11" t="s">
        <v>4</v>
      </c>
      <c r="H4541" s="10" t="s">
        <v>9201</v>
      </c>
      <c r="I4541" s="20">
        <v>884662.8</v>
      </c>
      <c r="J4541" s="21">
        <f>IF(P4541&gt;0,P4541,L4541)</f>
        <v>353865.12</v>
      </c>
      <c r="K4541" s="21">
        <f>IF(P4541&gt;0,P4541,L4541)</f>
        <v>353865.12</v>
      </c>
      <c r="L4541" s="22">
        <f t="shared" si="811"/>
        <v>884662.8</v>
      </c>
      <c r="M4541" s="22"/>
      <c r="N4541" s="22"/>
      <c r="O4541" s="9"/>
      <c r="P4541" s="23">
        <f>L4541/2.5</f>
        <v>353865.12</v>
      </c>
      <c r="Q4541" s="24"/>
      <c r="R4541" s="24"/>
      <c r="S4541" s="107">
        <v>46021</v>
      </c>
      <c r="T4541" s="25"/>
      <c r="U4541" s="26"/>
      <c r="V4541" s="25"/>
    </row>
    <row r="4542" spans="1:22" ht="30" customHeight="1" x14ac:dyDescent="0.35">
      <c r="A4542" s="11">
        <f t="shared" si="812"/>
        <v>4538</v>
      </c>
      <c r="B4542" s="13">
        <v>2023</v>
      </c>
      <c r="C4542" s="27" t="s">
        <v>4999</v>
      </c>
      <c r="D4542" s="27" t="s">
        <v>5518</v>
      </c>
      <c r="E4542" s="27" t="s">
        <v>5548</v>
      </c>
      <c r="F4542" s="28" t="s">
        <v>5549</v>
      </c>
      <c r="G4542" s="13" t="s">
        <v>4</v>
      </c>
      <c r="H4542" s="28" t="s">
        <v>9202</v>
      </c>
      <c r="I4542" s="20">
        <v>1531112</v>
      </c>
      <c r="J4542" s="20">
        <f>IF(P4542&gt;0,P4542,L4542)</f>
        <v>1531112</v>
      </c>
      <c r="K4542" s="20">
        <f>IF(P4542&gt;0,P4542,L4542)</f>
        <v>1531112</v>
      </c>
      <c r="L4542" s="22">
        <f t="shared" si="811"/>
        <v>1531112</v>
      </c>
      <c r="M4542" s="29"/>
      <c r="N4542" s="22">
        <f>J4542*0.0214</f>
        <v>32765.7968</v>
      </c>
      <c r="O4542" s="27"/>
      <c r="P4542" s="24"/>
      <c r="S4542" s="107">
        <v>46021</v>
      </c>
      <c r="T4542" s="30"/>
      <c r="U4542" s="26"/>
      <c r="V4542" s="30"/>
    </row>
    <row r="4543" spans="1:22" ht="30" customHeight="1" x14ac:dyDescent="0.35">
      <c r="A4543" s="11">
        <f t="shared" si="812"/>
        <v>4539</v>
      </c>
      <c r="B4543" s="13">
        <v>2023</v>
      </c>
      <c r="C4543" s="27" t="s">
        <v>4999</v>
      </c>
      <c r="D4543" s="27" t="s">
        <v>5518</v>
      </c>
      <c r="E4543" s="27" t="s">
        <v>5548</v>
      </c>
      <c r="F4543" s="28" t="s">
        <v>5549</v>
      </c>
      <c r="G4543" s="13" t="s">
        <v>4</v>
      </c>
      <c r="H4543" s="28" t="s">
        <v>9200</v>
      </c>
      <c r="I4543" s="20">
        <v>3689897.3300872408</v>
      </c>
      <c r="J4543" s="20">
        <v>6199550.4000000004</v>
      </c>
      <c r="K4543" s="20">
        <v>6199550.4000000004</v>
      </c>
      <c r="L4543" s="22">
        <f t="shared" si="811"/>
        <v>3689897.3300872408</v>
      </c>
      <c r="M4543" s="29"/>
      <c r="N4543" s="22">
        <f>J4543*0.0214</f>
        <v>132670.37856000001</v>
      </c>
      <c r="O4543" s="27"/>
      <c r="P4543" s="24"/>
      <c r="S4543" s="107">
        <v>46021</v>
      </c>
      <c r="T4543" s="30"/>
      <c r="U4543" s="26"/>
      <c r="V4543" s="30"/>
    </row>
    <row r="4544" spans="1:22" ht="30" customHeight="1" x14ac:dyDescent="0.35">
      <c r="A4544" s="11">
        <f t="shared" si="812"/>
        <v>4540</v>
      </c>
      <c r="B4544" s="13">
        <v>2023</v>
      </c>
      <c r="C4544" s="27" t="s">
        <v>4999</v>
      </c>
      <c r="D4544" s="27" t="s">
        <v>5518</v>
      </c>
      <c r="E4544" s="27" t="s">
        <v>5548</v>
      </c>
      <c r="F4544" s="28" t="s">
        <v>5549</v>
      </c>
      <c r="G4544" s="13" t="s">
        <v>4</v>
      </c>
      <c r="H4544" s="28" t="s">
        <v>9216</v>
      </c>
      <c r="I4544" s="20">
        <v>5634600</v>
      </c>
      <c r="J4544" s="20">
        <f t="shared" ref="J4544:J4560" si="824">IF(P4544&gt;0,P4544,L4544)</f>
        <v>5634600</v>
      </c>
      <c r="K4544" s="20">
        <f t="shared" ref="K4544:K4560" si="825">IF(P4544&gt;0,P4544,L4544)</f>
        <v>5634600</v>
      </c>
      <c r="L4544" s="22">
        <f t="shared" si="811"/>
        <v>5634600</v>
      </c>
      <c r="M4544" s="29"/>
      <c r="N4544" s="22">
        <f>J4544*0.0214</f>
        <v>120580.43999999999</v>
      </c>
      <c r="O4544" s="27"/>
      <c r="P4544" s="24"/>
      <c r="S4544" s="107">
        <v>46021</v>
      </c>
      <c r="T4544" s="30"/>
      <c r="U4544" s="26"/>
      <c r="V4544" s="30"/>
    </row>
    <row r="4545" spans="1:22" s="1" customFormat="1" ht="30" customHeight="1" x14ac:dyDescent="0.35">
      <c r="A4545" s="11">
        <f t="shared" si="812"/>
        <v>4541</v>
      </c>
      <c r="B4545" s="11">
        <v>2025</v>
      </c>
      <c r="C4545" s="9" t="s">
        <v>4999</v>
      </c>
      <c r="D4545" s="9" t="s">
        <v>5518</v>
      </c>
      <c r="E4545" s="9" t="s">
        <v>5550</v>
      </c>
      <c r="F4545" s="10" t="s">
        <v>5551</v>
      </c>
      <c r="G4545" s="11" t="s">
        <v>4</v>
      </c>
      <c r="H4545" s="10" t="s">
        <v>9201</v>
      </c>
      <c r="I4545" s="20">
        <v>2553554.4</v>
      </c>
      <c r="J4545" s="21">
        <f t="shared" si="824"/>
        <v>1021421.76</v>
      </c>
      <c r="K4545" s="21">
        <f t="shared" si="825"/>
        <v>1021421.76</v>
      </c>
      <c r="L4545" s="22">
        <f t="shared" ref="L4545:L4606" si="826">I4545</f>
        <v>2553554.4</v>
      </c>
      <c r="M4545" s="22"/>
      <c r="N4545" s="22"/>
      <c r="O4545" s="9"/>
      <c r="P4545" s="23">
        <f>L4545/2.5</f>
        <v>1021421.76</v>
      </c>
      <c r="Q4545" s="24"/>
      <c r="R4545" s="24"/>
      <c r="S4545" s="107">
        <v>46021</v>
      </c>
      <c r="T4545" s="25"/>
      <c r="U4545" s="26"/>
      <c r="V4545" s="25"/>
    </row>
    <row r="4546" spans="1:22" ht="30" customHeight="1" x14ac:dyDescent="0.35">
      <c r="A4546" s="11">
        <f t="shared" si="812"/>
        <v>4542</v>
      </c>
      <c r="B4546" s="13">
        <v>2023</v>
      </c>
      <c r="C4546" s="27" t="s">
        <v>4999</v>
      </c>
      <c r="D4546" s="27" t="s">
        <v>5518</v>
      </c>
      <c r="E4546" s="27" t="s">
        <v>5552</v>
      </c>
      <c r="F4546" s="28" t="s">
        <v>5553</v>
      </c>
      <c r="G4546" s="13" t="s">
        <v>4</v>
      </c>
      <c r="H4546" s="28" t="s">
        <v>9200</v>
      </c>
      <c r="I4546" s="20">
        <v>8132131.7999999998</v>
      </c>
      <c r="J4546" s="20">
        <f t="shared" si="824"/>
        <v>8132131.7999999998</v>
      </c>
      <c r="K4546" s="20">
        <f t="shared" si="825"/>
        <v>8132131.7999999998</v>
      </c>
      <c r="L4546" s="22">
        <f t="shared" si="826"/>
        <v>8132131.7999999998</v>
      </c>
      <c r="M4546" s="29"/>
      <c r="N4546" s="22">
        <f t="shared" ref="N4546:N4551" si="827">J4546*0.0214</f>
        <v>174027.62052</v>
      </c>
      <c r="O4546" s="27"/>
      <c r="P4546" s="24"/>
      <c r="S4546" s="107">
        <v>46021</v>
      </c>
      <c r="T4546" s="30"/>
      <c r="U4546" s="26"/>
      <c r="V4546" s="30"/>
    </row>
    <row r="4547" spans="1:22" ht="30" customHeight="1" x14ac:dyDescent="0.35">
      <c r="A4547" s="11">
        <f t="shared" si="812"/>
        <v>4543</v>
      </c>
      <c r="B4547" s="13">
        <v>2023</v>
      </c>
      <c r="C4547" s="27" t="s">
        <v>4999</v>
      </c>
      <c r="D4547" s="27" t="s">
        <v>5518</v>
      </c>
      <c r="E4547" s="27" t="s">
        <v>5552</v>
      </c>
      <c r="F4547" s="28" t="s">
        <v>5553</v>
      </c>
      <c r="G4547" s="13" t="s">
        <v>4</v>
      </c>
      <c r="H4547" s="28" t="s">
        <v>9202</v>
      </c>
      <c r="I4547" s="20">
        <v>1995362</v>
      </c>
      <c r="J4547" s="20">
        <f t="shared" si="824"/>
        <v>1995362</v>
      </c>
      <c r="K4547" s="20">
        <f t="shared" si="825"/>
        <v>1995362</v>
      </c>
      <c r="L4547" s="22">
        <f t="shared" si="826"/>
        <v>1995362</v>
      </c>
      <c r="M4547" s="29"/>
      <c r="N4547" s="22">
        <f t="shared" si="827"/>
        <v>42700.746800000001</v>
      </c>
      <c r="O4547" s="27"/>
      <c r="P4547" s="24"/>
      <c r="S4547" s="107">
        <v>46021</v>
      </c>
      <c r="T4547" s="30"/>
      <c r="U4547" s="26"/>
      <c r="V4547" s="30"/>
    </row>
    <row r="4548" spans="1:22" ht="30" customHeight="1" x14ac:dyDescent="0.35">
      <c r="A4548" s="11">
        <f t="shared" si="812"/>
        <v>4544</v>
      </c>
      <c r="B4548" s="13">
        <v>2023</v>
      </c>
      <c r="C4548" s="27" t="s">
        <v>4999</v>
      </c>
      <c r="D4548" s="27" t="s">
        <v>5518</v>
      </c>
      <c r="E4548" s="27" t="s">
        <v>5552</v>
      </c>
      <c r="F4548" s="28" t="s">
        <v>5553</v>
      </c>
      <c r="G4548" s="13" t="s">
        <v>4</v>
      </c>
      <c r="H4548" s="28" t="s">
        <v>9204</v>
      </c>
      <c r="I4548" s="20">
        <v>10273700</v>
      </c>
      <c r="J4548" s="20">
        <f t="shared" si="824"/>
        <v>10273700</v>
      </c>
      <c r="K4548" s="20">
        <f t="shared" si="825"/>
        <v>10273700</v>
      </c>
      <c r="L4548" s="22">
        <f t="shared" si="826"/>
        <v>10273700</v>
      </c>
      <c r="M4548" s="29"/>
      <c r="N4548" s="22">
        <f t="shared" si="827"/>
        <v>219857.18</v>
      </c>
      <c r="O4548" s="27"/>
      <c r="P4548" s="24"/>
      <c r="S4548" s="107">
        <v>46021</v>
      </c>
      <c r="T4548" s="30"/>
      <c r="U4548" s="26"/>
      <c r="V4548" s="30"/>
    </row>
    <row r="4549" spans="1:22" ht="30" customHeight="1" x14ac:dyDescent="0.35">
      <c r="A4549" s="11">
        <f t="shared" si="812"/>
        <v>4545</v>
      </c>
      <c r="B4549" s="13">
        <v>2023</v>
      </c>
      <c r="C4549" s="27" t="s">
        <v>4999</v>
      </c>
      <c r="D4549" s="27" t="s">
        <v>5518</v>
      </c>
      <c r="E4549" s="27" t="s">
        <v>5554</v>
      </c>
      <c r="F4549" s="28" t="s">
        <v>5555</v>
      </c>
      <c r="G4549" s="13" t="s">
        <v>4</v>
      </c>
      <c r="H4549" s="28" t="s">
        <v>9200</v>
      </c>
      <c r="I4549" s="20">
        <v>8132131.7999999998</v>
      </c>
      <c r="J4549" s="20">
        <f t="shared" si="824"/>
        <v>8132131.7999999998</v>
      </c>
      <c r="K4549" s="20">
        <f t="shared" si="825"/>
        <v>8132131.7999999998</v>
      </c>
      <c r="L4549" s="22">
        <f t="shared" si="826"/>
        <v>8132131.7999999998</v>
      </c>
      <c r="M4549" s="29"/>
      <c r="N4549" s="22">
        <f t="shared" si="827"/>
        <v>174027.62052</v>
      </c>
      <c r="O4549" s="27"/>
      <c r="P4549" s="24"/>
      <c r="S4549" s="107">
        <v>46021</v>
      </c>
      <c r="T4549" s="30"/>
      <c r="U4549" s="26"/>
      <c r="V4549" s="30"/>
    </row>
    <row r="4550" spans="1:22" ht="30" customHeight="1" x14ac:dyDescent="0.35">
      <c r="A4550" s="11">
        <f t="shared" si="812"/>
        <v>4546</v>
      </c>
      <c r="B4550" s="13">
        <v>2023</v>
      </c>
      <c r="C4550" s="27" t="s">
        <v>4999</v>
      </c>
      <c r="D4550" s="27" t="s">
        <v>5518</v>
      </c>
      <c r="E4550" s="27" t="s">
        <v>5554</v>
      </c>
      <c r="F4550" s="28" t="s">
        <v>5555</v>
      </c>
      <c r="G4550" s="13" t="s">
        <v>4</v>
      </c>
      <c r="H4550" s="28" t="s">
        <v>9202</v>
      </c>
      <c r="I4550" s="20">
        <v>1995362</v>
      </c>
      <c r="J4550" s="20">
        <f t="shared" si="824"/>
        <v>1995362</v>
      </c>
      <c r="K4550" s="20">
        <f t="shared" si="825"/>
        <v>1995362</v>
      </c>
      <c r="L4550" s="22">
        <f t="shared" si="826"/>
        <v>1995362</v>
      </c>
      <c r="M4550" s="29"/>
      <c r="N4550" s="22">
        <f t="shared" si="827"/>
        <v>42700.746800000001</v>
      </c>
      <c r="O4550" s="27"/>
      <c r="P4550" s="24"/>
      <c r="S4550" s="107">
        <v>46021</v>
      </c>
      <c r="T4550" s="30"/>
      <c r="U4550" s="26"/>
      <c r="V4550" s="30"/>
    </row>
    <row r="4551" spans="1:22" ht="30" customHeight="1" x14ac:dyDescent="0.35">
      <c r="A4551" s="11">
        <f t="shared" ref="A4551:A4614" si="828">A4550+1</f>
        <v>4547</v>
      </c>
      <c r="B4551" s="13">
        <v>2023</v>
      </c>
      <c r="C4551" s="27" t="s">
        <v>4999</v>
      </c>
      <c r="D4551" s="27" t="s">
        <v>5518</v>
      </c>
      <c r="E4551" s="27" t="s">
        <v>5554</v>
      </c>
      <c r="F4551" s="28" t="s">
        <v>5555</v>
      </c>
      <c r="G4551" s="13" t="s">
        <v>4</v>
      </c>
      <c r="H4551" s="28" t="s">
        <v>9204</v>
      </c>
      <c r="I4551" s="20">
        <v>10273700</v>
      </c>
      <c r="J4551" s="20">
        <f t="shared" si="824"/>
        <v>10273700</v>
      </c>
      <c r="K4551" s="20">
        <f t="shared" si="825"/>
        <v>10273700</v>
      </c>
      <c r="L4551" s="22">
        <f t="shared" si="826"/>
        <v>10273700</v>
      </c>
      <c r="M4551" s="29"/>
      <c r="N4551" s="22">
        <f t="shared" si="827"/>
        <v>219857.18</v>
      </c>
      <c r="O4551" s="27"/>
      <c r="P4551" s="24"/>
      <c r="S4551" s="107">
        <v>46021</v>
      </c>
      <c r="T4551" s="30"/>
      <c r="U4551" s="26"/>
      <c r="V4551" s="30"/>
    </row>
    <row r="4552" spans="1:22" s="1" customFormat="1" ht="30" customHeight="1" x14ac:dyDescent="0.35">
      <c r="A4552" s="11">
        <f t="shared" si="828"/>
        <v>4548</v>
      </c>
      <c r="B4552" s="11">
        <v>2025</v>
      </c>
      <c r="C4552" s="9" t="s">
        <v>4999</v>
      </c>
      <c r="D4552" s="9" t="s">
        <v>5518</v>
      </c>
      <c r="E4552" s="9" t="s">
        <v>5556</v>
      </c>
      <c r="F4552" s="10" t="s">
        <v>5557</v>
      </c>
      <c r="G4552" s="11" t="s">
        <v>4</v>
      </c>
      <c r="H4552" s="10" t="s">
        <v>9201</v>
      </c>
      <c r="I4552" s="20">
        <v>169267.20000000001</v>
      </c>
      <c r="J4552" s="21">
        <f t="shared" si="824"/>
        <v>67706.880000000005</v>
      </c>
      <c r="K4552" s="21">
        <f t="shared" si="825"/>
        <v>67706.880000000005</v>
      </c>
      <c r="L4552" s="22">
        <f t="shared" si="826"/>
        <v>169267.20000000001</v>
      </c>
      <c r="M4552" s="22"/>
      <c r="N4552" s="22"/>
      <c r="O4552" s="9"/>
      <c r="P4552" s="23">
        <f>L4552/2.5</f>
        <v>67706.880000000005</v>
      </c>
      <c r="Q4552" s="24"/>
      <c r="R4552" s="24"/>
      <c r="S4552" s="107">
        <v>46021</v>
      </c>
      <c r="T4552" s="25"/>
      <c r="U4552" s="26"/>
      <c r="V4552" s="25"/>
    </row>
    <row r="4553" spans="1:22" ht="30" customHeight="1" x14ac:dyDescent="0.35">
      <c r="A4553" s="11">
        <f t="shared" si="828"/>
        <v>4549</v>
      </c>
      <c r="B4553" s="13">
        <v>2023</v>
      </c>
      <c r="C4553" s="27" t="s">
        <v>4999</v>
      </c>
      <c r="D4553" s="27" t="s">
        <v>5518</v>
      </c>
      <c r="E4553" s="27" t="s">
        <v>5558</v>
      </c>
      <c r="F4553" s="28" t="s">
        <v>5559</v>
      </c>
      <c r="G4553" s="13" t="s">
        <v>4</v>
      </c>
      <c r="H4553" s="28" t="s">
        <v>9202</v>
      </c>
      <c r="I4553" s="20">
        <v>1531112</v>
      </c>
      <c r="J4553" s="20">
        <f t="shared" si="824"/>
        <v>1531112</v>
      </c>
      <c r="K4553" s="20">
        <f t="shared" si="825"/>
        <v>1531112</v>
      </c>
      <c r="L4553" s="22">
        <f t="shared" si="826"/>
        <v>1531112</v>
      </c>
      <c r="M4553" s="29"/>
      <c r="N4553" s="22">
        <f>J4553*0.0214</f>
        <v>32765.7968</v>
      </c>
      <c r="O4553" s="27"/>
      <c r="P4553" s="24"/>
      <c r="S4553" s="107">
        <v>46021</v>
      </c>
      <c r="T4553" s="30"/>
      <c r="U4553" s="26"/>
      <c r="V4553" s="30"/>
    </row>
    <row r="4554" spans="1:22" ht="30" customHeight="1" x14ac:dyDescent="0.35">
      <c r="A4554" s="11">
        <f t="shared" si="828"/>
        <v>4550</v>
      </c>
      <c r="B4554" s="13">
        <v>2023</v>
      </c>
      <c r="C4554" s="27" t="s">
        <v>4999</v>
      </c>
      <c r="D4554" s="27" t="s">
        <v>5518</v>
      </c>
      <c r="E4554" s="27" t="s">
        <v>5558</v>
      </c>
      <c r="F4554" s="28" t="s">
        <v>5559</v>
      </c>
      <c r="G4554" s="13" t="s">
        <v>4</v>
      </c>
      <c r="H4554" s="28" t="s">
        <v>9200</v>
      </c>
      <c r="I4554" s="20">
        <v>8132131.7999999998</v>
      </c>
      <c r="J4554" s="20">
        <f t="shared" si="824"/>
        <v>8132131.7999999998</v>
      </c>
      <c r="K4554" s="20">
        <f t="shared" si="825"/>
        <v>8132131.7999999998</v>
      </c>
      <c r="L4554" s="22">
        <f t="shared" si="826"/>
        <v>8132131.7999999998</v>
      </c>
      <c r="M4554" s="29"/>
      <c r="N4554" s="22">
        <f>J4554*0.0214</f>
        <v>174027.62052</v>
      </c>
      <c r="O4554" s="27"/>
      <c r="P4554" s="24"/>
      <c r="S4554" s="107">
        <v>46021</v>
      </c>
      <c r="T4554" s="30"/>
      <c r="U4554" s="26"/>
      <c r="V4554" s="30"/>
    </row>
    <row r="4555" spans="1:22" ht="30" customHeight="1" x14ac:dyDescent="0.35">
      <c r="A4555" s="11">
        <f t="shared" si="828"/>
        <v>4551</v>
      </c>
      <c r="B4555" s="13">
        <v>2023</v>
      </c>
      <c r="C4555" s="27" t="s">
        <v>4999</v>
      </c>
      <c r="D4555" s="27" t="s">
        <v>5518</v>
      </c>
      <c r="E4555" s="27" t="s">
        <v>5558</v>
      </c>
      <c r="F4555" s="28" t="s">
        <v>5559</v>
      </c>
      <c r="G4555" s="13" t="s">
        <v>4</v>
      </c>
      <c r="H4555" s="28" t="s">
        <v>9204</v>
      </c>
      <c r="I4555" s="20">
        <v>11576000</v>
      </c>
      <c r="J4555" s="20">
        <f t="shared" si="824"/>
        <v>11576000</v>
      </c>
      <c r="K4555" s="20">
        <f t="shared" si="825"/>
        <v>11576000</v>
      </c>
      <c r="L4555" s="22">
        <f t="shared" si="826"/>
        <v>11576000</v>
      </c>
      <c r="M4555" s="29"/>
      <c r="N4555" s="22">
        <f>J4555*0.0214</f>
        <v>247726.4</v>
      </c>
      <c r="O4555" s="27"/>
      <c r="P4555" s="24"/>
      <c r="S4555" s="107">
        <v>46021</v>
      </c>
      <c r="T4555" s="30"/>
      <c r="U4555" s="26"/>
      <c r="V4555" s="30"/>
    </row>
    <row r="4556" spans="1:22" s="1" customFormat="1" ht="30" customHeight="1" x14ac:dyDescent="0.35">
      <c r="A4556" s="11">
        <f t="shared" si="828"/>
        <v>4552</v>
      </c>
      <c r="B4556" s="11">
        <v>2025</v>
      </c>
      <c r="C4556" s="9" t="s">
        <v>4999</v>
      </c>
      <c r="D4556" s="9" t="s">
        <v>5518</v>
      </c>
      <c r="E4556" s="9" t="s">
        <v>5560</v>
      </c>
      <c r="F4556" s="10" t="s">
        <v>5561</v>
      </c>
      <c r="G4556" s="11" t="s">
        <v>4</v>
      </c>
      <c r="H4556" s="10" t="s">
        <v>9201</v>
      </c>
      <c r="I4556" s="20">
        <v>912193.8</v>
      </c>
      <c r="J4556" s="21">
        <f t="shared" si="824"/>
        <v>364877.52</v>
      </c>
      <c r="K4556" s="21">
        <f t="shared" si="825"/>
        <v>364877.52</v>
      </c>
      <c r="L4556" s="22">
        <f t="shared" si="826"/>
        <v>912193.8</v>
      </c>
      <c r="M4556" s="22"/>
      <c r="N4556" s="22"/>
      <c r="O4556" s="9"/>
      <c r="P4556" s="23">
        <f>L4556/2.5</f>
        <v>364877.52</v>
      </c>
      <c r="Q4556" s="24"/>
      <c r="R4556" s="24"/>
      <c r="S4556" s="107">
        <v>46021</v>
      </c>
      <c r="T4556" s="25"/>
      <c r="U4556" s="26"/>
      <c r="V4556" s="25"/>
    </row>
    <row r="4557" spans="1:22" ht="30" customHeight="1" x14ac:dyDescent="0.35">
      <c r="A4557" s="11">
        <f t="shared" si="828"/>
        <v>4553</v>
      </c>
      <c r="B4557" s="13">
        <v>2023</v>
      </c>
      <c r="C4557" s="27" t="s">
        <v>4999</v>
      </c>
      <c r="D4557" s="27" t="s">
        <v>5518</v>
      </c>
      <c r="E4557" s="27" t="s">
        <v>5562</v>
      </c>
      <c r="F4557" s="28" t="s">
        <v>5563</v>
      </c>
      <c r="G4557" s="13" t="s">
        <v>4</v>
      </c>
      <c r="H4557" s="28" t="s">
        <v>9202</v>
      </c>
      <c r="I4557" s="20">
        <v>1531112</v>
      </c>
      <c r="J4557" s="20">
        <f t="shared" si="824"/>
        <v>1531112</v>
      </c>
      <c r="K4557" s="20">
        <f t="shared" si="825"/>
        <v>1531112</v>
      </c>
      <c r="L4557" s="22">
        <f t="shared" si="826"/>
        <v>1531112</v>
      </c>
      <c r="M4557" s="29"/>
      <c r="N4557" s="22">
        <f t="shared" ref="N4557:N4570" si="829">J4557*0.0214</f>
        <v>32765.7968</v>
      </c>
      <c r="O4557" s="27"/>
      <c r="P4557" s="24"/>
      <c r="S4557" s="107">
        <v>46021</v>
      </c>
      <c r="T4557" s="30"/>
      <c r="U4557" s="26"/>
      <c r="V4557" s="30"/>
    </row>
    <row r="4558" spans="1:22" ht="30" customHeight="1" x14ac:dyDescent="0.35">
      <c r="A4558" s="11">
        <f t="shared" si="828"/>
        <v>4554</v>
      </c>
      <c r="B4558" s="13">
        <v>2023</v>
      </c>
      <c r="C4558" s="27" t="s">
        <v>4999</v>
      </c>
      <c r="D4558" s="27" t="s">
        <v>5518</v>
      </c>
      <c r="E4558" s="27" t="s">
        <v>5562</v>
      </c>
      <c r="F4558" s="28" t="s">
        <v>5563</v>
      </c>
      <c r="G4558" s="13" t="s">
        <v>4</v>
      </c>
      <c r="H4558" s="28" t="s">
        <v>9204</v>
      </c>
      <c r="I4558" s="20">
        <v>11576000</v>
      </c>
      <c r="J4558" s="20">
        <f t="shared" si="824"/>
        <v>11576000</v>
      </c>
      <c r="K4558" s="20">
        <f t="shared" si="825"/>
        <v>11576000</v>
      </c>
      <c r="L4558" s="22">
        <f t="shared" si="826"/>
        <v>11576000</v>
      </c>
      <c r="M4558" s="29"/>
      <c r="N4558" s="22">
        <f t="shared" si="829"/>
        <v>247726.4</v>
      </c>
      <c r="O4558" s="27"/>
      <c r="P4558" s="24"/>
      <c r="S4558" s="107">
        <v>46021</v>
      </c>
      <c r="T4558" s="30"/>
      <c r="U4558" s="26"/>
      <c r="V4558" s="30"/>
    </row>
    <row r="4559" spans="1:22" ht="30" customHeight="1" x14ac:dyDescent="0.35">
      <c r="A4559" s="11">
        <f t="shared" si="828"/>
        <v>4555</v>
      </c>
      <c r="B4559" s="13">
        <v>2023</v>
      </c>
      <c r="C4559" s="27" t="s">
        <v>4999</v>
      </c>
      <c r="D4559" s="27" t="s">
        <v>5518</v>
      </c>
      <c r="E4559" s="27" t="s">
        <v>5562</v>
      </c>
      <c r="F4559" s="28" t="s">
        <v>5563</v>
      </c>
      <c r="G4559" s="13" t="s">
        <v>4</v>
      </c>
      <c r="H4559" s="28" t="s">
        <v>9200</v>
      </c>
      <c r="I4559" s="20">
        <v>11167478.4</v>
      </c>
      <c r="J4559" s="20">
        <f t="shared" si="824"/>
        <v>11167478.4</v>
      </c>
      <c r="K4559" s="20">
        <f t="shared" si="825"/>
        <v>11167478.4</v>
      </c>
      <c r="L4559" s="22">
        <f t="shared" si="826"/>
        <v>11167478.4</v>
      </c>
      <c r="M4559" s="29"/>
      <c r="N4559" s="22">
        <f t="shared" si="829"/>
        <v>238984.03776000001</v>
      </c>
      <c r="O4559" s="27"/>
      <c r="P4559" s="24"/>
      <c r="S4559" s="107">
        <v>46021</v>
      </c>
      <c r="T4559" s="30"/>
      <c r="U4559" s="26"/>
      <c r="V4559" s="30"/>
    </row>
    <row r="4560" spans="1:22" ht="30" customHeight="1" x14ac:dyDescent="0.35">
      <c r="A4560" s="11">
        <f t="shared" si="828"/>
        <v>4556</v>
      </c>
      <c r="B4560" s="13">
        <v>2023</v>
      </c>
      <c r="C4560" s="27" t="s">
        <v>4999</v>
      </c>
      <c r="D4560" s="27" t="s">
        <v>5518</v>
      </c>
      <c r="E4560" s="27" t="s">
        <v>5564</v>
      </c>
      <c r="F4560" s="28" t="s">
        <v>5565</v>
      </c>
      <c r="G4560" s="13" t="s">
        <v>4</v>
      </c>
      <c r="H4560" s="28" t="s">
        <v>9200</v>
      </c>
      <c r="I4560" s="20">
        <v>11167478.4</v>
      </c>
      <c r="J4560" s="20">
        <f t="shared" si="824"/>
        <v>11167478.4</v>
      </c>
      <c r="K4560" s="20">
        <f t="shared" si="825"/>
        <v>11167478.4</v>
      </c>
      <c r="L4560" s="22">
        <f t="shared" si="826"/>
        <v>11167478.4</v>
      </c>
      <c r="M4560" s="29"/>
      <c r="N4560" s="22">
        <f t="shared" si="829"/>
        <v>238984.03776000001</v>
      </c>
      <c r="O4560" s="27"/>
      <c r="P4560" s="24"/>
      <c r="S4560" s="107">
        <v>46021</v>
      </c>
      <c r="T4560" s="30"/>
      <c r="U4560" s="26"/>
      <c r="V4560" s="30"/>
    </row>
    <row r="4561" spans="1:22" ht="30" customHeight="1" x14ac:dyDescent="0.35">
      <c r="A4561" s="11">
        <f t="shared" si="828"/>
        <v>4557</v>
      </c>
      <c r="B4561" s="13">
        <v>2023</v>
      </c>
      <c r="C4561" s="27" t="s">
        <v>4999</v>
      </c>
      <c r="D4561" s="27" t="s">
        <v>5518</v>
      </c>
      <c r="E4561" s="27" t="s">
        <v>5564</v>
      </c>
      <c r="F4561" s="28" t="s">
        <v>5565</v>
      </c>
      <c r="G4561" s="13" t="s">
        <v>4</v>
      </c>
      <c r="H4561" s="28" t="s">
        <v>9204</v>
      </c>
      <c r="I4561" s="20">
        <v>9615315</v>
      </c>
      <c r="J4561" s="20">
        <v>9859632</v>
      </c>
      <c r="K4561" s="20">
        <v>9859632</v>
      </c>
      <c r="L4561" s="22">
        <f t="shared" si="826"/>
        <v>9615315</v>
      </c>
      <c r="M4561" s="29"/>
      <c r="N4561" s="22">
        <f t="shared" si="829"/>
        <v>210996.12479999999</v>
      </c>
      <c r="O4561" s="27"/>
      <c r="P4561" s="24"/>
      <c r="S4561" s="107">
        <v>46021</v>
      </c>
      <c r="T4561" s="30"/>
      <c r="U4561" s="26"/>
      <c r="V4561" s="30"/>
    </row>
    <row r="4562" spans="1:22" s="1" customFormat="1" ht="30" customHeight="1" x14ac:dyDescent="0.35">
      <c r="A4562" s="11">
        <f t="shared" si="828"/>
        <v>4558</v>
      </c>
      <c r="B4562" s="11">
        <v>2025</v>
      </c>
      <c r="C4562" s="9" t="s">
        <v>4999</v>
      </c>
      <c r="D4562" s="9" t="s">
        <v>5518</v>
      </c>
      <c r="E4562" s="9" t="s">
        <v>5566</v>
      </c>
      <c r="F4562" s="10" t="s">
        <v>5567</v>
      </c>
      <c r="G4562" s="11" t="s">
        <v>4</v>
      </c>
      <c r="H4562" s="10" t="s">
        <v>9208</v>
      </c>
      <c r="I4562" s="20">
        <v>4437998</v>
      </c>
      <c r="J4562" s="21">
        <f>IF(P4562&gt;0,P4562,L4562)</f>
        <v>1775199.2</v>
      </c>
      <c r="K4562" s="21">
        <f>IF(P4562&gt;0,P4562,L4562)</f>
        <v>1775199.2</v>
      </c>
      <c r="L4562" s="22">
        <f t="shared" si="826"/>
        <v>4437998</v>
      </c>
      <c r="M4562" s="22"/>
      <c r="N4562" s="22">
        <f t="shared" si="829"/>
        <v>37989.262879999995</v>
      </c>
      <c r="O4562" s="9"/>
      <c r="P4562" s="23">
        <f>L4562/2.5</f>
        <v>1775199.2</v>
      </c>
      <c r="Q4562" s="24"/>
      <c r="R4562" s="24"/>
      <c r="S4562" s="107">
        <v>46021</v>
      </c>
      <c r="T4562" s="25"/>
      <c r="U4562" s="26"/>
      <c r="V4562" s="25"/>
    </row>
    <row r="4563" spans="1:22" ht="30" customHeight="1" x14ac:dyDescent="0.35">
      <c r="A4563" s="11">
        <f t="shared" si="828"/>
        <v>4559</v>
      </c>
      <c r="B4563" s="13">
        <v>2023</v>
      </c>
      <c r="C4563" s="27" t="s">
        <v>4999</v>
      </c>
      <c r="D4563" s="27" t="s">
        <v>5518</v>
      </c>
      <c r="E4563" s="27" t="s">
        <v>5566</v>
      </c>
      <c r="F4563" s="28" t="s">
        <v>5567</v>
      </c>
      <c r="G4563" s="13" t="s">
        <v>4</v>
      </c>
      <c r="H4563" s="28" t="s">
        <v>9204</v>
      </c>
      <c r="I4563" s="20">
        <v>10470492</v>
      </c>
      <c r="J4563" s="20">
        <f>IF(P4563&gt;0,P4563,L4563)</f>
        <v>10470492</v>
      </c>
      <c r="K4563" s="20">
        <f>IF(P4563&gt;0,P4563,L4563)</f>
        <v>10470492</v>
      </c>
      <c r="L4563" s="22">
        <f t="shared" si="826"/>
        <v>10470492</v>
      </c>
      <c r="M4563" s="29"/>
      <c r="N4563" s="22">
        <f t="shared" si="829"/>
        <v>224068.5288</v>
      </c>
      <c r="O4563" s="27"/>
      <c r="P4563" s="24"/>
      <c r="S4563" s="107">
        <v>46021</v>
      </c>
      <c r="T4563" s="30"/>
      <c r="U4563" s="26"/>
      <c r="V4563" s="30"/>
    </row>
    <row r="4564" spans="1:22" s="1" customFormat="1" ht="30" customHeight="1" x14ac:dyDescent="0.35">
      <c r="A4564" s="11">
        <f t="shared" si="828"/>
        <v>4560</v>
      </c>
      <c r="B4564" s="11">
        <v>2025</v>
      </c>
      <c r="C4564" s="9" t="s">
        <v>4999</v>
      </c>
      <c r="D4564" s="9" t="s">
        <v>5518</v>
      </c>
      <c r="E4564" s="9" t="s">
        <v>5568</v>
      </c>
      <c r="F4564" s="10" t="s">
        <v>5569</v>
      </c>
      <c r="G4564" s="11" t="s">
        <v>4</v>
      </c>
      <c r="H4564" s="10" t="s">
        <v>9212</v>
      </c>
      <c r="I4564" s="20">
        <v>1756693.5555700872</v>
      </c>
      <c r="J4564" s="21">
        <f>IF(P4564&gt;0,P4564,L4564)</f>
        <v>702677.42222803482</v>
      </c>
      <c r="K4564" s="21">
        <f>IF(P4564&gt;0,P4564,L4564)</f>
        <v>702677.42222803482</v>
      </c>
      <c r="L4564" s="22">
        <f t="shared" si="826"/>
        <v>1756693.5555700872</v>
      </c>
      <c r="M4564" s="22"/>
      <c r="N4564" s="22">
        <f t="shared" si="829"/>
        <v>15037.296835679945</v>
      </c>
      <c r="O4564" s="9"/>
      <c r="P4564" s="23">
        <f>L4564/2.5</f>
        <v>702677.42222803482</v>
      </c>
      <c r="Q4564" s="24"/>
      <c r="R4564" s="24"/>
      <c r="S4564" s="107">
        <v>46021</v>
      </c>
      <c r="T4564" s="25"/>
      <c r="U4564" s="26"/>
      <c r="V4564" s="25"/>
    </row>
    <row r="4565" spans="1:22" ht="30" customHeight="1" x14ac:dyDescent="0.35">
      <c r="A4565" s="11">
        <f t="shared" si="828"/>
        <v>4561</v>
      </c>
      <c r="B4565" s="13">
        <v>2023</v>
      </c>
      <c r="C4565" s="27" t="s">
        <v>4999</v>
      </c>
      <c r="D4565" s="27" t="s">
        <v>5518</v>
      </c>
      <c r="E4565" s="27" t="s">
        <v>5568</v>
      </c>
      <c r="F4565" s="28" t="s">
        <v>5569</v>
      </c>
      <c r="G4565" s="13" t="s">
        <v>4</v>
      </c>
      <c r="H4565" s="28" t="s">
        <v>9200</v>
      </c>
      <c r="I4565" s="20">
        <v>4523387</v>
      </c>
      <c r="J4565" s="20">
        <f>IF(P4565&gt;0,P4565,L4565)</f>
        <v>4523387</v>
      </c>
      <c r="K4565" s="20">
        <f>IF(P4565&gt;0,P4565,L4565)</f>
        <v>4523387</v>
      </c>
      <c r="L4565" s="22">
        <f t="shared" si="826"/>
        <v>4523387</v>
      </c>
      <c r="M4565" s="29"/>
      <c r="N4565" s="22">
        <f t="shared" si="829"/>
        <v>96800.481799999994</v>
      </c>
      <c r="O4565" s="27"/>
      <c r="P4565" s="24"/>
      <c r="S4565" s="107">
        <v>46021</v>
      </c>
      <c r="T4565" s="30"/>
      <c r="U4565" s="26"/>
      <c r="V4565" s="30"/>
    </row>
    <row r="4566" spans="1:22" ht="30" customHeight="1" x14ac:dyDescent="0.35">
      <c r="A4566" s="11">
        <f t="shared" si="828"/>
        <v>4562</v>
      </c>
      <c r="B4566" s="13">
        <v>2023</v>
      </c>
      <c r="C4566" s="27" t="s">
        <v>4999</v>
      </c>
      <c r="D4566" s="27" t="s">
        <v>5518</v>
      </c>
      <c r="E4566" s="27" t="s">
        <v>5570</v>
      </c>
      <c r="F4566" s="28" t="s">
        <v>5571</v>
      </c>
      <c r="G4566" s="13" t="s">
        <v>4</v>
      </c>
      <c r="H4566" s="28" t="s">
        <v>9200</v>
      </c>
      <c r="I4566" s="20">
        <v>21882014</v>
      </c>
      <c r="J4566" s="20">
        <f>IF(P4566&gt;0,P4566,L4566)</f>
        <v>21882014</v>
      </c>
      <c r="K4566" s="20">
        <f>IF(P4566&gt;0,P4566,L4566)</f>
        <v>21882014</v>
      </c>
      <c r="L4566" s="22">
        <f t="shared" si="826"/>
        <v>21882014</v>
      </c>
      <c r="M4566" s="29"/>
      <c r="N4566" s="22">
        <f t="shared" si="829"/>
        <v>468275.09959999996</v>
      </c>
      <c r="O4566" s="27"/>
      <c r="P4566" s="24"/>
      <c r="S4566" s="107">
        <v>46021</v>
      </c>
      <c r="T4566" s="30"/>
      <c r="U4566" s="26"/>
      <c r="V4566" s="30"/>
    </row>
    <row r="4567" spans="1:22" ht="30" customHeight="1" x14ac:dyDescent="0.35">
      <c r="A4567" s="11">
        <f t="shared" si="828"/>
        <v>4563</v>
      </c>
      <c r="B4567" s="13">
        <v>2023</v>
      </c>
      <c r="C4567" s="27" t="s">
        <v>4999</v>
      </c>
      <c r="D4567" s="27" t="s">
        <v>5518</v>
      </c>
      <c r="E4567" s="27" t="s">
        <v>5572</v>
      </c>
      <c r="F4567" s="28" t="s">
        <v>5573</v>
      </c>
      <c r="G4567" s="13" t="s">
        <v>4</v>
      </c>
      <c r="H4567" s="28" t="s">
        <v>9200</v>
      </c>
      <c r="I4567" s="20">
        <v>1626870.2381055658</v>
      </c>
      <c r="J4567" s="20">
        <v>4727400</v>
      </c>
      <c r="K4567" s="20">
        <v>4727400</v>
      </c>
      <c r="L4567" s="22">
        <f t="shared" si="826"/>
        <v>1626870.2381055658</v>
      </c>
      <c r="M4567" s="29"/>
      <c r="N4567" s="22">
        <f t="shared" si="829"/>
        <v>101166.36</v>
      </c>
      <c r="O4567" s="27"/>
      <c r="P4567" s="24"/>
      <c r="S4567" s="107">
        <v>46021</v>
      </c>
      <c r="T4567" s="30"/>
      <c r="U4567" s="26"/>
      <c r="V4567" s="30"/>
    </row>
    <row r="4568" spans="1:22" s="1" customFormat="1" ht="30" customHeight="1" x14ac:dyDescent="0.35">
      <c r="A4568" s="11">
        <f t="shared" si="828"/>
        <v>4564</v>
      </c>
      <c r="B4568" s="11">
        <v>2025</v>
      </c>
      <c r="C4568" s="9" t="s">
        <v>4999</v>
      </c>
      <c r="D4568" s="9" t="s">
        <v>5518</v>
      </c>
      <c r="E4568" s="9" t="s">
        <v>5572</v>
      </c>
      <c r="F4568" s="10" t="s">
        <v>5573</v>
      </c>
      <c r="G4568" s="11" t="s">
        <v>4</v>
      </c>
      <c r="H4568" s="10" t="s">
        <v>9202</v>
      </c>
      <c r="I4568" s="20">
        <v>7928655</v>
      </c>
      <c r="J4568" s="21">
        <f t="shared" ref="J4568:J4581" si="830">IF(P4568&gt;0,P4568,L4568)</f>
        <v>3171462</v>
      </c>
      <c r="K4568" s="21">
        <f t="shared" ref="K4568:K4581" si="831">IF(P4568&gt;0,P4568,L4568)</f>
        <v>3171462</v>
      </c>
      <c r="L4568" s="22">
        <f t="shared" si="826"/>
        <v>7928655</v>
      </c>
      <c r="M4568" s="22"/>
      <c r="N4568" s="22">
        <f t="shared" si="829"/>
        <v>67869.286800000002</v>
      </c>
      <c r="O4568" s="9"/>
      <c r="P4568" s="23">
        <f>L4568/2.5</f>
        <v>3171462</v>
      </c>
      <c r="Q4568" s="24"/>
      <c r="R4568" s="24"/>
      <c r="S4568" s="107">
        <v>46021</v>
      </c>
      <c r="T4568" s="25"/>
      <c r="U4568" s="26"/>
      <c r="V4568" s="25"/>
    </row>
    <row r="4569" spans="1:22" s="1" customFormat="1" ht="30" customHeight="1" x14ac:dyDescent="0.35">
      <c r="A4569" s="11">
        <f t="shared" si="828"/>
        <v>4565</v>
      </c>
      <c r="B4569" s="11">
        <v>2025</v>
      </c>
      <c r="C4569" s="9" t="s">
        <v>4999</v>
      </c>
      <c r="D4569" s="9" t="s">
        <v>5518</v>
      </c>
      <c r="E4569" s="9" t="s">
        <v>5574</v>
      </c>
      <c r="F4569" s="10" t="s">
        <v>5575</v>
      </c>
      <c r="G4569" s="11" t="s">
        <v>4</v>
      </c>
      <c r="H4569" s="10" t="s">
        <v>9210</v>
      </c>
      <c r="I4569" s="20">
        <v>3593100</v>
      </c>
      <c r="J4569" s="21">
        <f t="shared" si="830"/>
        <v>1437240</v>
      </c>
      <c r="K4569" s="21">
        <f t="shared" si="831"/>
        <v>1437240</v>
      </c>
      <c r="L4569" s="22">
        <f t="shared" si="826"/>
        <v>3593100</v>
      </c>
      <c r="M4569" s="22"/>
      <c r="N4569" s="22">
        <f t="shared" si="829"/>
        <v>30756.935999999998</v>
      </c>
      <c r="O4569" s="9"/>
      <c r="P4569" s="23">
        <f>L4569/2.5</f>
        <v>1437240</v>
      </c>
      <c r="Q4569" s="24"/>
      <c r="R4569" s="24"/>
      <c r="S4569" s="107">
        <v>46021</v>
      </c>
      <c r="T4569" s="25"/>
      <c r="U4569" s="26"/>
      <c r="V4569" s="25"/>
    </row>
    <row r="4570" spans="1:22" s="1" customFormat="1" ht="30" customHeight="1" x14ac:dyDescent="0.35">
      <c r="A4570" s="11">
        <f t="shared" si="828"/>
        <v>4566</v>
      </c>
      <c r="B4570" s="11">
        <v>2025</v>
      </c>
      <c r="C4570" s="9" t="s">
        <v>4999</v>
      </c>
      <c r="D4570" s="9" t="s">
        <v>5518</v>
      </c>
      <c r="E4570" s="9" t="s">
        <v>5574</v>
      </c>
      <c r="F4570" s="10" t="s">
        <v>5575</v>
      </c>
      <c r="G4570" s="11" t="s">
        <v>4</v>
      </c>
      <c r="H4570" s="10" t="s">
        <v>9205</v>
      </c>
      <c r="I4570" s="20">
        <v>2878000</v>
      </c>
      <c r="J4570" s="21">
        <f t="shared" si="830"/>
        <v>1151200</v>
      </c>
      <c r="K4570" s="21">
        <f t="shared" si="831"/>
        <v>1151200</v>
      </c>
      <c r="L4570" s="22">
        <f t="shared" si="826"/>
        <v>2878000</v>
      </c>
      <c r="M4570" s="22"/>
      <c r="N4570" s="22">
        <f t="shared" si="829"/>
        <v>24635.68</v>
      </c>
      <c r="O4570" s="9"/>
      <c r="P4570" s="23">
        <f>L4570/2.5</f>
        <v>1151200</v>
      </c>
      <c r="Q4570" s="24"/>
      <c r="R4570" s="24"/>
      <c r="S4570" s="107">
        <v>46021</v>
      </c>
      <c r="T4570" s="25"/>
      <c r="U4570" s="26"/>
      <c r="V4570" s="25"/>
    </row>
    <row r="4571" spans="1:22" s="1" customFormat="1" ht="30" customHeight="1" x14ac:dyDescent="0.35">
      <c r="A4571" s="11">
        <f t="shared" si="828"/>
        <v>4567</v>
      </c>
      <c r="B4571" s="11">
        <v>2024</v>
      </c>
      <c r="C4571" s="9" t="s">
        <v>610</v>
      </c>
      <c r="D4571" s="9" t="s">
        <v>905</v>
      </c>
      <c r="E4571" s="9" t="s">
        <v>1040</v>
      </c>
      <c r="F4571" s="10" t="s">
        <v>1041</v>
      </c>
      <c r="G4571" s="11" t="s">
        <v>4</v>
      </c>
      <c r="H4571" s="10" t="s">
        <v>9217</v>
      </c>
      <c r="I4571" s="20"/>
      <c r="J4571" s="21">
        <v>130000</v>
      </c>
      <c r="K4571" s="21">
        <v>130000</v>
      </c>
      <c r="L4571" s="22"/>
      <c r="M4571" s="22"/>
      <c r="N4571" s="22"/>
      <c r="O4571" s="9"/>
      <c r="P4571" s="23"/>
      <c r="Q4571" s="24"/>
      <c r="R4571" s="24"/>
      <c r="S4571" s="107">
        <v>46021</v>
      </c>
      <c r="T4571" s="25"/>
      <c r="U4571" s="26"/>
      <c r="V4571" s="25"/>
    </row>
    <row r="4572" spans="1:22" s="1" customFormat="1" ht="30" customHeight="1" x14ac:dyDescent="0.35">
      <c r="A4572" s="11">
        <f t="shared" si="828"/>
        <v>4568</v>
      </c>
      <c r="B4572" s="11">
        <v>2024</v>
      </c>
      <c r="C4572" s="9" t="s">
        <v>4999</v>
      </c>
      <c r="D4572" s="9" t="s">
        <v>5518</v>
      </c>
      <c r="E4572" s="9" t="s">
        <v>9252</v>
      </c>
      <c r="F4572" s="10" t="s">
        <v>9253</v>
      </c>
      <c r="G4572" s="11" t="s">
        <v>814</v>
      </c>
      <c r="H4572" s="10" t="s">
        <v>9231</v>
      </c>
      <c r="I4572" s="20">
        <v>311102</v>
      </c>
      <c r="J4572" s="21">
        <f t="shared" si="830"/>
        <v>311102</v>
      </c>
      <c r="K4572" s="21">
        <f t="shared" si="831"/>
        <v>311102</v>
      </c>
      <c r="L4572" s="22">
        <f t="shared" si="826"/>
        <v>311102</v>
      </c>
      <c r="M4572" s="22"/>
      <c r="N4572" s="22"/>
      <c r="O4572" s="9"/>
      <c r="P4572" s="24"/>
      <c r="Q4572" s="24"/>
      <c r="R4572" s="24"/>
      <c r="S4572" s="107">
        <v>45656</v>
      </c>
      <c r="T4572" s="25"/>
      <c r="U4572" s="26"/>
      <c r="V4572" s="25"/>
    </row>
    <row r="4573" spans="1:22" s="1" customFormat="1" ht="30" customHeight="1" x14ac:dyDescent="0.35">
      <c r="A4573" s="11">
        <f t="shared" si="828"/>
        <v>4569</v>
      </c>
      <c r="B4573" s="11">
        <v>2024</v>
      </c>
      <c r="C4573" s="9" t="s">
        <v>4999</v>
      </c>
      <c r="D4573" s="9" t="s">
        <v>5518</v>
      </c>
      <c r="E4573" s="9" t="s">
        <v>9252</v>
      </c>
      <c r="F4573" s="10" t="s">
        <v>9253</v>
      </c>
      <c r="G4573" s="11" t="s">
        <v>814</v>
      </c>
      <c r="H4573" s="10" t="s">
        <v>9232</v>
      </c>
      <c r="I4573" s="20">
        <v>3899872</v>
      </c>
      <c r="J4573" s="21">
        <f t="shared" si="830"/>
        <v>3899872</v>
      </c>
      <c r="K4573" s="21">
        <f t="shared" si="831"/>
        <v>3899872</v>
      </c>
      <c r="L4573" s="22">
        <f t="shared" si="826"/>
        <v>3899872</v>
      </c>
      <c r="M4573" s="22"/>
      <c r="N4573" s="22">
        <f>J4573*0.0214</f>
        <v>83457.260799999989</v>
      </c>
      <c r="O4573" s="9">
        <v>1</v>
      </c>
      <c r="P4573" s="24"/>
      <c r="Q4573" s="24"/>
      <c r="R4573" s="24"/>
      <c r="S4573" s="107">
        <v>45656</v>
      </c>
      <c r="T4573" s="25"/>
      <c r="U4573" s="26"/>
      <c r="V4573" s="25"/>
    </row>
    <row r="4574" spans="1:22" s="1" customFormat="1" ht="30" customHeight="1" x14ac:dyDescent="0.35">
      <c r="A4574" s="11">
        <f t="shared" si="828"/>
        <v>4570</v>
      </c>
      <c r="B4574" s="11">
        <v>2024</v>
      </c>
      <c r="C4574" s="9" t="s">
        <v>4999</v>
      </c>
      <c r="D4574" s="9" t="s">
        <v>5518</v>
      </c>
      <c r="E4574" s="9" t="s">
        <v>9252</v>
      </c>
      <c r="F4574" s="10" t="s">
        <v>9253</v>
      </c>
      <c r="G4574" s="11" t="s">
        <v>814</v>
      </c>
      <c r="H4574" s="10" t="s">
        <v>9233</v>
      </c>
      <c r="I4574" s="20">
        <v>90210</v>
      </c>
      <c r="J4574" s="21">
        <f t="shared" si="830"/>
        <v>90210</v>
      </c>
      <c r="K4574" s="21">
        <f t="shared" si="831"/>
        <v>90210</v>
      </c>
      <c r="L4574" s="22">
        <f t="shared" si="826"/>
        <v>90210</v>
      </c>
      <c r="M4574" s="22"/>
      <c r="N4574" s="22"/>
      <c r="O4574" s="9"/>
      <c r="P4574" s="24"/>
      <c r="Q4574" s="24"/>
      <c r="R4574" s="24"/>
      <c r="S4574" s="107">
        <v>45656</v>
      </c>
      <c r="T4574" s="25"/>
      <c r="U4574" s="26"/>
      <c r="V4574" s="25"/>
    </row>
    <row r="4575" spans="1:22" s="1" customFormat="1" ht="30" customHeight="1" x14ac:dyDescent="0.35">
      <c r="A4575" s="11">
        <f t="shared" si="828"/>
        <v>4571</v>
      </c>
      <c r="B4575" s="11">
        <v>2024</v>
      </c>
      <c r="C4575" s="9" t="s">
        <v>4999</v>
      </c>
      <c r="D4575" s="9" t="s">
        <v>5518</v>
      </c>
      <c r="E4575" s="9" t="s">
        <v>9254</v>
      </c>
      <c r="F4575" s="10" t="s">
        <v>9255</v>
      </c>
      <c r="G4575" s="11" t="s">
        <v>814</v>
      </c>
      <c r="H4575" s="10" t="s">
        <v>9231</v>
      </c>
      <c r="I4575" s="20">
        <v>311102</v>
      </c>
      <c r="J4575" s="21">
        <f t="shared" si="830"/>
        <v>311102</v>
      </c>
      <c r="K4575" s="21">
        <f t="shared" si="831"/>
        <v>311102</v>
      </c>
      <c r="L4575" s="22">
        <f t="shared" si="826"/>
        <v>311102</v>
      </c>
      <c r="M4575" s="22"/>
      <c r="N4575" s="22"/>
      <c r="O4575" s="9"/>
      <c r="P4575" s="24"/>
      <c r="Q4575" s="24"/>
      <c r="R4575" s="24"/>
      <c r="S4575" s="107">
        <v>45656</v>
      </c>
      <c r="T4575" s="25"/>
      <c r="U4575" s="26"/>
      <c r="V4575" s="25"/>
    </row>
    <row r="4576" spans="1:22" s="1" customFormat="1" ht="30" customHeight="1" x14ac:dyDescent="0.35">
      <c r="A4576" s="11">
        <f t="shared" si="828"/>
        <v>4572</v>
      </c>
      <c r="B4576" s="11">
        <v>2024</v>
      </c>
      <c r="C4576" s="9" t="s">
        <v>4999</v>
      </c>
      <c r="D4576" s="9" t="s">
        <v>5518</v>
      </c>
      <c r="E4576" s="9" t="s">
        <v>9254</v>
      </c>
      <c r="F4576" s="10" t="s">
        <v>9255</v>
      </c>
      <c r="G4576" s="11" t="s">
        <v>814</v>
      </c>
      <c r="H4576" s="10" t="s">
        <v>9232</v>
      </c>
      <c r="I4576" s="20">
        <v>3899872</v>
      </c>
      <c r="J4576" s="21">
        <f t="shared" si="830"/>
        <v>3899872</v>
      </c>
      <c r="K4576" s="21">
        <f t="shared" si="831"/>
        <v>3899872</v>
      </c>
      <c r="L4576" s="22">
        <f t="shared" si="826"/>
        <v>3899872</v>
      </c>
      <c r="M4576" s="22"/>
      <c r="N4576" s="22">
        <f>J4576*0.0214</f>
        <v>83457.260799999989</v>
      </c>
      <c r="O4576" s="9">
        <v>1</v>
      </c>
      <c r="P4576" s="24"/>
      <c r="Q4576" s="24"/>
      <c r="R4576" s="24"/>
      <c r="S4576" s="107">
        <v>45656</v>
      </c>
      <c r="T4576" s="25"/>
      <c r="U4576" s="26"/>
      <c r="V4576" s="25"/>
    </row>
    <row r="4577" spans="1:22" s="1" customFormat="1" ht="30" customHeight="1" x14ac:dyDescent="0.35">
      <c r="A4577" s="11">
        <f t="shared" si="828"/>
        <v>4573</v>
      </c>
      <c r="B4577" s="11">
        <v>2024</v>
      </c>
      <c r="C4577" s="9" t="s">
        <v>4999</v>
      </c>
      <c r="D4577" s="9" t="s">
        <v>5518</v>
      </c>
      <c r="E4577" s="9" t="s">
        <v>9254</v>
      </c>
      <c r="F4577" s="10" t="s">
        <v>9255</v>
      </c>
      <c r="G4577" s="11" t="s">
        <v>814</v>
      </c>
      <c r="H4577" s="10" t="s">
        <v>9233</v>
      </c>
      <c r="I4577" s="20">
        <v>90210</v>
      </c>
      <c r="J4577" s="21">
        <f t="shared" si="830"/>
        <v>90210</v>
      </c>
      <c r="K4577" s="21">
        <f t="shared" si="831"/>
        <v>90210</v>
      </c>
      <c r="L4577" s="22">
        <f t="shared" si="826"/>
        <v>90210</v>
      </c>
      <c r="M4577" s="22"/>
      <c r="N4577" s="22"/>
      <c r="O4577" s="9"/>
      <c r="P4577" s="24"/>
      <c r="Q4577" s="24"/>
      <c r="R4577" s="24"/>
      <c r="S4577" s="107">
        <v>45656</v>
      </c>
      <c r="T4577" s="25"/>
      <c r="U4577" s="26"/>
      <c r="V4577" s="25"/>
    </row>
    <row r="4578" spans="1:22" ht="30" customHeight="1" x14ac:dyDescent="0.35">
      <c r="A4578" s="11">
        <f t="shared" si="828"/>
        <v>4574</v>
      </c>
      <c r="B4578" s="13">
        <v>2023</v>
      </c>
      <c r="C4578" s="27" t="s">
        <v>4999</v>
      </c>
      <c r="D4578" s="27" t="s">
        <v>5518</v>
      </c>
      <c r="E4578" s="27" t="s">
        <v>5576</v>
      </c>
      <c r="F4578" s="28" t="s">
        <v>9321</v>
      </c>
      <c r="G4578" s="13" t="s">
        <v>4</v>
      </c>
      <c r="H4578" s="28" t="s">
        <v>9204</v>
      </c>
      <c r="I4578" s="20">
        <v>4711432</v>
      </c>
      <c r="J4578" s="20">
        <f t="shared" si="830"/>
        <v>4711432</v>
      </c>
      <c r="K4578" s="20">
        <f t="shared" si="831"/>
        <v>4711432</v>
      </c>
      <c r="L4578" s="22">
        <f t="shared" si="826"/>
        <v>4711432</v>
      </c>
      <c r="M4578" s="29"/>
      <c r="N4578" s="22">
        <f t="shared" ref="N4578:N4582" si="832">J4578*0.0214</f>
        <v>100824.64479999999</v>
      </c>
      <c r="O4578" s="27"/>
      <c r="P4578" s="24"/>
      <c r="S4578" s="107">
        <v>46021</v>
      </c>
      <c r="T4578" s="30"/>
      <c r="U4578" s="26"/>
      <c r="V4578" s="30"/>
    </row>
    <row r="4579" spans="1:22" ht="30" customHeight="1" x14ac:dyDescent="0.35">
      <c r="A4579" s="11">
        <f t="shared" si="828"/>
        <v>4575</v>
      </c>
      <c r="B4579" s="13">
        <v>2023</v>
      </c>
      <c r="C4579" s="27" t="s">
        <v>4999</v>
      </c>
      <c r="D4579" s="27" t="s">
        <v>5518</v>
      </c>
      <c r="E4579" s="27" t="s">
        <v>5576</v>
      </c>
      <c r="F4579" s="28" t="s">
        <v>9321</v>
      </c>
      <c r="G4579" s="13" t="s">
        <v>4</v>
      </c>
      <c r="H4579" s="28" t="s">
        <v>9200</v>
      </c>
      <c r="I4579" s="20">
        <v>3881897.4</v>
      </c>
      <c r="J4579" s="20">
        <f t="shared" si="830"/>
        <v>3881897.4</v>
      </c>
      <c r="K4579" s="20">
        <f t="shared" si="831"/>
        <v>3881897.4</v>
      </c>
      <c r="L4579" s="22">
        <f t="shared" si="826"/>
        <v>3881897.4</v>
      </c>
      <c r="M4579" s="29"/>
      <c r="N4579" s="22">
        <f t="shared" si="832"/>
        <v>83072.604359999998</v>
      </c>
      <c r="O4579" s="27"/>
      <c r="P4579" s="24"/>
      <c r="S4579" s="107">
        <v>46021</v>
      </c>
      <c r="T4579" s="30"/>
      <c r="U4579" s="26"/>
      <c r="V4579" s="30"/>
    </row>
    <row r="4580" spans="1:22" s="1" customFormat="1" ht="30" customHeight="1" x14ac:dyDescent="0.35">
      <c r="A4580" s="11">
        <f t="shared" si="828"/>
        <v>4576</v>
      </c>
      <c r="B4580" s="11">
        <v>2025</v>
      </c>
      <c r="C4580" s="9" t="s">
        <v>4999</v>
      </c>
      <c r="D4580" s="9" t="s">
        <v>5518</v>
      </c>
      <c r="E4580" s="9" t="s">
        <v>5576</v>
      </c>
      <c r="F4580" s="10" t="s">
        <v>9321</v>
      </c>
      <c r="G4580" s="11" t="s">
        <v>4</v>
      </c>
      <c r="H4580" s="10" t="s">
        <v>9216</v>
      </c>
      <c r="I4580" s="20">
        <v>5446780</v>
      </c>
      <c r="J4580" s="21">
        <f t="shared" si="830"/>
        <v>2178712</v>
      </c>
      <c r="K4580" s="21">
        <f t="shared" si="831"/>
        <v>2178712</v>
      </c>
      <c r="L4580" s="22">
        <f t="shared" si="826"/>
        <v>5446780</v>
      </c>
      <c r="M4580" s="22"/>
      <c r="N4580" s="22">
        <f t="shared" si="832"/>
        <v>46624.436799999996</v>
      </c>
      <c r="O4580" s="9"/>
      <c r="P4580" s="23">
        <f>L4580/2.5</f>
        <v>2178712</v>
      </c>
      <c r="Q4580" s="24"/>
      <c r="R4580" s="24"/>
      <c r="S4580" s="107">
        <v>46021</v>
      </c>
      <c r="T4580" s="25"/>
      <c r="U4580" s="26"/>
      <c r="V4580" s="25"/>
    </row>
    <row r="4581" spans="1:22" ht="30" customHeight="1" x14ac:dyDescent="0.35">
      <c r="A4581" s="11">
        <f t="shared" si="828"/>
        <v>4577</v>
      </c>
      <c r="B4581" s="13">
        <v>2023</v>
      </c>
      <c r="C4581" s="27" t="s">
        <v>4999</v>
      </c>
      <c r="D4581" s="27" t="s">
        <v>5518</v>
      </c>
      <c r="E4581" s="27" t="s">
        <v>5577</v>
      </c>
      <c r="F4581" s="28" t="s">
        <v>5578</v>
      </c>
      <c r="G4581" s="13" t="s">
        <v>4</v>
      </c>
      <c r="H4581" s="28" t="s">
        <v>9202</v>
      </c>
      <c r="I4581" s="20">
        <v>842931</v>
      </c>
      <c r="J4581" s="20">
        <f t="shared" si="830"/>
        <v>842931</v>
      </c>
      <c r="K4581" s="20">
        <f t="shared" si="831"/>
        <v>842931</v>
      </c>
      <c r="L4581" s="22">
        <f t="shared" si="826"/>
        <v>842931</v>
      </c>
      <c r="M4581" s="29"/>
      <c r="N4581" s="22">
        <f t="shared" si="832"/>
        <v>18038.723399999999</v>
      </c>
      <c r="O4581" s="27"/>
      <c r="P4581" s="24"/>
      <c r="S4581" s="107">
        <v>46021</v>
      </c>
      <c r="T4581" s="30"/>
      <c r="U4581" s="26"/>
      <c r="V4581" s="30"/>
    </row>
    <row r="4582" spans="1:22" ht="30" customHeight="1" x14ac:dyDescent="0.35">
      <c r="A4582" s="11">
        <f t="shared" si="828"/>
        <v>4578</v>
      </c>
      <c r="B4582" s="13">
        <v>2023</v>
      </c>
      <c r="C4582" s="27" t="s">
        <v>4999</v>
      </c>
      <c r="D4582" s="27" t="s">
        <v>5518</v>
      </c>
      <c r="E4582" s="27" t="s">
        <v>5577</v>
      </c>
      <c r="F4582" s="28" t="s">
        <v>5578</v>
      </c>
      <c r="G4582" s="13" t="s">
        <v>4</v>
      </c>
      <c r="H4582" s="28" t="s">
        <v>9200</v>
      </c>
      <c r="I4582" s="20">
        <v>1890932.199955961</v>
      </c>
      <c r="J4582" s="20">
        <v>3017956.8</v>
      </c>
      <c r="K4582" s="20">
        <v>3017956.8</v>
      </c>
      <c r="L4582" s="22">
        <f t="shared" si="826"/>
        <v>1890932.199955961</v>
      </c>
      <c r="M4582" s="29"/>
      <c r="N4582" s="22">
        <f t="shared" si="832"/>
        <v>64584.275519999996</v>
      </c>
      <c r="O4582" s="27"/>
      <c r="P4582" s="24"/>
      <c r="S4582" s="107">
        <v>46021</v>
      </c>
      <c r="T4582" s="30"/>
      <c r="U4582" s="26"/>
      <c r="V4582" s="30"/>
    </row>
    <row r="4583" spans="1:22" s="1" customFormat="1" ht="30" customHeight="1" x14ac:dyDescent="0.35">
      <c r="A4583" s="11">
        <f t="shared" si="828"/>
        <v>4579</v>
      </c>
      <c r="B4583" s="11">
        <v>2025</v>
      </c>
      <c r="C4583" s="9" t="s">
        <v>4999</v>
      </c>
      <c r="D4583" s="9" t="s">
        <v>5518</v>
      </c>
      <c r="E4583" s="9" t="s">
        <v>5579</v>
      </c>
      <c r="F4583" s="10" t="s">
        <v>5580</v>
      </c>
      <c r="G4583" s="11" t="s">
        <v>4</v>
      </c>
      <c r="H4583" s="10" t="s">
        <v>9201</v>
      </c>
      <c r="I4583" s="20">
        <v>274512</v>
      </c>
      <c r="J4583" s="21">
        <f>IF(P4583&gt;0,P4583,L4583)</f>
        <v>109804.8</v>
      </c>
      <c r="K4583" s="21">
        <f>IF(P4583&gt;0,P4583,L4583)</f>
        <v>109804.8</v>
      </c>
      <c r="L4583" s="22">
        <f t="shared" si="826"/>
        <v>274512</v>
      </c>
      <c r="M4583" s="22"/>
      <c r="N4583" s="22"/>
      <c r="O4583" s="9"/>
      <c r="P4583" s="23">
        <f>L4583/2.5</f>
        <v>109804.8</v>
      </c>
      <c r="Q4583" s="24"/>
      <c r="R4583" s="24"/>
      <c r="S4583" s="107">
        <v>46021</v>
      </c>
      <c r="T4583" s="25"/>
      <c r="U4583" s="26"/>
      <c r="V4583" s="25"/>
    </row>
    <row r="4584" spans="1:22" ht="30" customHeight="1" x14ac:dyDescent="0.35">
      <c r="A4584" s="11">
        <f t="shared" si="828"/>
        <v>4580</v>
      </c>
      <c r="B4584" s="13">
        <v>2023</v>
      </c>
      <c r="C4584" s="27" t="s">
        <v>4999</v>
      </c>
      <c r="D4584" s="27" t="s">
        <v>5518</v>
      </c>
      <c r="E4584" s="27" t="s">
        <v>5581</v>
      </c>
      <c r="F4584" s="28" t="s">
        <v>5582</v>
      </c>
      <c r="G4584" s="13" t="s">
        <v>4</v>
      </c>
      <c r="H4584" s="28" t="s">
        <v>9202</v>
      </c>
      <c r="I4584" s="20">
        <v>842931</v>
      </c>
      <c r="J4584" s="20">
        <f>IF(P4584&gt;0,P4584,L4584)</f>
        <v>842931</v>
      </c>
      <c r="K4584" s="20">
        <f>IF(P4584&gt;0,P4584,L4584)</f>
        <v>842931</v>
      </c>
      <c r="L4584" s="22">
        <f t="shared" si="826"/>
        <v>842931</v>
      </c>
      <c r="M4584" s="29"/>
      <c r="N4584" s="22">
        <f>J4584*0.0214</f>
        <v>18038.723399999999</v>
      </c>
      <c r="O4584" s="27"/>
      <c r="P4584" s="24"/>
      <c r="S4584" s="107">
        <v>46021</v>
      </c>
      <c r="T4584" s="30"/>
      <c r="U4584" s="26"/>
      <c r="V4584" s="30"/>
    </row>
    <row r="4585" spans="1:22" ht="30" customHeight="1" x14ac:dyDescent="0.35">
      <c r="A4585" s="11">
        <f t="shared" si="828"/>
        <v>4581</v>
      </c>
      <c r="B4585" s="13">
        <v>2023</v>
      </c>
      <c r="C4585" s="27" t="s">
        <v>4999</v>
      </c>
      <c r="D4585" s="27" t="s">
        <v>5518</v>
      </c>
      <c r="E4585" s="27" t="s">
        <v>5581</v>
      </c>
      <c r="F4585" s="28" t="s">
        <v>5582</v>
      </c>
      <c r="G4585" s="13" t="s">
        <v>4</v>
      </c>
      <c r="H4585" s="28" t="s">
        <v>9200</v>
      </c>
      <c r="I4585" s="20">
        <v>1804672.2313557623</v>
      </c>
      <c r="J4585" s="20">
        <v>2050851.6</v>
      </c>
      <c r="K4585" s="20">
        <v>2050851.6</v>
      </c>
      <c r="L4585" s="22">
        <f t="shared" si="826"/>
        <v>1804672.2313557623</v>
      </c>
      <c r="M4585" s="29"/>
      <c r="N4585" s="22">
        <f>J4585*0.0214</f>
        <v>43888.224240000003</v>
      </c>
      <c r="O4585" s="27"/>
      <c r="P4585" s="24"/>
      <c r="S4585" s="107">
        <v>46021</v>
      </c>
      <c r="T4585" s="30"/>
      <c r="U4585" s="26"/>
      <c r="V4585" s="30"/>
    </row>
    <row r="4586" spans="1:22" ht="30" customHeight="1" x14ac:dyDescent="0.35">
      <c r="A4586" s="11">
        <f t="shared" si="828"/>
        <v>4582</v>
      </c>
      <c r="B4586" s="13">
        <v>2023</v>
      </c>
      <c r="C4586" s="27" t="s">
        <v>4999</v>
      </c>
      <c r="D4586" s="27" t="s">
        <v>5518</v>
      </c>
      <c r="E4586" s="27" t="s">
        <v>5583</v>
      </c>
      <c r="F4586" s="28" t="s">
        <v>5584</v>
      </c>
      <c r="G4586" s="13" t="s">
        <v>4</v>
      </c>
      <c r="H4586" s="28" t="s">
        <v>9204</v>
      </c>
      <c r="I4586" s="20">
        <v>4068964</v>
      </c>
      <c r="J4586" s="20">
        <v>4542814.8</v>
      </c>
      <c r="K4586" s="20">
        <v>4542814.8</v>
      </c>
      <c r="L4586" s="22">
        <f t="shared" si="826"/>
        <v>4068964</v>
      </c>
      <c r="M4586" s="29"/>
      <c r="N4586" s="22">
        <f>J4586*0.0214</f>
        <v>97216.236719999986</v>
      </c>
      <c r="O4586" s="27"/>
      <c r="P4586" s="24"/>
      <c r="S4586" s="107">
        <v>46021</v>
      </c>
      <c r="T4586" s="30"/>
      <c r="U4586" s="26"/>
      <c r="V4586" s="30"/>
    </row>
    <row r="4587" spans="1:22" s="1" customFormat="1" ht="30" customHeight="1" x14ac:dyDescent="0.35">
      <c r="A4587" s="11">
        <f t="shared" si="828"/>
        <v>4583</v>
      </c>
      <c r="B4587" s="11">
        <v>2025</v>
      </c>
      <c r="C4587" s="9" t="s">
        <v>4999</v>
      </c>
      <c r="D4587" s="9" t="s">
        <v>5518</v>
      </c>
      <c r="E4587" s="9" t="s">
        <v>5585</v>
      </c>
      <c r="F4587" s="10" t="s">
        <v>5586</v>
      </c>
      <c r="G4587" s="11" t="s">
        <v>4</v>
      </c>
      <c r="H4587" s="10" t="s">
        <v>9201</v>
      </c>
      <c r="I4587" s="20">
        <v>1625640</v>
      </c>
      <c r="J4587" s="21">
        <f>IF(P4587&gt;0,P4587,L4587)</f>
        <v>650256</v>
      </c>
      <c r="K4587" s="21">
        <f>IF(P4587&gt;0,P4587,L4587)</f>
        <v>650256</v>
      </c>
      <c r="L4587" s="22">
        <f t="shared" si="826"/>
        <v>1625640</v>
      </c>
      <c r="M4587" s="22"/>
      <c r="N4587" s="22"/>
      <c r="O4587" s="9"/>
      <c r="P4587" s="23">
        <f>L4587/2.5</f>
        <v>650256</v>
      </c>
      <c r="Q4587" s="24"/>
      <c r="R4587" s="24"/>
      <c r="S4587" s="107">
        <v>46021</v>
      </c>
      <c r="T4587" s="25"/>
      <c r="U4587" s="26"/>
      <c r="V4587" s="25"/>
    </row>
    <row r="4588" spans="1:22" ht="30" customHeight="1" x14ac:dyDescent="0.35">
      <c r="A4588" s="11">
        <f t="shared" si="828"/>
        <v>4584</v>
      </c>
      <c r="B4588" s="13">
        <v>2023</v>
      </c>
      <c r="C4588" s="27" t="s">
        <v>4999</v>
      </c>
      <c r="D4588" s="27" t="s">
        <v>5518</v>
      </c>
      <c r="E4588" s="27" t="s">
        <v>5587</v>
      </c>
      <c r="F4588" s="28" t="s">
        <v>5588</v>
      </c>
      <c r="G4588" s="13" t="s">
        <v>4</v>
      </c>
      <c r="H4588" s="28" t="s">
        <v>9204</v>
      </c>
      <c r="I4588" s="20">
        <v>4478465</v>
      </c>
      <c r="J4588" s="20">
        <v>6508605.5999999996</v>
      </c>
      <c r="K4588" s="20">
        <v>6508605.5999999996</v>
      </c>
      <c r="L4588" s="22">
        <f t="shared" si="826"/>
        <v>4478465</v>
      </c>
      <c r="M4588" s="29"/>
      <c r="N4588" s="22">
        <f>J4588*0.0214</f>
        <v>139284.15983999998</v>
      </c>
      <c r="O4588" s="27"/>
      <c r="P4588" s="24"/>
      <c r="S4588" s="107">
        <v>46021</v>
      </c>
      <c r="T4588" s="30"/>
      <c r="U4588" s="26"/>
      <c r="V4588" s="30"/>
    </row>
    <row r="4589" spans="1:22" s="1" customFormat="1" ht="30" customHeight="1" x14ac:dyDescent="0.35">
      <c r="A4589" s="11">
        <f t="shared" si="828"/>
        <v>4585</v>
      </c>
      <c r="B4589" s="11">
        <v>2025</v>
      </c>
      <c r="C4589" s="9" t="s">
        <v>4999</v>
      </c>
      <c r="D4589" s="9" t="s">
        <v>5518</v>
      </c>
      <c r="E4589" s="9" t="s">
        <v>5587</v>
      </c>
      <c r="F4589" s="10" t="s">
        <v>5588</v>
      </c>
      <c r="G4589" s="11" t="s">
        <v>4</v>
      </c>
      <c r="H4589" s="10" t="s">
        <v>9202</v>
      </c>
      <c r="I4589" s="20">
        <v>1531112</v>
      </c>
      <c r="J4589" s="21">
        <f>IF(P4589&gt;0,P4589,L4589)</f>
        <v>612444.80000000005</v>
      </c>
      <c r="K4589" s="21">
        <f>IF(P4589&gt;0,P4589,L4589)</f>
        <v>612444.80000000005</v>
      </c>
      <c r="L4589" s="22">
        <f t="shared" si="826"/>
        <v>1531112</v>
      </c>
      <c r="M4589" s="22"/>
      <c r="N4589" s="22">
        <f>J4589*0.0214</f>
        <v>13106.318720000001</v>
      </c>
      <c r="O4589" s="9"/>
      <c r="P4589" s="23">
        <f>L4589/2.5</f>
        <v>612444.80000000005</v>
      </c>
      <c r="Q4589" s="24"/>
      <c r="R4589" s="24"/>
      <c r="S4589" s="107">
        <v>46021</v>
      </c>
      <c r="T4589" s="25"/>
      <c r="U4589" s="26"/>
      <c r="V4589" s="25"/>
    </row>
    <row r="4590" spans="1:22" ht="30" customHeight="1" x14ac:dyDescent="0.35">
      <c r="A4590" s="11">
        <f t="shared" si="828"/>
        <v>4586</v>
      </c>
      <c r="B4590" s="13">
        <v>2023</v>
      </c>
      <c r="C4590" s="27" t="s">
        <v>4999</v>
      </c>
      <c r="D4590" s="27" t="s">
        <v>5518</v>
      </c>
      <c r="E4590" s="27" t="s">
        <v>5587</v>
      </c>
      <c r="F4590" s="28" t="s">
        <v>5588</v>
      </c>
      <c r="G4590" s="13" t="s">
        <v>4</v>
      </c>
      <c r="H4590" s="28" t="s">
        <v>9200</v>
      </c>
      <c r="I4590" s="20">
        <v>3190173</v>
      </c>
      <c r="J4590" s="20">
        <v>10919253</v>
      </c>
      <c r="K4590" s="20">
        <v>10919253</v>
      </c>
      <c r="L4590" s="22">
        <f t="shared" si="826"/>
        <v>3190173</v>
      </c>
      <c r="M4590" s="29"/>
      <c r="N4590" s="22">
        <f>J4590*0.0214</f>
        <v>233672.01419999998</v>
      </c>
      <c r="O4590" s="27"/>
      <c r="P4590" s="24"/>
      <c r="S4590" s="107">
        <v>46021</v>
      </c>
      <c r="T4590" s="30"/>
      <c r="U4590" s="26"/>
      <c r="V4590" s="30"/>
    </row>
    <row r="4591" spans="1:22" ht="30" customHeight="1" x14ac:dyDescent="0.35">
      <c r="A4591" s="11">
        <f t="shared" si="828"/>
        <v>4587</v>
      </c>
      <c r="B4591" s="13">
        <v>2023</v>
      </c>
      <c r="C4591" s="27" t="s">
        <v>4999</v>
      </c>
      <c r="D4591" s="27" t="s">
        <v>5518</v>
      </c>
      <c r="E4591" s="27" t="s">
        <v>5587</v>
      </c>
      <c r="F4591" s="28" t="s">
        <v>5588</v>
      </c>
      <c r="G4591" s="13" t="s">
        <v>4</v>
      </c>
      <c r="H4591" s="28" t="s">
        <v>9201</v>
      </c>
      <c r="I4591" s="20">
        <v>441978</v>
      </c>
      <c r="J4591" s="20">
        <f t="shared" ref="J4591:J4608" si="833">IF(P4591&gt;0,P4591,L4591)</f>
        <v>441978</v>
      </c>
      <c r="K4591" s="20">
        <f t="shared" ref="K4591:K4608" si="834">IF(P4591&gt;0,P4591,L4591)</f>
        <v>441978</v>
      </c>
      <c r="L4591" s="22">
        <f t="shared" si="826"/>
        <v>441978</v>
      </c>
      <c r="M4591" s="29"/>
      <c r="N4591" s="29"/>
      <c r="O4591" s="27"/>
      <c r="P4591" s="24"/>
      <c r="S4591" s="107">
        <v>46021</v>
      </c>
      <c r="T4591" s="30"/>
      <c r="U4591" s="26"/>
      <c r="V4591" s="30"/>
    </row>
    <row r="4592" spans="1:22" s="1" customFormat="1" ht="30" customHeight="1" x14ac:dyDescent="0.35">
      <c r="A4592" s="11">
        <f t="shared" si="828"/>
        <v>4588</v>
      </c>
      <c r="B4592" s="11">
        <v>2025</v>
      </c>
      <c r="C4592" s="9" t="s">
        <v>4999</v>
      </c>
      <c r="D4592" s="9" t="s">
        <v>5518</v>
      </c>
      <c r="E4592" s="9" t="s">
        <v>5589</v>
      </c>
      <c r="F4592" s="10" t="s">
        <v>5590</v>
      </c>
      <c r="G4592" s="11" t="s">
        <v>4</v>
      </c>
      <c r="H4592" s="10" t="s">
        <v>9206</v>
      </c>
      <c r="I4592" s="20">
        <v>370785.3</v>
      </c>
      <c r="J4592" s="21">
        <f t="shared" si="833"/>
        <v>148314.12</v>
      </c>
      <c r="K4592" s="21">
        <f t="shared" si="834"/>
        <v>148314.12</v>
      </c>
      <c r="L4592" s="22">
        <f t="shared" si="826"/>
        <v>370785.3</v>
      </c>
      <c r="M4592" s="22"/>
      <c r="N4592" s="22"/>
      <c r="O4592" s="9"/>
      <c r="P4592" s="23">
        <f t="shared" ref="P4592:P4608" si="835">L4592/2.5</f>
        <v>148314.12</v>
      </c>
      <c r="Q4592" s="24"/>
      <c r="R4592" s="24"/>
      <c r="S4592" s="107">
        <v>46021</v>
      </c>
      <c r="T4592" s="25"/>
      <c r="U4592" s="26"/>
      <c r="V4592" s="25"/>
    </row>
    <row r="4593" spans="1:22" s="1" customFormat="1" ht="30" customHeight="1" x14ac:dyDescent="0.35">
      <c r="A4593" s="11">
        <f t="shared" si="828"/>
        <v>4589</v>
      </c>
      <c r="B4593" s="11">
        <v>2025</v>
      </c>
      <c r="C4593" s="9" t="s">
        <v>4999</v>
      </c>
      <c r="D4593" s="9" t="s">
        <v>5518</v>
      </c>
      <c r="E4593" s="9" t="s">
        <v>5591</v>
      </c>
      <c r="F4593" s="10" t="s">
        <v>5592</v>
      </c>
      <c r="G4593" s="11" t="s">
        <v>4</v>
      </c>
      <c r="H4593" s="10" t="s">
        <v>9201</v>
      </c>
      <c r="I4593" s="20">
        <v>661405.19999999995</v>
      </c>
      <c r="J4593" s="21">
        <f t="shared" si="833"/>
        <v>264562.07999999996</v>
      </c>
      <c r="K4593" s="21">
        <f t="shared" si="834"/>
        <v>264562.07999999996</v>
      </c>
      <c r="L4593" s="22">
        <f t="shared" si="826"/>
        <v>661405.19999999995</v>
      </c>
      <c r="M4593" s="22"/>
      <c r="N4593" s="22"/>
      <c r="O4593" s="9"/>
      <c r="P4593" s="23">
        <f t="shared" si="835"/>
        <v>264562.07999999996</v>
      </c>
      <c r="Q4593" s="24"/>
      <c r="R4593" s="24"/>
      <c r="S4593" s="107">
        <v>46021</v>
      </c>
      <c r="T4593" s="25"/>
      <c r="U4593" s="26"/>
      <c r="V4593" s="25"/>
    </row>
    <row r="4594" spans="1:22" s="1" customFormat="1" ht="30" customHeight="1" x14ac:dyDescent="0.35">
      <c r="A4594" s="11">
        <f t="shared" si="828"/>
        <v>4590</v>
      </c>
      <c r="B4594" s="11">
        <v>2025</v>
      </c>
      <c r="C4594" s="9" t="s">
        <v>4999</v>
      </c>
      <c r="D4594" s="9" t="s">
        <v>5518</v>
      </c>
      <c r="E4594" s="9" t="s">
        <v>5593</v>
      </c>
      <c r="F4594" s="10" t="s">
        <v>5594</v>
      </c>
      <c r="G4594" s="11" t="s">
        <v>4</v>
      </c>
      <c r="H4594" s="10" t="s">
        <v>9201</v>
      </c>
      <c r="I4594" s="20">
        <v>694830</v>
      </c>
      <c r="J4594" s="21">
        <f t="shared" si="833"/>
        <v>277932</v>
      </c>
      <c r="K4594" s="21">
        <f t="shared" si="834"/>
        <v>277932</v>
      </c>
      <c r="L4594" s="22">
        <f t="shared" si="826"/>
        <v>694830</v>
      </c>
      <c r="M4594" s="22"/>
      <c r="N4594" s="22"/>
      <c r="O4594" s="9"/>
      <c r="P4594" s="23">
        <f t="shared" si="835"/>
        <v>277932</v>
      </c>
      <c r="Q4594" s="24"/>
      <c r="R4594" s="24"/>
      <c r="S4594" s="107">
        <v>46021</v>
      </c>
      <c r="T4594" s="25"/>
      <c r="U4594" s="26"/>
      <c r="V4594" s="25"/>
    </row>
    <row r="4595" spans="1:22" s="1" customFormat="1" ht="30" customHeight="1" x14ac:dyDescent="0.35">
      <c r="A4595" s="11">
        <f t="shared" si="828"/>
        <v>4591</v>
      </c>
      <c r="B4595" s="11">
        <v>2025</v>
      </c>
      <c r="C4595" s="9" t="s">
        <v>4999</v>
      </c>
      <c r="D4595" s="9" t="s">
        <v>5518</v>
      </c>
      <c r="E4595" s="9" t="s">
        <v>5595</v>
      </c>
      <c r="F4595" s="10" t="s">
        <v>5596</v>
      </c>
      <c r="G4595" s="11" t="s">
        <v>4</v>
      </c>
      <c r="H4595" s="10" t="s">
        <v>9201</v>
      </c>
      <c r="I4595" s="20">
        <v>650130.6</v>
      </c>
      <c r="J4595" s="21">
        <f t="shared" si="833"/>
        <v>260052.24</v>
      </c>
      <c r="K4595" s="21">
        <f t="shared" si="834"/>
        <v>260052.24</v>
      </c>
      <c r="L4595" s="22">
        <f t="shared" si="826"/>
        <v>650130.6</v>
      </c>
      <c r="M4595" s="22"/>
      <c r="N4595" s="22"/>
      <c r="O4595" s="9"/>
      <c r="P4595" s="23">
        <f t="shared" si="835"/>
        <v>260052.24</v>
      </c>
      <c r="Q4595" s="24"/>
      <c r="R4595" s="24"/>
      <c r="S4595" s="107">
        <v>46021</v>
      </c>
      <c r="T4595" s="25"/>
      <c r="U4595" s="26"/>
      <c r="V4595" s="25"/>
    </row>
    <row r="4596" spans="1:22" s="1" customFormat="1" ht="30" customHeight="1" x14ac:dyDescent="0.35">
      <c r="A4596" s="11">
        <f t="shared" si="828"/>
        <v>4592</v>
      </c>
      <c r="B4596" s="11">
        <v>2025</v>
      </c>
      <c r="C4596" s="9" t="s">
        <v>4999</v>
      </c>
      <c r="D4596" s="9" t="s">
        <v>5598</v>
      </c>
      <c r="E4596" s="9" t="s">
        <v>5597</v>
      </c>
      <c r="F4596" s="10" t="s">
        <v>5599</v>
      </c>
      <c r="G4596" s="11" t="s">
        <v>4</v>
      </c>
      <c r="H4596" s="10" t="s">
        <v>9201</v>
      </c>
      <c r="I4596" s="20">
        <v>416672</v>
      </c>
      <c r="J4596" s="21">
        <f t="shared" si="833"/>
        <v>166668.79999999999</v>
      </c>
      <c r="K4596" s="21">
        <f t="shared" si="834"/>
        <v>166668.79999999999</v>
      </c>
      <c r="L4596" s="22">
        <f t="shared" si="826"/>
        <v>416672</v>
      </c>
      <c r="M4596" s="22"/>
      <c r="N4596" s="22"/>
      <c r="O4596" s="9"/>
      <c r="P4596" s="23">
        <f t="shared" si="835"/>
        <v>166668.79999999999</v>
      </c>
      <c r="Q4596" s="24"/>
      <c r="R4596" s="24"/>
      <c r="S4596" s="107">
        <v>46021</v>
      </c>
      <c r="T4596" s="25"/>
      <c r="U4596" s="26"/>
      <c r="V4596" s="25"/>
    </row>
    <row r="4597" spans="1:22" s="1" customFormat="1" ht="30" customHeight="1" x14ac:dyDescent="0.35">
      <c r="A4597" s="11">
        <f t="shared" si="828"/>
        <v>4593</v>
      </c>
      <c r="B4597" s="11">
        <v>2025</v>
      </c>
      <c r="C4597" s="9" t="s">
        <v>4999</v>
      </c>
      <c r="D4597" s="9" t="s">
        <v>5598</v>
      </c>
      <c r="E4597" s="9" t="s">
        <v>5600</v>
      </c>
      <c r="F4597" s="10" t="s">
        <v>5601</v>
      </c>
      <c r="G4597" s="11" t="s">
        <v>4</v>
      </c>
      <c r="H4597" s="10" t="s">
        <v>9201</v>
      </c>
      <c r="I4597" s="20">
        <v>288762</v>
      </c>
      <c r="J4597" s="21">
        <f t="shared" si="833"/>
        <v>115504.8</v>
      </c>
      <c r="K4597" s="21">
        <f t="shared" si="834"/>
        <v>115504.8</v>
      </c>
      <c r="L4597" s="22">
        <f t="shared" si="826"/>
        <v>288762</v>
      </c>
      <c r="M4597" s="22"/>
      <c r="N4597" s="22"/>
      <c r="O4597" s="9"/>
      <c r="P4597" s="23">
        <f t="shared" si="835"/>
        <v>115504.8</v>
      </c>
      <c r="Q4597" s="24"/>
      <c r="R4597" s="24"/>
      <c r="S4597" s="107">
        <v>46021</v>
      </c>
      <c r="T4597" s="25"/>
      <c r="U4597" s="26"/>
      <c r="V4597" s="25"/>
    </row>
    <row r="4598" spans="1:22" s="1" customFormat="1" ht="30" customHeight="1" x14ac:dyDescent="0.35">
      <c r="A4598" s="11">
        <f t="shared" si="828"/>
        <v>4594</v>
      </c>
      <c r="B4598" s="11">
        <v>2025</v>
      </c>
      <c r="C4598" s="9" t="s">
        <v>4999</v>
      </c>
      <c r="D4598" s="9" t="s">
        <v>5598</v>
      </c>
      <c r="E4598" s="9" t="s">
        <v>5602</v>
      </c>
      <c r="F4598" s="10" t="s">
        <v>5603</v>
      </c>
      <c r="G4598" s="11" t="s">
        <v>4</v>
      </c>
      <c r="H4598" s="10" t="s">
        <v>9201</v>
      </c>
      <c r="I4598" s="20">
        <v>287736</v>
      </c>
      <c r="J4598" s="21">
        <f t="shared" si="833"/>
        <v>115094.39999999999</v>
      </c>
      <c r="K4598" s="21">
        <f t="shared" si="834"/>
        <v>115094.39999999999</v>
      </c>
      <c r="L4598" s="22">
        <f t="shared" si="826"/>
        <v>287736</v>
      </c>
      <c r="M4598" s="22"/>
      <c r="N4598" s="22"/>
      <c r="O4598" s="9"/>
      <c r="P4598" s="23">
        <f t="shared" si="835"/>
        <v>115094.39999999999</v>
      </c>
      <c r="Q4598" s="24"/>
      <c r="R4598" s="24"/>
      <c r="S4598" s="107">
        <v>46021</v>
      </c>
      <c r="T4598" s="25"/>
      <c r="U4598" s="26"/>
      <c r="V4598" s="25"/>
    </row>
    <row r="4599" spans="1:22" s="1" customFormat="1" ht="30" customHeight="1" x14ac:dyDescent="0.35">
      <c r="A4599" s="11">
        <f t="shared" si="828"/>
        <v>4595</v>
      </c>
      <c r="B4599" s="11">
        <v>2025</v>
      </c>
      <c r="C4599" s="9" t="s">
        <v>5605</v>
      </c>
      <c r="D4599" s="9" t="s">
        <v>5606</v>
      </c>
      <c r="E4599" s="9" t="s">
        <v>5604</v>
      </c>
      <c r="F4599" s="10" t="s">
        <v>5607</v>
      </c>
      <c r="G4599" s="11" t="s">
        <v>4</v>
      </c>
      <c r="H4599" s="10" t="s">
        <v>9203</v>
      </c>
      <c r="I4599" s="20">
        <v>667890</v>
      </c>
      <c r="J4599" s="21">
        <f t="shared" si="833"/>
        <v>267156</v>
      </c>
      <c r="K4599" s="21">
        <f t="shared" si="834"/>
        <v>267156</v>
      </c>
      <c r="L4599" s="22">
        <f t="shared" si="826"/>
        <v>667890</v>
      </c>
      <c r="M4599" s="22"/>
      <c r="N4599" s="22"/>
      <c r="O4599" s="9"/>
      <c r="P4599" s="23">
        <f t="shared" si="835"/>
        <v>267156</v>
      </c>
      <c r="Q4599" s="24"/>
      <c r="R4599" s="24"/>
      <c r="S4599" s="107">
        <v>46021</v>
      </c>
      <c r="T4599" s="25"/>
      <c r="U4599" s="26"/>
      <c r="V4599" s="25"/>
    </row>
    <row r="4600" spans="1:22" s="1" customFormat="1" ht="30" customHeight="1" x14ac:dyDescent="0.35">
      <c r="A4600" s="11">
        <f t="shared" si="828"/>
        <v>4596</v>
      </c>
      <c r="B4600" s="11">
        <v>2025</v>
      </c>
      <c r="C4600" s="9" t="s">
        <v>5605</v>
      </c>
      <c r="D4600" s="9" t="s">
        <v>5606</v>
      </c>
      <c r="E4600" s="9" t="s">
        <v>5608</v>
      </c>
      <c r="F4600" s="10" t="s">
        <v>5609</v>
      </c>
      <c r="G4600" s="11" t="s">
        <v>4</v>
      </c>
      <c r="H4600" s="10" t="s">
        <v>9203</v>
      </c>
      <c r="I4600" s="20">
        <v>799520</v>
      </c>
      <c r="J4600" s="21">
        <f t="shared" si="833"/>
        <v>319808</v>
      </c>
      <c r="K4600" s="21">
        <f t="shared" si="834"/>
        <v>319808</v>
      </c>
      <c r="L4600" s="22">
        <f t="shared" si="826"/>
        <v>799520</v>
      </c>
      <c r="M4600" s="22"/>
      <c r="N4600" s="22"/>
      <c r="O4600" s="9"/>
      <c r="P4600" s="23">
        <f t="shared" si="835"/>
        <v>319808</v>
      </c>
      <c r="Q4600" s="24"/>
      <c r="R4600" s="24"/>
      <c r="S4600" s="107">
        <v>46021</v>
      </c>
      <c r="T4600" s="25"/>
      <c r="U4600" s="26"/>
      <c r="V4600" s="25"/>
    </row>
    <row r="4601" spans="1:22" s="1" customFormat="1" ht="30" customHeight="1" x14ac:dyDescent="0.35">
      <c r="A4601" s="11">
        <f t="shared" si="828"/>
        <v>4597</v>
      </c>
      <c r="B4601" s="11">
        <v>2025</v>
      </c>
      <c r="C4601" s="9" t="s">
        <v>5605</v>
      </c>
      <c r="D4601" s="9" t="s">
        <v>5611</v>
      </c>
      <c r="E4601" s="9" t="s">
        <v>5610</v>
      </c>
      <c r="F4601" s="10" t="s">
        <v>5612</v>
      </c>
      <c r="G4601" s="11" t="s">
        <v>4</v>
      </c>
      <c r="H4601" s="10" t="s">
        <v>9200</v>
      </c>
      <c r="I4601" s="20">
        <v>3023913.5302187996</v>
      </c>
      <c r="J4601" s="21">
        <f t="shared" si="833"/>
        <v>1209565.4120875199</v>
      </c>
      <c r="K4601" s="21">
        <f t="shared" si="834"/>
        <v>1209565.4120875199</v>
      </c>
      <c r="L4601" s="22">
        <f t="shared" si="826"/>
        <v>3023913.5302187996</v>
      </c>
      <c r="M4601" s="22"/>
      <c r="N4601" s="22">
        <f>J4601*0.0214</f>
        <v>25884.699818672925</v>
      </c>
      <c r="O4601" s="9"/>
      <c r="P4601" s="23">
        <f t="shared" si="835"/>
        <v>1209565.4120875199</v>
      </c>
      <c r="Q4601" s="24"/>
      <c r="R4601" s="24"/>
      <c r="S4601" s="107">
        <v>46021</v>
      </c>
      <c r="T4601" s="25"/>
      <c r="U4601" s="26"/>
      <c r="V4601" s="25"/>
    </row>
    <row r="4602" spans="1:22" s="1" customFormat="1" ht="30" customHeight="1" x14ac:dyDescent="0.35">
      <c r="A4602" s="11">
        <f t="shared" si="828"/>
        <v>4598</v>
      </c>
      <c r="B4602" s="11">
        <v>2025</v>
      </c>
      <c r="C4602" s="9" t="s">
        <v>5605</v>
      </c>
      <c r="D4602" s="9" t="s">
        <v>5611</v>
      </c>
      <c r="E4602" s="9" t="s">
        <v>5613</v>
      </c>
      <c r="F4602" s="10" t="s">
        <v>5614</v>
      </c>
      <c r="G4602" s="11" t="s">
        <v>4</v>
      </c>
      <c r="H4602" s="10" t="s">
        <v>9206</v>
      </c>
      <c r="I4602" s="20">
        <v>280275</v>
      </c>
      <c r="J4602" s="21">
        <f t="shared" si="833"/>
        <v>112110</v>
      </c>
      <c r="K4602" s="21">
        <f t="shared" si="834"/>
        <v>112110</v>
      </c>
      <c r="L4602" s="22">
        <f t="shared" si="826"/>
        <v>280275</v>
      </c>
      <c r="M4602" s="22"/>
      <c r="N4602" s="22"/>
      <c r="O4602" s="9"/>
      <c r="P4602" s="23">
        <f t="shared" si="835"/>
        <v>112110</v>
      </c>
      <c r="Q4602" s="24"/>
      <c r="R4602" s="24"/>
      <c r="S4602" s="107">
        <v>46021</v>
      </c>
      <c r="T4602" s="25"/>
      <c r="U4602" s="26"/>
      <c r="V4602" s="25"/>
    </row>
    <row r="4603" spans="1:22" s="1" customFormat="1" ht="30" customHeight="1" x14ac:dyDescent="0.35">
      <c r="A4603" s="11">
        <f t="shared" si="828"/>
        <v>4599</v>
      </c>
      <c r="B4603" s="11">
        <v>2025</v>
      </c>
      <c r="C4603" s="9" t="s">
        <v>5605</v>
      </c>
      <c r="D4603" s="9" t="s">
        <v>5611</v>
      </c>
      <c r="E4603" s="9" t="s">
        <v>5615</v>
      </c>
      <c r="F4603" s="10" t="s">
        <v>5616</v>
      </c>
      <c r="G4603" s="11" t="s">
        <v>4</v>
      </c>
      <c r="H4603" s="10" t="s">
        <v>9200</v>
      </c>
      <c r="I4603" s="20">
        <v>2694904.8966395995</v>
      </c>
      <c r="J4603" s="21">
        <f t="shared" si="833"/>
        <v>1077961.9586558398</v>
      </c>
      <c r="K4603" s="21">
        <f t="shared" si="834"/>
        <v>1077961.9586558398</v>
      </c>
      <c r="L4603" s="22">
        <f t="shared" si="826"/>
        <v>2694904.8966395995</v>
      </c>
      <c r="M4603" s="22"/>
      <c r="N4603" s="22">
        <f t="shared" ref="N4603:N4609" si="836">J4603*0.0214</f>
        <v>23068.385915234969</v>
      </c>
      <c r="O4603" s="9"/>
      <c r="P4603" s="23">
        <f t="shared" si="835"/>
        <v>1077961.9586558398</v>
      </c>
      <c r="Q4603" s="24"/>
      <c r="R4603" s="24"/>
      <c r="S4603" s="107">
        <v>46021</v>
      </c>
      <c r="T4603" s="25"/>
      <c r="U4603" s="26"/>
      <c r="V4603" s="25"/>
    </row>
    <row r="4604" spans="1:22" s="1" customFormat="1" ht="30" customHeight="1" x14ac:dyDescent="0.35">
      <c r="A4604" s="11">
        <f t="shared" si="828"/>
        <v>4600</v>
      </c>
      <c r="B4604" s="11">
        <v>2025</v>
      </c>
      <c r="C4604" s="9" t="s">
        <v>5605</v>
      </c>
      <c r="D4604" s="9" t="s">
        <v>5611</v>
      </c>
      <c r="E4604" s="9" t="s">
        <v>5617</v>
      </c>
      <c r="F4604" s="10" t="s">
        <v>5618</v>
      </c>
      <c r="G4604" s="11" t="s">
        <v>4</v>
      </c>
      <c r="H4604" s="10" t="s">
        <v>9200</v>
      </c>
      <c r="I4604" s="20">
        <v>2702284.5839459994</v>
      </c>
      <c r="J4604" s="21">
        <f t="shared" si="833"/>
        <v>1080913.8335783998</v>
      </c>
      <c r="K4604" s="21">
        <f t="shared" si="834"/>
        <v>1080913.8335783998</v>
      </c>
      <c r="L4604" s="22">
        <f t="shared" si="826"/>
        <v>2702284.5839459994</v>
      </c>
      <c r="M4604" s="22"/>
      <c r="N4604" s="22">
        <f t="shared" si="836"/>
        <v>23131.556038577757</v>
      </c>
      <c r="O4604" s="9"/>
      <c r="P4604" s="23">
        <f t="shared" si="835"/>
        <v>1080913.8335783998</v>
      </c>
      <c r="Q4604" s="24"/>
      <c r="R4604" s="24"/>
      <c r="S4604" s="107">
        <v>46021</v>
      </c>
      <c r="T4604" s="25"/>
      <c r="U4604" s="26"/>
      <c r="V4604" s="25"/>
    </row>
    <row r="4605" spans="1:22" s="1" customFormat="1" ht="30" customHeight="1" x14ac:dyDescent="0.35">
      <c r="A4605" s="11">
        <f t="shared" si="828"/>
        <v>4601</v>
      </c>
      <c r="B4605" s="11">
        <v>2025</v>
      </c>
      <c r="C4605" s="9" t="s">
        <v>5605</v>
      </c>
      <c r="D4605" s="9" t="s">
        <v>5611</v>
      </c>
      <c r="E4605" s="9" t="s">
        <v>5619</v>
      </c>
      <c r="F4605" s="10" t="s">
        <v>5620</v>
      </c>
      <c r="G4605" s="11" t="s">
        <v>4</v>
      </c>
      <c r="H4605" s="10" t="s">
        <v>9200</v>
      </c>
      <c r="I4605" s="20">
        <v>2696541.4461551993</v>
      </c>
      <c r="J4605" s="21">
        <f t="shared" si="833"/>
        <v>1078616.5784620796</v>
      </c>
      <c r="K4605" s="21">
        <f t="shared" si="834"/>
        <v>1078616.5784620796</v>
      </c>
      <c r="L4605" s="22">
        <f t="shared" si="826"/>
        <v>2696541.4461551993</v>
      </c>
      <c r="M4605" s="22"/>
      <c r="N4605" s="22">
        <f t="shared" si="836"/>
        <v>23082.394779088503</v>
      </c>
      <c r="O4605" s="9"/>
      <c r="P4605" s="23">
        <f t="shared" si="835"/>
        <v>1078616.5784620796</v>
      </c>
      <c r="Q4605" s="24"/>
      <c r="R4605" s="24"/>
      <c r="S4605" s="107">
        <v>46021</v>
      </c>
      <c r="T4605" s="25"/>
      <c r="U4605" s="26"/>
      <c r="V4605" s="25"/>
    </row>
    <row r="4606" spans="1:22" s="1" customFormat="1" ht="30" customHeight="1" x14ac:dyDescent="0.35">
      <c r="A4606" s="11">
        <f t="shared" si="828"/>
        <v>4602</v>
      </c>
      <c r="B4606" s="11">
        <v>2025</v>
      </c>
      <c r="C4606" s="9" t="s">
        <v>5605</v>
      </c>
      <c r="D4606" s="9" t="s">
        <v>5611</v>
      </c>
      <c r="E4606" s="9" t="s">
        <v>5621</v>
      </c>
      <c r="F4606" s="10" t="s">
        <v>5622</v>
      </c>
      <c r="G4606" s="11" t="s">
        <v>4</v>
      </c>
      <c r="H4606" s="10" t="s">
        <v>9200</v>
      </c>
      <c r="I4606" s="20">
        <v>2711728.1493803998</v>
      </c>
      <c r="J4606" s="21">
        <f t="shared" si="833"/>
        <v>1084691.2597521599</v>
      </c>
      <c r="K4606" s="21">
        <f t="shared" si="834"/>
        <v>1084691.2597521599</v>
      </c>
      <c r="L4606" s="22">
        <f t="shared" si="826"/>
        <v>2711728.1493803998</v>
      </c>
      <c r="M4606" s="22"/>
      <c r="N4606" s="22">
        <f t="shared" si="836"/>
        <v>23212.392958696222</v>
      </c>
      <c r="O4606" s="9"/>
      <c r="P4606" s="23">
        <f t="shared" si="835"/>
        <v>1084691.2597521599</v>
      </c>
      <c r="Q4606" s="24"/>
      <c r="R4606" s="24"/>
      <c r="S4606" s="107">
        <v>46021</v>
      </c>
      <c r="T4606" s="25"/>
      <c r="U4606" s="26"/>
      <c r="V4606" s="25"/>
    </row>
    <row r="4607" spans="1:22" s="1" customFormat="1" ht="30" customHeight="1" x14ac:dyDescent="0.35">
      <c r="A4607" s="11">
        <f t="shared" si="828"/>
        <v>4603</v>
      </c>
      <c r="B4607" s="11">
        <v>2025</v>
      </c>
      <c r="C4607" s="9" t="s">
        <v>5605</v>
      </c>
      <c r="D4607" s="9" t="s">
        <v>5611</v>
      </c>
      <c r="E4607" s="9" t="s">
        <v>5623</v>
      </c>
      <c r="F4607" s="10" t="s">
        <v>5624</v>
      </c>
      <c r="G4607" s="11" t="s">
        <v>4</v>
      </c>
      <c r="H4607" s="10" t="s">
        <v>9200</v>
      </c>
      <c r="I4607" s="20">
        <v>2690499.3106355998</v>
      </c>
      <c r="J4607" s="21">
        <f t="shared" si="833"/>
        <v>1076199.7242542398</v>
      </c>
      <c r="K4607" s="21">
        <f t="shared" si="834"/>
        <v>1076199.7242542398</v>
      </c>
      <c r="L4607" s="22">
        <f t="shared" ref="L4607:L4652" si="837">I4607</f>
        <v>2690499.3106355998</v>
      </c>
      <c r="M4607" s="22"/>
      <c r="N4607" s="22">
        <f t="shared" si="836"/>
        <v>23030.674099040731</v>
      </c>
      <c r="O4607" s="9"/>
      <c r="P4607" s="23">
        <f t="shared" si="835"/>
        <v>1076199.7242542398</v>
      </c>
      <c r="Q4607" s="24"/>
      <c r="R4607" s="24"/>
      <c r="S4607" s="107">
        <v>46021</v>
      </c>
      <c r="T4607" s="25"/>
      <c r="U4607" s="26"/>
      <c r="V4607" s="25"/>
    </row>
    <row r="4608" spans="1:22" s="1" customFormat="1" ht="30" customHeight="1" x14ac:dyDescent="0.35">
      <c r="A4608" s="11">
        <f t="shared" si="828"/>
        <v>4604</v>
      </c>
      <c r="B4608" s="11">
        <v>2025</v>
      </c>
      <c r="C4608" s="9" t="s">
        <v>5605</v>
      </c>
      <c r="D4608" s="9" t="s">
        <v>5611</v>
      </c>
      <c r="E4608" s="9" t="s">
        <v>5625</v>
      </c>
      <c r="F4608" s="10" t="s">
        <v>5626</v>
      </c>
      <c r="G4608" s="11" t="s">
        <v>4</v>
      </c>
      <c r="H4608" s="10" t="s">
        <v>9200</v>
      </c>
      <c r="I4608" s="20">
        <v>7637803.0492811985</v>
      </c>
      <c r="J4608" s="21">
        <f t="shared" si="833"/>
        <v>3055121.2197124795</v>
      </c>
      <c r="K4608" s="21">
        <f t="shared" si="834"/>
        <v>3055121.2197124795</v>
      </c>
      <c r="L4608" s="22">
        <f t="shared" si="837"/>
        <v>7637803.0492811985</v>
      </c>
      <c r="M4608" s="22"/>
      <c r="N4608" s="22">
        <f t="shared" si="836"/>
        <v>65379.594101847055</v>
      </c>
      <c r="O4608" s="9"/>
      <c r="P4608" s="23">
        <f t="shared" si="835"/>
        <v>3055121.2197124795</v>
      </c>
      <c r="Q4608" s="24"/>
      <c r="R4608" s="24"/>
      <c r="S4608" s="107">
        <v>46021</v>
      </c>
      <c r="T4608" s="25"/>
      <c r="U4608" s="26"/>
      <c r="V4608" s="25"/>
    </row>
    <row r="4609" spans="1:22" ht="30" customHeight="1" x14ac:dyDescent="0.35">
      <c r="A4609" s="11">
        <f t="shared" si="828"/>
        <v>4605</v>
      </c>
      <c r="B4609" s="13">
        <v>2023</v>
      </c>
      <c r="C4609" s="27" t="s">
        <v>5605</v>
      </c>
      <c r="D4609" s="27" t="s">
        <v>5611</v>
      </c>
      <c r="E4609" s="27" t="s">
        <v>5627</v>
      </c>
      <c r="F4609" s="28" t="s">
        <v>5628</v>
      </c>
      <c r="G4609" s="13" t="s">
        <v>4</v>
      </c>
      <c r="H4609" s="28" t="s">
        <v>9210</v>
      </c>
      <c r="I4609" s="20">
        <v>2670274.9314904762</v>
      </c>
      <c r="J4609" s="20">
        <v>3285687.6</v>
      </c>
      <c r="K4609" s="20">
        <v>3285687.6</v>
      </c>
      <c r="L4609" s="22">
        <f t="shared" si="837"/>
        <v>2670274.9314904762</v>
      </c>
      <c r="M4609" s="29"/>
      <c r="N4609" s="22">
        <f t="shared" si="836"/>
        <v>70313.714639999991</v>
      </c>
      <c r="O4609" s="27"/>
      <c r="P4609" s="24"/>
      <c r="S4609" s="107">
        <v>46021</v>
      </c>
      <c r="T4609" s="30"/>
      <c r="U4609" s="26"/>
      <c r="V4609" s="30"/>
    </row>
    <row r="4610" spans="1:22" s="1" customFormat="1" ht="30" customHeight="1" x14ac:dyDescent="0.35">
      <c r="A4610" s="11">
        <f t="shared" si="828"/>
        <v>4606</v>
      </c>
      <c r="B4610" s="11">
        <v>2025</v>
      </c>
      <c r="C4610" s="9" t="s">
        <v>5605</v>
      </c>
      <c r="D4610" s="9" t="s">
        <v>5611</v>
      </c>
      <c r="E4610" s="9" t="s">
        <v>5629</v>
      </c>
      <c r="F4610" s="10" t="s">
        <v>5630</v>
      </c>
      <c r="G4610" s="11" t="s">
        <v>4</v>
      </c>
      <c r="H4610" s="10" t="s">
        <v>9219</v>
      </c>
      <c r="I4610" s="20">
        <v>2754394</v>
      </c>
      <c r="J4610" s="21">
        <f t="shared" ref="J4610:J4631" si="838">IF(P4610&gt;0,P4610,L4610)</f>
        <v>1101757.6000000001</v>
      </c>
      <c r="K4610" s="21">
        <f t="shared" ref="K4610:K4631" si="839">IF(P4610&gt;0,P4610,L4610)</f>
        <v>1101757.6000000001</v>
      </c>
      <c r="L4610" s="22">
        <f t="shared" si="837"/>
        <v>2754394</v>
      </c>
      <c r="M4610" s="22"/>
      <c r="N4610" s="22"/>
      <c r="O4610" s="9"/>
      <c r="P4610" s="23">
        <f t="shared" ref="P4610:P4619" si="840">L4610/2.5</f>
        <v>1101757.6000000001</v>
      </c>
      <c r="Q4610" s="24"/>
      <c r="R4610" s="24"/>
      <c r="S4610" s="107">
        <v>46021</v>
      </c>
      <c r="T4610" s="25"/>
      <c r="U4610" s="26"/>
      <c r="V4610" s="25"/>
    </row>
    <row r="4611" spans="1:22" s="1" customFormat="1" ht="30" customHeight="1" x14ac:dyDescent="0.35">
      <c r="A4611" s="11">
        <f t="shared" si="828"/>
        <v>4607</v>
      </c>
      <c r="B4611" s="11">
        <v>2025</v>
      </c>
      <c r="C4611" s="9" t="s">
        <v>5605</v>
      </c>
      <c r="D4611" s="9" t="s">
        <v>5611</v>
      </c>
      <c r="E4611" s="9" t="s">
        <v>5631</v>
      </c>
      <c r="F4611" s="10" t="s">
        <v>5632</v>
      </c>
      <c r="G4611" s="11" t="s">
        <v>4</v>
      </c>
      <c r="H4611" s="10" t="s">
        <v>9200</v>
      </c>
      <c r="I4611" s="20">
        <v>3855758.2867103997</v>
      </c>
      <c r="J4611" s="21">
        <f t="shared" si="838"/>
        <v>1542303.3146841598</v>
      </c>
      <c r="K4611" s="21">
        <f t="shared" si="839"/>
        <v>1542303.3146841598</v>
      </c>
      <c r="L4611" s="22">
        <f t="shared" si="837"/>
        <v>3855758.2867103997</v>
      </c>
      <c r="M4611" s="22"/>
      <c r="N4611" s="22">
        <f t="shared" ref="N4611:N4620" si="841">J4611*0.0214</f>
        <v>33005.29093424102</v>
      </c>
      <c r="O4611" s="9"/>
      <c r="P4611" s="23">
        <f t="shared" si="840"/>
        <v>1542303.3146841598</v>
      </c>
      <c r="Q4611" s="24"/>
      <c r="R4611" s="24"/>
      <c r="S4611" s="107">
        <v>46021</v>
      </c>
      <c r="T4611" s="25"/>
      <c r="U4611" s="26"/>
      <c r="V4611" s="25"/>
    </row>
    <row r="4612" spans="1:22" s="1" customFormat="1" ht="30" customHeight="1" x14ac:dyDescent="0.35">
      <c r="A4612" s="11">
        <f t="shared" si="828"/>
        <v>4608</v>
      </c>
      <c r="B4612" s="11">
        <v>2025</v>
      </c>
      <c r="C4612" s="9" t="s">
        <v>5605</v>
      </c>
      <c r="D4612" s="9" t="s">
        <v>5611</v>
      </c>
      <c r="E4612" s="9" t="s">
        <v>5633</v>
      </c>
      <c r="F4612" s="10" t="s">
        <v>5634</v>
      </c>
      <c r="G4612" s="11" t="s">
        <v>4</v>
      </c>
      <c r="H4612" s="10" t="s">
        <v>9208</v>
      </c>
      <c r="I4612" s="20">
        <v>425651.5069189897</v>
      </c>
      <c r="J4612" s="21">
        <f t="shared" si="838"/>
        <v>170260.60276759588</v>
      </c>
      <c r="K4612" s="21">
        <f t="shared" si="839"/>
        <v>170260.60276759588</v>
      </c>
      <c r="L4612" s="22">
        <f t="shared" si="837"/>
        <v>425651.5069189897</v>
      </c>
      <c r="M4612" s="22"/>
      <c r="N4612" s="22">
        <f t="shared" si="841"/>
        <v>3643.5768992265516</v>
      </c>
      <c r="O4612" s="9"/>
      <c r="P4612" s="23">
        <f t="shared" si="840"/>
        <v>170260.60276759588</v>
      </c>
      <c r="Q4612" s="24"/>
      <c r="R4612" s="24"/>
      <c r="S4612" s="107">
        <v>46021</v>
      </c>
      <c r="T4612" s="25"/>
      <c r="U4612" s="26"/>
      <c r="V4612" s="25"/>
    </row>
    <row r="4613" spans="1:22" s="1" customFormat="1" ht="30" customHeight="1" x14ac:dyDescent="0.35">
      <c r="A4613" s="11">
        <f t="shared" si="828"/>
        <v>4609</v>
      </c>
      <c r="B4613" s="11">
        <v>2025</v>
      </c>
      <c r="C4613" s="9" t="s">
        <v>5605</v>
      </c>
      <c r="D4613" s="9" t="s">
        <v>5611</v>
      </c>
      <c r="E4613" s="9" t="s">
        <v>5633</v>
      </c>
      <c r="F4613" s="10" t="s">
        <v>5634</v>
      </c>
      <c r="G4613" s="11" t="s">
        <v>4</v>
      </c>
      <c r="H4613" s="10" t="s">
        <v>9210</v>
      </c>
      <c r="I4613" s="20">
        <v>536432.79695623857</v>
      </c>
      <c r="J4613" s="21">
        <f t="shared" si="838"/>
        <v>214573.11878249544</v>
      </c>
      <c r="K4613" s="21">
        <f t="shared" si="839"/>
        <v>214573.11878249544</v>
      </c>
      <c r="L4613" s="22">
        <f t="shared" si="837"/>
        <v>536432.79695623857</v>
      </c>
      <c r="M4613" s="22"/>
      <c r="N4613" s="22">
        <f t="shared" si="841"/>
        <v>4591.8647419454019</v>
      </c>
      <c r="O4613" s="9"/>
      <c r="P4613" s="23">
        <f t="shared" si="840"/>
        <v>214573.11878249544</v>
      </c>
      <c r="Q4613" s="24"/>
      <c r="R4613" s="24"/>
      <c r="S4613" s="107">
        <v>46021</v>
      </c>
      <c r="T4613" s="25"/>
      <c r="U4613" s="26"/>
      <c r="V4613" s="25"/>
    </row>
    <row r="4614" spans="1:22" s="1" customFormat="1" ht="30" customHeight="1" x14ac:dyDescent="0.35">
      <c r="A4614" s="11">
        <f t="shared" si="828"/>
        <v>4610</v>
      </c>
      <c r="B4614" s="11">
        <v>2025</v>
      </c>
      <c r="C4614" s="9" t="s">
        <v>5605</v>
      </c>
      <c r="D4614" s="9" t="s">
        <v>5611</v>
      </c>
      <c r="E4614" s="9" t="s">
        <v>5633</v>
      </c>
      <c r="F4614" s="10" t="s">
        <v>5634</v>
      </c>
      <c r="G4614" s="11" t="s">
        <v>4</v>
      </c>
      <c r="H4614" s="10" t="s">
        <v>9205</v>
      </c>
      <c r="I4614" s="20">
        <v>501845.74527358246</v>
      </c>
      <c r="J4614" s="21">
        <f t="shared" si="838"/>
        <v>200738.29810943297</v>
      </c>
      <c r="K4614" s="21">
        <f t="shared" si="839"/>
        <v>200738.29810943297</v>
      </c>
      <c r="L4614" s="22">
        <f t="shared" si="837"/>
        <v>501845.74527358246</v>
      </c>
      <c r="M4614" s="22"/>
      <c r="N4614" s="22">
        <f t="shared" si="841"/>
        <v>4295.7995795418656</v>
      </c>
      <c r="O4614" s="9"/>
      <c r="P4614" s="23">
        <f t="shared" si="840"/>
        <v>200738.29810943297</v>
      </c>
      <c r="Q4614" s="24"/>
      <c r="R4614" s="24"/>
      <c r="S4614" s="107">
        <v>46021</v>
      </c>
      <c r="T4614" s="25"/>
      <c r="U4614" s="26"/>
      <c r="V4614" s="25"/>
    </row>
    <row r="4615" spans="1:22" s="1" customFormat="1" ht="30" customHeight="1" x14ac:dyDescent="0.35">
      <c r="A4615" s="11">
        <f t="shared" ref="A4615:A4678" si="842">A4614+1</f>
        <v>4611</v>
      </c>
      <c r="B4615" s="11">
        <v>2025</v>
      </c>
      <c r="C4615" s="9" t="s">
        <v>5605</v>
      </c>
      <c r="D4615" s="9" t="s">
        <v>5611</v>
      </c>
      <c r="E4615" s="9" t="s">
        <v>5633</v>
      </c>
      <c r="F4615" s="10" t="s">
        <v>5634</v>
      </c>
      <c r="G4615" s="11" t="s">
        <v>4</v>
      </c>
      <c r="H4615" s="10" t="s">
        <v>9209</v>
      </c>
      <c r="I4615" s="20">
        <v>478826</v>
      </c>
      <c r="J4615" s="21">
        <f t="shared" si="838"/>
        <v>191530.4</v>
      </c>
      <c r="K4615" s="21">
        <f t="shared" si="839"/>
        <v>191530.4</v>
      </c>
      <c r="L4615" s="22">
        <f t="shared" si="837"/>
        <v>478826</v>
      </c>
      <c r="M4615" s="22"/>
      <c r="N4615" s="22">
        <f t="shared" si="841"/>
        <v>4098.7505599999995</v>
      </c>
      <c r="O4615" s="9"/>
      <c r="P4615" s="23">
        <f t="shared" si="840"/>
        <v>191530.4</v>
      </c>
      <c r="Q4615" s="24"/>
      <c r="R4615" s="24"/>
      <c r="S4615" s="107">
        <v>46021</v>
      </c>
      <c r="T4615" s="25"/>
      <c r="U4615" s="26"/>
      <c r="V4615" s="25"/>
    </row>
    <row r="4616" spans="1:22" s="1" customFormat="1" ht="30" customHeight="1" x14ac:dyDescent="0.35">
      <c r="A4616" s="11">
        <f t="shared" si="842"/>
        <v>4612</v>
      </c>
      <c r="B4616" s="11">
        <v>2025</v>
      </c>
      <c r="C4616" s="9" t="s">
        <v>5605</v>
      </c>
      <c r="D4616" s="9" t="s">
        <v>5611</v>
      </c>
      <c r="E4616" s="9" t="s">
        <v>5635</v>
      </c>
      <c r="F4616" s="10" t="s">
        <v>5636</v>
      </c>
      <c r="G4616" s="11" t="s">
        <v>4</v>
      </c>
      <c r="H4616" s="10" t="s">
        <v>9204</v>
      </c>
      <c r="I4616" s="20">
        <v>5253495.9349199999</v>
      </c>
      <c r="J4616" s="21">
        <f t="shared" si="838"/>
        <v>2101398.3739680001</v>
      </c>
      <c r="K4616" s="21">
        <f t="shared" si="839"/>
        <v>2101398.3739680001</v>
      </c>
      <c r="L4616" s="22">
        <f t="shared" si="837"/>
        <v>5253495.9349199999</v>
      </c>
      <c r="M4616" s="22"/>
      <c r="N4616" s="22">
        <f t="shared" si="841"/>
        <v>44969.925202915198</v>
      </c>
      <c r="O4616" s="9"/>
      <c r="P4616" s="23">
        <f t="shared" si="840"/>
        <v>2101398.3739680001</v>
      </c>
      <c r="Q4616" s="24"/>
      <c r="R4616" s="24"/>
      <c r="S4616" s="107">
        <v>46021</v>
      </c>
      <c r="T4616" s="25"/>
      <c r="U4616" s="26"/>
      <c r="V4616" s="25"/>
    </row>
    <row r="4617" spans="1:22" s="1" customFormat="1" ht="30" customHeight="1" x14ac:dyDescent="0.35">
      <c r="A4617" s="11">
        <f t="shared" si="842"/>
        <v>4613</v>
      </c>
      <c r="B4617" s="11">
        <v>2025</v>
      </c>
      <c r="C4617" s="9" t="s">
        <v>5605</v>
      </c>
      <c r="D4617" s="9" t="s">
        <v>5611</v>
      </c>
      <c r="E4617" s="9" t="s">
        <v>5637</v>
      </c>
      <c r="F4617" s="10" t="s">
        <v>5638</v>
      </c>
      <c r="G4617" s="11" t="s">
        <v>4</v>
      </c>
      <c r="H4617" s="10" t="s">
        <v>9200</v>
      </c>
      <c r="I4617" s="20">
        <v>13841317.962505199</v>
      </c>
      <c r="J4617" s="21">
        <f t="shared" si="838"/>
        <v>5536527.1850020792</v>
      </c>
      <c r="K4617" s="21">
        <f t="shared" si="839"/>
        <v>5536527.1850020792</v>
      </c>
      <c r="L4617" s="22">
        <f t="shared" si="837"/>
        <v>13841317.962505199</v>
      </c>
      <c r="M4617" s="22"/>
      <c r="N4617" s="22">
        <f t="shared" si="841"/>
        <v>118481.68175904448</v>
      </c>
      <c r="O4617" s="9"/>
      <c r="P4617" s="23">
        <f t="shared" si="840"/>
        <v>5536527.1850020792</v>
      </c>
      <c r="Q4617" s="24"/>
      <c r="R4617" s="24"/>
      <c r="S4617" s="107">
        <v>46021</v>
      </c>
      <c r="T4617" s="25"/>
      <c r="U4617" s="26"/>
      <c r="V4617" s="25"/>
    </row>
    <row r="4618" spans="1:22" s="1" customFormat="1" ht="30" customHeight="1" x14ac:dyDescent="0.35">
      <c r="A4618" s="11">
        <f t="shared" si="842"/>
        <v>4614</v>
      </c>
      <c r="B4618" s="11">
        <v>2025</v>
      </c>
      <c r="C4618" s="9" t="s">
        <v>5605</v>
      </c>
      <c r="D4618" s="9" t="s">
        <v>5611</v>
      </c>
      <c r="E4618" s="9" t="s">
        <v>5639</v>
      </c>
      <c r="F4618" s="10" t="s">
        <v>5640</v>
      </c>
      <c r="G4618" s="11" t="s">
        <v>4</v>
      </c>
      <c r="H4618" s="10" t="s">
        <v>9200</v>
      </c>
      <c r="I4618" s="20">
        <v>8813155.1832011994</v>
      </c>
      <c r="J4618" s="21">
        <f t="shared" si="838"/>
        <v>3525262.0732804798</v>
      </c>
      <c r="K4618" s="21">
        <f t="shared" si="839"/>
        <v>3525262.0732804798</v>
      </c>
      <c r="L4618" s="22">
        <f t="shared" si="837"/>
        <v>8813155.1832011994</v>
      </c>
      <c r="M4618" s="22"/>
      <c r="N4618" s="22">
        <f t="shared" si="841"/>
        <v>75440.608368202258</v>
      </c>
      <c r="O4618" s="9"/>
      <c r="P4618" s="23">
        <f t="shared" si="840"/>
        <v>3525262.0732804798</v>
      </c>
      <c r="Q4618" s="24"/>
      <c r="R4618" s="24"/>
      <c r="S4618" s="107">
        <v>46021</v>
      </c>
      <c r="T4618" s="25"/>
      <c r="U4618" s="26"/>
      <c r="V4618" s="25"/>
    </row>
    <row r="4619" spans="1:22" s="1" customFormat="1" ht="30" customHeight="1" x14ac:dyDescent="0.35">
      <c r="A4619" s="11">
        <f t="shared" si="842"/>
        <v>4615</v>
      </c>
      <c r="B4619" s="11">
        <v>2025</v>
      </c>
      <c r="C4619" s="9" t="s">
        <v>5605</v>
      </c>
      <c r="D4619" s="9" t="s">
        <v>5611</v>
      </c>
      <c r="E4619" s="9" t="s">
        <v>5641</v>
      </c>
      <c r="F4619" s="10" t="s">
        <v>5642</v>
      </c>
      <c r="G4619" s="11" t="s">
        <v>4</v>
      </c>
      <c r="H4619" s="10" t="s">
        <v>9200</v>
      </c>
      <c r="I4619" s="20">
        <v>12133582.583520772</v>
      </c>
      <c r="J4619" s="21">
        <f t="shared" si="838"/>
        <v>4853433.0334083084</v>
      </c>
      <c r="K4619" s="21">
        <f t="shared" si="839"/>
        <v>4853433.0334083084</v>
      </c>
      <c r="L4619" s="22">
        <f t="shared" si="837"/>
        <v>12133582.583520772</v>
      </c>
      <c r="M4619" s="22"/>
      <c r="N4619" s="22">
        <f t="shared" si="841"/>
        <v>103863.46691493779</v>
      </c>
      <c r="O4619" s="9"/>
      <c r="P4619" s="23">
        <f t="shared" si="840"/>
        <v>4853433.0334083084</v>
      </c>
      <c r="Q4619" s="24"/>
      <c r="R4619" s="24"/>
      <c r="S4619" s="107">
        <v>46021</v>
      </c>
      <c r="T4619" s="25"/>
      <c r="U4619" s="26"/>
      <c r="V4619" s="25"/>
    </row>
    <row r="4620" spans="1:22" ht="30" customHeight="1" x14ac:dyDescent="0.35">
      <c r="A4620" s="11">
        <f t="shared" si="842"/>
        <v>4616</v>
      </c>
      <c r="B4620" s="13">
        <v>2023</v>
      </c>
      <c r="C4620" s="27" t="s">
        <v>5605</v>
      </c>
      <c r="D4620" s="27" t="s">
        <v>5611</v>
      </c>
      <c r="E4620" s="27" t="s">
        <v>5643</v>
      </c>
      <c r="F4620" s="28" t="s">
        <v>5642</v>
      </c>
      <c r="G4620" s="13" t="s">
        <v>4</v>
      </c>
      <c r="H4620" s="28" t="s">
        <v>9204</v>
      </c>
      <c r="I4620" s="20">
        <v>46358994</v>
      </c>
      <c r="J4620" s="20">
        <f t="shared" si="838"/>
        <v>46358994</v>
      </c>
      <c r="K4620" s="20">
        <f t="shared" si="839"/>
        <v>46358994</v>
      </c>
      <c r="L4620" s="22">
        <f t="shared" si="837"/>
        <v>46358994</v>
      </c>
      <c r="M4620" s="29"/>
      <c r="N4620" s="22">
        <f t="shared" si="841"/>
        <v>992082.47159999993</v>
      </c>
      <c r="O4620" s="27"/>
      <c r="P4620" s="24"/>
      <c r="S4620" s="107">
        <v>46021</v>
      </c>
      <c r="T4620" s="30"/>
      <c r="U4620" s="26"/>
      <c r="V4620" s="30"/>
    </row>
    <row r="4621" spans="1:22" ht="30" customHeight="1" x14ac:dyDescent="0.35">
      <c r="A4621" s="11">
        <f t="shared" si="842"/>
        <v>4617</v>
      </c>
      <c r="B4621" s="13">
        <v>2023</v>
      </c>
      <c r="C4621" s="27" t="s">
        <v>5605</v>
      </c>
      <c r="D4621" s="27" t="s">
        <v>5611</v>
      </c>
      <c r="E4621" s="27" t="s">
        <v>5643</v>
      </c>
      <c r="F4621" s="28" t="s">
        <v>5642</v>
      </c>
      <c r="G4621" s="13" t="s">
        <v>4</v>
      </c>
      <c r="H4621" s="28" t="s">
        <v>9203</v>
      </c>
      <c r="I4621" s="20">
        <v>5263152</v>
      </c>
      <c r="J4621" s="20">
        <f t="shared" si="838"/>
        <v>5263152</v>
      </c>
      <c r="K4621" s="20">
        <f t="shared" si="839"/>
        <v>5263152</v>
      </c>
      <c r="L4621" s="22">
        <f t="shared" si="837"/>
        <v>5263152</v>
      </c>
      <c r="M4621" s="29"/>
      <c r="N4621" s="29"/>
      <c r="O4621" s="27"/>
      <c r="P4621" s="24"/>
      <c r="S4621" s="107">
        <v>46021</v>
      </c>
      <c r="T4621" s="30"/>
      <c r="U4621" s="26"/>
      <c r="V4621" s="30"/>
    </row>
    <row r="4622" spans="1:22" s="1" customFormat="1" ht="30" customHeight="1" x14ac:dyDescent="0.35">
      <c r="A4622" s="11">
        <f t="shared" si="842"/>
        <v>4618</v>
      </c>
      <c r="B4622" s="11">
        <v>2025</v>
      </c>
      <c r="C4622" s="9" t="s">
        <v>5605</v>
      </c>
      <c r="D4622" s="9" t="s">
        <v>5611</v>
      </c>
      <c r="E4622" s="9" t="s">
        <v>5643</v>
      </c>
      <c r="F4622" s="10" t="s">
        <v>5644</v>
      </c>
      <c r="G4622" s="11" t="s">
        <v>4</v>
      </c>
      <c r="H4622" s="10" t="s">
        <v>9200</v>
      </c>
      <c r="I4622" s="20">
        <v>13157416.223824797</v>
      </c>
      <c r="J4622" s="21">
        <f t="shared" si="838"/>
        <v>5262966.4895299189</v>
      </c>
      <c r="K4622" s="21">
        <f t="shared" si="839"/>
        <v>5262966.4895299189</v>
      </c>
      <c r="L4622" s="22">
        <f t="shared" si="837"/>
        <v>13157416.223824797</v>
      </c>
      <c r="M4622" s="22"/>
      <c r="N4622" s="22">
        <f t="shared" ref="N4622:N4632" si="843">J4622*0.0214</f>
        <v>112627.48287594026</v>
      </c>
      <c r="O4622" s="9"/>
      <c r="P4622" s="23">
        <f t="shared" ref="P4622:P4631" si="844">L4622/2.5</f>
        <v>5262966.4895299189</v>
      </c>
      <c r="Q4622" s="24"/>
      <c r="R4622" s="24"/>
      <c r="S4622" s="107">
        <v>46021</v>
      </c>
      <c r="T4622" s="25"/>
      <c r="U4622" s="26"/>
      <c r="V4622" s="25"/>
    </row>
    <row r="4623" spans="1:22" s="1" customFormat="1" ht="30" customHeight="1" x14ac:dyDescent="0.35">
      <c r="A4623" s="11">
        <f t="shared" si="842"/>
        <v>4619</v>
      </c>
      <c r="B4623" s="11">
        <v>2025</v>
      </c>
      <c r="C4623" s="9" t="s">
        <v>5605</v>
      </c>
      <c r="D4623" s="9" t="s">
        <v>5611</v>
      </c>
      <c r="E4623" s="9" t="s">
        <v>5645</v>
      </c>
      <c r="F4623" s="10" t="s">
        <v>5646</v>
      </c>
      <c r="G4623" s="11" t="s">
        <v>4</v>
      </c>
      <c r="H4623" s="10" t="s">
        <v>9208</v>
      </c>
      <c r="I4623" s="20">
        <v>17750117.917105198</v>
      </c>
      <c r="J4623" s="21">
        <f t="shared" si="838"/>
        <v>7100047.1668420788</v>
      </c>
      <c r="K4623" s="21">
        <f t="shared" si="839"/>
        <v>7100047.1668420788</v>
      </c>
      <c r="L4623" s="22">
        <f t="shared" si="837"/>
        <v>17750117.917105198</v>
      </c>
      <c r="M4623" s="22"/>
      <c r="N4623" s="22">
        <f t="shared" si="843"/>
        <v>151941.00937042048</v>
      </c>
      <c r="O4623" s="9"/>
      <c r="P4623" s="23">
        <f t="shared" si="844"/>
        <v>7100047.1668420788</v>
      </c>
      <c r="Q4623" s="24"/>
      <c r="R4623" s="24"/>
      <c r="S4623" s="107">
        <v>46021</v>
      </c>
      <c r="T4623" s="25"/>
      <c r="U4623" s="26"/>
      <c r="V4623" s="25"/>
    </row>
    <row r="4624" spans="1:22" s="1" customFormat="1" ht="30" customHeight="1" x14ac:dyDescent="0.35">
      <c r="A4624" s="11">
        <f t="shared" si="842"/>
        <v>4620</v>
      </c>
      <c r="B4624" s="11">
        <v>2025</v>
      </c>
      <c r="C4624" s="9" t="s">
        <v>5605</v>
      </c>
      <c r="D4624" s="9" t="s">
        <v>5611</v>
      </c>
      <c r="E4624" s="9" t="s">
        <v>5645</v>
      </c>
      <c r="F4624" s="10" t="s">
        <v>5646</v>
      </c>
      <c r="G4624" s="11" t="s">
        <v>4</v>
      </c>
      <c r="H4624" s="10" t="s">
        <v>9209</v>
      </c>
      <c r="I4624" s="20">
        <v>1436477</v>
      </c>
      <c r="J4624" s="21">
        <f t="shared" si="838"/>
        <v>574590.80000000005</v>
      </c>
      <c r="K4624" s="21">
        <f t="shared" si="839"/>
        <v>574590.80000000005</v>
      </c>
      <c r="L4624" s="22">
        <f t="shared" si="837"/>
        <v>1436477</v>
      </c>
      <c r="M4624" s="22"/>
      <c r="N4624" s="22">
        <f t="shared" si="843"/>
        <v>12296.243120000001</v>
      </c>
      <c r="O4624" s="9"/>
      <c r="P4624" s="23">
        <f t="shared" si="844"/>
        <v>574590.80000000005</v>
      </c>
      <c r="Q4624" s="24"/>
      <c r="R4624" s="24"/>
      <c r="S4624" s="107">
        <v>46021</v>
      </c>
      <c r="T4624" s="25"/>
      <c r="U4624" s="26"/>
      <c r="V4624" s="25"/>
    </row>
    <row r="4625" spans="1:22" s="1" customFormat="1" ht="30" customHeight="1" x14ac:dyDescent="0.35">
      <c r="A4625" s="11">
        <f t="shared" si="842"/>
        <v>4621</v>
      </c>
      <c r="B4625" s="11">
        <v>2025</v>
      </c>
      <c r="C4625" s="9" t="s">
        <v>5605</v>
      </c>
      <c r="D4625" s="9" t="s">
        <v>5611</v>
      </c>
      <c r="E4625" s="9" t="s">
        <v>5647</v>
      </c>
      <c r="F4625" s="10" t="s">
        <v>5648</v>
      </c>
      <c r="G4625" s="11" t="s">
        <v>4</v>
      </c>
      <c r="H4625" s="10" t="s">
        <v>9200</v>
      </c>
      <c r="I4625" s="20">
        <v>9458232.199096797</v>
      </c>
      <c r="J4625" s="21">
        <f t="shared" si="838"/>
        <v>3783292.8796387189</v>
      </c>
      <c r="K4625" s="21">
        <f t="shared" si="839"/>
        <v>3783292.8796387189</v>
      </c>
      <c r="L4625" s="22">
        <f t="shared" si="837"/>
        <v>9458232.199096797</v>
      </c>
      <c r="M4625" s="22"/>
      <c r="N4625" s="22">
        <f t="shared" si="843"/>
        <v>80962.467624268582</v>
      </c>
      <c r="O4625" s="9"/>
      <c r="P4625" s="23">
        <f t="shared" si="844"/>
        <v>3783292.8796387189</v>
      </c>
      <c r="Q4625" s="24"/>
      <c r="R4625" s="24"/>
      <c r="S4625" s="107">
        <v>46021</v>
      </c>
      <c r="T4625" s="25"/>
      <c r="U4625" s="26"/>
      <c r="V4625" s="25"/>
    </row>
    <row r="4626" spans="1:22" s="1" customFormat="1" ht="30" customHeight="1" x14ac:dyDescent="0.35">
      <c r="A4626" s="11">
        <f t="shared" si="842"/>
        <v>4622</v>
      </c>
      <c r="B4626" s="11">
        <v>2025</v>
      </c>
      <c r="C4626" s="9" t="s">
        <v>5605</v>
      </c>
      <c r="D4626" s="9" t="s">
        <v>5611</v>
      </c>
      <c r="E4626" s="9" t="s">
        <v>5649</v>
      </c>
      <c r="F4626" s="10" t="s">
        <v>5650</v>
      </c>
      <c r="G4626" s="11" t="s">
        <v>4</v>
      </c>
      <c r="H4626" s="10" t="s">
        <v>9202</v>
      </c>
      <c r="I4626" s="20">
        <v>5516217.0366239995</v>
      </c>
      <c r="J4626" s="21">
        <f t="shared" si="838"/>
        <v>2206486.8146495996</v>
      </c>
      <c r="K4626" s="21">
        <f t="shared" si="839"/>
        <v>2206486.8146495996</v>
      </c>
      <c r="L4626" s="22">
        <f t="shared" si="837"/>
        <v>5516217.0366239995</v>
      </c>
      <c r="M4626" s="22"/>
      <c r="N4626" s="22">
        <f t="shared" si="843"/>
        <v>47218.817833501431</v>
      </c>
      <c r="O4626" s="9"/>
      <c r="P4626" s="23">
        <f t="shared" si="844"/>
        <v>2206486.8146495996</v>
      </c>
      <c r="Q4626" s="24"/>
      <c r="R4626" s="24"/>
      <c r="S4626" s="107">
        <v>46021</v>
      </c>
      <c r="T4626" s="25"/>
      <c r="U4626" s="26"/>
      <c r="V4626" s="25"/>
    </row>
    <row r="4627" spans="1:22" s="1" customFormat="1" ht="30" customHeight="1" x14ac:dyDescent="0.35">
      <c r="A4627" s="11">
        <f t="shared" si="842"/>
        <v>4623</v>
      </c>
      <c r="B4627" s="11">
        <v>2025</v>
      </c>
      <c r="C4627" s="9" t="s">
        <v>5605</v>
      </c>
      <c r="D4627" s="9" t="s">
        <v>5611</v>
      </c>
      <c r="E4627" s="9" t="s">
        <v>5651</v>
      </c>
      <c r="F4627" s="10" t="s">
        <v>5652</v>
      </c>
      <c r="G4627" s="11" t="s">
        <v>4</v>
      </c>
      <c r="H4627" s="10" t="s">
        <v>9200</v>
      </c>
      <c r="I4627" s="20">
        <v>7700785.7301539993</v>
      </c>
      <c r="J4627" s="21">
        <f t="shared" si="838"/>
        <v>3080314.2920615999</v>
      </c>
      <c r="K4627" s="21">
        <f t="shared" si="839"/>
        <v>3080314.2920615999</v>
      </c>
      <c r="L4627" s="22">
        <f t="shared" si="837"/>
        <v>7700785.7301539993</v>
      </c>
      <c r="M4627" s="22"/>
      <c r="N4627" s="22">
        <f t="shared" si="843"/>
        <v>65918.725850118237</v>
      </c>
      <c r="O4627" s="9"/>
      <c r="P4627" s="23">
        <f t="shared" si="844"/>
        <v>3080314.2920615999</v>
      </c>
      <c r="Q4627" s="24"/>
      <c r="R4627" s="24"/>
      <c r="S4627" s="107">
        <v>46021</v>
      </c>
      <c r="T4627" s="25"/>
      <c r="U4627" s="26"/>
      <c r="V4627" s="25"/>
    </row>
    <row r="4628" spans="1:22" s="1" customFormat="1" ht="30" customHeight="1" x14ac:dyDescent="0.35">
      <c r="A4628" s="11">
        <f t="shared" si="842"/>
        <v>4624</v>
      </c>
      <c r="B4628" s="11">
        <v>2025</v>
      </c>
      <c r="C4628" s="9" t="s">
        <v>5605</v>
      </c>
      <c r="D4628" s="9" t="s">
        <v>5611</v>
      </c>
      <c r="E4628" s="9" t="s">
        <v>5653</v>
      </c>
      <c r="F4628" s="10" t="s">
        <v>5654</v>
      </c>
      <c r="G4628" s="11" t="s">
        <v>4</v>
      </c>
      <c r="H4628" s="10" t="s">
        <v>9200</v>
      </c>
      <c r="I4628" s="20">
        <v>6311417.3723531999</v>
      </c>
      <c r="J4628" s="21">
        <f t="shared" si="838"/>
        <v>2524566.9489412801</v>
      </c>
      <c r="K4628" s="21">
        <f t="shared" si="839"/>
        <v>2524566.9489412801</v>
      </c>
      <c r="L4628" s="22">
        <f t="shared" si="837"/>
        <v>6311417.3723531999</v>
      </c>
      <c r="M4628" s="22"/>
      <c r="N4628" s="22">
        <f t="shared" si="843"/>
        <v>54025.732707343392</v>
      </c>
      <c r="O4628" s="9"/>
      <c r="P4628" s="23">
        <f t="shared" si="844"/>
        <v>2524566.9489412801</v>
      </c>
      <c r="Q4628" s="24"/>
      <c r="R4628" s="24"/>
      <c r="S4628" s="107">
        <v>46021</v>
      </c>
      <c r="T4628" s="25"/>
      <c r="U4628" s="26"/>
      <c r="V4628" s="25"/>
    </row>
    <row r="4629" spans="1:22" s="1" customFormat="1" ht="30" customHeight="1" x14ac:dyDescent="0.35">
      <c r="A4629" s="11">
        <f t="shared" si="842"/>
        <v>4625</v>
      </c>
      <c r="B4629" s="11">
        <v>2025</v>
      </c>
      <c r="C4629" s="9" t="s">
        <v>5605</v>
      </c>
      <c r="D4629" s="9" t="s">
        <v>5611</v>
      </c>
      <c r="E4629" s="9" t="s">
        <v>5655</v>
      </c>
      <c r="F4629" s="10" t="s">
        <v>5656</v>
      </c>
      <c r="G4629" s="11" t="s">
        <v>4</v>
      </c>
      <c r="H4629" s="10" t="s">
        <v>9210</v>
      </c>
      <c r="I4629" s="20">
        <v>845134.27943759994</v>
      </c>
      <c r="J4629" s="21">
        <f t="shared" si="838"/>
        <v>338053.71177503996</v>
      </c>
      <c r="K4629" s="21">
        <f t="shared" si="839"/>
        <v>338053.71177503996</v>
      </c>
      <c r="L4629" s="22">
        <f t="shared" si="837"/>
        <v>845134.27943759994</v>
      </c>
      <c r="M4629" s="22"/>
      <c r="N4629" s="22">
        <f t="shared" si="843"/>
        <v>7234.3494319858546</v>
      </c>
      <c r="O4629" s="9"/>
      <c r="P4629" s="23">
        <f t="shared" si="844"/>
        <v>338053.71177503996</v>
      </c>
      <c r="Q4629" s="24"/>
      <c r="R4629" s="24"/>
      <c r="S4629" s="107">
        <v>46021</v>
      </c>
      <c r="T4629" s="25"/>
      <c r="U4629" s="26"/>
      <c r="V4629" s="25"/>
    </row>
    <row r="4630" spans="1:22" s="1" customFormat="1" ht="30" customHeight="1" x14ac:dyDescent="0.35">
      <c r="A4630" s="11">
        <f t="shared" si="842"/>
        <v>4626</v>
      </c>
      <c r="B4630" s="11">
        <v>2025</v>
      </c>
      <c r="C4630" s="9" t="s">
        <v>5605</v>
      </c>
      <c r="D4630" s="9" t="s">
        <v>5611</v>
      </c>
      <c r="E4630" s="9" t="s">
        <v>5655</v>
      </c>
      <c r="F4630" s="10" t="s">
        <v>5656</v>
      </c>
      <c r="G4630" s="11" t="s">
        <v>4</v>
      </c>
      <c r="H4630" s="10" t="s">
        <v>9209</v>
      </c>
      <c r="I4630" s="20">
        <v>478825.75857052795</v>
      </c>
      <c r="J4630" s="21">
        <f t="shared" si="838"/>
        <v>191530.30342821119</v>
      </c>
      <c r="K4630" s="21">
        <f t="shared" si="839"/>
        <v>191530.30342821119</v>
      </c>
      <c r="L4630" s="22">
        <f t="shared" si="837"/>
        <v>478825.75857052795</v>
      </c>
      <c r="M4630" s="22"/>
      <c r="N4630" s="22">
        <f t="shared" si="843"/>
        <v>4098.7484933637197</v>
      </c>
      <c r="O4630" s="9"/>
      <c r="P4630" s="23">
        <f t="shared" si="844"/>
        <v>191530.30342821119</v>
      </c>
      <c r="Q4630" s="24"/>
      <c r="R4630" s="24"/>
      <c r="S4630" s="107">
        <v>46021</v>
      </c>
      <c r="T4630" s="25"/>
      <c r="U4630" s="26"/>
      <c r="V4630" s="25"/>
    </row>
    <row r="4631" spans="1:22" s="1" customFormat="1" ht="30" customHeight="1" x14ac:dyDescent="0.35">
      <c r="A4631" s="11">
        <f t="shared" si="842"/>
        <v>4627</v>
      </c>
      <c r="B4631" s="11">
        <v>2025</v>
      </c>
      <c r="C4631" s="9" t="s">
        <v>5605</v>
      </c>
      <c r="D4631" s="9" t="s">
        <v>5611</v>
      </c>
      <c r="E4631" s="9" t="s">
        <v>5657</v>
      </c>
      <c r="F4631" s="10" t="s">
        <v>5658</v>
      </c>
      <c r="G4631" s="11" t="s">
        <v>4</v>
      </c>
      <c r="H4631" s="10" t="s">
        <v>9200</v>
      </c>
      <c r="I4631" s="20">
        <v>3923113.4786171997</v>
      </c>
      <c r="J4631" s="21">
        <f t="shared" si="838"/>
        <v>1569245.3914468798</v>
      </c>
      <c r="K4631" s="21">
        <f t="shared" si="839"/>
        <v>1569245.3914468798</v>
      </c>
      <c r="L4631" s="22">
        <f t="shared" si="837"/>
        <v>3923113.4786171997</v>
      </c>
      <c r="M4631" s="22"/>
      <c r="N4631" s="22">
        <f t="shared" si="843"/>
        <v>33581.851376963226</v>
      </c>
      <c r="O4631" s="9"/>
      <c r="P4631" s="23">
        <f t="shared" si="844"/>
        <v>1569245.3914468798</v>
      </c>
      <c r="Q4631" s="24"/>
      <c r="R4631" s="24"/>
      <c r="S4631" s="107">
        <v>46021</v>
      </c>
      <c r="T4631" s="25"/>
      <c r="U4631" s="26"/>
      <c r="V4631" s="25"/>
    </row>
    <row r="4632" spans="1:22" ht="30" customHeight="1" x14ac:dyDescent="0.35">
      <c r="A4632" s="11">
        <f t="shared" si="842"/>
        <v>4628</v>
      </c>
      <c r="B4632" s="13">
        <v>2023</v>
      </c>
      <c r="C4632" s="27" t="s">
        <v>5605</v>
      </c>
      <c r="D4632" s="27" t="s">
        <v>5611</v>
      </c>
      <c r="E4632" s="27" t="s">
        <v>5659</v>
      </c>
      <c r="F4632" s="28" t="s">
        <v>5660</v>
      </c>
      <c r="G4632" s="13" t="s">
        <v>4</v>
      </c>
      <c r="H4632" s="28" t="s">
        <v>9200</v>
      </c>
      <c r="I4632" s="20">
        <v>10212076.915336797</v>
      </c>
      <c r="J4632" s="20">
        <v>10602770.4</v>
      </c>
      <c r="K4632" s="20">
        <v>10602770.4</v>
      </c>
      <c r="L4632" s="22">
        <f t="shared" si="837"/>
        <v>10212076.915336797</v>
      </c>
      <c r="M4632" s="29"/>
      <c r="N4632" s="22">
        <f t="shared" si="843"/>
        <v>226899.28656000001</v>
      </c>
      <c r="O4632" s="27"/>
      <c r="P4632" s="24"/>
      <c r="S4632" s="107">
        <v>46021</v>
      </c>
      <c r="T4632" s="30"/>
      <c r="U4632" s="26"/>
      <c r="V4632" s="30"/>
    </row>
    <row r="4633" spans="1:22" s="1" customFormat="1" ht="30" customHeight="1" x14ac:dyDescent="0.35">
      <c r="A4633" s="11">
        <f t="shared" si="842"/>
        <v>4629</v>
      </c>
      <c r="B4633" s="11">
        <v>2025</v>
      </c>
      <c r="C4633" s="9" t="s">
        <v>5605</v>
      </c>
      <c r="D4633" s="9" t="s">
        <v>5611</v>
      </c>
      <c r="E4633" s="9" t="s">
        <v>5661</v>
      </c>
      <c r="F4633" s="10" t="s">
        <v>5662</v>
      </c>
      <c r="G4633" s="11" t="s">
        <v>4</v>
      </c>
      <c r="H4633" s="10" t="s">
        <v>9219</v>
      </c>
      <c r="I4633" s="20">
        <v>585442</v>
      </c>
      <c r="J4633" s="21">
        <f t="shared" ref="J4633:J4652" si="845">IF(P4633&gt;0,P4633,L4633)</f>
        <v>234176.8</v>
      </c>
      <c r="K4633" s="21">
        <f t="shared" ref="K4633:K4652" si="846">IF(P4633&gt;0,P4633,L4633)</f>
        <v>234176.8</v>
      </c>
      <c r="L4633" s="22">
        <f t="shared" si="837"/>
        <v>585442</v>
      </c>
      <c r="M4633" s="22"/>
      <c r="N4633" s="22"/>
      <c r="O4633" s="9"/>
      <c r="P4633" s="23">
        <f t="shared" ref="P4633:P4652" si="847">L4633/2.5</f>
        <v>234176.8</v>
      </c>
      <c r="Q4633" s="24"/>
      <c r="R4633" s="24"/>
      <c r="S4633" s="107">
        <v>46021</v>
      </c>
      <c r="T4633" s="25"/>
      <c r="U4633" s="26"/>
      <c r="V4633" s="25"/>
    </row>
    <row r="4634" spans="1:22" s="1" customFormat="1" ht="30" customHeight="1" x14ac:dyDescent="0.35">
      <c r="A4634" s="11">
        <f t="shared" si="842"/>
        <v>4630</v>
      </c>
      <c r="B4634" s="11">
        <v>2025</v>
      </c>
      <c r="C4634" s="9" t="s">
        <v>5605</v>
      </c>
      <c r="D4634" s="9" t="s">
        <v>5611</v>
      </c>
      <c r="E4634" s="9" t="s">
        <v>5663</v>
      </c>
      <c r="F4634" s="10" t="s">
        <v>5664</v>
      </c>
      <c r="G4634" s="11" t="s">
        <v>4</v>
      </c>
      <c r="H4634" s="10" t="s">
        <v>9201</v>
      </c>
      <c r="I4634" s="20">
        <v>487236</v>
      </c>
      <c r="J4634" s="21">
        <f t="shared" si="845"/>
        <v>194894.4</v>
      </c>
      <c r="K4634" s="21">
        <f t="shared" si="846"/>
        <v>194894.4</v>
      </c>
      <c r="L4634" s="22">
        <f t="shared" si="837"/>
        <v>487236</v>
      </c>
      <c r="M4634" s="22"/>
      <c r="N4634" s="22"/>
      <c r="O4634" s="9"/>
      <c r="P4634" s="23">
        <f t="shared" si="847"/>
        <v>194894.4</v>
      </c>
      <c r="Q4634" s="24"/>
      <c r="R4634" s="24"/>
      <c r="S4634" s="107">
        <v>46021</v>
      </c>
      <c r="T4634" s="25"/>
      <c r="U4634" s="26"/>
      <c r="V4634" s="25"/>
    </row>
    <row r="4635" spans="1:22" s="1" customFormat="1" ht="30" customHeight="1" x14ac:dyDescent="0.35">
      <c r="A4635" s="11">
        <f t="shared" si="842"/>
        <v>4631</v>
      </c>
      <c r="B4635" s="11">
        <v>2025</v>
      </c>
      <c r="C4635" s="9" t="s">
        <v>5605</v>
      </c>
      <c r="D4635" s="9" t="s">
        <v>5611</v>
      </c>
      <c r="E4635" s="9" t="s">
        <v>5665</v>
      </c>
      <c r="F4635" s="10" t="s">
        <v>5666</v>
      </c>
      <c r="G4635" s="11" t="s">
        <v>4</v>
      </c>
      <c r="H4635" s="10" t="s">
        <v>9201</v>
      </c>
      <c r="I4635" s="20">
        <v>485526</v>
      </c>
      <c r="J4635" s="21">
        <f t="shared" si="845"/>
        <v>194210.4</v>
      </c>
      <c r="K4635" s="21">
        <f t="shared" si="846"/>
        <v>194210.4</v>
      </c>
      <c r="L4635" s="22">
        <f t="shared" si="837"/>
        <v>485526</v>
      </c>
      <c r="M4635" s="22"/>
      <c r="N4635" s="22"/>
      <c r="O4635" s="9"/>
      <c r="P4635" s="23">
        <f t="shared" si="847"/>
        <v>194210.4</v>
      </c>
      <c r="Q4635" s="24"/>
      <c r="R4635" s="24"/>
      <c r="S4635" s="107">
        <v>46021</v>
      </c>
      <c r="T4635" s="25"/>
      <c r="U4635" s="26"/>
      <c r="V4635" s="25"/>
    </row>
    <row r="4636" spans="1:22" s="1" customFormat="1" ht="30" customHeight="1" x14ac:dyDescent="0.35">
      <c r="A4636" s="11">
        <f t="shared" si="842"/>
        <v>4632</v>
      </c>
      <c r="B4636" s="11">
        <v>2025</v>
      </c>
      <c r="C4636" s="9" t="s">
        <v>5605</v>
      </c>
      <c r="D4636" s="9" t="s">
        <v>5611</v>
      </c>
      <c r="E4636" s="9" t="s">
        <v>5667</v>
      </c>
      <c r="F4636" s="10" t="s">
        <v>5668</v>
      </c>
      <c r="G4636" s="11" t="s">
        <v>4</v>
      </c>
      <c r="H4636" s="10" t="s">
        <v>9210</v>
      </c>
      <c r="I4636" s="20">
        <v>1330150.9315127998</v>
      </c>
      <c r="J4636" s="21">
        <f t="shared" si="845"/>
        <v>532060.37260511995</v>
      </c>
      <c r="K4636" s="21">
        <f t="shared" si="846"/>
        <v>532060.37260511995</v>
      </c>
      <c r="L4636" s="22">
        <f t="shared" si="837"/>
        <v>1330150.9315127998</v>
      </c>
      <c r="M4636" s="22"/>
      <c r="N4636" s="22">
        <f t="shared" ref="N4636:N4645" si="848">J4636*0.0214</f>
        <v>11386.091973749566</v>
      </c>
      <c r="O4636" s="9"/>
      <c r="P4636" s="23">
        <f t="shared" si="847"/>
        <v>532060.37260511995</v>
      </c>
      <c r="Q4636" s="24"/>
      <c r="R4636" s="24"/>
      <c r="S4636" s="107">
        <v>46021</v>
      </c>
      <c r="T4636" s="25"/>
      <c r="U4636" s="26"/>
      <c r="V4636" s="25"/>
    </row>
    <row r="4637" spans="1:22" s="1" customFormat="1" ht="30" customHeight="1" x14ac:dyDescent="0.35">
      <c r="A4637" s="11">
        <f t="shared" si="842"/>
        <v>4633</v>
      </c>
      <c r="B4637" s="11">
        <v>2025</v>
      </c>
      <c r="C4637" s="9" t="s">
        <v>5605</v>
      </c>
      <c r="D4637" s="9" t="s">
        <v>5611</v>
      </c>
      <c r="E4637" s="9" t="s">
        <v>5667</v>
      </c>
      <c r="F4637" s="10" t="s">
        <v>5668</v>
      </c>
      <c r="G4637" s="11" t="s">
        <v>4</v>
      </c>
      <c r="H4637" s="10" t="s">
        <v>9209</v>
      </c>
      <c r="I4637" s="20">
        <v>478825.75857052795</v>
      </c>
      <c r="J4637" s="21">
        <f t="shared" si="845"/>
        <v>191530.30342821119</v>
      </c>
      <c r="K4637" s="21">
        <f t="shared" si="846"/>
        <v>191530.30342821119</v>
      </c>
      <c r="L4637" s="22">
        <f t="shared" si="837"/>
        <v>478825.75857052795</v>
      </c>
      <c r="M4637" s="22"/>
      <c r="N4637" s="22">
        <f t="shared" si="848"/>
        <v>4098.7484933637197</v>
      </c>
      <c r="O4637" s="9"/>
      <c r="P4637" s="23">
        <f t="shared" si="847"/>
        <v>191530.30342821119</v>
      </c>
      <c r="Q4637" s="24"/>
      <c r="R4637" s="24"/>
      <c r="S4637" s="107">
        <v>46021</v>
      </c>
      <c r="T4637" s="25"/>
      <c r="U4637" s="26"/>
      <c r="V4637" s="25"/>
    </row>
    <row r="4638" spans="1:22" s="1" customFormat="1" ht="30" customHeight="1" x14ac:dyDescent="0.35">
      <c r="A4638" s="11">
        <f t="shared" si="842"/>
        <v>4634</v>
      </c>
      <c r="B4638" s="11">
        <v>2025</v>
      </c>
      <c r="C4638" s="9" t="s">
        <v>5605</v>
      </c>
      <c r="D4638" s="9" t="s">
        <v>5611</v>
      </c>
      <c r="E4638" s="9" t="s">
        <v>5669</v>
      </c>
      <c r="F4638" s="10" t="s">
        <v>5670</v>
      </c>
      <c r="G4638" s="11" t="s">
        <v>4</v>
      </c>
      <c r="H4638" s="10" t="s">
        <v>9200</v>
      </c>
      <c r="I4638" s="20">
        <v>10742120.5085712</v>
      </c>
      <c r="J4638" s="21">
        <f t="shared" si="845"/>
        <v>4296848.2034284798</v>
      </c>
      <c r="K4638" s="21">
        <f t="shared" si="846"/>
        <v>4296848.2034284798</v>
      </c>
      <c r="L4638" s="22">
        <f t="shared" si="837"/>
        <v>10742120.5085712</v>
      </c>
      <c r="M4638" s="22"/>
      <c r="N4638" s="22">
        <f t="shared" si="848"/>
        <v>91952.551553369471</v>
      </c>
      <c r="O4638" s="9"/>
      <c r="P4638" s="23">
        <f t="shared" si="847"/>
        <v>4296848.2034284798</v>
      </c>
      <c r="Q4638" s="24"/>
      <c r="R4638" s="24"/>
      <c r="S4638" s="107">
        <v>46021</v>
      </c>
      <c r="T4638" s="25"/>
      <c r="U4638" s="26"/>
      <c r="V4638" s="25"/>
    </row>
    <row r="4639" spans="1:22" s="1" customFormat="1" ht="30" customHeight="1" x14ac:dyDescent="0.35">
      <c r="A4639" s="11">
        <f t="shared" si="842"/>
        <v>4635</v>
      </c>
      <c r="B4639" s="11" t="s">
        <v>9228</v>
      </c>
      <c r="C4639" s="9" t="s">
        <v>5605</v>
      </c>
      <c r="D4639" s="9" t="s">
        <v>5611</v>
      </c>
      <c r="E4639" s="9" t="s">
        <v>5964</v>
      </c>
      <c r="F4639" s="10" t="s">
        <v>9145</v>
      </c>
      <c r="G4639" s="11" t="s">
        <v>4</v>
      </c>
      <c r="H4639" s="10" t="s">
        <v>9202</v>
      </c>
      <c r="I4639" s="20">
        <v>1379267</v>
      </c>
      <c r="J4639" s="21">
        <f t="shared" si="845"/>
        <v>551706.80000000005</v>
      </c>
      <c r="K4639" s="21">
        <f t="shared" si="846"/>
        <v>551706.80000000005</v>
      </c>
      <c r="L4639" s="22">
        <f t="shared" si="837"/>
        <v>1379267</v>
      </c>
      <c r="M4639" s="22"/>
      <c r="N4639" s="22">
        <f t="shared" si="848"/>
        <v>11806.525520000001</v>
      </c>
      <c r="O4639" s="9"/>
      <c r="P4639" s="23">
        <f t="shared" si="847"/>
        <v>551706.80000000005</v>
      </c>
      <c r="Q4639" s="24"/>
      <c r="R4639" s="24"/>
      <c r="S4639" s="107">
        <v>46021</v>
      </c>
      <c r="T4639" s="25"/>
      <c r="U4639" s="26"/>
      <c r="V4639" s="25"/>
    </row>
    <row r="4640" spans="1:22" s="1" customFormat="1" ht="30" customHeight="1" x14ac:dyDescent="0.35">
      <c r="A4640" s="11">
        <f t="shared" si="842"/>
        <v>4636</v>
      </c>
      <c r="B4640" s="11" t="s">
        <v>9228</v>
      </c>
      <c r="C4640" s="9" t="s">
        <v>5605</v>
      </c>
      <c r="D4640" s="9" t="s">
        <v>5611</v>
      </c>
      <c r="E4640" s="9" t="s">
        <v>5964</v>
      </c>
      <c r="F4640" s="10" t="s">
        <v>9145</v>
      </c>
      <c r="G4640" s="11" t="s">
        <v>4</v>
      </c>
      <c r="H4640" s="10" t="s">
        <v>9208</v>
      </c>
      <c r="I4640" s="20">
        <v>7578500.7199999997</v>
      </c>
      <c r="J4640" s="21">
        <f t="shared" si="845"/>
        <v>3031400.2879999997</v>
      </c>
      <c r="K4640" s="21">
        <f t="shared" si="846"/>
        <v>3031400.2879999997</v>
      </c>
      <c r="L4640" s="22">
        <f t="shared" si="837"/>
        <v>7578500.7199999997</v>
      </c>
      <c r="M4640" s="22"/>
      <c r="N4640" s="22">
        <f t="shared" si="848"/>
        <v>64871.966163199992</v>
      </c>
      <c r="O4640" s="9"/>
      <c r="P4640" s="23">
        <f t="shared" si="847"/>
        <v>3031400.2879999997</v>
      </c>
      <c r="Q4640" s="24"/>
      <c r="R4640" s="24"/>
      <c r="S4640" s="107">
        <v>46021</v>
      </c>
      <c r="T4640" s="25"/>
      <c r="U4640" s="26"/>
      <c r="V4640" s="25"/>
    </row>
    <row r="4641" spans="1:22" s="1" customFormat="1" ht="30" customHeight="1" x14ac:dyDescent="0.35">
      <c r="A4641" s="11">
        <f t="shared" si="842"/>
        <v>4637</v>
      </c>
      <c r="B4641" s="11" t="s">
        <v>9228</v>
      </c>
      <c r="C4641" s="9" t="s">
        <v>5605</v>
      </c>
      <c r="D4641" s="9" t="s">
        <v>5611</v>
      </c>
      <c r="E4641" s="9" t="s">
        <v>5964</v>
      </c>
      <c r="F4641" s="10" t="s">
        <v>9145</v>
      </c>
      <c r="G4641" s="11" t="s">
        <v>4</v>
      </c>
      <c r="H4641" s="10" t="s">
        <v>9210</v>
      </c>
      <c r="I4641" s="20">
        <v>875988.75</v>
      </c>
      <c r="J4641" s="21">
        <f t="shared" si="845"/>
        <v>350395.5</v>
      </c>
      <c r="K4641" s="21">
        <f t="shared" si="846"/>
        <v>350395.5</v>
      </c>
      <c r="L4641" s="22">
        <f t="shared" si="837"/>
        <v>875988.75</v>
      </c>
      <c r="M4641" s="22"/>
      <c r="N4641" s="22">
        <f t="shared" si="848"/>
        <v>7498.4636999999993</v>
      </c>
      <c r="O4641" s="9"/>
      <c r="P4641" s="23">
        <f t="shared" si="847"/>
        <v>350395.5</v>
      </c>
      <c r="Q4641" s="24"/>
      <c r="R4641" s="24"/>
      <c r="S4641" s="107">
        <v>46021</v>
      </c>
      <c r="T4641" s="25"/>
      <c r="U4641" s="26"/>
      <c r="V4641" s="25"/>
    </row>
    <row r="4642" spans="1:22" s="1" customFormat="1" ht="30" customHeight="1" x14ac:dyDescent="0.35">
      <c r="A4642" s="11">
        <f t="shared" si="842"/>
        <v>4638</v>
      </c>
      <c r="B4642" s="11" t="s">
        <v>9228</v>
      </c>
      <c r="C4642" s="9" t="s">
        <v>5605</v>
      </c>
      <c r="D4642" s="9" t="s">
        <v>5611</v>
      </c>
      <c r="E4642" s="9" t="s">
        <v>5964</v>
      </c>
      <c r="F4642" s="10" t="s">
        <v>9145</v>
      </c>
      <c r="G4642" s="11" t="s">
        <v>4</v>
      </c>
      <c r="H4642" s="10" t="s">
        <v>9205</v>
      </c>
      <c r="I4642" s="20">
        <v>280550</v>
      </c>
      <c r="J4642" s="21">
        <f t="shared" si="845"/>
        <v>112220</v>
      </c>
      <c r="K4642" s="21">
        <f t="shared" si="846"/>
        <v>112220</v>
      </c>
      <c r="L4642" s="22">
        <f t="shared" si="837"/>
        <v>280550</v>
      </c>
      <c r="M4642" s="22"/>
      <c r="N4642" s="22">
        <f t="shared" si="848"/>
        <v>2401.5079999999998</v>
      </c>
      <c r="O4642" s="9"/>
      <c r="P4642" s="23">
        <f t="shared" si="847"/>
        <v>112220</v>
      </c>
      <c r="Q4642" s="24"/>
      <c r="R4642" s="24"/>
      <c r="S4642" s="107">
        <v>46021</v>
      </c>
      <c r="T4642" s="25"/>
      <c r="U4642" s="26"/>
      <c r="V4642" s="25"/>
    </row>
    <row r="4643" spans="1:22" s="1" customFormat="1" ht="30" customHeight="1" x14ac:dyDescent="0.35">
      <c r="A4643" s="11">
        <f t="shared" si="842"/>
        <v>4639</v>
      </c>
      <c r="B4643" s="11" t="s">
        <v>9228</v>
      </c>
      <c r="C4643" s="9" t="s">
        <v>5605</v>
      </c>
      <c r="D4643" s="9" t="s">
        <v>5611</v>
      </c>
      <c r="E4643" s="9" t="s">
        <v>5964</v>
      </c>
      <c r="F4643" s="10" t="s">
        <v>9145</v>
      </c>
      <c r="G4643" s="11" t="s">
        <v>4</v>
      </c>
      <c r="H4643" s="10" t="s">
        <v>9200</v>
      </c>
      <c r="I4643" s="20">
        <v>15414600</v>
      </c>
      <c r="J4643" s="21">
        <f t="shared" si="845"/>
        <v>6165840</v>
      </c>
      <c r="K4643" s="21">
        <f t="shared" si="846"/>
        <v>6165840</v>
      </c>
      <c r="L4643" s="22">
        <f t="shared" si="837"/>
        <v>15414600</v>
      </c>
      <c r="M4643" s="22"/>
      <c r="N4643" s="22">
        <f t="shared" si="848"/>
        <v>131948.976</v>
      </c>
      <c r="O4643" s="9"/>
      <c r="P4643" s="23">
        <f t="shared" si="847"/>
        <v>6165840</v>
      </c>
      <c r="Q4643" s="24"/>
      <c r="R4643" s="24"/>
      <c r="S4643" s="107">
        <v>46021</v>
      </c>
      <c r="T4643" s="25"/>
      <c r="U4643" s="26"/>
      <c r="V4643" s="25"/>
    </row>
    <row r="4644" spans="1:22" s="1" customFormat="1" ht="30" customHeight="1" x14ac:dyDescent="0.35">
      <c r="A4644" s="11">
        <f t="shared" si="842"/>
        <v>4640</v>
      </c>
      <c r="B4644" s="11" t="s">
        <v>9228</v>
      </c>
      <c r="C4644" s="9" t="s">
        <v>5605</v>
      </c>
      <c r="D4644" s="9" t="s">
        <v>5611</v>
      </c>
      <c r="E4644" s="9" t="s">
        <v>5964</v>
      </c>
      <c r="F4644" s="10" t="s">
        <v>9145</v>
      </c>
      <c r="G4644" s="11" t="s">
        <v>4</v>
      </c>
      <c r="H4644" s="10" t="s">
        <v>9204</v>
      </c>
      <c r="I4644" s="20">
        <v>27667819</v>
      </c>
      <c r="J4644" s="21">
        <f t="shared" si="845"/>
        <v>11067127.6</v>
      </c>
      <c r="K4644" s="21">
        <f t="shared" si="846"/>
        <v>11067127.6</v>
      </c>
      <c r="L4644" s="22">
        <f t="shared" si="837"/>
        <v>27667819</v>
      </c>
      <c r="M4644" s="22"/>
      <c r="N4644" s="22">
        <f t="shared" si="848"/>
        <v>236836.53063999998</v>
      </c>
      <c r="O4644" s="9"/>
      <c r="P4644" s="23">
        <f t="shared" si="847"/>
        <v>11067127.6</v>
      </c>
      <c r="Q4644" s="24"/>
      <c r="R4644" s="24"/>
      <c r="S4644" s="107">
        <v>46021</v>
      </c>
      <c r="T4644" s="25"/>
      <c r="U4644" s="26"/>
      <c r="V4644" s="25"/>
    </row>
    <row r="4645" spans="1:22" s="1" customFormat="1" ht="30" customHeight="1" x14ac:dyDescent="0.35">
      <c r="A4645" s="11">
        <f t="shared" si="842"/>
        <v>4641</v>
      </c>
      <c r="B4645" s="11" t="s">
        <v>9228</v>
      </c>
      <c r="C4645" s="9" t="s">
        <v>5605</v>
      </c>
      <c r="D4645" s="9" t="s">
        <v>5611</v>
      </c>
      <c r="E4645" s="9" t="s">
        <v>5964</v>
      </c>
      <c r="F4645" s="10" t="s">
        <v>9145</v>
      </c>
      <c r="G4645" s="11" t="s">
        <v>4</v>
      </c>
      <c r="H4645" s="10" t="s">
        <v>9216</v>
      </c>
      <c r="I4645" s="20">
        <v>91159062</v>
      </c>
      <c r="J4645" s="21">
        <f t="shared" si="845"/>
        <v>36463624.799999997</v>
      </c>
      <c r="K4645" s="21">
        <f t="shared" si="846"/>
        <v>36463624.799999997</v>
      </c>
      <c r="L4645" s="22">
        <f t="shared" si="837"/>
        <v>91159062</v>
      </c>
      <c r="M4645" s="22"/>
      <c r="N4645" s="22">
        <f t="shared" si="848"/>
        <v>780321.57071999984</v>
      </c>
      <c r="O4645" s="9"/>
      <c r="P4645" s="23">
        <f t="shared" si="847"/>
        <v>36463624.799999997</v>
      </c>
      <c r="Q4645" s="24"/>
      <c r="R4645" s="24"/>
      <c r="S4645" s="107">
        <v>46021</v>
      </c>
      <c r="T4645" s="25"/>
      <c r="U4645" s="26"/>
      <c r="V4645" s="25"/>
    </row>
    <row r="4646" spans="1:22" s="1" customFormat="1" ht="30" customHeight="1" x14ac:dyDescent="0.35">
      <c r="A4646" s="11">
        <f t="shared" si="842"/>
        <v>4642</v>
      </c>
      <c r="B4646" s="11" t="s">
        <v>9228</v>
      </c>
      <c r="C4646" s="9" t="s">
        <v>5605</v>
      </c>
      <c r="D4646" s="9" t="s">
        <v>5611</v>
      </c>
      <c r="E4646" s="9" t="s">
        <v>5964</v>
      </c>
      <c r="F4646" s="10" t="s">
        <v>9145</v>
      </c>
      <c r="G4646" s="11" t="s">
        <v>4</v>
      </c>
      <c r="H4646" s="10" t="s">
        <v>9206</v>
      </c>
      <c r="I4646" s="20">
        <v>578740.5</v>
      </c>
      <c r="J4646" s="21">
        <f t="shared" si="845"/>
        <v>231496.2</v>
      </c>
      <c r="K4646" s="21">
        <f t="shared" si="846"/>
        <v>231496.2</v>
      </c>
      <c r="L4646" s="22">
        <f t="shared" si="837"/>
        <v>578740.5</v>
      </c>
      <c r="M4646" s="22"/>
      <c r="N4646" s="22"/>
      <c r="O4646" s="9"/>
      <c r="P4646" s="23">
        <f t="shared" si="847"/>
        <v>231496.2</v>
      </c>
      <c r="Q4646" s="24"/>
      <c r="R4646" s="24"/>
      <c r="S4646" s="107">
        <v>46021</v>
      </c>
      <c r="T4646" s="25"/>
      <c r="U4646" s="26"/>
      <c r="V4646" s="25"/>
    </row>
    <row r="4647" spans="1:22" s="1" customFormat="1" ht="30" customHeight="1" x14ac:dyDescent="0.35">
      <c r="A4647" s="11">
        <f t="shared" si="842"/>
        <v>4643</v>
      </c>
      <c r="B4647" s="11" t="s">
        <v>9228</v>
      </c>
      <c r="C4647" s="9" t="s">
        <v>5605</v>
      </c>
      <c r="D4647" s="9" t="s">
        <v>5611</v>
      </c>
      <c r="E4647" s="9" t="s">
        <v>5964</v>
      </c>
      <c r="F4647" s="10" t="s">
        <v>9145</v>
      </c>
      <c r="G4647" s="11" t="s">
        <v>4</v>
      </c>
      <c r="H4647" s="10" t="s">
        <v>9213</v>
      </c>
      <c r="I4647" s="20">
        <v>273960</v>
      </c>
      <c r="J4647" s="21">
        <f t="shared" si="845"/>
        <v>109584</v>
      </c>
      <c r="K4647" s="21">
        <f t="shared" si="846"/>
        <v>109584</v>
      </c>
      <c r="L4647" s="22">
        <f t="shared" si="837"/>
        <v>273960</v>
      </c>
      <c r="M4647" s="22"/>
      <c r="N4647" s="22"/>
      <c r="O4647" s="9"/>
      <c r="P4647" s="23">
        <f t="shared" si="847"/>
        <v>109584</v>
      </c>
      <c r="Q4647" s="24"/>
      <c r="R4647" s="24"/>
      <c r="S4647" s="107">
        <v>46021</v>
      </c>
      <c r="T4647" s="25"/>
      <c r="U4647" s="26"/>
      <c r="V4647" s="25"/>
    </row>
    <row r="4648" spans="1:22" s="1" customFormat="1" ht="30" customHeight="1" x14ac:dyDescent="0.35">
      <c r="A4648" s="11">
        <f t="shared" si="842"/>
        <v>4644</v>
      </c>
      <c r="B4648" s="11" t="s">
        <v>9228</v>
      </c>
      <c r="C4648" s="9" t="s">
        <v>5605</v>
      </c>
      <c r="D4648" s="9" t="s">
        <v>5611</v>
      </c>
      <c r="E4648" s="9" t="s">
        <v>5964</v>
      </c>
      <c r="F4648" s="10" t="s">
        <v>9145</v>
      </c>
      <c r="G4648" s="11" t="s">
        <v>4</v>
      </c>
      <c r="H4648" s="10" t="s">
        <v>9215</v>
      </c>
      <c r="I4648" s="20">
        <v>254440.35</v>
      </c>
      <c r="J4648" s="21">
        <f t="shared" si="845"/>
        <v>101776.14</v>
      </c>
      <c r="K4648" s="21">
        <f t="shared" si="846"/>
        <v>101776.14</v>
      </c>
      <c r="L4648" s="22">
        <f t="shared" si="837"/>
        <v>254440.35</v>
      </c>
      <c r="M4648" s="22"/>
      <c r="N4648" s="22"/>
      <c r="O4648" s="9"/>
      <c r="P4648" s="23">
        <f t="shared" si="847"/>
        <v>101776.14</v>
      </c>
      <c r="Q4648" s="24"/>
      <c r="R4648" s="24"/>
      <c r="S4648" s="107">
        <v>46021</v>
      </c>
      <c r="T4648" s="25"/>
      <c r="U4648" s="26"/>
      <c r="V4648" s="25"/>
    </row>
    <row r="4649" spans="1:22" s="1" customFormat="1" ht="30" customHeight="1" x14ac:dyDescent="0.35">
      <c r="A4649" s="11">
        <f t="shared" si="842"/>
        <v>4645</v>
      </c>
      <c r="B4649" s="11" t="s">
        <v>9228</v>
      </c>
      <c r="C4649" s="9" t="s">
        <v>5605</v>
      </c>
      <c r="D4649" s="9" t="s">
        <v>5611</v>
      </c>
      <c r="E4649" s="9" t="s">
        <v>5964</v>
      </c>
      <c r="F4649" s="10" t="s">
        <v>9145</v>
      </c>
      <c r="G4649" s="11" t="s">
        <v>4</v>
      </c>
      <c r="H4649" s="10" t="s">
        <v>9201</v>
      </c>
      <c r="I4649" s="20">
        <v>2062462.2</v>
      </c>
      <c r="J4649" s="21">
        <f t="shared" si="845"/>
        <v>824984.88</v>
      </c>
      <c r="K4649" s="21">
        <f t="shared" si="846"/>
        <v>824984.88</v>
      </c>
      <c r="L4649" s="22">
        <f t="shared" si="837"/>
        <v>2062462.2</v>
      </c>
      <c r="M4649" s="22"/>
      <c r="N4649" s="22"/>
      <c r="O4649" s="9"/>
      <c r="P4649" s="23">
        <f t="shared" si="847"/>
        <v>824984.88</v>
      </c>
      <c r="Q4649" s="24"/>
      <c r="R4649" s="24"/>
      <c r="S4649" s="107">
        <v>46021</v>
      </c>
      <c r="T4649" s="25"/>
      <c r="U4649" s="26"/>
      <c r="V4649" s="25"/>
    </row>
    <row r="4650" spans="1:22" s="1" customFormat="1" ht="30" customHeight="1" x14ac:dyDescent="0.35">
      <c r="A4650" s="11">
        <f t="shared" si="842"/>
        <v>4646</v>
      </c>
      <c r="B4650" s="11" t="s">
        <v>9228</v>
      </c>
      <c r="C4650" s="9" t="s">
        <v>5605</v>
      </c>
      <c r="D4650" s="9" t="s">
        <v>5611</v>
      </c>
      <c r="E4650" s="9" t="s">
        <v>5964</v>
      </c>
      <c r="F4650" s="10" t="s">
        <v>9145</v>
      </c>
      <c r="G4650" s="11" t="s">
        <v>4</v>
      </c>
      <c r="H4650" s="10" t="s">
        <v>9203</v>
      </c>
      <c r="I4650" s="20">
        <v>4165881.42</v>
      </c>
      <c r="J4650" s="21">
        <f t="shared" si="845"/>
        <v>1666352.568</v>
      </c>
      <c r="K4650" s="21">
        <f t="shared" si="846"/>
        <v>1666352.568</v>
      </c>
      <c r="L4650" s="22">
        <f t="shared" si="837"/>
        <v>4165881.42</v>
      </c>
      <c r="M4650" s="22"/>
      <c r="N4650" s="22"/>
      <c r="O4650" s="9"/>
      <c r="P4650" s="23">
        <f t="shared" si="847"/>
        <v>1666352.568</v>
      </c>
      <c r="Q4650" s="24"/>
      <c r="R4650" s="24"/>
      <c r="S4650" s="107">
        <v>46021</v>
      </c>
      <c r="T4650" s="25"/>
      <c r="U4650" s="26"/>
      <c r="V4650" s="25"/>
    </row>
    <row r="4651" spans="1:22" s="1" customFormat="1" ht="30" customHeight="1" x14ac:dyDescent="0.35">
      <c r="A4651" s="11">
        <f t="shared" si="842"/>
        <v>4647</v>
      </c>
      <c r="B4651" s="11" t="s">
        <v>9228</v>
      </c>
      <c r="C4651" s="9" t="s">
        <v>5605</v>
      </c>
      <c r="D4651" s="9" t="s">
        <v>5611</v>
      </c>
      <c r="E4651" s="9" t="s">
        <v>5964</v>
      </c>
      <c r="F4651" s="10" t="s">
        <v>9145</v>
      </c>
      <c r="G4651" s="11" t="s">
        <v>4</v>
      </c>
      <c r="H4651" s="10" t="s">
        <v>9217</v>
      </c>
      <c r="I4651" s="20">
        <v>1832144.03</v>
      </c>
      <c r="J4651" s="21">
        <f t="shared" si="845"/>
        <v>732857.61199999996</v>
      </c>
      <c r="K4651" s="21">
        <f t="shared" si="846"/>
        <v>732857.61199999996</v>
      </c>
      <c r="L4651" s="22">
        <f t="shared" si="837"/>
        <v>1832144.03</v>
      </c>
      <c r="M4651" s="22"/>
      <c r="N4651" s="22"/>
      <c r="O4651" s="9"/>
      <c r="P4651" s="23">
        <f t="shared" si="847"/>
        <v>732857.61199999996</v>
      </c>
      <c r="Q4651" s="24"/>
      <c r="R4651" s="24"/>
      <c r="S4651" s="107">
        <v>46021</v>
      </c>
      <c r="T4651" s="25"/>
      <c r="U4651" s="26"/>
      <c r="V4651" s="25"/>
    </row>
    <row r="4652" spans="1:22" s="1" customFormat="1" ht="30" customHeight="1" x14ac:dyDescent="0.35">
      <c r="A4652" s="11">
        <f t="shared" si="842"/>
        <v>4648</v>
      </c>
      <c r="B4652" s="11">
        <v>2024</v>
      </c>
      <c r="C4652" s="9" t="s">
        <v>5605</v>
      </c>
      <c r="D4652" s="9" t="s">
        <v>5611</v>
      </c>
      <c r="E4652" s="9" t="s">
        <v>5671</v>
      </c>
      <c r="F4652" s="10" t="s">
        <v>5672</v>
      </c>
      <c r="G4652" s="11" t="s">
        <v>4</v>
      </c>
      <c r="H4652" s="10" t="s">
        <v>9201</v>
      </c>
      <c r="I4652" s="20">
        <v>424328</v>
      </c>
      <c r="J4652" s="21">
        <f t="shared" si="845"/>
        <v>169731.20000000001</v>
      </c>
      <c r="K4652" s="21">
        <f t="shared" si="846"/>
        <v>169731.20000000001</v>
      </c>
      <c r="L4652" s="22">
        <f t="shared" si="837"/>
        <v>424328</v>
      </c>
      <c r="M4652" s="22"/>
      <c r="N4652" s="22"/>
      <c r="O4652" s="9"/>
      <c r="P4652" s="23">
        <f t="shared" si="847"/>
        <v>169731.20000000001</v>
      </c>
      <c r="Q4652" s="24"/>
      <c r="R4652" s="24"/>
      <c r="S4652" s="107">
        <v>46021</v>
      </c>
      <c r="T4652" s="25"/>
      <c r="U4652" s="26"/>
      <c r="V4652" s="25"/>
    </row>
    <row r="4653" spans="1:22" s="1" customFormat="1" ht="30" customHeight="1" x14ac:dyDescent="0.35">
      <c r="A4653" s="11">
        <f t="shared" si="842"/>
        <v>4649</v>
      </c>
      <c r="B4653" s="11">
        <v>2024</v>
      </c>
      <c r="C4653" s="9" t="s">
        <v>5605</v>
      </c>
      <c r="D4653" s="9" t="s">
        <v>5611</v>
      </c>
      <c r="E4653" s="9" t="s">
        <v>5671</v>
      </c>
      <c r="F4653" s="10" t="s">
        <v>5672</v>
      </c>
      <c r="G4653" s="11" t="s">
        <v>4</v>
      </c>
      <c r="H4653" s="10" t="s">
        <v>9297</v>
      </c>
      <c r="I4653" s="31"/>
      <c r="J4653" s="21">
        <v>5798755</v>
      </c>
      <c r="K4653" s="21">
        <v>5798755</v>
      </c>
      <c r="L4653" s="22"/>
      <c r="M4653" s="22"/>
      <c r="N4653" s="22">
        <f>K4653*0.0214</f>
        <v>124093.35699999999</v>
      </c>
      <c r="O4653" s="9"/>
      <c r="P4653" s="23"/>
      <c r="Q4653" s="24"/>
      <c r="R4653" s="24"/>
      <c r="S4653" s="107">
        <v>46021</v>
      </c>
      <c r="T4653" s="25"/>
      <c r="U4653" s="26"/>
      <c r="V4653" s="25"/>
    </row>
    <row r="4654" spans="1:22" s="1" customFormat="1" ht="30" customHeight="1" x14ac:dyDescent="0.35">
      <c r="A4654" s="11">
        <f t="shared" si="842"/>
        <v>4650</v>
      </c>
      <c r="B4654" s="11">
        <v>2025</v>
      </c>
      <c r="C4654" s="9" t="s">
        <v>5605</v>
      </c>
      <c r="D4654" s="9" t="s">
        <v>5611</v>
      </c>
      <c r="E4654" s="9" t="s">
        <v>5673</v>
      </c>
      <c r="F4654" s="10" t="s">
        <v>5674</v>
      </c>
      <c r="G4654" s="11" t="s">
        <v>4</v>
      </c>
      <c r="H4654" s="10" t="s">
        <v>9201</v>
      </c>
      <c r="I4654" s="20">
        <v>396952</v>
      </c>
      <c r="J4654" s="21">
        <f t="shared" ref="J4654:J4658" si="849">IF(P4654&gt;0,P4654,L4654)</f>
        <v>158780.79999999999</v>
      </c>
      <c r="K4654" s="21">
        <f t="shared" ref="K4654:K4658" si="850">IF(P4654&gt;0,P4654,L4654)</f>
        <v>158780.79999999999</v>
      </c>
      <c r="L4654" s="22">
        <f t="shared" ref="L4654:L4683" si="851">I4654</f>
        <v>396952</v>
      </c>
      <c r="M4654" s="22"/>
      <c r="N4654" s="22"/>
      <c r="O4654" s="9"/>
      <c r="P4654" s="23">
        <f>L4654/2.5</f>
        <v>158780.79999999999</v>
      </c>
      <c r="Q4654" s="24"/>
      <c r="R4654" s="24"/>
      <c r="S4654" s="107">
        <v>46021</v>
      </c>
      <c r="T4654" s="25"/>
      <c r="U4654" s="26"/>
      <c r="V4654" s="25"/>
    </row>
    <row r="4655" spans="1:22" s="1" customFormat="1" ht="30" customHeight="1" x14ac:dyDescent="0.35">
      <c r="A4655" s="11">
        <f t="shared" si="842"/>
        <v>4651</v>
      </c>
      <c r="B4655" s="11">
        <v>2025</v>
      </c>
      <c r="C4655" s="9" t="s">
        <v>5605</v>
      </c>
      <c r="D4655" s="9" t="s">
        <v>5611</v>
      </c>
      <c r="E4655" s="9" t="s">
        <v>5675</v>
      </c>
      <c r="F4655" s="10" t="s">
        <v>5676</v>
      </c>
      <c r="G4655" s="11" t="s">
        <v>4</v>
      </c>
      <c r="H4655" s="10" t="s">
        <v>9200</v>
      </c>
      <c r="I4655" s="20">
        <v>8280728.8691279981</v>
      </c>
      <c r="J4655" s="21">
        <f t="shared" si="849"/>
        <v>3312291.5476511992</v>
      </c>
      <c r="K4655" s="21">
        <f t="shared" si="850"/>
        <v>3312291.5476511992</v>
      </c>
      <c r="L4655" s="22">
        <f t="shared" si="851"/>
        <v>8280728.8691279981</v>
      </c>
      <c r="M4655" s="22"/>
      <c r="N4655" s="22">
        <f t="shared" ref="N4655:N4661" si="852">J4655*0.0214</f>
        <v>70883.039119735651</v>
      </c>
      <c r="O4655" s="9"/>
      <c r="P4655" s="23">
        <f>L4655/2.5</f>
        <v>3312291.5476511992</v>
      </c>
      <c r="Q4655" s="24"/>
      <c r="R4655" s="24"/>
      <c r="S4655" s="107">
        <v>46021</v>
      </c>
      <c r="T4655" s="25"/>
      <c r="U4655" s="26"/>
      <c r="V4655" s="25"/>
    </row>
    <row r="4656" spans="1:22" ht="30" customHeight="1" x14ac:dyDescent="0.35">
      <c r="A4656" s="11">
        <f t="shared" si="842"/>
        <v>4652</v>
      </c>
      <c r="B4656" s="13">
        <v>2023</v>
      </c>
      <c r="C4656" s="27" t="s">
        <v>5605</v>
      </c>
      <c r="D4656" s="27" t="s">
        <v>5611</v>
      </c>
      <c r="E4656" s="27" t="s">
        <v>5677</v>
      </c>
      <c r="F4656" s="28" t="s">
        <v>5678</v>
      </c>
      <c r="G4656" s="13" t="s">
        <v>4</v>
      </c>
      <c r="H4656" s="28" t="s">
        <v>9202</v>
      </c>
      <c r="I4656" s="20">
        <v>1531112</v>
      </c>
      <c r="J4656" s="20">
        <f t="shared" si="849"/>
        <v>1531112</v>
      </c>
      <c r="K4656" s="20">
        <f t="shared" si="850"/>
        <v>1531112</v>
      </c>
      <c r="L4656" s="22">
        <f t="shared" si="851"/>
        <v>1531112</v>
      </c>
      <c r="M4656" s="29"/>
      <c r="N4656" s="22">
        <f t="shared" si="852"/>
        <v>32765.7968</v>
      </c>
      <c r="O4656" s="27"/>
      <c r="P4656" s="24"/>
      <c r="S4656" s="107">
        <v>46021</v>
      </c>
      <c r="T4656" s="30"/>
      <c r="U4656" s="26"/>
      <c r="V4656" s="30"/>
    </row>
    <row r="4657" spans="1:22" ht="30" customHeight="1" x14ac:dyDescent="0.35">
      <c r="A4657" s="11">
        <f t="shared" si="842"/>
        <v>4653</v>
      </c>
      <c r="B4657" s="13">
        <v>2023</v>
      </c>
      <c r="C4657" s="27" t="s">
        <v>5605</v>
      </c>
      <c r="D4657" s="27" t="s">
        <v>5611</v>
      </c>
      <c r="E4657" s="27" t="s">
        <v>5677</v>
      </c>
      <c r="F4657" s="28" t="s">
        <v>5678</v>
      </c>
      <c r="G4657" s="13" t="s">
        <v>4</v>
      </c>
      <c r="H4657" s="28" t="s">
        <v>9208</v>
      </c>
      <c r="I4657" s="20">
        <v>5822158</v>
      </c>
      <c r="J4657" s="20">
        <f t="shared" si="849"/>
        <v>5822158</v>
      </c>
      <c r="K4657" s="20">
        <f t="shared" si="850"/>
        <v>5822158</v>
      </c>
      <c r="L4657" s="22">
        <f t="shared" si="851"/>
        <v>5822158</v>
      </c>
      <c r="M4657" s="29"/>
      <c r="N4657" s="22">
        <f t="shared" si="852"/>
        <v>124594.18119999999</v>
      </c>
      <c r="O4657" s="27"/>
      <c r="P4657" s="24"/>
      <c r="S4657" s="107">
        <v>46021</v>
      </c>
      <c r="T4657" s="30"/>
      <c r="U4657" s="26"/>
      <c r="V4657" s="30"/>
    </row>
    <row r="4658" spans="1:22" ht="30" customHeight="1" x14ac:dyDescent="0.35">
      <c r="A4658" s="11">
        <f t="shared" si="842"/>
        <v>4654</v>
      </c>
      <c r="B4658" s="13">
        <v>2023</v>
      </c>
      <c r="C4658" s="27" t="s">
        <v>5605</v>
      </c>
      <c r="D4658" s="27" t="s">
        <v>5611</v>
      </c>
      <c r="E4658" s="27" t="s">
        <v>5677</v>
      </c>
      <c r="F4658" s="28" t="s">
        <v>5678</v>
      </c>
      <c r="G4658" s="13" t="s">
        <v>4</v>
      </c>
      <c r="H4658" s="28" t="s">
        <v>9210</v>
      </c>
      <c r="I4658" s="20">
        <v>1026600</v>
      </c>
      <c r="J4658" s="20">
        <f t="shared" si="849"/>
        <v>1026600</v>
      </c>
      <c r="K4658" s="20">
        <f t="shared" si="850"/>
        <v>1026600</v>
      </c>
      <c r="L4658" s="22">
        <f t="shared" si="851"/>
        <v>1026600</v>
      </c>
      <c r="M4658" s="29"/>
      <c r="N4658" s="22">
        <f t="shared" si="852"/>
        <v>21969.239999999998</v>
      </c>
      <c r="O4658" s="27"/>
      <c r="P4658" s="24"/>
      <c r="S4658" s="107">
        <v>46021</v>
      </c>
      <c r="T4658" s="30"/>
      <c r="U4658" s="26"/>
      <c r="V4658" s="30"/>
    </row>
    <row r="4659" spans="1:22" ht="30" customHeight="1" x14ac:dyDescent="0.35">
      <c r="A4659" s="11">
        <f t="shared" si="842"/>
        <v>4655</v>
      </c>
      <c r="B4659" s="13">
        <v>2023</v>
      </c>
      <c r="C4659" s="27" t="s">
        <v>5605</v>
      </c>
      <c r="D4659" s="27" t="s">
        <v>5611</v>
      </c>
      <c r="E4659" s="27" t="s">
        <v>5677</v>
      </c>
      <c r="F4659" s="28" t="s">
        <v>5678</v>
      </c>
      <c r="G4659" s="13" t="s">
        <v>4</v>
      </c>
      <c r="H4659" s="28" t="s">
        <v>9200</v>
      </c>
      <c r="I4659" s="20">
        <v>5646393.5035499986</v>
      </c>
      <c r="J4659" s="20">
        <v>6450316.7999999998</v>
      </c>
      <c r="K4659" s="20">
        <v>6450316.7999999998</v>
      </c>
      <c r="L4659" s="22">
        <f t="shared" si="851"/>
        <v>5646393.5035499986</v>
      </c>
      <c r="M4659" s="29"/>
      <c r="N4659" s="22">
        <f t="shared" si="852"/>
        <v>138036.77951999998</v>
      </c>
      <c r="O4659" s="27"/>
      <c r="P4659" s="24"/>
      <c r="S4659" s="107">
        <v>46021</v>
      </c>
      <c r="T4659" s="30"/>
      <c r="U4659" s="26"/>
      <c r="V4659" s="30"/>
    </row>
    <row r="4660" spans="1:22" ht="30" customHeight="1" x14ac:dyDescent="0.35">
      <c r="A4660" s="11">
        <f t="shared" si="842"/>
        <v>4656</v>
      </c>
      <c r="B4660" s="13">
        <v>2023</v>
      </c>
      <c r="C4660" s="27" t="s">
        <v>5605</v>
      </c>
      <c r="D4660" s="27" t="s">
        <v>5611</v>
      </c>
      <c r="E4660" s="27" t="s">
        <v>5677</v>
      </c>
      <c r="F4660" s="28" t="s">
        <v>5678</v>
      </c>
      <c r="G4660" s="13" t="s">
        <v>4</v>
      </c>
      <c r="H4660" s="28" t="s">
        <v>9204</v>
      </c>
      <c r="I4660" s="20">
        <v>13080880</v>
      </c>
      <c r="J4660" s="20">
        <f t="shared" ref="J4660:J4666" si="853">IF(P4660&gt;0,P4660,L4660)</f>
        <v>13080880</v>
      </c>
      <c r="K4660" s="20">
        <f t="shared" ref="K4660:K4666" si="854">IF(P4660&gt;0,P4660,L4660)</f>
        <v>13080880</v>
      </c>
      <c r="L4660" s="22">
        <f t="shared" si="851"/>
        <v>13080880</v>
      </c>
      <c r="M4660" s="29"/>
      <c r="N4660" s="22">
        <f t="shared" si="852"/>
        <v>279930.83199999999</v>
      </c>
      <c r="O4660" s="27"/>
      <c r="P4660" s="24"/>
      <c r="S4660" s="107">
        <v>46021</v>
      </c>
      <c r="T4660" s="30"/>
      <c r="U4660" s="26"/>
      <c r="V4660" s="30"/>
    </row>
    <row r="4661" spans="1:22" ht="30" customHeight="1" x14ac:dyDescent="0.35">
      <c r="A4661" s="11">
        <f t="shared" si="842"/>
        <v>4657</v>
      </c>
      <c r="B4661" s="13">
        <v>2023</v>
      </c>
      <c r="C4661" s="27" t="s">
        <v>5605</v>
      </c>
      <c r="D4661" s="27" t="s">
        <v>5611</v>
      </c>
      <c r="E4661" s="27" t="s">
        <v>5677</v>
      </c>
      <c r="F4661" s="28" t="s">
        <v>5678</v>
      </c>
      <c r="G4661" s="13" t="s">
        <v>4</v>
      </c>
      <c r="H4661" s="28" t="s">
        <v>9216</v>
      </c>
      <c r="I4661" s="20">
        <v>7571963.2999999998</v>
      </c>
      <c r="J4661" s="20">
        <f t="shared" si="853"/>
        <v>7571963.2999999998</v>
      </c>
      <c r="K4661" s="20">
        <f t="shared" si="854"/>
        <v>7571963.2999999998</v>
      </c>
      <c r="L4661" s="22">
        <f t="shared" si="851"/>
        <v>7571963.2999999998</v>
      </c>
      <c r="M4661" s="29"/>
      <c r="N4661" s="22">
        <f t="shared" si="852"/>
        <v>162040.01462</v>
      </c>
      <c r="O4661" s="27"/>
      <c r="P4661" s="24"/>
      <c r="S4661" s="107">
        <v>46021</v>
      </c>
      <c r="T4661" s="30"/>
      <c r="U4661" s="26"/>
      <c r="V4661" s="30"/>
    </row>
    <row r="4662" spans="1:22" ht="30" customHeight="1" x14ac:dyDescent="0.35">
      <c r="A4662" s="11">
        <f t="shared" si="842"/>
        <v>4658</v>
      </c>
      <c r="B4662" s="13">
        <v>2023</v>
      </c>
      <c r="C4662" s="27" t="s">
        <v>5605</v>
      </c>
      <c r="D4662" s="27" t="s">
        <v>5611</v>
      </c>
      <c r="E4662" s="27" t="s">
        <v>5677</v>
      </c>
      <c r="F4662" s="28" t="s">
        <v>5678</v>
      </c>
      <c r="G4662" s="13" t="s">
        <v>4</v>
      </c>
      <c r="H4662" s="28" t="s">
        <v>9219</v>
      </c>
      <c r="I4662" s="20">
        <v>327342</v>
      </c>
      <c r="J4662" s="20">
        <f t="shared" si="853"/>
        <v>327342</v>
      </c>
      <c r="K4662" s="20">
        <f t="shared" si="854"/>
        <v>327342</v>
      </c>
      <c r="L4662" s="22">
        <f t="shared" si="851"/>
        <v>327342</v>
      </c>
      <c r="M4662" s="29"/>
      <c r="N4662" s="29"/>
      <c r="O4662" s="27"/>
      <c r="P4662" s="24"/>
      <c r="S4662" s="107">
        <v>46021</v>
      </c>
      <c r="T4662" s="30"/>
      <c r="U4662" s="26"/>
      <c r="V4662" s="30"/>
    </row>
    <row r="4663" spans="1:22" ht="30" customHeight="1" x14ac:dyDescent="0.35">
      <c r="A4663" s="11">
        <f t="shared" si="842"/>
        <v>4659</v>
      </c>
      <c r="B4663" s="13">
        <v>2023</v>
      </c>
      <c r="C4663" s="27" t="s">
        <v>5605</v>
      </c>
      <c r="D4663" s="27" t="s">
        <v>5611</v>
      </c>
      <c r="E4663" s="27" t="s">
        <v>5677</v>
      </c>
      <c r="F4663" s="28" t="s">
        <v>5678</v>
      </c>
      <c r="G4663" s="13" t="s">
        <v>4</v>
      </c>
      <c r="H4663" s="28" t="s">
        <v>9206</v>
      </c>
      <c r="I4663" s="20">
        <v>319986</v>
      </c>
      <c r="J4663" s="20">
        <f t="shared" si="853"/>
        <v>319986</v>
      </c>
      <c r="K4663" s="20">
        <f t="shared" si="854"/>
        <v>319986</v>
      </c>
      <c r="L4663" s="22">
        <f t="shared" si="851"/>
        <v>319986</v>
      </c>
      <c r="M4663" s="29"/>
      <c r="N4663" s="29"/>
      <c r="O4663" s="27"/>
      <c r="P4663" s="24"/>
      <c r="S4663" s="107">
        <v>46021</v>
      </c>
      <c r="T4663" s="30"/>
      <c r="U4663" s="26"/>
      <c r="V4663" s="30"/>
    </row>
    <row r="4664" spans="1:22" ht="30" customHeight="1" x14ac:dyDescent="0.35">
      <c r="A4664" s="11">
        <f t="shared" si="842"/>
        <v>4660</v>
      </c>
      <c r="B4664" s="13">
        <v>2023</v>
      </c>
      <c r="C4664" s="27" t="s">
        <v>5605</v>
      </c>
      <c r="D4664" s="27" t="s">
        <v>5611</v>
      </c>
      <c r="E4664" s="27" t="s">
        <v>5677</v>
      </c>
      <c r="F4664" s="28" t="s">
        <v>5678</v>
      </c>
      <c r="G4664" s="13" t="s">
        <v>4</v>
      </c>
      <c r="H4664" s="28" t="s">
        <v>9213</v>
      </c>
      <c r="I4664" s="20">
        <v>305274</v>
      </c>
      <c r="J4664" s="20">
        <f t="shared" si="853"/>
        <v>305274</v>
      </c>
      <c r="K4664" s="20">
        <f t="shared" si="854"/>
        <v>305274</v>
      </c>
      <c r="L4664" s="22">
        <f t="shared" si="851"/>
        <v>305274</v>
      </c>
      <c r="M4664" s="29"/>
      <c r="N4664" s="29"/>
      <c r="O4664" s="27"/>
      <c r="P4664" s="24"/>
      <c r="S4664" s="107">
        <v>46021</v>
      </c>
      <c r="T4664" s="30"/>
      <c r="U4664" s="26"/>
      <c r="V4664" s="30"/>
    </row>
    <row r="4665" spans="1:22" ht="30" customHeight="1" x14ac:dyDescent="0.35">
      <c r="A4665" s="11">
        <f t="shared" si="842"/>
        <v>4661</v>
      </c>
      <c r="B4665" s="13">
        <v>2023</v>
      </c>
      <c r="C4665" s="27" t="s">
        <v>5605</v>
      </c>
      <c r="D4665" s="27" t="s">
        <v>5611</v>
      </c>
      <c r="E4665" s="27" t="s">
        <v>5677</v>
      </c>
      <c r="F4665" s="28" t="s">
        <v>5678</v>
      </c>
      <c r="G4665" s="13" t="s">
        <v>4</v>
      </c>
      <c r="H4665" s="28" t="s">
        <v>9215</v>
      </c>
      <c r="I4665" s="20">
        <v>305274</v>
      </c>
      <c r="J4665" s="20">
        <f t="shared" si="853"/>
        <v>305274</v>
      </c>
      <c r="K4665" s="20">
        <f t="shared" si="854"/>
        <v>305274</v>
      </c>
      <c r="L4665" s="22">
        <f t="shared" si="851"/>
        <v>305274</v>
      </c>
      <c r="M4665" s="29"/>
      <c r="N4665" s="29"/>
      <c r="O4665" s="27"/>
      <c r="P4665" s="24"/>
      <c r="S4665" s="107">
        <v>46021</v>
      </c>
      <c r="T4665" s="30"/>
      <c r="U4665" s="26"/>
      <c r="V4665" s="30"/>
    </row>
    <row r="4666" spans="1:22" ht="30" customHeight="1" x14ac:dyDescent="0.35">
      <c r="A4666" s="11">
        <f t="shared" si="842"/>
        <v>4662</v>
      </c>
      <c r="B4666" s="13">
        <v>2023</v>
      </c>
      <c r="C4666" s="27" t="s">
        <v>5605</v>
      </c>
      <c r="D4666" s="27" t="s">
        <v>5611</v>
      </c>
      <c r="E4666" s="27" t="s">
        <v>5677</v>
      </c>
      <c r="F4666" s="28" t="s">
        <v>5678</v>
      </c>
      <c r="G4666" s="13" t="s">
        <v>4</v>
      </c>
      <c r="H4666" s="28" t="s">
        <v>9217</v>
      </c>
      <c r="I4666" s="20">
        <v>411936</v>
      </c>
      <c r="J4666" s="20">
        <f t="shared" si="853"/>
        <v>411936</v>
      </c>
      <c r="K4666" s="20">
        <f t="shared" si="854"/>
        <v>411936</v>
      </c>
      <c r="L4666" s="22">
        <f t="shared" si="851"/>
        <v>411936</v>
      </c>
      <c r="M4666" s="29"/>
      <c r="N4666" s="29"/>
      <c r="O4666" s="27"/>
      <c r="P4666" s="24"/>
      <c r="S4666" s="107">
        <v>46021</v>
      </c>
      <c r="T4666" s="30"/>
      <c r="U4666" s="26"/>
      <c r="V4666" s="30"/>
    </row>
    <row r="4667" spans="1:22" ht="30" customHeight="1" x14ac:dyDescent="0.35">
      <c r="A4667" s="11">
        <f t="shared" si="842"/>
        <v>4663</v>
      </c>
      <c r="B4667" s="13">
        <v>2023</v>
      </c>
      <c r="C4667" s="27" t="s">
        <v>5605</v>
      </c>
      <c r="D4667" s="27" t="s">
        <v>5611</v>
      </c>
      <c r="E4667" s="27" t="s">
        <v>5677</v>
      </c>
      <c r="F4667" s="28" t="s">
        <v>5678</v>
      </c>
      <c r="G4667" s="13" t="s">
        <v>4</v>
      </c>
      <c r="H4667" s="28" t="s">
        <v>9203</v>
      </c>
      <c r="I4667" s="20">
        <v>411936</v>
      </c>
      <c r="J4667" s="20">
        <v>644953.81000000006</v>
      </c>
      <c r="K4667" s="20">
        <v>644953.81000000006</v>
      </c>
      <c r="L4667" s="22">
        <f t="shared" si="851"/>
        <v>411936</v>
      </c>
      <c r="M4667" s="29"/>
      <c r="N4667" s="29"/>
      <c r="O4667" s="27"/>
      <c r="P4667" s="24"/>
      <c r="S4667" s="107">
        <v>46021</v>
      </c>
      <c r="T4667" s="30"/>
      <c r="U4667" s="26"/>
      <c r="V4667" s="30"/>
    </row>
    <row r="4668" spans="1:22" s="1" customFormat="1" ht="30" customHeight="1" x14ac:dyDescent="0.35">
      <c r="A4668" s="11">
        <f t="shared" si="842"/>
        <v>4664</v>
      </c>
      <c r="B4668" s="11">
        <v>2025</v>
      </c>
      <c r="C4668" s="9" t="s">
        <v>5605</v>
      </c>
      <c r="D4668" s="9" t="s">
        <v>5611</v>
      </c>
      <c r="E4668" s="9" t="s">
        <v>5679</v>
      </c>
      <c r="F4668" s="10" t="s">
        <v>5680</v>
      </c>
      <c r="G4668" s="11" t="s">
        <v>4</v>
      </c>
      <c r="H4668" s="10" t="s">
        <v>9202</v>
      </c>
      <c r="I4668" s="20">
        <v>3104100.3224416408</v>
      </c>
      <c r="J4668" s="21">
        <f>IF(P4668&gt;0,P4668,L4668)</f>
        <v>1241640.1289766564</v>
      </c>
      <c r="K4668" s="21">
        <f>IF(P4668&gt;0,P4668,L4668)</f>
        <v>1241640.1289766564</v>
      </c>
      <c r="L4668" s="22">
        <f t="shared" si="851"/>
        <v>3104100.3224416408</v>
      </c>
      <c r="M4668" s="22"/>
      <c r="N4668" s="22">
        <f>J4668*0.0214</f>
        <v>26571.098760100445</v>
      </c>
      <c r="O4668" s="9"/>
      <c r="P4668" s="23">
        <f>L4668/2.5</f>
        <v>1241640.1289766564</v>
      </c>
      <c r="Q4668" s="24"/>
      <c r="R4668" s="24"/>
      <c r="S4668" s="107">
        <v>46021</v>
      </c>
      <c r="T4668" s="25"/>
      <c r="U4668" s="26"/>
      <c r="V4668" s="25"/>
    </row>
    <row r="4669" spans="1:22" s="1" customFormat="1" ht="30" customHeight="1" x14ac:dyDescent="0.35">
      <c r="A4669" s="11">
        <f t="shared" si="842"/>
        <v>4665</v>
      </c>
      <c r="B4669" s="11">
        <v>2025</v>
      </c>
      <c r="C4669" s="9" t="s">
        <v>5605</v>
      </c>
      <c r="D4669" s="9" t="s">
        <v>5611</v>
      </c>
      <c r="E4669" s="9" t="s">
        <v>5679</v>
      </c>
      <c r="F4669" s="10" t="s">
        <v>5680</v>
      </c>
      <c r="G4669" s="11" t="s">
        <v>4</v>
      </c>
      <c r="H4669" s="10" t="s">
        <v>9208</v>
      </c>
      <c r="I4669" s="20">
        <v>19745205.840499997</v>
      </c>
      <c r="J4669" s="21">
        <f>IF(P4669&gt;0,P4669,L4669)</f>
        <v>7898082.3361999989</v>
      </c>
      <c r="K4669" s="21">
        <f>IF(P4669&gt;0,P4669,L4669)</f>
        <v>7898082.3361999989</v>
      </c>
      <c r="L4669" s="22">
        <f t="shared" si="851"/>
        <v>19745205.840499997</v>
      </c>
      <c r="M4669" s="22"/>
      <c r="N4669" s="22">
        <f>J4669*0.0214</f>
        <v>169018.96199467996</v>
      </c>
      <c r="O4669" s="9"/>
      <c r="P4669" s="23">
        <f>L4669/2.5</f>
        <v>7898082.3361999989</v>
      </c>
      <c r="Q4669" s="24"/>
      <c r="R4669" s="24"/>
      <c r="S4669" s="107">
        <v>46021</v>
      </c>
      <c r="T4669" s="25"/>
      <c r="U4669" s="26"/>
      <c r="V4669" s="25"/>
    </row>
    <row r="4670" spans="1:22" s="1" customFormat="1" ht="30" customHeight="1" x14ac:dyDescent="0.35">
      <c r="A4670" s="11">
        <f t="shared" si="842"/>
        <v>4666</v>
      </c>
      <c r="B4670" s="11">
        <v>2025</v>
      </c>
      <c r="C4670" s="9" t="s">
        <v>5605</v>
      </c>
      <c r="D4670" s="9" t="s">
        <v>5611</v>
      </c>
      <c r="E4670" s="9" t="s">
        <v>5681</v>
      </c>
      <c r="F4670" s="10" t="s">
        <v>5682</v>
      </c>
      <c r="G4670" s="11" t="s">
        <v>4</v>
      </c>
      <c r="H4670" s="10" t="s">
        <v>9256</v>
      </c>
      <c r="I4670" s="20">
        <v>1655920</v>
      </c>
      <c r="J4670" s="21">
        <f>IF(P4670&gt;0,P4670,L4670)</f>
        <v>662368</v>
      </c>
      <c r="K4670" s="21">
        <f>IF(P4670&gt;0,P4670,L4670)</f>
        <v>662368</v>
      </c>
      <c r="L4670" s="22">
        <f t="shared" si="851"/>
        <v>1655920</v>
      </c>
      <c r="M4670" s="22"/>
      <c r="N4670" s="22"/>
      <c r="O4670" s="9"/>
      <c r="P4670" s="23">
        <f>L4670/2.5</f>
        <v>662368</v>
      </c>
      <c r="Q4670" s="24"/>
      <c r="R4670" s="24"/>
      <c r="S4670" s="107">
        <v>46021</v>
      </c>
      <c r="T4670" s="25"/>
      <c r="U4670" s="26"/>
      <c r="V4670" s="25"/>
    </row>
    <row r="4671" spans="1:22" s="1" customFormat="1" ht="30" customHeight="1" x14ac:dyDescent="0.35">
      <c r="A4671" s="11">
        <f t="shared" si="842"/>
        <v>4667</v>
      </c>
      <c r="B4671" s="11">
        <v>2025</v>
      </c>
      <c r="C4671" s="9" t="s">
        <v>5605</v>
      </c>
      <c r="D4671" s="9" t="s">
        <v>5611</v>
      </c>
      <c r="E4671" s="9" t="s">
        <v>5683</v>
      </c>
      <c r="F4671" s="10" t="s">
        <v>5684</v>
      </c>
      <c r="G4671" s="11" t="s">
        <v>4</v>
      </c>
      <c r="H4671" s="10" t="s">
        <v>9212</v>
      </c>
      <c r="I4671" s="20">
        <v>7533323.1880476</v>
      </c>
      <c r="J4671" s="21">
        <f>IF(P4671&gt;0,P4671,L4671)</f>
        <v>3013329.27521904</v>
      </c>
      <c r="K4671" s="21">
        <f>IF(P4671&gt;0,P4671,L4671)</f>
        <v>3013329.27521904</v>
      </c>
      <c r="L4671" s="22">
        <f t="shared" si="851"/>
        <v>7533323.1880476</v>
      </c>
      <c r="M4671" s="22"/>
      <c r="N4671" s="22">
        <f>J4671*0.0214</f>
        <v>64485.246489687452</v>
      </c>
      <c r="O4671" s="9"/>
      <c r="P4671" s="23">
        <f>L4671/2.5</f>
        <v>3013329.27521904</v>
      </c>
      <c r="Q4671" s="24"/>
      <c r="R4671" s="24"/>
      <c r="S4671" s="107">
        <v>46021</v>
      </c>
      <c r="T4671" s="25"/>
      <c r="U4671" s="26"/>
      <c r="V4671" s="25"/>
    </row>
    <row r="4672" spans="1:22" s="1" customFormat="1" ht="30" customHeight="1" x14ac:dyDescent="0.35">
      <c r="A4672" s="11">
        <f t="shared" si="842"/>
        <v>4668</v>
      </c>
      <c r="B4672" s="11">
        <v>2025</v>
      </c>
      <c r="C4672" s="9" t="s">
        <v>5605</v>
      </c>
      <c r="D4672" s="9" t="s">
        <v>5611</v>
      </c>
      <c r="E4672" s="9" t="s">
        <v>5685</v>
      </c>
      <c r="F4672" s="10" t="s">
        <v>5686</v>
      </c>
      <c r="G4672" s="11" t="s">
        <v>4</v>
      </c>
      <c r="H4672" s="10" t="s">
        <v>9219</v>
      </c>
      <c r="I4672" s="20">
        <v>2622035</v>
      </c>
      <c r="J4672" s="21">
        <f>IF(P4672&gt;0,P4672,L4672)</f>
        <v>1048814</v>
      </c>
      <c r="K4672" s="21">
        <f>IF(P4672&gt;0,P4672,L4672)</f>
        <v>1048814</v>
      </c>
      <c r="L4672" s="22">
        <f t="shared" si="851"/>
        <v>2622035</v>
      </c>
      <c r="M4672" s="22"/>
      <c r="N4672" s="22"/>
      <c r="O4672" s="9"/>
      <c r="P4672" s="23">
        <f>L4672/2.5</f>
        <v>1048814</v>
      </c>
      <c r="Q4672" s="24"/>
      <c r="R4672" s="24"/>
      <c r="S4672" s="107">
        <v>46021</v>
      </c>
      <c r="T4672" s="25"/>
      <c r="U4672" s="26"/>
      <c r="V4672" s="25"/>
    </row>
    <row r="4673" spans="1:22" ht="30" customHeight="1" x14ac:dyDescent="0.35">
      <c r="A4673" s="11">
        <f t="shared" si="842"/>
        <v>4669</v>
      </c>
      <c r="B4673" s="13">
        <v>2023</v>
      </c>
      <c r="C4673" s="27" t="s">
        <v>5605</v>
      </c>
      <c r="D4673" s="27" t="s">
        <v>5611</v>
      </c>
      <c r="E4673" s="27" t="s">
        <v>5687</v>
      </c>
      <c r="F4673" s="28" t="s">
        <v>5688</v>
      </c>
      <c r="G4673" s="13" t="s">
        <v>4</v>
      </c>
      <c r="H4673" s="28" t="s">
        <v>9200</v>
      </c>
      <c r="I4673" s="20">
        <v>3147324.1812815992</v>
      </c>
      <c r="J4673" s="20">
        <v>4346752.8</v>
      </c>
      <c r="K4673" s="20">
        <v>4346752.8</v>
      </c>
      <c r="L4673" s="22">
        <f t="shared" si="851"/>
        <v>3147324.1812815992</v>
      </c>
      <c r="M4673" s="29"/>
      <c r="N4673" s="22">
        <f>J4673*0.0214</f>
        <v>93020.509919999997</v>
      </c>
      <c r="O4673" s="27"/>
      <c r="P4673" s="24"/>
      <c r="S4673" s="107">
        <v>46021</v>
      </c>
      <c r="T4673" s="30"/>
      <c r="U4673" s="26"/>
      <c r="V4673" s="30"/>
    </row>
    <row r="4674" spans="1:22" s="1" customFormat="1" ht="30" customHeight="1" x14ac:dyDescent="0.35">
      <c r="A4674" s="11">
        <f t="shared" si="842"/>
        <v>4670</v>
      </c>
      <c r="B4674" s="11">
        <v>2025</v>
      </c>
      <c r="C4674" s="9" t="s">
        <v>5605</v>
      </c>
      <c r="D4674" s="9" t="s">
        <v>5611</v>
      </c>
      <c r="E4674" s="9" t="s">
        <v>5689</v>
      </c>
      <c r="F4674" s="10" t="s">
        <v>5690</v>
      </c>
      <c r="G4674" s="11" t="s">
        <v>4</v>
      </c>
      <c r="H4674" s="10" t="s">
        <v>9213</v>
      </c>
      <c r="I4674" s="20">
        <v>946864</v>
      </c>
      <c r="J4674" s="21">
        <f t="shared" ref="J4674:J4710" si="855">IF(P4674&gt;0,P4674,L4674)</f>
        <v>378745.59999999998</v>
      </c>
      <c r="K4674" s="21">
        <f t="shared" ref="K4674:K4710" si="856">IF(P4674&gt;0,P4674,L4674)</f>
        <v>378745.59999999998</v>
      </c>
      <c r="L4674" s="22">
        <f t="shared" si="851"/>
        <v>946864</v>
      </c>
      <c r="M4674" s="22"/>
      <c r="N4674" s="22"/>
      <c r="O4674" s="9"/>
      <c r="P4674" s="23">
        <f t="shared" ref="P4674:P4709" si="857">L4674/2.5</f>
        <v>378745.59999999998</v>
      </c>
      <c r="Q4674" s="24"/>
      <c r="R4674" s="24"/>
      <c r="S4674" s="107">
        <v>46021</v>
      </c>
      <c r="T4674" s="25"/>
      <c r="U4674" s="26"/>
      <c r="V4674" s="25"/>
    </row>
    <row r="4675" spans="1:22" s="1" customFormat="1" ht="30" customHeight="1" x14ac:dyDescent="0.35">
      <c r="A4675" s="11">
        <f t="shared" si="842"/>
        <v>4671</v>
      </c>
      <c r="B4675" s="11">
        <v>2025</v>
      </c>
      <c r="C4675" s="9" t="s">
        <v>5605</v>
      </c>
      <c r="D4675" s="9" t="s">
        <v>5611</v>
      </c>
      <c r="E4675" s="9" t="s">
        <v>5689</v>
      </c>
      <c r="F4675" s="10" t="s">
        <v>5690</v>
      </c>
      <c r="G4675" s="11" t="s">
        <v>4</v>
      </c>
      <c r="H4675" s="10" t="s">
        <v>9215</v>
      </c>
      <c r="I4675" s="20">
        <v>946864</v>
      </c>
      <c r="J4675" s="21">
        <f t="shared" si="855"/>
        <v>378745.59999999998</v>
      </c>
      <c r="K4675" s="21">
        <f t="shared" si="856"/>
        <v>378745.59999999998</v>
      </c>
      <c r="L4675" s="22">
        <f t="shared" si="851"/>
        <v>946864</v>
      </c>
      <c r="M4675" s="22"/>
      <c r="N4675" s="22"/>
      <c r="O4675" s="9"/>
      <c r="P4675" s="23">
        <f t="shared" si="857"/>
        <v>378745.59999999998</v>
      </c>
      <c r="Q4675" s="24"/>
      <c r="R4675" s="24"/>
      <c r="S4675" s="107">
        <v>46021</v>
      </c>
      <c r="T4675" s="25"/>
      <c r="U4675" s="26"/>
      <c r="V4675" s="25"/>
    </row>
    <row r="4676" spans="1:22" s="1" customFormat="1" ht="30" customHeight="1" x14ac:dyDescent="0.35">
      <c r="A4676" s="11">
        <f t="shared" si="842"/>
        <v>4672</v>
      </c>
      <c r="B4676" s="11">
        <v>2025</v>
      </c>
      <c r="C4676" s="9" t="s">
        <v>5605</v>
      </c>
      <c r="D4676" s="9" t="s">
        <v>5611</v>
      </c>
      <c r="E4676" s="9" t="s">
        <v>5691</v>
      </c>
      <c r="F4676" s="10" t="s">
        <v>5692</v>
      </c>
      <c r="G4676" s="11" t="s">
        <v>4</v>
      </c>
      <c r="H4676" s="10" t="s">
        <v>9204</v>
      </c>
      <c r="I4676" s="20">
        <v>19219035.546752401</v>
      </c>
      <c r="J4676" s="21">
        <f t="shared" si="855"/>
        <v>7687614.2187009603</v>
      </c>
      <c r="K4676" s="21">
        <f t="shared" si="856"/>
        <v>7687614.2187009603</v>
      </c>
      <c r="L4676" s="22">
        <f t="shared" si="851"/>
        <v>19219035.546752401</v>
      </c>
      <c r="M4676" s="22"/>
      <c r="N4676" s="22">
        <f>J4676*0.0214</f>
        <v>164514.94428020055</v>
      </c>
      <c r="O4676" s="9"/>
      <c r="P4676" s="23">
        <f t="shared" si="857"/>
        <v>7687614.2187009603</v>
      </c>
      <c r="Q4676" s="24"/>
      <c r="R4676" s="24"/>
      <c r="S4676" s="107">
        <v>46021</v>
      </c>
      <c r="T4676" s="25"/>
      <c r="U4676" s="26"/>
      <c r="V4676" s="25"/>
    </row>
    <row r="4677" spans="1:22" s="1" customFormat="1" ht="30" customHeight="1" x14ac:dyDescent="0.35">
      <c r="A4677" s="11">
        <f t="shared" si="842"/>
        <v>4673</v>
      </c>
      <c r="B4677" s="11">
        <v>2025</v>
      </c>
      <c r="C4677" s="9" t="s">
        <v>5605</v>
      </c>
      <c r="D4677" s="9" t="s">
        <v>5611</v>
      </c>
      <c r="E4677" s="9" t="s">
        <v>5693</v>
      </c>
      <c r="F4677" s="10" t="s">
        <v>5694</v>
      </c>
      <c r="G4677" s="11" t="s">
        <v>4</v>
      </c>
      <c r="H4677" s="10" t="s">
        <v>9212</v>
      </c>
      <c r="I4677" s="20">
        <v>7934894.3368103988</v>
      </c>
      <c r="J4677" s="21">
        <f t="shared" si="855"/>
        <v>3173957.7347241594</v>
      </c>
      <c r="K4677" s="21">
        <f t="shared" si="856"/>
        <v>3173957.7347241594</v>
      </c>
      <c r="L4677" s="22">
        <f t="shared" si="851"/>
        <v>7934894.3368103988</v>
      </c>
      <c r="M4677" s="22"/>
      <c r="N4677" s="22">
        <f>J4677*0.0214</f>
        <v>67922.695523097005</v>
      </c>
      <c r="O4677" s="9"/>
      <c r="P4677" s="23">
        <f t="shared" si="857"/>
        <v>3173957.7347241594</v>
      </c>
      <c r="Q4677" s="24"/>
      <c r="R4677" s="24"/>
      <c r="S4677" s="107">
        <v>46021</v>
      </c>
      <c r="T4677" s="25"/>
      <c r="U4677" s="26"/>
      <c r="V4677" s="25"/>
    </row>
    <row r="4678" spans="1:22" s="1" customFormat="1" ht="30" customHeight="1" x14ac:dyDescent="0.35">
      <c r="A4678" s="11">
        <f t="shared" si="842"/>
        <v>4674</v>
      </c>
      <c r="B4678" s="11">
        <v>2025</v>
      </c>
      <c r="C4678" s="9" t="s">
        <v>5605</v>
      </c>
      <c r="D4678" s="9" t="s">
        <v>5611</v>
      </c>
      <c r="E4678" s="9" t="s">
        <v>5695</v>
      </c>
      <c r="F4678" s="10" t="s">
        <v>5696</v>
      </c>
      <c r="G4678" s="11" t="s">
        <v>4</v>
      </c>
      <c r="H4678" s="10" t="s">
        <v>9206</v>
      </c>
      <c r="I4678" s="20">
        <v>201144</v>
      </c>
      <c r="J4678" s="21">
        <f t="shared" si="855"/>
        <v>80457.600000000006</v>
      </c>
      <c r="K4678" s="21">
        <f t="shared" si="856"/>
        <v>80457.600000000006</v>
      </c>
      <c r="L4678" s="22">
        <f t="shared" si="851"/>
        <v>201144</v>
      </c>
      <c r="M4678" s="22"/>
      <c r="N4678" s="22"/>
      <c r="O4678" s="9"/>
      <c r="P4678" s="23">
        <f t="shared" si="857"/>
        <v>80457.600000000006</v>
      </c>
      <c r="Q4678" s="24"/>
      <c r="R4678" s="24"/>
      <c r="S4678" s="107">
        <v>46021</v>
      </c>
      <c r="T4678" s="25"/>
      <c r="U4678" s="26"/>
      <c r="V4678" s="25"/>
    </row>
    <row r="4679" spans="1:22" s="1" customFormat="1" ht="30" customHeight="1" x14ac:dyDescent="0.35">
      <c r="A4679" s="11">
        <f t="shared" ref="A4679:A4742" si="858">A4678+1</f>
        <v>4675</v>
      </c>
      <c r="B4679" s="11">
        <v>2025</v>
      </c>
      <c r="C4679" s="9" t="s">
        <v>5605</v>
      </c>
      <c r="D4679" s="9" t="s">
        <v>5611</v>
      </c>
      <c r="E4679" s="9" t="s">
        <v>5698</v>
      </c>
      <c r="F4679" s="10" t="s">
        <v>5699</v>
      </c>
      <c r="G4679" s="11" t="s">
        <v>4</v>
      </c>
      <c r="H4679" s="10" t="s">
        <v>9204</v>
      </c>
      <c r="I4679" s="20">
        <v>4786011.6629423993</v>
      </c>
      <c r="J4679" s="21">
        <f t="shared" si="855"/>
        <v>1914404.6651769597</v>
      </c>
      <c r="K4679" s="21">
        <f t="shared" si="856"/>
        <v>1914404.6651769597</v>
      </c>
      <c r="L4679" s="22">
        <f t="shared" si="851"/>
        <v>4786011.6629423993</v>
      </c>
      <c r="M4679" s="22"/>
      <c r="N4679" s="22">
        <f t="shared" ref="N4679:N4709" si="859">J4679*0.0214</f>
        <v>40968.259834786935</v>
      </c>
      <c r="O4679" s="9"/>
      <c r="P4679" s="23">
        <f t="shared" si="857"/>
        <v>1914404.6651769597</v>
      </c>
      <c r="Q4679" s="24"/>
      <c r="R4679" s="24"/>
      <c r="S4679" s="107">
        <v>46021</v>
      </c>
      <c r="T4679" s="25"/>
      <c r="U4679" s="26"/>
      <c r="V4679" s="25"/>
    </row>
    <row r="4680" spans="1:22" s="1" customFormat="1" ht="30" customHeight="1" x14ac:dyDescent="0.35">
      <c r="A4680" s="11">
        <f t="shared" si="858"/>
        <v>4676</v>
      </c>
      <c r="B4680" s="11">
        <v>2025</v>
      </c>
      <c r="C4680" s="9" t="s">
        <v>5605</v>
      </c>
      <c r="D4680" s="9" t="s">
        <v>5611</v>
      </c>
      <c r="E4680" s="9" t="s">
        <v>5701</v>
      </c>
      <c r="F4680" s="10" t="s">
        <v>5702</v>
      </c>
      <c r="G4680" s="11" t="s">
        <v>4</v>
      </c>
      <c r="H4680" s="10" t="s">
        <v>9204</v>
      </c>
      <c r="I4680" s="20">
        <v>5022502.9904375998</v>
      </c>
      <c r="J4680" s="21">
        <f t="shared" si="855"/>
        <v>2009001.19617504</v>
      </c>
      <c r="K4680" s="21">
        <f t="shared" si="856"/>
        <v>2009001.19617504</v>
      </c>
      <c r="L4680" s="22">
        <f t="shared" si="851"/>
        <v>5022502.9904375998</v>
      </c>
      <c r="M4680" s="22"/>
      <c r="N4680" s="22">
        <f t="shared" si="859"/>
        <v>42992.625598145853</v>
      </c>
      <c r="O4680" s="9"/>
      <c r="P4680" s="23">
        <f t="shared" si="857"/>
        <v>2009001.19617504</v>
      </c>
      <c r="Q4680" s="24"/>
      <c r="R4680" s="24"/>
      <c r="S4680" s="107">
        <v>46021</v>
      </c>
      <c r="T4680" s="25"/>
      <c r="U4680" s="26"/>
      <c r="V4680" s="25"/>
    </row>
    <row r="4681" spans="1:22" s="1" customFormat="1" ht="30" customHeight="1" x14ac:dyDescent="0.35">
      <c r="A4681" s="11">
        <f t="shared" si="858"/>
        <v>4677</v>
      </c>
      <c r="B4681" s="11">
        <v>2025</v>
      </c>
      <c r="C4681" s="9" t="s">
        <v>5605</v>
      </c>
      <c r="D4681" s="9" t="s">
        <v>5611</v>
      </c>
      <c r="E4681" s="9" t="s">
        <v>5703</v>
      </c>
      <c r="F4681" s="10" t="s">
        <v>5704</v>
      </c>
      <c r="G4681" s="11" t="s">
        <v>4</v>
      </c>
      <c r="H4681" s="10" t="s">
        <v>9204</v>
      </c>
      <c r="I4681" s="20">
        <v>2220529.7747541214</v>
      </c>
      <c r="J4681" s="21">
        <f t="shared" si="855"/>
        <v>888211.90990164853</v>
      </c>
      <c r="K4681" s="21">
        <f t="shared" si="856"/>
        <v>888211.90990164853</v>
      </c>
      <c r="L4681" s="22">
        <f t="shared" si="851"/>
        <v>2220529.7747541214</v>
      </c>
      <c r="M4681" s="22"/>
      <c r="N4681" s="22">
        <f t="shared" si="859"/>
        <v>19007.734871895278</v>
      </c>
      <c r="O4681" s="9"/>
      <c r="P4681" s="23">
        <f t="shared" si="857"/>
        <v>888211.90990164853</v>
      </c>
      <c r="Q4681" s="24"/>
      <c r="R4681" s="24"/>
      <c r="S4681" s="107">
        <v>46021</v>
      </c>
      <c r="T4681" s="25"/>
      <c r="U4681" s="26"/>
      <c r="V4681" s="25"/>
    </row>
    <row r="4682" spans="1:22" s="1" customFormat="1" ht="30" customHeight="1" x14ac:dyDescent="0.35">
      <c r="A4682" s="11">
        <f t="shared" si="858"/>
        <v>4678</v>
      </c>
      <c r="B4682" s="11">
        <v>2025</v>
      </c>
      <c r="C4682" s="9" t="s">
        <v>5605</v>
      </c>
      <c r="D4682" s="9" t="s">
        <v>5611</v>
      </c>
      <c r="E4682" s="9" t="s">
        <v>5703</v>
      </c>
      <c r="F4682" s="10" t="s">
        <v>5704</v>
      </c>
      <c r="G4682" s="11" t="s">
        <v>4</v>
      </c>
      <c r="H4682" s="10" t="s">
        <v>9200</v>
      </c>
      <c r="I4682" s="20">
        <v>4012603.7634467995</v>
      </c>
      <c r="J4682" s="21">
        <f t="shared" si="855"/>
        <v>1605041.5053787199</v>
      </c>
      <c r="K4682" s="21">
        <f t="shared" si="856"/>
        <v>1605041.5053787199</v>
      </c>
      <c r="L4682" s="22">
        <f t="shared" si="851"/>
        <v>4012603.7634467995</v>
      </c>
      <c r="M4682" s="22"/>
      <c r="N4682" s="22">
        <f t="shared" si="859"/>
        <v>34347.888215104605</v>
      </c>
      <c r="O4682" s="9"/>
      <c r="P4682" s="23">
        <f t="shared" si="857"/>
        <v>1605041.5053787199</v>
      </c>
      <c r="Q4682" s="24"/>
      <c r="R4682" s="24"/>
      <c r="S4682" s="107">
        <v>46021</v>
      </c>
      <c r="T4682" s="25"/>
      <c r="U4682" s="26"/>
      <c r="V4682" s="25"/>
    </row>
    <row r="4683" spans="1:22" s="1" customFormat="1" ht="30" customHeight="1" x14ac:dyDescent="0.35">
      <c r="A4683" s="11">
        <f t="shared" si="858"/>
        <v>4679</v>
      </c>
      <c r="B4683" s="11">
        <v>2025</v>
      </c>
      <c r="C4683" s="9" t="s">
        <v>5605</v>
      </c>
      <c r="D4683" s="9" t="s">
        <v>5611</v>
      </c>
      <c r="E4683" s="9" t="s">
        <v>5705</v>
      </c>
      <c r="F4683" s="10" t="s">
        <v>5706</v>
      </c>
      <c r="G4683" s="11" t="s">
        <v>4</v>
      </c>
      <c r="H4683" s="10" t="s">
        <v>9205</v>
      </c>
      <c r="I4683" s="20">
        <v>682655.47381079989</v>
      </c>
      <c r="J4683" s="21">
        <f t="shared" si="855"/>
        <v>273062.18952431995</v>
      </c>
      <c r="K4683" s="21">
        <f t="shared" si="856"/>
        <v>273062.18952431995</v>
      </c>
      <c r="L4683" s="22">
        <f t="shared" si="851"/>
        <v>682655.47381079989</v>
      </c>
      <c r="M4683" s="22"/>
      <c r="N4683" s="22">
        <f t="shared" si="859"/>
        <v>5843.530855820447</v>
      </c>
      <c r="O4683" s="9"/>
      <c r="P4683" s="23">
        <f t="shared" si="857"/>
        <v>273062.18952431995</v>
      </c>
      <c r="Q4683" s="24"/>
      <c r="R4683" s="24"/>
      <c r="S4683" s="107">
        <v>46021</v>
      </c>
      <c r="T4683" s="25"/>
      <c r="U4683" s="26"/>
      <c r="V4683" s="25"/>
    </row>
    <row r="4684" spans="1:22" s="1" customFormat="1" ht="30" customHeight="1" x14ac:dyDescent="0.35">
      <c r="A4684" s="11">
        <f t="shared" si="858"/>
        <v>4680</v>
      </c>
      <c r="B4684" s="11">
        <v>2025</v>
      </c>
      <c r="C4684" s="9" t="s">
        <v>5605</v>
      </c>
      <c r="D4684" s="9" t="s">
        <v>5611</v>
      </c>
      <c r="E4684" s="9" t="s">
        <v>5707</v>
      </c>
      <c r="F4684" s="10" t="s">
        <v>5708</v>
      </c>
      <c r="G4684" s="11" t="s">
        <v>4</v>
      </c>
      <c r="H4684" s="10" t="s">
        <v>9205</v>
      </c>
      <c r="I4684" s="20">
        <v>894025.70009159995</v>
      </c>
      <c r="J4684" s="21">
        <f t="shared" si="855"/>
        <v>357610.28003664</v>
      </c>
      <c r="K4684" s="21">
        <f t="shared" si="856"/>
        <v>357610.28003664</v>
      </c>
      <c r="L4684" s="22">
        <f t="shared" ref="L4684:L4715" si="860">I4684</f>
        <v>894025.70009159995</v>
      </c>
      <c r="M4684" s="22"/>
      <c r="N4684" s="22">
        <f t="shared" si="859"/>
        <v>7652.859992784096</v>
      </c>
      <c r="O4684" s="9"/>
      <c r="P4684" s="23">
        <f t="shared" si="857"/>
        <v>357610.28003664</v>
      </c>
      <c r="Q4684" s="24"/>
      <c r="R4684" s="24"/>
      <c r="S4684" s="107">
        <v>46021</v>
      </c>
      <c r="T4684" s="25"/>
      <c r="U4684" s="26"/>
      <c r="V4684" s="25"/>
    </row>
    <row r="4685" spans="1:22" s="1" customFormat="1" ht="30" customHeight="1" x14ac:dyDescent="0.35">
      <c r="A4685" s="11">
        <f t="shared" si="858"/>
        <v>4681</v>
      </c>
      <c r="B4685" s="11">
        <v>2025</v>
      </c>
      <c r="C4685" s="9" t="s">
        <v>5605</v>
      </c>
      <c r="D4685" s="9" t="s">
        <v>5611</v>
      </c>
      <c r="E4685" s="9" t="s">
        <v>5709</v>
      </c>
      <c r="F4685" s="10" t="s">
        <v>5710</v>
      </c>
      <c r="G4685" s="11" t="s">
        <v>4</v>
      </c>
      <c r="H4685" s="10" t="s">
        <v>9212</v>
      </c>
      <c r="I4685" s="20">
        <v>10680213.425722798</v>
      </c>
      <c r="J4685" s="21">
        <f t="shared" si="855"/>
        <v>4272085.370289119</v>
      </c>
      <c r="K4685" s="21">
        <f t="shared" si="856"/>
        <v>4272085.370289119</v>
      </c>
      <c r="L4685" s="22">
        <f t="shared" si="860"/>
        <v>10680213.425722798</v>
      </c>
      <c r="M4685" s="22"/>
      <c r="N4685" s="22">
        <f t="shared" si="859"/>
        <v>91422.626924187134</v>
      </c>
      <c r="O4685" s="9"/>
      <c r="P4685" s="23">
        <f t="shared" si="857"/>
        <v>4272085.370289119</v>
      </c>
      <c r="Q4685" s="24"/>
      <c r="R4685" s="24"/>
      <c r="S4685" s="107">
        <v>46021</v>
      </c>
      <c r="T4685" s="25"/>
      <c r="U4685" s="26"/>
      <c r="V4685" s="25"/>
    </row>
    <row r="4686" spans="1:22" s="1" customFormat="1" ht="30" customHeight="1" x14ac:dyDescent="0.35">
      <c r="A4686" s="11">
        <f t="shared" si="858"/>
        <v>4682</v>
      </c>
      <c r="B4686" s="11">
        <v>2025</v>
      </c>
      <c r="C4686" s="9" t="s">
        <v>5605</v>
      </c>
      <c r="D4686" s="9" t="s">
        <v>5611</v>
      </c>
      <c r="E4686" s="9" t="s">
        <v>5711</v>
      </c>
      <c r="F4686" s="10" t="s">
        <v>5712</v>
      </c>
      <c r="G4686" s="11" t="s">
        <v>4</v>
      </c>
      <c r="H4686" s="10" t="s">
        <v>9202</v>
      </c>
      <c r="I4686" s="20">
        <v>882374.0496599999</v>
      </c>
      <c r="J4686" s="21">
        <f t="shared" si="855"/>
        <v>352949.61986399995</v>
      </c>
      <c r="K4686" s="21">
        <f t="shared" si="856"/>
        <v>352949.61986399995</v>
      </c>
      <c r="L4686" s="22">
        <f t="shared" si="860"/>
        <v>882374.0496599999</v>
      </c>
      <c r="M4686" s="22"/>
      <c r="N4686" s="22">
        <f t="shared" si="859"/>
        <v>7553.1218650895989</v>
      </c>
      <c r="O4686" s="9"/>
      <c r="P4686" s="23">
        <f t="shared" si="857"/>
        <v>352949.61986399995</v>
      </c>
      <c r="Q4686" s="24"/>
      <c r="R4686" s="24"/>
      <c r="S4686" s="107">
        <v>46021</v>
      </c>
      <c r="T4686" s="25"/>
      <c r="U4686" s="26"/>
      <c r="V4686" s="25"/>
    </row>
    <row r="4687" spans="1:22" s="1" customFormat="1" ht="30" customHeight="1" x14ac:dyDescent="0.35">
      <c r="A4687" s="11">
        <f t="shared" si="858"/>
        <v>4683</v>
      </c>
      <c r="B4687" s="11">
        <v>2025</v>
      </c>
      <c r="C4687" s="9" t="s">
        <v>5605</v>
      </c>
      <c r="D4687" s="9" t="s">
        <v>5611</v>
      </c>
      <c r="E4687" s="9" t="s">
        <v>5713</v>
      </c>
      <c r="F4687" s="10" t="s">
        <v>5714</v>
      </c>
      <c r="G4687" s="11" t="s">
        <v>4</v>
      </c>
      <c r="H4687" s="10" t="s">
        <v>9212</v>
      </c>
      <c r="I4687" s="20">
        <v>12992969.976749443</v>
      </c>
      <c r="J4687" s="21">
        <f t="shared" si="855"/>
        <v>5197187.9906997774</v>
      </c>
      <c r="K4687" s="21">
        <f t="shared" si="856"/>
        <v>5197187.9906997774</v>
      </c>
      <c r="L4687" s="22">
        <f t="shared" si="860"/>
        <v>12992969.976749443</v>
      </c>
      <c r="M4687" s="22"/>
      <c r="N4687" s="22">
        <f t="shared" si="859"/>
        <v>111219.82300097523</v>
      </c>
      <c r="O4687" s="9"/>
      <c r="P4687" s="23">
        <f t="shared" si="857"/>
        <v>5197187.9906997774</v>
      </c>
      <c r="Q4687" s="24"/>
      <c r="R4687" s="24"/>
      <c r="S4687" s="107">
        <v>46021</v>
      </c>
      <c r="T4687" s="25"/>
      <c r="U4687" s="26"/>
      <c r="V4687" s="25"/>
    </row>
    <row r="4688" spans="1:22" s="1" customFormat="1" ht="30" customHeight="1" x14ac:dyDescent="0.35">
      <c r="A4688" s="11">
        <f t="shared" si="858"/>
        <v>4684</v>
      </c>
      <c r="B4688" s="11">
        <v>2025</v>
      </c>
      <c r="C4688" s="9" t="s">
        <v>5605</v>
      </c>
      <c r="D4688" s="9" t="s">
        <v>5611</v>
      </c>
      <c r="E4688" s="9" t="s">
        <v>5715</v>
      </c>
      <c r="F4688" s="10" t="s">
        <v>5716</v>
      </c>
      <c r="G4688" s="11" t="s">
        <v>4</v>
      </c>
      <c r="H4688" s="10" t="s">
        <v>9208</v>
      </c>
      <c r="I4688" s="20">
        <v>13103505.345723599</v>
      </c>
      <c r="J4688" s="21">
        <f t="shared" si="855"/>
        <v>5241402.1382894395</v>
      </c>
      <c r="K4688" s="21">
        <f t="shared" si="856"/>
        <v>5241402.1382894395</v>
      </c>
      <c r="L4688" s="22">
        <f t="shared" si="860"/>
        <v>13103505.345723599</v>
      </c>
      <c r="M4688" s="22"/>
      <c r="N4688" s="22">
        <f t="shared" si="859"/>
        <v>112166.005759394</v>
      </c>
      <c r="O4688" s="9"/>
      <c r="P4688" s="23">
        <f t="shared" si="857"/>
        <v>5241402.1382894395</v>
      </c>
      <c r="Q4688" s="24"/>
      <c r="R4688" s="24"/>
      <c r="S4688" s="107">
        <v>46021</v>
      </c>
      <c r="T4688" s="25"/>
      <c r="U4688" s="26"/>
      <c r="V4688" s="25"/>
    </row>
    <row r="4689" spans="1:22" s="1" customFormat="1" ht="30" customHeight="1" x14ac:dyDescent="0.35">
      <c r="A4689" s="11">
        <f t="shared" si="858"/>
        <v>4685</v>
      </c>
      <c r="B4689" s="11">
        <v>2025</v>
      </c>
      <c r="C4689" s="9" t="s">
        <v>5605</v>
      </c>
      <c r="D4689" s="9" t="s">
        <v>5611</v>
      </c>
      <c r="E4689" s="9" t="s">
        <v>5715</v>
      </c>
      <c r="F4689" s="10" t="s">
        <v>5716</v>
      </c>
      <c r="G4689" s="11" t="s">
        <v>4</v>
      </c>
      <c r="H4689" s="10" t="s">
        <v>9209</v>
      </c>
      <c r="I4689" s="20">
        <v>478826</v>
      </c>
      <c r="J4689" s="21">
        <f t="shared" si="855"/>
        <v>191530.4</v>
      </c>
      <c r="K4689" s="21">
        <f t="shared" si="856"/>
        <v>191530.4</v>
      </c>
      <c r="L4689" s="22">
        <f t="shared" si="860"/>
        <v>478826</v>
      </c>
      <c r="M4689" s="22"/>
      <c r="N4689" s="22">
        <f t="shared" si="859"/>
        <v>4098.7505599999995</v>
      </c>
      <c r="O4689" s="9"/>
      <c r="P4689" s="23">
        <f t="shared" si="857"/>
        <v>191530.4</v>
      </c>
      <c r="Q4689" s="24"/>
      <c r="R4689" s="24"/>
      <c r="S4689" s="107">
        <v>46021</v>
      </c>
      <c r="T4689" s="25"/>
      <c r="U4689" s="26"/>
      <c r="V4689" s="25"/>
    </row>
    <row r="4690" spans="1:22" s="1" customFormat="1" ht="30" customHeight="1" x14ac:dyDescent="0.35">
      <c r="A4690" s="11">
        <f t="shared" si="858"/>
        <v>4686</v>
      </c>
      <c r="B4690" s="11">
        <v>2025</v>
      </c>
      <c r="C4690" s="9" t="s">
        <v>5605</v>
      </c>
      <c r="D4690" s="9" t="s">
        <v>5611</v>
      </c>
      <c r="E4690" s="9" t="s">
        <v>5718</v>
      </c>
      <c r="F4690" s="10" t="s">
        <v>5719</v>
      </c>
      <c r="G4690" s="11" t="s">
        <v>4</v>
      </c>
      <c r="H4690" s="10" t="s">
        <v>9205</v>
      </c>
      <c r="I4690" s="20">
        <v>590287.66659119993</v>
      </c>
      <c r="J4690" s="21">
        <f t="shared" si="855"/>
        <v>236115.06663647998</v>
      </c>
      <c r="K4690" s="21">
        <f t="shared" si="856"/>
        <v>236115.06663647998</v>
      </c>
      <c r="L4690" s="22">
        <f t="shared" si="860"/>
        <v>590287.66659119993</v>
      </c>
      <c r="M4690" s="22"/>
      <c r="N4690" s="22">
        <f t="shared" si="859"/>
        <v>5052.8624260206716</v>
      </c>
      <c r="O4690" s="9"/>
      <c r="P4690" s="23">
        <f t="shared" si="857"/>
        <v>236115.06663647998</v>
      </c>
      <c r="Q4690" s="24"/>
      <c r="R4690" s="24"/>
      <c r="S4690" s="107">
        <v>46021</v>
      </c>
      <c r="T4690" s="25"/>
      <c r="U4690" s="26"/>
      <c r="V4690" s="25"/>
    </row>
    <row r="4691" spans="1:22" s="1" customFormat="1" ht="30" customHeight="1" x14ac:dyDescent="0.35">
      <c r="A4691" s="11">
        <f t="shared" si="858"/>
        <v>4687</v>
      </c>
      <c r="B4691" s="11">
        <v>2025</v>
      </c>
      <c r="C4691" s="9" t="s">
        <v>5605</v>
      </c>
      <c r="D4691" s="9" t="s">
        <v>5611</v>
      </c>
      <c r="E4691" s="9" t="s">
        <v>5720</v>
      </c>
      <c r="F4691" s="10" t="s">
        <v>5721</v>
      </c>
      <c r="G4691" s="11" t="s">
        <v>4</v>
      </c>
      <c r="H4691" s="10" t="s">
        <v>9202</v>
      </c>
      <c r="I4691" s="20">
        <v>1575073.7303603999</v>
      </c>
      <c r="J4691" s="21">
        <f t="shared" si="855"/>
        <v>630029.49214415997</v>
      </c>
      <c r="K4691" s="21">
        <f t="shared" si="856"/>
        <v>630029.49214415997</v>
      </c>
      <c r="L4691" s="22">
        <f t="shared" si="860"/>
        <v>1575073.7303603999</v>
      </c>
      <c r="M4691" s="22"/>
      <c r="N4691" s="22">
        <f t="shared" si="859"/>
        <v>13482.631131885022</v>
      </c>
      <c r="O4691" s="9"/>
      <c r="P4691" s="23">
        <f t="shared" si="857"/>
        <v>630029.49214415997</v>
      </c>
      <c r="Q4691" s="24"/>
      <c r="R4691" s="24"/>
      <c r="S4691" s="107">
        <v>46021</v>
      </c>
      <c r="T4691" s="25"/>
      <c r="U4691" s="26"/>
      <c r="V4691" s="25"/>
    </row>
    <row r="4692" spans="1:22" s="1" customFormat="1" ht="30" customHeight="1" x14ac:dyDescent="0.35">
      <c r="A4692" s="11">
        <f t="shared" si="858"/>
        <v>4688</v>
      </c>
      <c r="B4692" s="11">
        <v>2025</v>
      </c>
      <c r="C4692" s="9" t="s">
        <v>5605</v>
      </c>
      <c r="D4692" s="9" t="s">
        <v>5611</v>
      </c>
      <c r="E4692" s="9" t="s">
        <v>5722</v>
      </c>
      <c r="F4692" s="10" t="s">
        <v>5723</v>
      </c>
      <c r="G4692" s="11" t="s">
        <v>4</v>
      </c>
      <c r="H4692" s="10" t="s">
        <v>9202</v>
      </c>
      <c r="I4692" s="20">
        <v>1391112.0702191999</v>
      </c>
      <c r="J4692" s="21">
        <f t="shared" si="855"/>
        <v>556444.82808767993</v>
      </c>
      <c r="K4692" s="21">
        <f t="shared" si="856"/>
        <v>556444.82808767993</v>
      </c>
      <c r="L4692" s="22">
        <f t="shared" si="860"/>
        <v>1391112.0702191999</v>
      </c>
      <c r="M4692" s="22"/>
      <c r="N4692" s="22">
        <f t="shared" si="859"/>
        <v>11907.91932107635</v>
      </c>
      <c r="O4692" s="9"/>
      <c r="P4692" s="23">
        <f t="shared" si="857"/>
        <v>556444.82808767993</v>
      </c>
      <c r="Q4692" s="24"/>
      <c r="R4692" s="24"/>
      <c r="S4692" s="107">
        <v>46021</v>
      </c>
      <c r="T4692" s="25"/>
      <c r="U4692" s="26"/>
      <c r="V4692" s="25"/>
    </row>
    <row r="4693" spans="1:22" s="1" customFormat="1" ht="30" customHeight="1" x14ac:dyDescent="0.35">
      <c r="A4693" s="11">
        <f t="shared" si="858"/>
        <v>4689</v>
      </c>
      <c r="B4693" s="11">
        <v>2025</v>
      </c>
      <c r="C4693" s="9" t="s">
        <v>5605</v>
      </c>
      <c r="D4693" s="9" t="s">
        <v>5611</v>
      </c>
      <c r="E4693" s="9" t="s">
        <v>5724</v>
      </c>
      <c r="F4693" s="10" t="s">
        <v>5725</v>
      </c>
      <c r="G4693" s="11" t="s">
        <v>4</v>
      </c>
      <c r="H4693" s="10" t="s">
        <v>9208</v>
      </c>
      <c r="I4693" s="20">
        <v>9780621.8696795981</v>
      </c>
      <c r="J4693" s="21">
        <f t="shared" si="855"/>
        <v>3912248.7478718394</v>
      </c>
      <c r="K4693" s="21">
        <f t="shared" si="856"/>
        <v>3912248.7478718394</v>
      </c>
      <c r="L4693" s="22">
        <f t="shared" si="860"/>
        <v>9780621.8696795981</v>
      </c>
      <c r="M4693" s="22"/>
      <c r="N4693" s="22">
        <f t="shared" si="859"/>
        <v>83722.123204457355</v>
      </c>
      <c r="O4693" s="9"/>
      <c r="P4693" s="23">
        <f t="shared" si="857"/>
        <v>3912248.7478718394</v>
      </c>
      <c r="Q4693" s="24"/>
      <c r="R4693" s="24"/>
      <c r="S4693" s="107">
        <v>46021</v>
      </c>
      <c r="T4693" s="25"/>
      <c r="U4693" s="26"/>
      <c r="V4693" s="25"/>
    </row>
    <row r="4694" spans="1:22" s="1" customFormat="1" ht="30" customHeight="1" x14ac:dyDescent="0.35">
      <c r="A4694" s="11">
        <f t="shared" si="858"/>
        <v>4690</v>
      </c>
      <c r="B4694" s="11">
        <v>2025</v>
      </c>
      <c r="C4694" s="9" t="s">
        <v>5605</v>
      </c>
      <c r="D4694" s="9" t="s">
        <v>5611</v>
      </c>
      <c r="E4694" s="9" t="s">
        <v>5724</v>
      </c>
      <c r="F4694" s="10" t="s">
        <v>5725</v>
      </c>
      <c r="G4694" s="11" t="s">
        <v>4</v>
      </c>
      <c r="H4694" s="10" t="s">
        <v>9209</v>
      </c>
      <c r="I4694" s="20">
        <v>957652</v>
      </c>
      <c r="J4694" s="21">
        <f t="shared" si="855"/>
        <v>383060.8</v>
      </c>
      <c r="K4694" s="21">
        <f t="shared" si="856"/>
        <v>383060.8</v>
      </c>
      <c r="L4694" s="22">
        <f t="shared" si="860"/>
        <v>957652</v>
      </c>
      <c r="M4694" s="22"/>
      <c r="N4694" s="22">
        <f t="shared" si="859"/>
        <v>8197.501119999999</v>
      </c>
      <c r="O4694" s="9"/>
      <c r="P4694" s="23">
        <f t="shared" si="857"/>
        <v>383060.8</v>
      </c>
      <c r="Q4694" s="24"/>
      <c r="R4694" s="24"/>
      <c r="S4694" s="107">
        <v>46021</v>
      </c>
      <c r="T4694" s="25"/>
      <c r="U4694" s="26"/>
      <c r="V4694" s="25"/>
    </row>
    <row r="4695" spans="1:22" s="1" customFormat="1" ht="30" customHeight="1" x14ac:dyDescent="0.35">
      <c r="A4695" s="11">
        <f t="shared" si="858"/>
        <v>4691</v>
      </c>
      <c r="B4695" s="11">
        <v>2025</v>
      </c>
      <c r="C4695" s="9" t="s">
        <v>5605</v>
      </c>
      <c r="D4695" s="9" t="s">
        <v>5611</v>
      </c>
      <c r="E4695" s="9" t="s">
        <v>5726</v>
      </c>
      <c r="F4695" s="10" t="s">
        <v>5727</v>
      </c>
      <c r="G4695" s="11" t="s">
        <v>4</v>
      </c>
      <c r="H4695" s="10" t="s">
        <v>9204</v>
      </c>
      <c r="I4695" s="20">
        <v>2227809.5863091997</v>
      </c>
      <c r="J4695" s="21">
        <f t="shared" si="855"/>
        <v>891123.83452367992</v>
      </c>
      <c r="K4695" s="21">
        <f t="shared" si="856"/>
        <v>891123.83452367992</v>
      </c>
      <c r="L4695" s="22">
        <f t="shared" si="860"/>
        <v>2227809.5863091997</v>
      </c>
      <c r="M4695" s="22"/>
      <c r="N4695" s="22">
        <f t="shared" si="859"/>
        <v>19070.050058806748</v>
      </c>
      <c r="O4695" s="9"/>
      <c r="P4695" s="23">
        <f t="shared" si="857"/>
        <v>891123.83452367992</v>
      </c>
      <c r="Q4695" s="24"/>
      <c r="R4695" s="24"/>
      <c r="S4695" s="107">
        <v>46021</v>
      </c>
      <c r="T4695" s="25"/>
      <c r="U4695" s="26"/>
      <c r="V4695" s="25"/>
    </row>
    <row r="4696" spans="1:22" s="1" customFormat="1" ht="30" customHeight="1" x14ac:dyDescent="0.35">
      <c r="A4696" s="11">
        <f t="shared" si="858"/>
        <v>4692</v>
      </c>
      <c r="B4696" s="11">
        <v>2025</v>
      </c>
      <c r="C4696" s="9" t="s">
        <v>5605</v>
      </c>
      <c r="D4696" s="9" t="s">
        <v>5611</v>
      </c>
      <c r="E4696" s="9" t="s">
        <v>5728</v>
      </c>
      <c r="F4696" s="10" t="s">
        <v>5729</v>
      </c>
      <c r="G4696" s="11" t="s">
        <v>4</v>
      </c>
      <c r="H4696" s="10" t="s">
        <v>9208</v>
      </c>
      <c r="I4696" s="20">
        <v>6834185.7951863986</v>
      </c>
      <c r="J4696" s="21">
        <f t="shared" si="855"/>
        <v>2733674.3180745593</v>
      </c>
      <c r="K4696" s="21">
        <f t="shared" si="856"/>
        <v>2733674.3180745593</v>
      </c>
      <c r="L4696" s="22">
        <f t="shared" si="860"/>
        <v>6834185.7951863986</v>
      </c>
      <c r="M4696" s="22"/>
      <c r="N4696" s="22">
        <f t="shared" si="859"/>
        <v>58500.630406795564</v>
      </c>
      <c r="O4696" s="9"/>
      <c r="P4696" s="23">
        <f t="shared" si="857"/>
        <v>2733674.3180745593</v>
      </c>
      <c r="Q4696" s="24"/>
      <c r="R4696" s="24"/>
      <c r="S4696" s="107">
        <v>46021</v>
      </c>
      <c r="T4696" s="25"/>
      <c r="U4696" s="26"/>
      <c r="V4696" s="25"/>
    </row>
    <row r="4697" spans="1:22" s="1" customFormat="1" ht="30" customHeight="1" x14ac:dyDescent="0.35">
      <c r="A4697" s="11">
        <f t="shared" si="858"/>
        <v>4693</v>
      </c>
      <c r="B4697" s="11">
        <v>2025</v>
      </c>
      <c r="C4697" s="9" t="s">
        <v>5605</v>
      </c>
      <c r="D4697" s="9" t="s">
        <v>5611</v>
      </c>
      <c r="E4697" s="9" t="s">
        <v>5728</v>
      </c>
      <c r="F4697" s="10" t="s">
        <v>5729</v>
      </c>
      <c r="G4697" s="11" t="s">
        <v>4</v>
      </c>
      <c r="H4697" s="10" t="s">
        <v>9209</v>
      </c>
      <c r="I4697" s="20">
        <v>478826</v>
      </c>
      <c r="J4697" s="21">
        <f t="shared" si="855"/>
        <v>191530.4</v>
      </c>
      <c r="K4697" s="21">
        <f t="shared" si="856"/>
        <v>191530.4</v>
      </c>
      <c r="L4697" s="22">
        <f t="shared" si="860"/>
        <v>478826</v>
      </c>
      <c r="M4697" s="22"/>
      <c r="N4697" s="22">
        <f t="shared" si="859"/>
        <v>4098.7505599999995</v>
      </c>
      <c r="O4697" s="9"/>
      <c r="P4697" s="23">
        <f t="shared" si="857"/>
        <v>191530.4</v>
      </c>
      <c r="Q4697" s="24"/>
      <c r="R4697" s="24"/>
      <c r="S4697" s="107">
        <v>46021</v>
      </c>
      <c r="T4697" s="25"/>
      <c r="U4697" s="26"/>
      <c r="V4697" s="25"/>
    </row>
    <row r="4698" spans="1:22" s="1" customFormat="1" ht="30" customHeight="1" x14ac:dyDescent="0.35">
      <c r="A4698" s="11">
        <f t="shared" si="858"/>
        <v>4694</v>
      </c>
      <c r="B4698" s="11">
        <v>2025</v>
      </c>
      <c r="C4698" s="9" t="s">
        <v>5605</v>
      </c>
      <c r="D4698" s="9" t="s">
        <v>5611</v>
      </c>
      <c r="E4698" s="9" t="s">
        <v>5730</v>
      </c>
      <c r="F4698" s="10" t="s">
        <v>5731</v>
      </c>
      <c r="G4698" s="11" t="s">
        <v>4</v>
      </c>
      <c r="H4698" s="10" t="s">
        <v>9210</v>
      </c>
      <c r="I4698" s="20">
        <v>2144913.1274987995</v>
      </c>
      <c r="J4698" s="21">
        <f t="shared" si="855"/>
        <v>857965.25099951983</v>
      </c>
      <c r="K4698" s="21">
        <f t="shared" si="856"/>
        <v>857965.25099951983</v>
      </c>
      <c r="L4698" s="22">
        <f t="shared" si="860"/>
        <v>2144913.1274987995</v>
      </c>
      <c r="M4698" s="22"/>
      <c r="N4698" s="22">
        <f t="shared" si="859"/>
        <v>18360.456371389722</v>
      </c>
      <c r="O4698" s="9"/>
      <c r="P4698" s="23">
        <f t="shared" si="857"/>
        <v>857965.25099951983</v>
      </c>
      <c r="Q4698" s="24"/>
      <c r="R4698" s="24"/>
      <c r="S4698" s="107">
        <v>46021</v>
      </c>
      <c r="T4698" s="25"/>
      <c r="U4698" s="26"/>
      <c r="V4698" s="25"/>
    </row>
    <row r="4699" spans="1:22" s="1" customFormat="1" ht="30" customHeight="1" x14ac:dyDescent="0.35">
      <c r="A4699" s="11">
        <f t="shared" si="858"/>
        <v>4695</v>
      </c>
      <c r="B4699" s="11">
        <v>2025</v>
      </c>
      <c r="C4699" s="9" t="s">
        <v>5605</v>
      </c>
      <c r="D4699" s="9" t="s">
        <v>5611</v>
      </c>
      <c r="E4699" s="9" t="s">
        <v>5730</v>
      </c>
      <c r="F4699" s="10" t="s">
        <v>5731</v>
      </c>
      <c r="G4699" s="11" t="s">
        <v>4</v>
      </c>
      <c r="H4699" s="10" t="s">
        <v>9205</v>
      </c>
      <c r="I4699" s="20">
        <v>2480698.1609315993</v>
      </c>
      <c r="J4699" s="21">
        <f t="shared" si="855"/>
        <v>992279.26437263971</v>
      </c>
      <c r="K4699" s="21">
        <f t="shared" si="856"/>
        <v>992279.26437263971</v>
      </c>
      <c r="L4699" s="22">
        <f t="shared" si="860"/>
        <v>2480698.1609315993</v>
      </c>
      <c r="M4699" s="22"/>
      <c r="N4699" s="22">
        <f t="shared" si="859"/>
        <v>21234.776257574489</v>
      </c>
      <c r="O4699" s="9"/>
      <c r="P4699" s="23">
        <f t="shared" si="857"/>
        <v>992279.26437263971</v>
      </c>
      <c r="Q4699" s="24"/>
      <c r="R4699" s="24"/>
      <c r="S4699" s="107">
        <v>46021</v>
      </c>
      <c r="T4699" s="25"/>
      <c r="U4699" s="26"/>
      <c r="V4699" s="25"/>
    </row>
    <row r="4700" spans="1:22" s="1" customFormat="1" ht="30" customHeight="1" x14ac:dyDescent="0.35">
      <c r="A4700" s="11">
        <f t="shared" si="858"/>
        <v>4696</v>
      </c>
      <c r="B4700" s="11">
        <v>2025</v>
      </c>
      <c r="C4700" s="9" t="s">
        <v>5605</v>
      </c>
      <c r="D4700" s="9" t="s">
        <v>5611</v>
      </c>
      <c r="E4700" s="9" t="s">
        <v>5732</v>
      </c>
      <c r="F4700" s="10" t="s">
        <v>5733</v>
      </c>
      <c r="G4700" s="11" t="s">
        <v>4</v>
      </c>
      <c r="H4700" s="10" t="s">
        <v>9208</v>
      </c>
      <c r="I4700" s="20">
        <v>18357742.159971599</v>
      </c>
      <c r="J4700" s="21">
        <f t="shared" si="855"/>
        <v>7343096.8639886398</v>
      </c>
      <c r="K4700" s="21">
        <f t="shared" si="856"/>
        <v>7343096.8639886398</v>
      </c>
      <c r="L4700" s="22">
        <f t="shared" si="860"/>
        <v>18357742.159971599</v>
      </c>
      <c r="M4700" s="22"/>
      <c r="N4700" s="22">
        <f t="shared" si="859"/>
        <v>157142.27288935689</v>
      </c>
      <c r="O4700" s="9"/>
      <c r="P4700" s="23">
        <f t="shared" si="857"/>
        <v>7343096.8639886398</v>
      </c>
      <c r="Q4700" s="24"/>
      <c r="R4700" s="24"/>
      <c r="S4700" s="107">
        <v>46021</v>
      </c>
      <c r="T4700" s="25"/>
      <c r="U4700" s="26"/>
      <c r="V4700" s="25"/>
    </row>
    <row r="4701" spans="1:22" s="1" customFormat="1" ht="30" customHeight="1" x14ac:dyDescent="0.35">
      <c r="A4701" s="11">
        <f t="shared" si="858"/>
        <v>4697</v>
      </c>
      <c r="B4701" s="11">
        <v>2025</v>
      </c>
      <c r="C4701" s="9" t="s">
        <v>5605</v>
      </c>
      <c r="D4701" s="9" t="s">
        <v>5611</v>
      </c>
      <c r="E4701" s="9" t="s">
        <v>5732</v>
      </c>
      <c r="F4701" s="10" t="s">
        <v>5733</v>
      </c>
      <c r="G4701" s="11" t="s">
        <v>4</v>
      </c>
      <c r="H4701" s="10" t="s">
        <v>9209</v>
      </c>
      <c r="I4701" s="20">
        <v>478826</v>
      </c>
      <c r="J4701" s="21">
        <f t="shared" si="855"/>
        <v>191530.4</v>
      </c>
      <c r="K4701" s="21">
        <f t="shared" si="856"/>
        <v>191530.4</v>
      </c>
      <c r="L4701" s="22">
        <f t="shared" si="860"/>
        <v>478826</v>
      </c>
      <c r="M4701" s="22"/>
      <c r="N4701" s="22">
        <f t="shared" si="859"/>
        <v>4098.7505599999995</v>
      </c>
      <c r="O4701" s="9"/>
      <c r="P4701" s="23">
        <f t="shared" si="857"/>
        <v>191530.4</v>
      </c>
      <c r="Q4701" s="24"/>
      <c r="R4701" s="24"/>
      <c r="S4701" s="107">
        <v>46021</v>
      </c>
      <c r="T4701" s="25"/>
      <c r="U4701" s="26"/>
      <c r="V4701" s="25"/>
    </row>
    <row r="4702" spans="1:22" s="1" customFormat="1" ht="30" customHeight="1" x14ac:dyDescent="0.35">
      <c r="A4702" s="11">
        <f t="shared" si="858"/>
        <v>4698</v>
      </c>
      <c r="B4702" s="11">
        <v>2025</v>
      </c>
      <c r="C4702" s="9" t="s">
        <v>5605</v>
      </c>
      <c r="D4702" s="9" t="s">
        <v>5611</v>
      </c>
      <c r="E4702" s="9" t="s">
        <v>5734</v>
      </c>
      <c r="F4702" s="10" t="s">
        <v>5735</v>
      </c>
      <c r="G4702" s="11" t="s">
        <v>4</v>
      </c>
      <c r="H4702" s="10" t="s">
        <v>9205</v>
      </c>
      <c r="I4702" s="20">
        <v>891947.26897679991</v>
      </c>
      <c r="J4702" s="21">
        <f t="shared" si="855"/>
        <v>356778.90759071999</v>
      </c>
      <c r="K4702" s="21">
        <f t="shared" si="856"/>
        <v>356778.90759071999</v>
      </c>
      <c r="L4702" s="22">
        <f t="shared" si="860"/>
        <v>891947.26897679991</v>
      </c>
      <c r="M4702" s="22"/>
      <c r="N4702" s="22">
        <f t="shared" si="859"/>
        <v>7635.0686224414076</v>
      </c>
      <c r="O4702" s="9"/>
      <c r="P4702" s="23">
        <f t="shared" si="857"/>
        <v>356778.90759071999</v>
      </c>
      <c r="Q4702" s="24"/>
      <c r="R4702" s="24"/>
      <c r="S4702" s="107">
        <v>46021</v>
      </c>
      <c r="T4702" s="25"/>
      <c r="U4702" s="26"/>
      <c r="V4702" s="25"/>
    </row>
    <row r="4703" spans="1:22" s="1" customFormat="1" ht="30" customHeight="1" x14ac:dyDescent="0.35">
      <c r="A4703" s="11">
        <f t="shared" si="858"/>
        <v>4699</v>
      </c>
      <c r="B4703" s="11">
        <v>2025</v>
      </c>
      <c r="C4703" s="9" t="s">
        <v>5605</v>
      </c>
      <c r="D4703" s="9" t="s">
        <v>5611</v>
      </c>
      <c r="E4703" s="9" t="s">
        <v>5736</v>
      </c>
      <c r="F4703" s="10" t="s">
        <v>5737</v>
      </c>
      <c r="G4703" s="11" t="s">
        <v>4</v>
      </c>
      <c r="H4703" s="10" t="s">
        <v>9202</v>
      </c>
      <c r="I4703" s="20">
        <v>648294.54897719994</v>
      </c>
      <c r="J4703" s="21">
        <f t="shared" si="855"/>
        <v>259317.81959087998</v>
      </c>
      <c r="K4703" s="21">
        <f t="shared" si="856"/>
        <v>259317.81959087998</v>
      </c>
      <c r="L4703" s="22">
        <f t="shared" si="860"/>
        <v>648294.54897719994</v>
      </c>
      <c r="M4703" s="22"/>
      <c r="N4703" s="22">
        <f t="shared" si="859"/>
        <v>5549.4013392448314</v>
      </c>
      <c r="O4703" s="9"/>
      <c r="P4703" s="23">
        <f t="shared" si="857"/>
        <v>259317.81959087998</v>
      </c>
      <c r="Q4703" s="24"/>
      <c r="R4703" s="24"/>
      <c r="S4703" s="107">
        <v>46021</v>
      </c>
      <c r="T4703" s="25"/>
      <c r="U4703" s="26"/>
      <c r="V4703" s="25"/>
    </row>
    <row r="4704" spans="1:22" s="1" customFormat="1" ht="30" customHeight="1" x14ac:dyDescent="0.35">
      <c r="A4704" s="11">
        <f t="shared" si="858"/>
        <v>4700</v>
      </c>
      <c r="B4704" s="11">
        <v>2025</v>
      </c>
      <c r="C4704" s="9" t="s">
        <v>5605</v>
      </c>
      <c r="D4704" s="9" t="s">
        <v>5611</v>
      </c>
      <c r="E4704" s="9" t="s">
        <v>5738</v>
      </c>
      <c r="F4704" s="10" t="s">
        <v>5739</v>
      </c>
      <c r="G4704" s="11" t="s">
        <v>4</v>
      </c>
      <c r="H4704" s="10" t="s">
        <v>9202</v>
      </c>
      <c r="I4704" s="20">
        <v>3326890.8394091995</v>
      </c>
      <c r="J4704" s="21">
        <f t="shared" si="855"/>
        <v>1330756.3357636798</v>
      </c>
      <c r="K4704" s="21">
        <f t="shared" si="856"/>
        <v>1330756.3357636798</v>
      </c>
      <c r="L4704" s="22">
        <f t="shared" si="860"/>
        <v>3326890.8394091995</v>
      </c>
      <c r="M4704" s="22"/>
      <c r="N4704" s="22">
        <f t="shared" si="859"/>
        <v>28478.185585342748</v>
      </c>
      <c r="O4704" s="9"/>
      <c r="P4704" s="23">
        <f t="shared" si="857"/>
        <v>1330756.3357636798</v>
      </c>
      <c r="Q4704" s="24"/>
      <c r="R4704" s="24"/>
      <c r="S4704" s="107">
        <v>46021</v>
      </c>
      <c r="T4704" s="25"/>
      <c r="U4704" s="26"/>
      <c r="V4704" s="25"/>
    </row>
    <row r="4705" spans="1:22" s="1" customFormat="1" ht="30" customHeight="1" x14ac:dyDescent="0.35">
      <c r="A4705" s="11">
        <f t="shared" si="858"/>
        <v>4701</v>
      </c>
      <c r="B4705" s="11">
        <v>2025</v>
      </c>
      <c r="C4705" s="9" t="s">
        <v>5605</v>
      </c>
      <c r="D4705" s="9" t="s">
        <v>5611</v>
      </c>
      <c r="E4705" s="9" t="s">
        <v>5740</v>
      </c>
      <c r="F4705" s="10" t="s">
        <v>5741</v>
      </c>
      <c r="G4705" s="11" t="s">
        <v>4</v>
      </c>
      <c r="H4705" s="10" t="s">
        <v>9200</v>
      </c>
      <c r="I4705" s="20">
        <v>4565196.3718285589</v>
      </c>
      <c r="J4705" s="21">
        <f t="shared" si="855"/>
        <v>1826078.5487314234</v>
      </c>
      <c r="K4705" s="21">
        <f t="shared" si="856"/>
        <v>1826078.5487314234</v>
      </c>
      <c r="L4705" s="22">
        <f t="shared" si="860"/>
        <v>4565196.3718285589</v>
      </c>
      <c r="M4705" s="22"/>
      <c r="N4705" s="22">
        <f t="shared" si="859"/>
        <v>39078.080942852459</v>
      </c>
      <c r="O4705" s="9"/>
      <c r="P4705" s="23">
        <f t="shared" si="857"/>
        <v>1826078.5487314234</v>
      </c>
      <c r="Q4705" s="24"/>
      <c r="R4705" s="24"/>
      <c r="S4705" s="107">
        <v>46021</v>
      </c>
      <c r="T4705" s="25"/>
      <c r="U4705" s="26"/>
      <c r="V4705" s="25"/>
    </row>
    <row r="4706" spans="1:22" s="1" customFormat="1" ht="30" customHeight="1" x14ac:dyDescent="0.35">
      <c r="A4706" s="11">
        <f t="shared" si="858"/>
        <v>4702</v>
      </c>
      <c r="B4706" s="11">
        <v>2025</v>
      </c>
      <c r="C4706" s="9" t="s">
        <v>5605</v>
      </c>
      <c r="D4706" s="9" t="s">
        <v>5611</v>
      </c>
      <c r="E4706" s="9" t="s">
        <v>5742</v>
      </c>
      <c r="F4706" s="10" t="s">
        <v>5743</v>
      </c>
      <c r="G4706" s="11" t="s">
        <v>4</v>
      </c>
      <c r="H4706" s="10" t="s">
        <v>9208</v>
      </c>
      <c r="I4706" s="20">
        <v>9968019.3577043992</v>
      </c>
      <c r="J4706" s="21">
        <f t="shared" si="855"/>
        <v>3987207.7430817597</v>
      </c>
      <c r="K4706" s="21">
        <f t="shared" si="856"/>
        <v>3987207.7430817597</v>
      </c>
      <c r="L4706" s="22">
        <f t="shared" si="860"/>
        <v>9968019.3577043992</v>
      </c>
      <c r="M4706" s="22"/>
      <c r="N4706" s="22">
        <f t="shared" si="859"/>
        <v>85326.245701949651</v>
      </c>
      <c r="O4706" s="9"/>
      <c r="P4706" s="23">
        <f t="shared" si="857"/>
        <v>3987207.7430817597</v>
      </c>
      <c r="Q4706" s="24"/>
      <c r="R4706" s="24"/>
      <c r="S4706" s="107">
        <v>46021</v>
      </c>
      <c r="T4706" s="25"/>
      <c r="U4706" s="26"/>
      <c r="V4706" s="25"/>
    </row>
    <row r="4707" spans="1:22" s="1" customFormat="1" ht="30" customHeight="1" x14ac:dyDescent="0.35">
      <c r="A4707" s="11">
        <f t="shared" si="858"/>
        <v>4703</v>
      </c>
      <c r="B4707" s="11">
        <v>2025</v>
      </c>
      <c r="C4707" s="9" t="s">
        <v>5605</v>
      </c>
      <c r="D4707" s="9" t="s">
        <v>5611</v>
      </c>
      <c r="E4707" s="9" t="s">
        <v>5742</v>
      </c>
      <c r="F4707" s="10" t="s">
        <v>5743</v>
      </c>
      <c r="G4707" s="11" t="s">
        <v>4</v>
      </c>
      <c r="H4707" s="10" t="s">
        <v>9209</v>
      </c>
      <c r="I4707" s="20">
        <v>478826</v>
      </c>
      <c r="J4707" s="21">
        <f t="shared" si="855"/>
        <v>191530.4</v>
      </c>
      <c r="K4707" s="21">
        <f t="shared" si="856"/>
        <v>191530.4</v>
      </c>
      <c r="L4707" s="22">
        <f t="shared" si="860"/>
        <v>478826</v>
      </c>
      <c r="M4707" s="22"/>
      <c r="N4707" s="22">
        <f t="shared" si="859"/>
        <v>4098.7505599999995</v>
      </c>
      <c r="O4707" s="9"/>
      <c r="P4707" s="23">
        <f t="shared" si="857"/>
        <v>191530.4</v>
      </c>
      <c r="Q4707" s="24"/>
      <c r="R4707" s="24"/>
      <c r="S4707" s="107">
        <v>46021</v>
      </c>
      <c r="T4707" s="25"/>
      <c r="U4707" s="26"/>
      <c r="V4707" s="25"/>
    </row>
    <row r="4708" spans="1:22" s="1" customFormat="1" ht="30" customHeight="1" x14ac:dyDescent="0.35">
      <c r="A4708" s="11">
        <f t="shared" si="858"/>
        <v>4704</v>
      </c>
      <c r="B4708" s="11">
        <v>2025</v>
      </c>
      <c r="C4708" s="9" t="s">
        <v>5605</v>
      </c>
      <c r="D4708" s="9" t="s">
        <v>5611</v>
      </c>
      <c r="E4708" s="9" t="s">
        <v>5744</v>
      </c>
      <c r="F4708" s="10" t="s">
        <v>5745</v>
      </c>
      <c r="G4708" s="11" t="s">
        <v>4</v>
      </c>
      <c r="H4708" s="10" t="s">
        <v>9208</v>
      </c>
      <c r="I4708" s="20">
        <v>16825433.042822398</v>
      </c>
      <c r="J4708" s="21">
        <f t="shared" si="855"/>
        <v>6730173.2171289595</v>
      </c>
      <c r="K4708" s="21">
        <f t="shared" si="856"/>
        <v>6730173.2171289595</v>
      </c>
      <c r="L4708" s="22">
        <f t="shared" si="860"/>
        <v>16825433.042822398</v>
      </c>
      <c r="M4708" s="22"/>
      <c r="N4708" s="22">
        <f t="shared" si="859"/>
        <v>144025.70684655971</v>
      </c>
      <c r="O4708" s="9"/>
      <c r="P4708" s="23">
        <f t="shared" si="857"/>
        <v>6730173.2171289595</v>
      </c>
      <c r="Q4708" s="24"/>
      <c r="R4708" s="24"/>
      <c r="S4708" s="107">
        <v>46021</v>
      </c>
      <c r="T4708" s="25"/>
      <c r="U4708" s="26"/>
      <c r="V4708" s="25"/>
    </row>
    <row r="4709" spans="1:22" s="1" customFormat="1" ht="30" customHeight="1" x14ac:dyDescent="0.35">
      <c r="A4709" s="11">
        <f t="shared" si="858"/>
        <v>4705</v>
      </c>
      <c r="B4709" s="11">
        <v>2025</v>
      </c>
      <c r="C4709" s="9" t="s">
        <v>5605</v>
      </c>
      <c r="D4709" s="9" t="s">
        <v>5611</v>
      </c>
      <c r="E4709" s="9" t="s">
        <v>5744</v>
      </c>
      <c r="F4709" s="10" t="s">
        <v>5745</v>
      </c>
      <c r="G4709" s="11" t="s">
        <v>4</v>
      </c>
      <c r="H4709" s="10" t="s">
        <v>9209</v>
      </c>
      <c r="I4709" s="20">
        <v>1436477.2757115839</v>
      </c>
      <c r="J4709" s="21">
        <f t="shared" si="855"/>
        <v>574590.91028463352</v>
      </c>
      <c r="K4709" s="21">
        <f t="shared" si="856"/>
        <v>574590.91028463352</v>
      </c>
      <c r="L4709" s="22">
        <f t="shared" si="860"/>
        <v>1436477.2757115839</v>
      </c>
      <c r="M4709" s="22"/>
      <c r="N4709" s="22">
        <f t="shared" si="859"/>
        <v>12296.245480091156</v>
      </c>
      <c r="O4709" s="9"/>
      <c r="P4709" s="23">
        <f t="shared" si="857"/>
        <v>574590.91028463352</v>
      </c>
      <c r="Q4709" s="24"/>
      <c r="R4709" s="24"/>
      <c r="S4709" s="107">
        <v>46021</v>
      </c>
      <c r="T4709" s="25"/>
      <c r="U4709" s="26"/>
      <c r="V4709" s="25"/>
    </row>
    <row r="4710" spans="1:22" ht="30" customHeight="1" x14ac:dyDescent="0.35">
      <c r="A4710" s="11">
        <f t="shared" si="858"/>
        <v>4706</v>
      </c>
      <c r="B4710" s="13">
        <v>2023</v>
      </c>
      <c r="C4710" s="27" t="s">
        <v>5605</v>
      </c>
      <c r="D4710" s="27" t="s">
        <v>5611</v>
      </c>
      <c r="E4710" s="27" t="s">
        <v>5744</v>
      </c>
      <c r="F4710" s="28" t="s">
        <v>5745</v>
      </c>
      <c r="G4710" s="13" t="s">
        <v>4</v>
      </c>
      <c r="H4710" s="28" t="s">
        <v>9201</v>
      </c>
      <c r="I4710" s="20">
        <v>1784168</v>
      </c>
      <c r="J4710" s="20">
        <f t="shared" si="855"/>
        <v>1784168</v>
      </c>
      <c r="K4710" s="20">
        <f t="shared" si="856"/>
        <v>1784168</v>
      </c>
      <c r="L4710" s="22">
        <f t="shared" si="860"/>
        <v>1784168</v>
      </c>
      <c r="M4710" s="29"/>
      <c r="N4710" s="29"/>
      <c r="O4710" s="27"/>
      <c r="P4710" s="24"/>
      <c r="S4710" s="107">
        <v>46021</v>
      </c>
      <c r="T4710" s="30"/>
      <c r="U4710" s="26"/>
      <c r="V4710" s="30"/>
    </row>
    <row r="4711" spans="1:22" ht="30" customHeight="1" x14ac:dyDescent="0.35">
      <c r="A4711" s="11">
        <f t="shared" si="858"/>
        <v>4707</v>
      </c>
      <c r="B4711" s="13">
        <v>2023</v>
      </c>
      <c r="C4711" s="27" t="s">
        <v>5605</v>
      </c>
      <c r="D4711" s="27" t="s">
        <v>5611</v>
      </c>
      <c r="E4711" s="27" t="s">
        <v>5744</v>
      </c>
      <c r="F4711" s="28" t="s">
        <v>5745</v>
      </c>
      <c r="G4711" s="13" t="s">
        <v>4</v>
      </c>
      <c r="H4711" s="28" t="s">
        <v>9200</v>
      </c>
      <c r="I4711" s="20">
        <v>16002646</v>
      </c>
      <c r="J4711" s="20">
        <v>16489636</v>
      </c>
      <c r="K4711" s="20">
        <v>16489636</v>
      </c>
      <c r="L4711" s="22">
        <f t="shared" si="860"/>
        <v>16002646</v>
      </c>
      <c r="M4711" s="29"/>
      <c r="N4711" s="22">
        <f t="shared" ref="N4711:N4718" si="861">J4711*0.0214</f>
        <v>352878.21039999998</v>
      </c>
      <c r="O4711" s="27"/>
      <c r="P4711" s="24"/>
      <c r="S4711" s="107">
        <v>46021</v>
      </c>
      <c r="T4711" s="30"/>
      <c r="U4711" s="26"/>
      <c r="V4711" s="30"/>
    </row>
    <row r="4712" spans="1:22" s="1" customFormat="1" ht="30" customHeight="1" x14ac:dyDescent="0.35">
      <c r="A4712" s="11">
        <f t="shared" si="858"/>
        <v>4708</v>
      </c>
      <c r="B4712" s="11">
        <v>2025</v>
      </c>
      <c r="C4712" s="9" t="s">
        <v>5605</v>
      </c>
      <c r="D4712" s="9" t="s">
        <v>5611</v>
      </c>
      <c r="E4712" s="9" t="s">
        <v>5746</v>
      </c>
      <c r="F4712" s="10" t="s">
        <v>5747</v>
      </c>
      <c r="G4712" s="11" t="s">
        <v>4</v>
      </c>
      <c r="H4712" s="10" t="s">
        <v>9200</v>
      </c>
      <c r="I4712" s="20">
        <v>3113338.4395036972</v>
      </c>
      <c r="J4712" s="21">
        <f t="shared" ref="J4712:J4749" si="862">IF(P4712&gt;0,P4712,L4712)</f>
        <v>1245335.375801479</v>
      </c>
      <c r="K4712" s="21">
        <f t="shared" ref="K4712:K4749" si="863">IF(P4712&gt;0,P4712,L4712)</f>
        <v>1245335.375801479</v>
      </c>
      <c r="L4712" s="22">
        <f t="shared" si="860"/>
        <v>3113338.4395036972</v>
      </c>
      <c r="M4712" s="22"/>
      <c r="N4712" s="22">
        <f t="shared" si="861"/>
        <v>26650.177042151648</v>
      </c>
      <c r="O4712" s="9"/>
      <c r="P4712" s="23">
        <f t="shared" ref="P4712:P4717" si="864">L4712/2.5</f>
        <v>1245335.375801479</v>
      </c>
      <c r="Q4712" s="24"/>
      <c r="R4712" s="24"/>
      <c r="S4712" s="107">
        <v>46021</v>
      </c>
      <c r="T4712" s="25"/>
      <c r="U4712" s="26"/>
      <c r="V4712" s="25"/>
    </row>
    <row r="4713" spans="1:22" s="1" customFormat="1" ht="30" customHeight="1" x14ac:dyDescent="0.35">
      <c r="A4713" s="11">
        <f t="shared" si="858"/>
        <v>4709</v>
      </c>
      <c r="B4713" s="11">
        <v>2025</v>
      </c>
      <c r="C4713" s="9" t="s">
        <v>5605</v>
      </c>
      <c r="D4713" s="9" t="s">
        <v>5611</v>
      </c>
      <c r="E4713" s="9" t="s">
        <v>5748</v>
      </c>
      <c r="F4713" s="10" t="s">
        <v>5749</v>
      </c>
      <c r="G4713" s="11" t="s">
        <v>4</v>
      </c>
      <c r="H4713" s="10" t="s">
        <v>9200</v>
      </c>
      <c r="I4713" s="20">
        <v>3120796.1484593288</v>
      </c>
      <c r="J4713" s="21">
        <f t="shared" si="862"/>
        <v>1248318.4593837315</v>
      </c>
      <c r="K4713" s="21">
        <f t="shared" si="863"/>
        <v>1248318.4593837315</v>
      </c>
      <c r="L4713" s="22">
        <f t="shared" si="860"/>
        <v>3120796.1484593288</v>
      </c>
      <c r="M4713" s="22"/>
      <c r="N4713" s="22">
        <f t="shared" si="861"/>
        <v>26714.015030811854</v>
      </c>
      <c r="O4713" s="9"/>
      <c r="P4713" s="23">
        <f t="shared" si="864"/>
        <v>1248318.4593837315</v>
      </c>
      <c r="Q4713" s="24"/>
      <c r="R4713" s="24"/>
      <c r="S4713" s="107">
        <v>46021</v>
      </c>
      <c r="T4713" s="25"/>
      <c r="U4713" s="26"/>
      <c r="V4713" s="25"/>
    </row>
    <row r="4714" spans="1:22" s="1" customFormat="1" ht="30" customHeight="1" x14ac:dyDescent="0.35">
      <c r="A4714" s="11">
        <f t="shared" si="858"/>
        <v>4710</v>
      </c>
      <c r="B4714" s="11">
        <v>2025</v>
      </c>
      <c r="C4714" s="9" t="s">
        <v>5605</v>
      </c>
      <c r="D4714" s="9" t="s">
        <v>5611</v>
      </c>
      <c r="E4714" s="9" t="s">
        <v>5750</v>
      </c>
      <c r="F4714" s="10" t="s">
        <v>5751</v>
      </c>
      <c r="G4714" s="11" t="s">
        <v>4</v>
      </c>
      <c r="H4714" s="10" t="s">
        <v>9200</v>
      </c>
      <c r="I4714" s="20">
        <v>3035521.1186163649</v>
      </c>
      <c r="J4714" s="21">
        <f t="shared" si="862"/>
        <v>1214208.4474465461</v>
      </c>
      <c r="K4714" s="21">
        <f t="shared" si="863"/>
        <v>1214208.4474465461</v>
      </c>
      <c r="L4714" s="22">
        <f t="shared" si="860"/>
        <v>3035521.1186163649</v>
      </c>
      <c r="M4714" s="22"/>
      <c r="N4714" s="22">
        <f t="shared" si="861"/>
        <v>25984.060775356083</v>
      </c>
      <c r="O4714" s="9"/>
      <c r="P4714" s="23">
        <f t="shared" si="864"/>
        <v>1214208.4474465461</v>
      </c>
      <c r="Q4714" s="24"/>
      <c r="R4714" s="24"/>
      <c r="S4714" s="107">
        <v>46021</v>
      </c>
      <c r="T4714" s="25"/>
      <c r="U4714" s="26"/>
      <c r="V4714" s="25"/>
    </row>
    <row r="4715" spans="1:22" s="1" customFormat="1" ht="30" customHeight="1" x14ac:dyDescent="0.35">
      <c r="A4715" s="11">
        <f t="shared" si="858"/>
        <v>4711</v>
      </c>
      <c r="B4715" s="11">
        <v>2025</v>
      </c>
      <c r="C4715" s="9" t="s">
        <v>5605</v>
      </c>
      <c r="D4715" s="9" t="s">
        <v>5611</v>
      </c>
      <c r="E4715" s="9" t="s">
        <v>5752</v>
      </c>
      <c r="F4715" s="10" t="s">
        <v>5753</v>
      </c>
      <c r="G4715" s="11" t="s">
        <v>4</v>
      </c>
      <c r="H4715" s="10" t="s">
        <v>9200</v>
      </c>
      <c r="I4715" s="20">
        <v>3154698.3737329836</v>
      </c>
      <c r="J4715" s="21">
        <f t="shared" si="862"/>
        <v>1261879.3494931934</v>
      </c>
      <c r="K4715" s="21">
        <f t="shared" si="863"/>
        <v>1261879.3494931934</v>
      </c>
      <c r="L4715" s="22">
        <f t="shared" si="860"/>
        <v>3154698.3737329836</v>
      </c>
      <c r="M4715" s="22"/>
      <c r="N4715" s="22">
        <f t="shared" si="861"/>
        <v>27004.21807915434</v>
      </c>
      <c r="O4715" s="9"/>
      <c r="P4715" s="23">
        <f t="shared" si="864"/>
        <v>1261879.3494931934</v>
      </c>
      <c r="Q4715" s="24"/>
      <c r="R4715" s="24"/>
      <c r="S4715" s="107">
        <v>46021</v>
      </c>
      <c r="T4715" s="25"/>
      <c r="U4715" s="26"/>
      <c r="V4715" s="25"/>
    </row>
    <row r="4716" spans="1:22" s="1" customFormat="1" ht="30" customHeight="1" x14ac:dyDescent="0.35">
      <c r="A4716" s="11">
        <f t="shared" si="858"/>
        <v>4712</v>
      </c>
      <c r="B4716" s="11">
        <v>2025</v>
      </c>
      <c r="C4716" s="9" t="s">
        <v>5605</v>
      </c>
      <c r="D4716" s="9" t="s">
        <v>5611</v>
      </c>
      <c r="E4716" s="9" t="s">
        <v>5754</v>
      </c>
      <c r="F4716" s="10" t="s">
        <v>5755</v>
      </c>
      <c r="G4716" s="11" t="s">
        <v>4</v>
      </c>
      <c r="H4716" s="10" t="s">
        <v>9200</v>
      </c>
      <c r="I4716" s="20">
        <v>3129910.5897182547</v>
      </c>
      <c r="J4716" s="21">
        <f t="shared" si="862"/>
        <v>1251964.2358873019</v>
      </c>
      <c r="K4716" s="21">
        <f t="shared" si="863"/>
        <v>1251964.2358873019</v>
      </c>
      <c r="L4716" s="22">
        <f t="shared" ref="L4716:L4749" si="865">I4716</f>
        <v>3129910.5897182547</v>
      </c>
      <c r="M4716" s="22"/>
      <c r="N4716" s="22">
        <f t="shared" si="861"/>
        <v>26792.034647988257</v>
      </c>
      <c r="O4716" s="9"/>
      <c r="P4716" s="23">
        <f t="shared" si="864"/>
        <v>1251964.2358873019</v>
      </c>
      <c r="Q4716" s="24"/>
      <c r="R4716" s="24"/>
      <c r="S4716" s="107">
        <v>46021</v>
      </c>
      <c r="T4716" s="25"/>
      <c r="U4716" s="26"/>
      <c r="V4716" s="25"/>
    </row>
    <row r="4717" spans="1:22" s="1" customFormat="1" ht="30" customHeight="1" x14ac:dyDescent="0.35">
      <c r="A4717" s="11">
        <f t="shared" si="858"/>
        <v>4713</v>
      </c>
      <c r="B4717" s="11">
        <v>2025</v>
      </c>
      <c r="C4717" s="9" t="s">
        <v>5605</v>
      </c>
      <c r="D4717" s="9" t="s">
        <v>5611</v>
      </c>
      <c r="E4717" s="9" t="s">
        <v>5756</v>
      </c>
      <c r="F4717" s="10" t="s">
        <v>5757</v>
      </c>
      <c r="G4717" s="11" t="s">
        <v>4</v>
      </c>
      <c r="H4717" s="10" t="s">
        <v>9200</v>
      </c>
      <c r="I4717" s="20">
        <v>6417165.9894359987</v>
      </c>
      <c r="J4717" s="21">
        <f t="shared" si="862"/>
        <v>2566866.3957743994</v>
      </c>
      <c r="K4717" s="21">
        <f t="shared" si="863"/>
        <v>2566866.3957743994</v>
      </c>
      <c r="L4717" s="22">
        <f t="shared" si="865"/>
        <v>6417165.9894359987</v>
      </c>
      <c r="M4717" s="22"/>
      <c r="N4717" s="22">
        <f t="shared" si="861"/>
        <v>54930.940869572143</v>
      </c>
      <c r="O4717" s="9"/>
      <c r="P4717" s="23">
        <f t="shared" si="864"/>
        <v>2566866.3957743994</v>
      </c>
      <c r="Q4717" s="24"/>
      <c r="R4717" s="24"/>
      <c r="S4717" s="107">
        <v>46021</v>
      </c>
      <c r="T4717" s="25"/>
      <c r="U4717" s="26"/>
      <c r="V4717" s="25"/>
    </row>
    <row r="4718" spans="1:22" ht="30" customHeight="1" x14ac:dyDescent="0.35">
      <c r="A4718" s="11">
        <f t="shared" si="858"/>
        <v>4714</v>
      </c>
      <c r="B4718" s="13">
        <v>2023</v>
      </c>
      <c r="C4718" s="27" t="s">
        <v>5605</v>
      </c>
      <c r="D4718" s="27" t="s">
        <v>5611</v>
      </c>
      <c r="E4718" s="27" t="s">
        <v>5758</v>
      </c>
      <c r="F4718" s="28" t="s">
        <v>5759</v>
      </c>
      <c r="G4718" s="13" t="s">
        <v>4</v>
      </c>
      <c r="H4718" s="28" t="s">
        <v>9204</v>
      </c>
      <c r="I4718" s="20">
        <v>33397560</v>
      </c>
      <c r="J4718" s="20">
        <f t="shared" si="862"/>
        <v>33397560</v>
      </c>
      <c r="K4718" s="20">
        <f t="shared" si="863"/>
        <v>33397560</v>
      </c>
      <c r="L4718" s="22">
        <f t="shared" si="865"/>
        <v>33397560</v>
      </c>
      <c r="M4718" s="29"/>
      <c r="N4718" s="22">
        <f t="shared" si="861"/>
        <v>714707.78399999999</v>
      </c>
      <c r="O4718" s="27"/>
      <c r="P4718" s="24"/>
      <c r="S4718" s="107">
        <v>46021</v>
      </c>
      <c r="T4718" s="30"/>
      <c r="U4718" s="26"/>
      <c r="V4718" s="30"/>
    </row>
    <row r="4719" spans="1:22" ht="30" customHeight="1" x14ac:dyDescent="0.35">
      <c r="A4719" s="11">
        <f t="shared" si="858"/>
        <v>4715</v>
      </c>
      <c r="B4719" s="13">
        <v>2023</v>
      </c>
      <c r="C4719" s="27" t="s">
        <v>5605</v>
      </c>
      <c r="D4719" s="27" t="s">
        <v>5611</v>
      </c>
      <c r="E4719" s="27" t="s">
        <v>5758</v>
      </c>
      <c r="F4719" s="28" t="s">
        <v>5759</v>
      </c>
      <c r="G4719" s="13" t="s">
        <v>4</v>
      </c>
      <c r="H4719" s="28" t="s">
        <v>9203</v>
      </c>
      <c r="I4719" s="20">
        <v>3719440</v>
      </c>
      <c r="J4719" s="20">
        <f t="shared" si="862"/>
        <v>3719440</v>
      </c>
      <c r="K4719" s="20">
        <f t="shared" si="863"/>
        <v>3719440</v>
      </c>
      <c r="L4719" s="22">
        <f t="shared" si="865"/>
        <v>3719440</v>
      </c>
      <c r="M4719" s="29"/>
      <c r="N4719" s="29"/>
      <c r="O4719" s="27"/>
      <c r="P4719" s="24"/>
      <c r="S4719" s="107">
        <v>46021</v>
      </c>
      <c r="T4719" s="30"/>
      <c r="U4719" s="26"/>
      <c r="V4719" s="30"/>
    </row>
    <row r="4720" spans="1:22" s="1" customFormat="1" ht="30" customHeight="1" x14ac:dyDescent="0.35">
      <c r="A4720" s="11">
        <f t="shared" si="858"/>
        <v>4716</v>
      </c>
      <c r="B4720" s="11">
        <v>2025</v>
      </c>
      <c r="C4720" s="9" t="s">
        <v>5605</v>
      </c>
      <c r="D4720" s="9" t="s">
        <v>5611</v>
      </c>
      <c r="E4720" s="9" t="s">
        <v>5758</v>
      </c>
      <c r="F4720" s="10" t="s">
        <v>5759</v>
      </c>
      <c r="G4720" s="11" t="s">
        <v>4</v>
      </c>
      <c r="H4720" s="10" t="s">
        <v>9200</v>
      </c>
      <c r="I4720" s="20">
        <v>8057019.0330395997</v>
      </c>
      <c r="J4720" s="21">
        <f t="shared" si="862"/>
        <v>3222807.61321584</v>
      </c>
      <c r="K4720" s="21">
        <f t="shared" si="863"/>
        <v>3222807.61321584</v>
      </c>
      <c r="L4720" s="22">
        <f t="shared" si="865"/>
        <v>8057019.0330395997</v>
      </c>
      <c r="M4720" s="22"/>
      <c r="N4720" s="22">
        <f>J4720*0.0214</f>
        <v>68968.082922818969</v>
      </c>
      <c r="O4720" s="9"/>
      <c r="P4720" s="23">
        <f t="shared" ref="P4720:P4749" si="866">L4720/2.5</f>
        <v>3222807.61321584</v>
      </c>
      <c r="Q4720" s="24"/>
      <c r="R4720" s="24"/>
      <c r="S4720" s="107">
        <v>46021</v>
      </c>
      <c r="T4720" s="25"/>
      <c r="U4720" s="26"/>
      <c r="V4720" s="25"/>
    </row>
    <row r="4721" spans="1:22" s="1" customFormat="1" ht="30" customHeight="1" x14ac:dyDescent="0.35">
      <c r="A4721" s="11">
        <f t="shared" si="858"/>
        <v>4717</v>
      </c>
      <c r="B4721" s="11">
        <v>2025</v>
      </c>
      <c r="C4721" s="9" t="s">
        <v>5605</v>
      </c>
      <c r="D4721" s="9" t="s">
        <v>5611</v>
      </c>
      <c r="E4721" s="9" t="s">
        <v>5760</v>
      </c>
      <c r="F4721" s="10" t="s">
        <v>5761</v>
      </c>
      <c r="G4721" s="11" t="s">
        <v>4</v>
      </c>
      <c r="H4721" s="10" t="s">
        <v>9208</v>
      </c>
      <c r="I4721" s="20">
        <v>14080662.998411998</v>
      </c>
      <c r="J4721" s="21">
        <f t="shared" si="862"/>
        <v>5632265.1993647991</v>
      </c>
      <c r="K4721" s="21">
        <f t="shared" si="863"/>
        <v>5632265.1993647991</v>
      </c>
      <c r="L4721" s="22">
        <f t="shared" si="865"/>
        <v>14080662.998411998</v>
      </c>
      <c r="M4721" s="22"/>
      <c r="N4721" s="22">
        <f>J4721*0.0214</f>
        <v>120530.47526640669</v>
      </c>
      <c r="O4721" s="9"/>
      <c r="P4721" s="23">
        <f t="shared" si="866"/>
        <v>5632265.1993647991</v>
      </c>
      <c r="Q4721" s="24"/>
      <c r="R4721" s="24"/>
      <c r="S4721" s="107">
        <v>46021</v>
      </c>
      <c r="T4721" s="25"/>
      <c r="U4721" s="26"/>
      <c r="V4721" s="25"/>
    </row>
    <row r="4722" spans="1:22" s="1" customFormat="1" ht="30" customHeight="1" x14ac:dyDescent="0.35">
      <c r="A4722" s="11">
        <f t="shared" si="858"/>
        <v>4718</v>
      </c>
      <c r="B4722" s="11">
        <v>2025</v>
      </c>
      <c r="C4722" s="9" t="s">
        <v>5605</v>
      </c>
      <c r="D4722" s="9" t="s">
        <v>5611</v>
      </c>
      <c r="E4722" s="9" t="s">
        <v>5760</v>
      </c>
      <c r="F4722" s="10" t="s">
        <v>5761</v>
      </c>
      <c r="G4722" s="11" t="s">
        <v>4</v>
      </c>
      <c r="H4722" s="10" t="s">
        <v>9209</v>
      </c>
      <c r="I4722" s="20">
        <v>278266.337604</v>
      </c>
      <c r="J4722" s="21">
        <f t="shared" si="862"/>
        <v>111306.5350416</v>
      </c>
      <c r="K4722" s="21">
        <f t="shared" si="863"/>
        <v>111306.5350416</v>
      </c>
      <c r="L4722" s="22">
        <f t="shared" si="865"/>
        <v>278266.337604</v>
      </c>
      <c r="M4722" s="22"/>
      <c r="N4722" s="22">
        <f>J4722*0.0214</f>
        <v>2381.9598498902401</v>
      </c>
      <c r="O4722" s="9"/>
      <c r="P4722" s="23">
        <f t="shared" si="866"/>
        <v>111306.5350416</v>
      </c>
      <c r="Q4722" s="24"/>
      <c r="R4722" s="24"/>
      <c r="S4722" s="107">
        <v>46021</v>
      </c>
      <c r="T4722" s="25"/>
      <c r="U4722" s="26"/>
      <c r="V4722" s="25"/>
    </row>
    <row r="4723" spans="1:22" s="1" customFormat="1" ht="30" customHeight="1" x14ac:dyDescent="0.35">
      <c r="A4723" s="11">
        <f t="shared" si="858"/>
        <v>4719</v>
      </c>
      <c r="B4723" s="11">
        <v>2025</v>
      </c>
      <c r="C4723" s="9" t="s">
        <v>5605</v>
      </c>
      <c r="D4723" s="9" t="s">
        <v>5611</v>
      </c>
      <c r="E4723" s="9" t="s">
        <v>5762</v>
      </c>
      <c r="F4723" s="10" t="s">
        <v>5763</v>
      </c>
      <c r="G4723" s="11" t="s">
        <v>4</v>
      </c>
      <c r="H4723" s="10" t="s">
        <v>9212</v>
      </c>
      <c r="I4723" s="20">
        <v>7031659.9728647852</v>
      </c>
      <c r="J4723" s="21">
        <f t="shared" si="862"/>
        <v>2812663.9891459141</v>
      </c>
      <c r="K4723" s="21">
        <f t="shared" si="863"/>
        <v>2812663.9891459141</v>
      </c>
      <c r="L4723" s="22">
        <f t="shared" si="865"/>
        <v>7031659.9728647852</v>
      </c>
      <c r="M4723" s="22"/>
      <c r="N4723" s="22">
        <f>J4723*0.0214</f>
        <v>60191.00936772256</v>
      </c>
      <c r="O4723" s="9"/>
      <c r="P4723" s="23">
        <f t="shared" si="866"/>
        <v>2812663.9891459141</v>
      </c>
      <c r="Q4723" s="24"/>
      <c r="R4723" s="24"/>
      <c r="S4723" s="107">
        <v>46021</v>
      </c>
      <c r="T4723" s="25"/>
      <c r="U4723" s="26"/>
      <c r="V4723" s="25"/>
    </row>
    <row r="4724" spans="1:22" s="1" customFormat="1" ht="30" customHeight="1" x14ac:dyDescent="0.35">
      <c r="A4724" s="11">
        <f t="shared" si="858"/>
        <v>4720</v>
      </c>
      <c r="B4724" s="11">
        <v>2025</v>
      </c>
      <c r="C4724" s="9" t="s">
        <v>5605</v>
      </c>
      <c r="D4724" s="9" t="s">
        <v>5611</v>
      </c>
      <c r="E4724" s="9" t="s">
        <v>5762</v>
      </c>
      <c r="F4724" s="10" t="s">
        <v>5763</v>
      </c>
      <c r="G4724" s="11" t="s">
        <v>4</v>
      </c>
      <c r="H4724" s="10" t="s">
        <v>9204</v>
      </c>
      <c r="I4724" s="20">
        <v>15611475.145239631</v>
      </c>
      <c r="J4724" s="21">
        <f t="shared" si="862"/>
        <v>6244590.0580958519</v>
      </c>
      <c r="K4724" s="21">
        <f t="shared" si="863"/>
        <v>6244590.0580958519</v>
      </c>
      <c r="L4724" s="22">
        <f t="shared" si="865"/>
        <v>15611475.145239631</v>
      </c>
      <c r="M4724" s="22"/>
      <c r="N4724" s="22">
        <f>J4724*0.0214</f>
        <v>133634.22724325123</v>
      </c>
      <c r="O4724" s="9"/>
      <c r="P4724" s="23">
        <f t="shared" si="866"/>
        <v>6244590.0580958519</v>
      </c>
      <c r="Q4724" s="24"/>
      <c r="R4724" s="24"/>
      <c r="S4724" s="107">
        <v>46021</v>
      </c>
      <c r="T4724" s="25"/>
      <c r="U4724" s="26"/>
      <c r="V4724" s="25"/>
    </row>
    <row r="4725" spans="1:22" s="1" customFormat="1" ht="30" customHeight="1" x14ac:dyDescent="0.35">
      <c r="A4725" s="11">
        <f t="shared" si="858"/>
        <v>4721</v>
      </c>
      <c r="B4725" s="11">
        <v>2025</v>
      </c>
      <c r="C4725" s="9" t="s">
        <v>5605</v>
      </c>
      <c r="D4725" s="9" t="s">
        <v>5611</v>
      </c>
      <c r="E4725" s="9" t="s">
        <v>5764</v>
      </c>
      <c r="F4725" s="10" t="s">
        <v>5765</v>
      </c>
      <c r="G4725" s="11" t="s">
        <v>4</v>
      </c>
      <c r="H4725" s="10" t="s">
        <v>9201</v>
      </c>
      <c r="I4725" s="20">
        <v>286520</v>
      </c>
      <c r="J4725" s="21">
        <f t="shared" si="862"/>
        <v>114608</v>
      </c>
      <c r="K4725" s="21">
        <f t="shared" si="863"/>
        <v>114608</v>
      </c>
      <c r="L4725" s="22">
        <f t="shared" si="865"/>
        <v>286520</v>
      </c>
      <c r="M4725" s="22"/>
      <c r="N4725" s="22"/>
      <c r="O4725" s="9"/>
      <c r="P4725" s="23">
        <f t="shared" si="866"/>
        <v>114608</v>
      </c>
      <c r="Q4725" s="24"/>
      <c r="R4725" s="24"/>
      <c r="S4725" s="107">
        <v>46021</v>
      </c>
      <c r="T4725" s="25"/>
      <c r="U4725" s="26"/>
      <c r="V4725" s="25"/>
    </row>
    <row r="4726" spans="1:22" s="1" customFormat="1" ht="30" customHeight="1" x14ac:dyDescent="0.35">
      <c r="A4726" s="11">
        <f t="shared" si="858"/>
        <v>4722</v>
      </c>
      <c r="B4726" s="11">
        <v>2025</v>
      </c>
      <c r="C4726" s="9" t="s">
        <v>5605</v>
      </c>
      <c r="D4726" s="9" t="s">
        <v>5611</v>
      </c>
      <c r="E4726" s="9" t="s">
        <v>5766</v>
      </c>
      <c r="F4726" s="10" t="s">
        <v>5767</v>
      </c>
      <c r="G4726" s="11" t="s">
        <v>4</v>
      </c>
      <c r="H4726" s="10" t="s">
        <v>9201</v>
      </c>
      <c r="I4726" s="20">
        <v>327816</v>
      </c>
      <c r="J4726" s="21">
        <f t="shared" si="862"/>
        <v>131126.39999999999</v>
      </c>
      <c r="K4726" s="21">
        <f t="shared" si="863"/>
        <v>131126.39999999999</v>
      </c>
      <c r="L4726" s="22">
        <f t="shared" si="865"/>
        <v>327816</v>
      </c>
      <c r="M4726" s="22"/>
      <c r="N4726" s="22"/>
      <c r="O4726" s="9"/>
      <c r="P4726" s="23">
        <f t="shared" si="866"/>
        <v>131126.39999999999</v>
      </c>
      <c r="Q4726" s="24"/>
      <c r="R4726" s="24"/>
      <c r="S4726" s="107">
        <v>46021</v>
      </c>
      <c r="T4726" s="25"/>
      <c r="U4726" s="26"/>
      <c r="V4726" s="25"/>
    </row>
    <row r="4727" spans="1:22" s="1" customFormat="1" ht="30" customHeight="1" x14ac:dyDescent="0.35">
      <c r="A4727" s="11">
        <f t="shared" si="858"/>
        <v>4723</v>
      </c>
      <c r="B4727" s="11">
        <v>2025</v>
      </c>
      <c r="C4727" s="9" t="s">
        <v>5605</v>
      </c>
      <c r="D4727" s="9" t="s">
        <v>5611</v>
      </c>
      <c r="E4727" s="9" t="s">
        <v>5768</v>
      </c>
      <c r="F4727" s="10" t="s">
        <v>5769</v>
      </c>
      <c r="G4727" s="11" t="s">
        <v>4</v>
      </c>
      <c r="H4727" s="10" t="s">
        <v>9200</v>
      </c>
      <c r="I4727" s="20">
        <v>3067450.7747291992</v>
      </c>
      <c r="J4727" s="21">
        <f t="shared" si="862"/>
        <v>1226980.3098916798</v>
      </c>
      <c r="K4727" s="21">
        <f t="shared" si="863"/>
        <v>1226980.3098916798</v>
      </c>
      <c r="L4727" s="22">
        <f t="shared" si="865"/>
        <v>3067450.7747291992</v>
      </c>
      <c r="M4727" s="22"/>
      <c r="N4727" s="22">
        <f t="shared" ref="N4727:N4740" si="867">J4727*0.0214</f>
        <v>26257.378631681946</v>
      </c>
      <c r="O4727" s="9"/>
      <c r="P4727" s="23">
        <f t="shared" si="866"/>
        <v>1226980.3098916798</v>
      </c>
      <c r="Q4727" s="24"/>
      <c r="R4727" s="24"/>
      <c r="S4727" s="107">
        <v>46021</v>
      </c>
      <c r="T4727" s="25"/>
      <c r="U4727" s="26"/>
      <c r="V4727" s="25"/>
    </row>
    <row r="4728" spans="1:22" s="1" customFormat="1" ht="30" customHeight="1" x14ac:dyDescent="0.35">
      <c r="A4728" s="11">
        <f t="shared" si="858"/>
        <v>4724</v>
      </c>
      <c r="B4728" s="11">
        <v>2025</v>
      </c>
      <c r="C4728" s="9" t="s">
        <v>5605</v>
      </c>
      <c r="D4728" s="9" t="s">
        <v>5611</v>
      </c>
      <c r="E4728" s="9" t="s">
        <v>5770</v>
      </c>
      <c r="F4728" s="10" t="s">
        <v>5771</v>
      </c>
      <c r="G4728" s="11" t="s">
        <v>4</v>
      </c>
      <c r="H4728" s="10" t="s">
        <v>9208</v>
      </c>
      <c r="I4728" s="20">
        <v>14177622.934466397</v>
      </c>
      <c r="J4728" s="21">
        <f t="shared" si="862"/>
        <v>5671049.1737865591</v>
      </c>
      <c r="K4728" s="21">
        <f t="shared" si="863"/>
        <v>5671049.1737865591</v>
      </c>
      <c r="L4728" s="22">
        <f t="shared" si="865"/>
        <v>14177622.934466397</v>
      </c>
      <c r="M4728" s="22"/>
      <c r="N4728" s="22">
        <f t="shared" si="867"/>
        <v>121360.45231903235</v>
      </c>
      <c r="O4728" s="9"/>
      <c r="P4728" s="23">
        <f t="shared" si="866"/>
        <v>5671049.1737865591</v>
      </c>
      <c r="Q4728" s="24"/>
      <c r="R4728" s="24"/>
      <c r="S4728" s="107">
        <v>46021</v>
      </c>
      <c r="T4728" s="25"/>
      <c r="U4728" s="26"/>
      <c r="V4728" s="25"/>
    </row>
    <row r="4729" spans="1:22" s="1" customFormat="1" ht="30" customHeight="1" x14ac:dyDescent="0.35">
      <c r="A4729" s="11">
        <f t="shared" si="858"/>
        <v>4725</v>
      </c>
      <c r="B4729" s="11">
        <v>2025</v>
      </c>
      <c r="C4729" s="9" t="s">
        <v>5605</v>
      </c>
      <c r="D4729" s="9" t="s">
        <v>5611</v>
      </c>
      <c r="E4729" s="9" t="s">
        <v>5770</v>
      </c>
      <c r="F4729" s="10" t="s">
        <v>5771</v>
      </c>
      <c r="G4729" s="11" t="s">
        <v>4</v>
      </c>
      <c r="H4729" s="10" t="s">
        <v>9209</v>
      </c>
      <c r="I4729" s="20">
        <v>278266.337604</v>
      </c>
      <c r="J4729" s="21">
        <f t="shared" si="862"/>
        <v>111306.5350416</v>
      </c>
      <c r="K4729" s="21">
        <f t="shared" si="863"/>
        <v>111306.5350416</v>
      </c>
      <c r="L4729" s="22">
        <f t="shared" si="865"/>
        <v>278266.337604</v>
      </c>
      <c r="M4729" s="22"/>
      <c r="N4729" s="22">
        <f t="shared" si="867"/>
        <v>2381.9598498902401</v>
      </c>
      <c r="O4729" s="9"/>
      <c r="P4729" s="23">
        <f t="shared" si="866"/>
        <v>111306.5350416</v>
      </c>
      <c r="Q4729" s="24"/>
      <c r="R4729" s="24"/>
      <c r="S4729" s="107">
        <v>46021</v>
      </c>
      <c r="T4729" s="25"/>
      <c r="U4729" s="26"/>
      <c r="V4729" s="25"/>
    </row>
    <row r="4730" spans="1:22" s="1" customFormat="1" ht="30" customHeight="1" x14ac:dyDescent="0.35">
      <c r="A4730" s="11">
        <f t="shared" si="858"/>
        <v>4726</v>
      </c>
      <c r="B4730" s="11">
        <v>2025</v>
      </c>
      <c r="C4730" s="9" t="s">
        <v>5605</v>
      </c>
      <c r="D4730" s="9" t="s">
        <v>5611</v>
      </c>
      <c r="E4730" s="9" t="s">
        <v>5772</v>
      </c>
      <c r="F4730" s="10" t="s">
        <v>5773</v>
      </c>
      <c r="G4730" s="11" t="s">
        <v>4</v>
      </c>
      <c r="H4730" s="10" t="s">
        <v>9208</v>
      </c>
      <c r="I4730" s="20">
        <v>9215808.5449823979</v>
      </c>
      <c r="J4730" s="21">
        <f t="shared" si="862"/>
        <v>3686323.4179929593</v>
      </c>
      <c r="K4730" s="21">
        <f t="shared" si="863"/>
        <v>3686323.4179929593</v>
      </c>
      <c r="L4730" s="22">
        <f t="shared" si="865"/>
        <v>9215808.5449823979</v>
      </c>
      <c r="M4730" s="22"/>
      <c r="N4730" s="22">
        <f t="shared" si="867"/>
        <v>78887.321145049325</v>
      </c>
      <c r="O4730" s="9"/>
      <c r="P4730" s="23">
        <f t="shared" si="866"/>
        <v>3686323.4179929593</v>
      </c>
      <c r="Q4730" s="24"/>
      <c r="R4730" s="24"/>
      <c r="S4730" s="107">
        <v>46021</v>
      </c>
      <c r="T4730" s="25"/>
      <c r="U4730" s="26"/>
      <c r="V4730" s="25"/>
    </row>
    <row r="4731" spans="1:22" s="1" customFormat="1" ht="30" customHeight="1" x14ac:dyDescent="0.35">
      <c r="A4731" s="11">
        <f t="shared" si="858"/>
        <v>4727</v>
      </c>
      <c r="B4731" s="11">
        <v>2025</v>
      </c>
      <c r="C4731" s="9" t="s">
        <v>5605</v>
      </c>
      <c r="D4731" s="9" t="s">
        <v>5611</v>
      </c>
      <c r="E4731" s="9" t="s">
        <v>5772</v>
      </c>
      <c r="F4731" s="10" t="s">
        <v>5773</v>
      </c>
      <c r="G4731" s="11" t="s">
        <v>4</v>
      </c>
      <c r="H4731" s="10" t="s">
        <v>9209</v>
      </c>
      <c r="I4731" s="20">
        <v>957651.5171410559</v>
      </c>
      <c r="J4731" s="21">
        <f t="shared" si="862"/>
        <v>383060.60685642238</v>
      </c>
      <c r="K4731" s="21">
        <f t="shared" si="863"/>
        <v>383060.60685642238</v>
      </c>
      <c r="L4731" s="22">
        <f t="shared" si="865"/>
        <v>957651.5171410559</v>
      </c>
      <c r="M4731" s="22"/>
      <c r="N4731" s="22">
        <f t="shared" si="867"/>
        <v>8197.4969867274394</v>
      </c>
      <c r="O4731" s="9"/>
      <c r="P4731" s="23">
        <f t="shared" si="866"/>
        <v>383060.60685642238</v>
      </c>
      <c r="Q4731" s="24"/>
      <c r="R4731" s="24"/>
      <c r="S4731" s="107">
        <v>46021</v>
      </c>
      <c r="T4731" s="25"/>
      <c r="U4731" s="26"/>
      <c r="V4731" s="25"/>
    </row>
    <row r="4732" spans="1:22" s="1" customFormat="1" ht="30" customHeight="1" x14ac:dyDescent="0.35">
      <c r="A4732" s="11">
        <f t="shared" si="858"/>
        <v>4728</v>
      </c>
      <c r="B4732" s="11">
        <v>2025</v>
      </c>
      <c r="C4732" s="9" t="s">
        <v>5605</v>
      </c>
      <c r="D4732" s="9" t="s">
        <v>5611</v>
      </c>
      <c r="E4732" s="9" t="s">
        <v>5774</v>
      </c>
      <c r="F4732" s="10" t="s">
        <v>5775</v>
      </c>
      <c r="G4732" s="11" t="s">
        <v>4</v>
      </c>
      <c r="H4732" s="10" t="s">
        <v>9202</v>
      </c>
      <c r="I4732" s="20">
        <v>1845806.9127972</v>
      </c>
      <c r="J4732" s="21">
        <f t="shared" si="862"/>
        <v>738322.76511887996</v>
      </c>
      <c r="K4732" s="21">
        <f t="shared" si="863"/>
        <v>738322.76511887996</v>
      </c>
      <c r="L4732" s="22">
        <f t="shared" si="865"/>
        <v>1845806.9127972</v>
      </c>
      <c r="M4732" s="22"/>
      <c r="N4732" s="22">
        <f t="shared" si="867"/>
        <v>15800.107173544031</v>
      </c>
      <c r="O4732" s="9"/>
      <c r="P4732" s="23">
        <f t="shared" si="866"/>
        <v>738322.76511887996</v>
      </c>
      <c r="Q4732" s="24"/>
      <c r="R4732" s="24"/>
      <c r="S4732" s="107">
        <v>46021</v>
      </c>
      <c r="T4732" s="25"/>
      <c r="U4732" s="26"/>
      <c r="V4732" s="25"/>
    </row>
    <row r="4733" spans="1:22" s="1" customFormat="1" ht="30" customHeight="1" x14ac:dyDescent="0.35">
      <c r="A4733" s="11">
        <f t="shared" si="858"/>
        <v>4729</v>
      </c>
      <c r="B4733" s="11">
        <v>2025</v>
      </c>
      <c r="C4733" s="9" t="s">
        <v>5605</v>
      </c>
      <c r="D4733" s="9" t="s">
        <v>5611</v>
      </c>
      <c r="E4733" s="9" t="s">
        <v>5776</v>
      </c>
      <c r="F4733" s="10" t="s">
        <v>5777</v>
      </c>
      <c r="G4733" s="11" t="s">
        <v>4</v>
      </c>
      <c r="H4733" s="10" t="s">
        <v>9208</v>
      </c>
      <c r="I4733" s="20">
        <v>9129164.0305715986</v>
      </c>
      <c r="J4733" s="21">
        <f t="shared" si="862"/>
        <v>3651665.6122286394</v>
      </c>
      <c r="K4733" s="21">
        <f t="shared" si="863"/>
        <v>3651665.6122286394</v>
      </c>
      <c r="L4733" s="22">
        <f t="shared" si="865"/>
        <v>9129164.0305715986</v>
      </c>
      <c r="M4733" s="22"/>
      <c r="N4733" s="22">
        <f t="shared" si="867"/>
        <v>78145.644101692873</v>
      </c>
      <c r="O4733" s="9"/>
      <c r="P4733" s="23">
        <f t="shared" si="866"/>
        <v>3651665.6122286394</v>
      </c>
      <c r="Q4733" s="24"/>
      <c r="R4733" s="24"/>
      <c r="S4733" s="107">
        <v>46021</v>
      </c>
      <c r="T4733" s="25"/>
      <c r="U4733" s="26"/>
      <c r="V4733" s="25"/>
    </row>
    <row r="4734" spans="1:22" s="1" customFormat="1" ht="30" customHeight="1" x14ac:dyDescent="0.35">
      <c r="A4734" s="11">
        <f t="shared" si="858"/>
        <v>4730</v>
      </c>
      <c r="B4734" s="11">
        <v>2025</v>
      </c>
      <c r="C4734" s="9" t="s">
        <v>5605</v>
      </c>
      <c r="D4734" s="9" t="s">
        <v>5611</v>
      </c>
      <c r="E4734" s="9" t="s">
        <v>5776</v>
      </c>
      <c r="F4734" s="10" t="s">
        <v>5777</v>
      </c>
      <c r="G4734" s="11" t="s">
        <v>4</v>
      </c>
      <c r="H4734" s="10" t="s">
        <v>9209</v>
      </c>
      <c r="I4734" s="20">
        <v>278266.337604</v>
      </c>
      <c r="J4734" s="21">
        <f t="shared" si="862"/>
        <v>111306.5350416</v>
      </c>
      <c r="K4734" s="21">
        <f t="shared" si="863"/>
        <v>111306.5350416</v>
      </c>
      <c r="L4734" s="22">
        <f t="shared" si="865"/>
        <v>278266.337604</v>
      </c>
      <c r="M4734" s="22"/>
      <c r="N4734" s="22">
        <f t="shared" si="867"/>
        <v>2381.9598498902401</v>
      </c>
      <c r="O4734" s="9"/>
      <c r="P4734" s="23">
        <f t="shared" si="866"/>
        <v>111306.5350416</v>
      </c>
      <c r="Q4734" s="24"/>
      <c r="R4734" s="24"/>
      <c r="S4734" s="107">
        <v>46021</v>
      </c>
      <c r="T4734" s="25"/>
      <c r="U4734" s="26"/>
      <c r="V4734" s="25"/>
    </row>
    <row r="4735" spans="1:22" s="1" customFormat="1" ht="30" customHeight="1" x14ac:dyDescent="0.35">
      <c r="A4735" s="11">
        <f t="shared" si="858"/>
        <v>4731</v>
      </c>
      <c r="B4735" s="11">
        <v>2025</v>
      </c>
      <c r="C4735" s="9" t="s">
        <v>5605</v>
      </c>
      <c r="D4735" s="9" t="s">
        <v>5611</v>
      </c>
      <c r="E4735" s="9" t="s">
        <v>5776</v>
      </c>
      <c r="F4735" s="10" t="s">
        <v>5777</v>
      </c>
      <c r="G4735" s="11" t="s">
        <v>4</v>
      </c>
      <c r="H4735" s="10" t="s">
        <v>9204</v>
      </c>
      <c r="I4735" s="20">
        <v>16647325.36210526</v>
      </c>
      <c r="J4735" s="21">
        <f t="shared" si="862"/>
        <v>6658930.1448421041</v>
      </c>
      <c r="K4735" s="21">
        <f t="shared" si="863"/>
        <v>6658930.1448421041</v>
      </c>
      <c r="L4735" s="22">
        <f t="shared" si="865"/>
        <v>16647325.36210526</v>
      </c>
      <c r="M4735" s="22"/>
      <c r="N4735" s="22">
        <f t="shared" si="867"/>
        <v>142501.10509962103</v>
      </c>
      <c r="O4735" s="9"/>
      <c r="P4735" s="23">
        <f t="shared" si="866"/>
        <v>6658930.1448421041</v>
      </c>
      <c r="Q4735" s="24"/>
      <c r="R4735" s="24"/>
      <c r="S4735" s="107">
        <v>46021</v>
      </c>
      <c r="T4735" s="25"/>
      <c r="U4735" s="26"/>
      <c r="V4735" s="25"/>
    </row>
    <row r="4736" spans="1:22" s="1" customFormat="1" ht="30" customHeight="1" x14ac:dyDescent="0.35">
      <c r="A4736" s="11">
        <f t="shared" si="858"/>
        <v>4732</v>
      </c>
      <c r="B4736" s="11">
        <v>2025</v>
      </c>
      <c r="C4736" s="9" t="s">
        <v>5605</v>
      </c>
      <c r="D4736" s="9" t="s">
        <v>5611</v>
      </c>
      <c r="E4736" s="9" t="s">
        <v>5778</v>
      </c>
      <c r="F4736" s="10" t="s">
        <v>5779</v>
      </c>
      <c r="G4736" s="11" t="s">
        <v>4</v>
      </c>
      <c r="H4736" s="10" t="s">
        <v>9212</v>
      </c>
      <c r="I4736" s="20">
        <v>8151337.8713523541</v>
      </c>
      <c r="J4736" s="21">
        <f t="shared" si="862"/>
        <v>3260535.1485409415</v>
      </c>
      <c r="K4736" s="21">
        <f t="shared" si="863"/>
        <v>3260535.1485409415</v>
      </c>
      <c r="L4736" s="22">
        <f t="shared" si="865"/>
        <v>8151337.8713523541</v>
      </c>
      <c r="M4736" s="22"/>
      <c r="N4736" s="22">
        <f t="shared" si="867"/>
        <v>69775.452178776148</v>
      </c>
      <c r="O4736" s="9"/>
      <c r="P4736" s="23">
        <f t="shared" si="866"/>
        <v>3260535.1485409415</v>
      </c>
      <c r="Q4736" s="24"/>
      <c r="R4736" s="24"/>
      <c r="S4736" s="107">
        <v>46021</v>
      </c>
      <c r="T4736" s="25"/>
      <c r="U4736" s="26"/>
      <c r="V4736" s="25"/>
    </row>
    <row r="4737" spans="1:22" s="1" customFormat="1" ht="30" customHeight="1" x14ac:dyDescent="0.35">
      <c r="A4737" s="11">
        <f t="shared" si="858"/>
        <v>4733</v>
      </c>
      <c r="B4737" s="11">
        <v>2025</v>
      </c>
      <c r="C4737" s="9" t="s">
        <v>5605</v>
      </c>
      <c r="D4737" s="9" t="s">
        <v>5611</v>
      </c>
      <c r="E4737" s="9" t="s">
        <v>5780</v>
      </c>
      <c r="F4737" s="10" t="s">
        <v>5781</v>
      </c>
      <c r="G4737" s="11" t="s">
        <v>4</v>
      </c>
      <c r="H4737" s="10" t="s">
        <v>9212</v>
      </c>
      <c r="I4737" s="20">
        <v>4952122.6741867876</v>
      </c>
      <c r="J4737" s="21">
        <f t="shared" si="862"/>
        <v>1980849.0696747149</v>
      </c>
      <c r="K4737" s="21">
        <f t="shared" si="863"/>
        <v>1980849.0696747149</v>
      </c>
      <c r="L4737" s="22">
        <f t="shared" si="865"/>
        <v>4952122.6741867876</v>
      </c>
      <c r="M4737" s="22"/>
      <c r="N4737" s="22">
        <f t="shared" si="867"/>
        <v>42390.170091038897</v>
      </c>
      <c r="O4737" s="9"/>
      <c r="P4737" s="23">
        <f t="shared" si="866"/>
        <v>1980849.0696747149</v>
      </c>
      <c r="Q4737" s="24"/>
      <c r="R4737" s="24"/>
      <c r="S4737" s="107">
        <v>46021</v>
      </c>
      <c r="T4737" s="25"/>
      <c r="U4737" s="26"/>
      <c r="V4737" s="25"/>
    </row>
    <row r="4738" spans="1:22" s="1" customFormat="1" ht="30" customHeight="1" x14ac:dyDescent="0.35">
      <c r="A4738" s="11">
        <f t="shared" si="858"/>
        <v>4734</v>
      </c>
      <c r="B4738" s="11">
        <v>2025</v>
      </c>
      <c r="C4738" s="9" t="s">
        <v>5605</v>
      </c>
      <c r="D4738" s="9" t="s">
        <v>5611</v>
      </c>
      <c r="E4738" s="9" t="s">
        <v>5782</v>
      </c>
      <c r="F4738" s="10" t="s">
        <v>5783</v>
      </c>
      <c r="G4738" s="11" t="s">
        <v>4</v>
      </c>
      <c r="H4738" s="10" t="s">
        <v>9208</v>
      </c>
      <c r="I4738" s="20">
        <v>14236522.841042398</v>
      </c>
      <c r="J4738" s="21">
        <f t="shared" si="862"/>
        <v>5694609.1364169586</v>
      </c>
      <c r="K4738" s="21">
        <f t="shared" si="863"/>
        <v>5694609.1364169586</v>
      </c>
      <c r="L4738" s="22">
        <f t="shared" si="865"/>
        <v>14236522.841042398</v>
      </c>
      <c r="M4738" s="22"/>
      <c r="N4738" s="22">
        <f t="shared" si="867"/>
        <v>121864.63551932291</v>
      </c>
      <c r="O4738" s="9"/>
      <c r="P4738" s="23">
        <f t="shared" si="866"/>
        <v>5694609.1364169586</v>
      </c>
      <c r="Q4738" s="24"/>
      <c r="R4738" s="24"/>
      <c r="S4738" s="107">
        <v>46021</v>
      </c>
      <c r="T4738" s="25"/>
      <c r="U4738" s="26"/>
      <c r="V4738" s="25"/>
    </row>
    <row r="4739" spans="1:22" s="1" customFormat="1" ht="30" customHeight="1" x14ac:dyDescent="0.35">
      <c r="A4739" s="11">
        <f t="shared" si="858"/>
        <v>4735</v>
      </c>
      <c r="B4739" s="11">
        <v>2025</v>
      </c>
      <c r="C4739" s="9" t="s">
        <v>5605</v>
      </c>
      <c r="D4739" s="9" t="s">
        <v>5611</v>
      </c>
      <c r="E4739" s="9" t="s">
        <v>5784</v>
      </c>
      <c r="F4739" s="10" t="s">
        <v>5785</v>
      </c>
      <c r="G4739" s="11" t="s">
        <v>4</v>
      </c>
      <c r="H4739" s="10" t="s">
        <v>9200</v>
      </c>
      <c r="I4739" s="20">
        <v>4603615.1103815995</v>
      </c>
      <c r="J4739" s="21">
        <f t="shared" si="862"/>
        <v>1841446.0441526398</v>
      </c>
      <c r="K4739" s="21">
        <f t="shared" si="863"/>
        <v>1841446.0441526398</v>
      </c>
      <c r="L4739" s="22">
        <f t="shared" si="865"/>
        <v>4603615.1103815995</v>
      </c>
      <c r="M4739" s="22"/>
      <c r="N4739" s="22">
        <f t="shared" si="867"/>
        <v>39406.945344866486</v>
      </c>
      <c r="O4739" s="9"/>
      <c r="P4739" s="23">
        <f t="shared" si="866"/>
        <v>1841446.0441526398</v>
      </c>
      <c r="Q4739" s="24"/>
      <c r="R4739" s="24"/>
      <c r="S4739" s="107">
        <v>46021</v>
      </c>
      <c r="T4739" s="25"/>
      <c r="U4739" s="26"/>
      <c r="V4739" s="25"/>
    </row>
    <row r="4740" spans="1:22" s="1" customFormat="1" ht="30" customHeight="1" x14ac:dyDescent="0.35">
      <c r="A4740" s="11">
        <f t="shared" si="858"/>
        <v>4736</v>
      </c>
      <c r="B4740" s="11">
        <v>2025</v>
      </c>
      <c r="C4740" s="9" t="s">
        <v>5605</v>
      </c>
      <c r="D4740" s="9" t="s">
        <v>5611</v>
      </c>
      <c r="E4740" s="9" t="s">
        <v>5786</v>
      </c>
      <c r="F4740" s="10" t="s">
        <v>5787</v>
      </c>
      <c r="G4740" s="11" t="s">
        <v>4</v>
      </c>
      <c r="H4740" s="10" t="s">
        <v>9200</v>
      </c>
      <c r="I4740" s="20">
        <v>515220.71467919991</v>
      </c>
      <c r="J4740" s="21">
        <f t="shared" si="862"/>
        <v>206088.28587167995</v>
      </c>
      <c r="K4740" s="21">
        <f t="shared" si="863"/>
        <v>206088.28587167995</v>
      </c>
      <c r="L4740" s="22">
        <f t="shared" si="865"/>
        <v>515220.71467919991</v>
      </c>
      <c r="M4740" s="22"/>
      <c r="N4740" s="22">
        <f t="shared" si="867"/>
        <v>4410.289317653951</v>
      </c>
      <c r="O4740" s="9"/>
      <c r="P4740" s="23">
        <f t="shared" si="866"/>
        <v>206088.28587167995</v>
      </c>
      <c r="Q4740" s="24"/>
      <c r="R4740" s="24"/>
      <c r="S4740" s="107">
        <v>46021</v>
      </c>
      <c r="T4740" s="25"/>
      <c r="U4740" s="26"/>
      <c r="V4740" s="25"/>
    </row>
    <row r="4741" spans="1:22" s="1" customFormat="1" ht="30" customHeight="1" x14ac:dyDescent="0.35">
      <c r="A4741" s="11">
        <f t="shared" si="858"/>
        <v>4737</v>
      </c>
      <c r="B4741" s="11">
        <v>2025</v>
      </c>
      <c r="C4741" s="9" t="s">
        <v>5605</v>
      </c>
      <c r="D4741" s="9" t="s">
        <v>5611</v>
      </c>
      <c r="E4741" s="9" t="s">
        <v>5788</v>
      </c>
      <c r="F4741" s="10" t="s">
        <v>5789</v>
      </c>
      <c r="G4741" s="11" t="s">
        <v>4</v>
      </c>
      <c r="H4741" s="10" t="s">
        <v>9201</v>
      </c>
      <c r="I4741" s="20">
        <v>303688</v>
      </c>
      <c r="J4741" s="21">
        <f t="shared" si="862"/>
        <v>121475.2</v>
      </c>
      <c r="K4741" s="21">
        <f t="shared" si="863"/>
        <v>121475.2</v>
      </c>
      <c r="L4741" s="22">
        <f t="shared" si="865"/>
        <v>303688</v>
      </c>
      <c r="M4741" s="22"/>
      <c r="N4741" s="22"/>
      <c r="O4741" s="9"/>
      <c r="P4741" s="23">
        <f t="shared" si="866"/>
        <v>121475.2</v>
      </c>
      <c r="Q4741" s="24"/>
      <c r="R4741" s="24"/>
      <c r="S4741" s="107">
        <v>46021</v>
      </c>
      <c r="T4741" s="25"/>
      <c r="U4741" s="26"/>
      <c r="V4741" s="25"/>
    </row>
    <row r="4742" spans="1:22" s="1" customFormat="1" ht="30" customHeight="1" x14ac:dyDescent="0.35">
      <c r="A4742" s="11">
        <f t="shared" si="858"/>
        <v>4738</v>
      </c>
      <c r="B4742" s="11">
        <v>2025</v>
      </c>
      <c r="C4742" s="9" t="s">
        <v>5605</v>
      </c>
      <c r="D4742" s="9" t="s">
        <v>5611</v>
      </c>
      <c r="E4742" s="9" t="s">
        <v>5790</v>
      </c>
      <c r="F4742" s="10" t="s">
        <v>5791</v>
      </c>
      <c r="G4742" s="11" t="s">
        <v>4</v>
      </c>
      <c r="H4742" s="10" t="s">
        <v>9216</v>
      </c>
      <c r="I4742" s="20">
        <v>3337561.4</v>
      </c>
      <c r="J4742" s="21">
        <f t="shared" si="862"/>
        <v>1335024.56</v>
      </c>
      <c r="K4742" s="21">
        <f t="shared" si="863"/>
        <v>1335024.56</v>
      </c>
      <c r="L4742" s="22">
        <f t="shared" si="865"/>
        <v>3337561.4</v>
      </c>
      <c r="M4742" s="22"/>
      <c r="N4742" s="22">
        <f>J4742*0.0214</f>
        <v>28569.525583999999</v>
      </c>
      <c r="O4742" s="9"/>
      <c r="P4742" s="23">
        <f t="shared" si="866"/>
        <v>1335024.56</v>
      </c>
      <c r="Q4742" s="24"/>
      <c r="R4742" s="24"/>
      <c r="S4742" s="107">
        <v>46021</v>
      </c>
      <c r="T4742" s="25"/>
      <c r="U4742" s="26"/>
      <c r="V4742" s="25"/>
    </row>
    <row r="4743" spans="1:22" s="1" customFormat="1" ht="30" customHeight="1" x14ac:dyDescent="0.35">
      <c r="A4743" s="11">
        <f t="shared" ref="A4743:A4806" si="868">A4742+1</f>
        <v>4739</v>
      </c>
      <c r="B4743" s="11">
        <v>2025</v>
      </c>
      <c r="C4743" s="9" t="s">
        <v>5605</v>
      </c>
      <c r="D4743" s="9" t="s">
        <v>5611</v>
      </c>
      <c r="E4743" s="9" t="s">
        <v>5792</v>
      </c>
      <c r="F4743" s="10" t="s">
        <v>5793</v>
      </c>
      <c r="G4743" s="11" t="s">
        <v>4</v>
      </c>
      <c r="H4743" s="10" t="s">
        <v>9216</v>
      </c>
      <c r="I4743" s="20">
        <v>453746.25243839994</v>
      </c>
      <c r="J4743" s="21">
        <f t="shared" si="862"/>
        <v>181498.50097535999</v>
      </c>
      <c r="K4743" s="21">
        <f t="shared" si="863"/>
        <v>181498.50097535999</v>
      </c>
      <c r="L4743" s="22">
        <f t="shared" si="865"/>
        <v>453746.25243839994</v>
      </c>
      <c r="M4743" s="22"/>
      <c r="N4743" s="22">
        <f>J4743*0.0214</f>
        <v>3884.0679208727033</v>
      </c>
      <c r="O4743" s="9"/>
      <c r="P4743" s="23">
        <f t="shared" si="866"/>
        <v>181498.50097535999</v>
      </c>
      <c r="Q4743" s="24"/>
      <c r="R4743" s="24"/>
      <c r="S4743" s="107">
        <v>46021</v>
      </c>
      <c r="T4743" s="25"/>
      <c r="U4743" s="26"/>
      <c r="V4743" s="25"/>
    </row>
    <row r="4744" spans="1:22" s="1" customFormat="1" ht="30" customHeight="1" x14ac:dyDescent="0.35">
      <c r="A4744" s="11">
        <f t="shared" si="868"/>
        <v>4740</v>
      </c>
      <c r="B4744" s="11">
        <v>2025</v>
      </c>
      <c r="C4744" s="9" t="s">
        <v>5605</v>
      </c>
      <c r="D4744" s="9" t="s">
        <v>5611</v>
      </c>
      <c r="E4744" s="9" t="s">
        <v>5794</v>
      </c>
      <c r="F4744" s="10" t="s">
        <v>5795</v>
      </c>
      <c r="G4744" s="11" t="s">
        <v>4</v>
      </c>
      <c r="H4744" s="10" t="s">
        <v>9200</v>
      </c>
      <c r="I4744" s="20">
        <v>2277048.9556475994</v>
      </c>
      <c r="J4744" s="21">
        <f t="shared" si="862"/>
        <v>910819.58225903974</v>
      </c>
      <c r="K4744" s="21">
        <f t="shared" si="863"/>
        <v>910819.58225903974</v>
      </c>
      <c r="L4744" s="22">
        <f t="shared" si="865"/>
        <v>2277048.9556475994</v>
      </c>
      <c r="M4744" s="22"/>
      <c r="N4744" s="22">
        <f>J4744*0.0214</f>
        <v>19491.53906034345</v>
      </c>
      <c r="O4744" s="9"/>
      <c r="P4744" s="23">
        <f t="shared" si="866"/>
        <v>910819.58225903974</v>
      </c>
      <c r="Q4744" s="24"/>
      <c r="R4744" s="24"/>
      <c r="S4744" s="107">
        <v>46021</v>
      </c>
      <c r="T4744" s="25"/>
      <c r="U4744" s="26"/>
      <c r="V4744" s="25"/>
    </row>
    <row r="4745" spans="1:22" s="1" customFormat="1" ht="30" customHeight="1" x14ac:dyDescent="0.35">
      <c r="A4745" s="11">
        <f t="shared" si="868"/>
        <v>4741</v>
      </c>
      <c r="B4745" s="11">
        <v>2025</v>
      </c>
      <c r="C4745" s="9" t="s">
        <v>5605</v>
      </c>
      <c r="D4745" s="9" t="s">
        <v>5611</v>
      </c>
      <c r="E4745" s="9" t="s">
        <v>5796</v>
      </c>
      <c r="F4745" s="10" t="s">
        <v>5797</v>
      </c>
      <c r="G4745" s="11" t="s">
        <v>4</v>
      </c>
      <c r="H4745" s="10" t="s">
        <v>9205</v>
      </c>
      <c r="I4745" s="20">
        <v>665729.02716359997</v>
      </c>
      <c r="J4745" s="21">
        <f t="shared" si="862"/>
        <v>266291.61086543999</v>
      </c>
      <c r="K4745" s="21">
        <f t="shared" si="863"/>
        <v>266291.61086543999</v>
      </c>
      <c r="L4745" s="22">
        <f t="shared" si="865"/>
        <v>665729.02716359997</v>
      </c>
      <c r="M4745" s="22"/>
      <c r="N4745" s="22">
        <f>J4745*0.0214</f>
        <v>5698.6404725204156</v>
      </c>
      <c r="O4745" s="9"/>
      <c r="P4745" s="23">
        <f t="shared" si="866"/>
        <v>266291.61086543999</v>
      </c>
      <c r="Q4745" s="24"/>
      <c r="R4745" s="24"/>
      <c r="S4745" s="107">
        <v>46021</v>
      </c>
      <c r="T4745" s="25"/>
      <c r="U4745" s="26"/>
      <c r="V4745" s="25"/>
    </row>
    <row r="4746" spans="1:22" s="1" customFormat="1" ht="30" customHeight="1" x14ac:dyDescent="0.35">
      <c r="A4746" s="11">
        <f t="shared" si="868"/>
        <v>4742</v>
      </c>
      <c r="B4746" s="11">
        <v>2025</v>
      </c>
      <c r="C4746" s="9" t="s">
        <v>5605</v>
      </c>
      <c r="D4746" s="9" t="s">
        <v>5611</v>
      </c>
      <c r="E4746" s="9" t="s">
        <v>5798</v>
      </c>
      <c r="F4746" s="10" t="s">
        <v>5799</v>
      </c>
      <c r="G4746" s="11" t="s">
        <v>4</v>
      </c>
      <c r="H4746" s="10" t="s">
        <v>9219</v>
      </c>
      <c r="I4746" s="20">
        <v>1440862</v>
      </c>
      <c r="J4746" s="21">
        <f t="shared" si="862"/>
        <v>576344.80000000005</v>
      </c>
      <c r="K4746" s="21">
        <f t="shared" si="863"/>
        <v>576344.80000000005</v>
      </c>
      <c r="L4746" s="22">
        <f t="shared" si="865"/>
        <v>1440862</v>
      </c>
      <c r="M4746" s="22"/>
      <c r="N4746" s="22"/>
      <c r="O4746" s="9"/>
      <c r="P4746" s="23">
        <f t="shared" si="866"/>
        <v>576344.80000000005</v>
      </c>
      <c r="Q4746" s="24"/>
      <c r="R4746" s="24"/>
      <c r="S4746" s="107">
        <v>46021</v>
      </c>
      <c r="T4746" s="25"/>
      <c r="U4746" s="26"/>
      <c r="V4746" s="25"/>
    </row>
    <row r="4747" spans="1:22" s="1" customFormat="1" ht="30" customHeight="1" x14ac:dyDescent="0.35">
      <c r="A4747" s="11">
        <f t="shared" si="868"/>
        <v>4743</v>
      </c>
      <c r="B4747" s="11">
        <v>2024</v>
      </c>
      <c r="C4747" s="9" t="s">
        <v>5605</v>
      </c>
      <c r="D4747" s="9" t="s">
        <v>5611</v>
      </c>
      <c r="E4747" s="9" t="s">
        <v>5798</v>
      </c>
      <c r="F4747" s="10" t="s">
        <v>5799</v>
      </c>
      <c r="G4747" s="11" t="s">
        <v>4</v>
      </c>
      <c r="H4747" s="10" t="s">
        <v>9203</v>
      </c>
      <c r="I4747" s="20"/>
      <c r="J4747" s="21">
        <v>4840596</v>
      </c>
      <c r="K4747" s="21">
        <f>J4747</f>
        <v>4840596</v>
      </c>
      <c r="L4747" s="22"/>
      <c r="M4747" s="22"/>
      <c r="N4747" s="22"/>
      <c r="O4747" s="9"/>
      <c r="P4747" s="23"/>
      <c r="Q4747" s="24"/>
      <c r="R4747" s="24"/>
      <c r="S4747" s="107">
        <v>46021</v>
      </c>
      <c r="T4747" s="25"/>
      <c r="U4747" s="26"/>
      <c r="V4747" s="25"/>
    </row>
    <row r="4748" spans="1:22" s="1" customFormat="1" ht="30" customHeight="1" x14ac:dyDescent="0.35">
      <c r="A4748" s="11">
        <f t="shared" si="868"/>
        <v>4744</v>
      </c>
      <c r="B4748" s="11">
        <v>2024</v>
      </c>
      <c r="C4748" s="9" t="s">
        <v>5605</v>
      </c>
      <c r="D4748" s="9" t="s">
        <v>5611</v>
      </c>
      <c r="E4748" s="9" t="s">
        <v>5798</v>
      </c>
      <c r="F4748" s="10" t="s">
        <v>5799</v>
      </c>
      <c r="G4748" s="11" t="s">
        <v>4</v>
      </c>
      <c r="H4748" s="10" t="s">
        <v>9302</v>
      </c>
      <c r="I4748" s="20"/>
      <c r="J4748" s="21">
        <v>43292640</v>
      </c>
      <c r="K4748" s="21">
        <v>43292640</v>
      </c>
      <c r="L4748" s="22"/>
      <c r="M4748" s="22"/>
      <c r="N4748" s="22">
        <f>K4748*0.0214</f>
        <v>926462.49599999993</v>
      </c>
      <c r="O4748" s="9"/>
      <c r="P4748" s="23"/>
      <c r="Q4748" s="24"/>
      <c r="R4748" s="24"/>
      <c r="S4748" s="107">
        <v>46021</v>
      </c>
      <c r="T4748" s="25"/>
      <c r="U4748" s="26"/>
      <c r="V4748" s="25"/>
    </row>
    <row r="4749" spans="1:22" s="1" customFormat="1" ht="30" customHeight="1" x14ac:dyDescent="0.35">
      <c r="A4749" s="11">
        <f t="shared" si="868"/>
        <v>4745</v>
      </c>
      <c r="B4749" s="11">
        <v>2025</v>
      </c>
      <c r="C4749" s="9" t="s">
        <v>5605</v>
      </c>
      <c r="D4749" s="9" t="s">
        <v>5611</v>
      </c>
      <c r="E4749" s="9" t="s">
        <v>5800</v>
      </c>
      <c r="F4749" s="10" t="s">
        <v>5801</v>
      </c>
      <c r="G4749" s="11" t="s">
        <v>4</v>
      </c>
      <c r="H4749" s="10" t="s">
        <v>9206</v>
      </c>
      <c r="I4749" s="20">
        <v>1128390</v>
      </c>
      <c r="J4749" s="21">
        <f t="shared" si="862"/>
        <v>451356</v>
      </c>
      <c r="K4749" s="21">
        <f t="shared" si="863"/>
        <v>451356</v>
      </c>
      <c r="L4749" s="22">
        <f t="shared" si="865"/>
        <v>1128390</v>
      </c>
      <c r="M4749" s="22"/>
      <c r="N4749" s="22"/>
      <c r="O4749" s="9"/>
      <c r="P4749" s="23">
        <f t="shared" si="866"/>
        <v>451356</v>
      </c>
      <c r="Q4749" s="24"/>
      <c r="R4749" s="24"/>
      <c r="S4749" s="107">
        <v>46021</v>
      </c>
      <c r="T4749" s="25"/>
      <c r="U4749" s="26"/>
      <c r="V4749" s="25"/>
    </row>
    <row r="4750" spans="1:22" ht="30" customHeight="1" x14ac:dyDescent="0.35">
      <c r="A4750" s="11">
        <f t="shared" si="868"/>
        <v>4746</v>
      </c>
      <c r="B4750" s="13">
        <v>2023</v>
      </c>
      <c r="C4750" s="27" t="s">
        <v>5605</v>
      </c>
      <c r="D4750" s="27" t="s">
        <v>5611</v>
      </c>
      <c r="E4750" s="27" t="s">
        <v>5802</v>
      </c>
      <c r="F4750" s="28" t="s">
        <v>5803</v>
      </c>
      <c r="G4750" s="13" t="s">
        <v>4</v>
      </c>
      <c r="H4750" s="28" t="s">
        <v>9200</v>
      </c>
      <c r="I4750" s="20">
        <v>11712522.929386798</v>
      </c>
      <c r="J4750" s="20">
        <v>16334296.800000001</v>
      </c>
      <c r="K4750" s="20">
        <v>16334296.800000001</v>
      </c>
      <c r="L4750" s="22">
        <f t="shared" ref="L4750:L4781" si="869">I4750</f>
        <v>11712522.929386798</v>
      </c>
      <c r="M4750" s="29"/>
      <c r="N4750" s="22">
        <f>J4750*0.0214</f>
        <v>349553.95152</v>
      </c>
      <c r="O4750" s="27"/>
      <c r="P4750" s="24"/>
      <c r="S4750" s="107">
        <v>46021</v>
      </c>
      <c r="T4750" s="30"/>
      <c r="U4750" s="26"/>
      <c r="V4750" s="30"/>
    </row>
    <row r="4751" spans="1:22" ht="30" customHeight="1" x14ac:dyDescent="0.35">
      <c r="A4751" s="11">
        <f t="shared" si="868"/>
        <v>4747</v>
      </c>
      <c r="B4751" s="13">
        <v>2023</v>
      </c>
      <c r="C4751" s="27" t="s">
        <v>5605</v>
      </c>
      <c r="D4751" s="27" t="s">
        <v>5611</v>
      </c>
      <c r="E4751" s="27" t="s">
        <v>5802</v>
      </c>
      <c r="F4751" s="28" t="s">
        <v>5803</v>
      </c>
      <c r="G4751" s="13" t="s">
        <v>4</v>
      </c>
      <c r="H4751" s="28" t="s">
        <v>9204</v>
      </c>
      <c r="I4751" s="20">
        <v>61242113</v>
      </c>
      <c r="J4751" s="20">
        <v>62951750</v>
      </c>
      <c r="K4751" s="20">
        <v>62951750</v>
      </c>
      <c r="L4751" s="22">
        <f t="shared" si="869"/>
        <v>61242113</v>
      </c>
      <c r="M4751" s="29"/>
      <c r="N4751" s="22">
        <f>J4751*0.0214</f>
        <v>1347167.45</v>
      </c>
      <c r="O4751" s="27"/>
      <c r="P4751" s="24"/>
      <c r="S4751" s="107">
        <v>46021</v>
      </c>
      <c r="T4751" s="30"/>
      <c r="U4751" s="26"/>
      <c r="V4751" s="30"/>
    </row>
    <row r="4752" spans="1:22" ht="30" customHeight="1" x14ac:dyDescent="0.35">
      <c r="A4752" s="11">
        <f t="shared" si="868"/>
        <v>4748</v>
      </c>
      <c r="B4752" s="13">
        <v>2023</v>
      </c>
      <c r="C4752" s="27" t="s">
        <v>5605</v>
      </c>
      <c r="D4752" s="27" t="s">
        <v>5611</v>
      </c>
      <c r="E4752" s="27" t="s">
        <v>5802</v>
      </c>
      <c r="F4752" s="28" t="s">
        <v>5803</v>
      </c>
      <c r="G4752" s="13" t="s">
        <v>4</v>
      </c>
      <c r="H4752" s="28" t="s">
        <v>9203</v>
      </c>
      <c r="I4752" s="20">
        <v>7881200</v>
      </c>
      <c r="J4752" s="20">
        <f>IF(P4752&gt;0,P4752,L4752)</f>
        <v>7881200</v>
      </c>
      <c r="K4752" s="20">
        <f>IF(P4752&gt;0,P4752,L4752)</f>
        <v>7881200</v>
      </c>
      <c r="L4752" s="22">
        <f t="shared" si="869"/>
        <v>7881200</v>
      </c>
      <c r="M4752" s="29"/>
      <c r="N4752" s="29"/>
      <c r="O4752" s="27"/>
      <c r="P4752" s="24"/>
      <c r="S4752" s="107">
        <v>46021</v>
      </c>
      <c r="T4752" s="30"/>
      <c r="U4752" s="26"/>
      <c r="V4752" s="30"/>
    </row>
    <row r="4753" spans="1:22" s="1" customFormat="1" ht="30" customHeight="1" x14ac:dyDescent="0.35">
      <c r="A4753" s="11">
        <f t="shared" si="868"/>
        <v>4749</v>
      </c>
      <c r="B4753" s="11">
        <v>2025</v>
      </c>
      <c r="C4753" s="9" t="s">
        <v>5605</v>
      </c>
      <c r="D4753" s="9" t="s">
        <v>5611</v>
      </c>
      <c r="E4753" s="9" t="s">
        <v>5804</v>
      </c>
      <c r="F4753" s="10" t="s">
        <v>5805</v>
      </c>
      <c r="G4753" s="11" t="s">
        <v>4</v>
      </c>
      <c r="H4753" s="10" t="s">
        <v>9205</v>
      </c>
      <c r="I4753" s="20">
        <v>953650.61000999995</v>
      </c>
      <c r="J4753" s="21">
        <f>IF(P4753&gt;0,P4753,L4753)</f>
        <v>381460.24400399998</v>
      </c>
      <c r="K4753" s="21">
        <f>IF(P4753&gt;0,P4753,L4753)</f>
        <v>381460.24400399998</v>
      </c>
      <c r="L4753" s="22">
        <f t="shared" si="869"/>
        <v>953650.61000999995</v>
      </c>
      <c r="M4753" s="22"/>
      <c r="N4753" s="22">
        <f>J4753*0.0214</f>
        <v>8163.249221685599</v>
      </c>
      <c r="O4753" s="9"/>
      <c r="P4753" s="23">
        <f>L4753/2.5</f>
        <v>381460.24400399998</v>
      </c>
      <c r="Q4753" s="24"/>
      <c r="R4753" s="24"/>
      <c r="S4753" s="107">
        <v>46021</v>
      </c>
      <c r="T4753" s="25"/>
      <c r="U4753" s="26"/>
      <c r="V4753" s="25"/>
    </row>
    <row r="4754" spans="1:22" s="1" customFormat="1" ht="30" customHeight="1" x14ac:dyDescent="0.35">
      <c r="A4754" s="11">
        <f t="shared" si="868"/>
        <v>4750</v>
      </c>
      <c r="B4754" s="11">
        <v>2025</v>
      </c>
      <c r="C4754" s="9" t="s">
        <v>5605</v>
      </c>
      <c r="D4754" s="9" t="s">
        <v>5611</v>
      </c>
      <c r="E4754" s="9" t="s">
        <v>5806</v>
      </c>
      <c r="F4754" s="10" t="s">
        <v>5807</v>
      </c>
      <c r="G4754" s="11" t="s">
        <v>4</v>
      </c>
      <c r="H4754" s="10" t="s">
        <v>9205</v>
      </c>
      <c r="I4754" s="20">
        <v>1122825.1125635998</v>
      </c>
      <c r="J4754" s="21">
        <f>IF(P4754&gt;0,P4754,L4754)</f>
        <v>449130.04502543993</v>
      </c>
      <c r="K4754" s="21">
        <f>IF(P4754&gt;0,P4754,L4754)</f>
        <v>449130.04502543993</v>
      </c>
      <c r="L4754" s="22">
        <f t="shared" si="869"/>
        <v>1122825.1125635998</v>
      </c>
      <c r="M4754" s="22"/>
      <c r="N4754" s="22">
        <f>J4754*0.0214</f>
        <v>9611.3829635444145</v>
      </c>
      <c r="O4754" s="9"/>
      <c r="P4754" s="23">
        <f>L4754/2.5</f>
        <v>449130.04502543993</v>
      </c>
      <c r="Q4754" s="24"/>
      <c r="R4754" s="24"/>
      <c r="S4754" s="107">
        <v>46021</v>
      </c>
      <c r="T4754" s="25"/>
      <c r="U4754" s="26"/>
      <c r="V4754" s="25"/>
    </row>
    <row r="4755" spans="1:22" s="1" customFormat="1" ht="30" customHeight="1" x14ac:dyDescent="0.35">
      <c r="A4755" s="11">
        <f t="shared" si="868"/>
        <v>4751</v>
      </c>
      <c r="B4755" s="11">
        <v>2025</v>
      </c>
      <c r="C4755" s="9" t="s">
        <v>5605</v>
      </c>
      <c r="D4755" s="9" t="s">
        <v>5611</v>
      </c>
      <c r="E4755" s="9" t="s">
        <v>5808</v>
      </c>
      <c r="F4755" s="10" t="s">
        <v>5809</v>
      </c>
      <c r="G4755" s="11" t="s">
        <v>4</v>
      </c>
      <c r="H4755" s="10" t="s">
        <v>9205</v>
      </c>
      <c r="I4755" s="20">
        <v>722875.96032959991</v>
      </c>
      <c r="J4755" s="21">
        <f>IF(P4755&gt;0,P4755,L4755)</f>
        <v>289150.38413183996</v>
      </c>
      <c r="K4755" s="21">
        <f>IF(P4755&gt;0,P4755,L4755)</f>
        <v>289150.38413183996</v>
      </c>
      <c r="L4755" s="22">
        <f t="shared" si="869"/>
        <v>722875.96032959991</v>
      </c>
      <c r="M4755" s="22"/>
      <c r="N4755" s="22">
        <f>J4755*0.0214</f>
        <v>6187.8182204213754</v>
      </c>
      <c r="O4755" s="9"/>
      <c r="P4755" s="23">
        <f>L4755/2.5</f>
        <v>289150.38413183996</v>
      </c>
      <c r="Q4755" s="24"/>
      <c r="R4755" s="24"/>
      <c r="S4755" s="107">
        <v>46021</v>
      </c>
      <c r="T4755" s="25"/>
      <c r="U4755" s="26"/>
      <c r="V4755" s="25"/>
    </row>
    <row r="4756" spans="1:22" s="1" customFormat="1" ht="30" customHeight="1" x14ac:dyDescent="0.35">
      <c r="A4756" s="11">
        <f t="shared" si="868"/>
        <v>4752</v>
      </c>
      <c r="B4756" s="11">
        <v>2025</v>
      </c>
      <c r="C4756" s="9" t="s">
        <v>5605</v>
      </c>
      <c r="D4756" s="9" t="s">
        <v>5611</v>
      </c>
      <c r="E4756" s="9" t="s">
        <v>5810</v>
      </c>
      <c r="F4756" s="10" t="s">
        <v>5811</v>
      </c>
      <c r="G4756" s="11" t="s">
        <v>4</v>
      </c>
      <c r="H4756" s="10" t="s">
        <v>9203</v>
      </c>
      <c r="I4756" s="20">
        <v>2415584</v>
      </c>
      <c r="J4756" s="21">
        <f>IF(P4756&gt;0,P4756,L4756)</f>
        <v>966233.59999999998</v>
      </c>
      <c r="K4756" s="21">
        <f>IF(P4756&gt;0,P4756,L4756)</f>
        <v>966233.59999999998</v>
      </c>
      <c r="L4756" s="22">
        <f t="shared" si="869"/>
        <v>2415584</v>
      </c>
      <c r="M4756" s="22"/>
      <c r="N4756" s="22"/>
      <c r="O4756" s="9"/>
      <c r="P4756" s="23">
        <f>L4756/2.5</f>
        <v>966233.59999999998</v>
      </c>
      <c r="Q4756" s="24"/>
      <c r="R4756" s="24"/>
      <c r="S4756" s="107">
        <v>46021</v>
      </c>
      <c r="T4756" s="25"/>
      <c r="U4756" s="26"/>
      <c r="V4756" s="25"/>
    </row>
    <row r="4757" spans="1:22" ht="30" customHeight="1" x14ac:dyDescent="0.35">
      <c r="A4757" s="11">
        <f t="shared" si="868"/>
        <v>4753</v>
      </c>
      <c r="B4757" s="13">
        <v>2023</v>
      </c>
      <c r="C4757" s="27" t="s">
        <v>5605</v>
      </c>
      <c r="D4757" s="27" t="s">
        <v>5611</v>
      </c>
      <c r="E4757" s="27" t="s">
        <v>5812</v>
      </c>
      <c r="F4757" s="28" t="s">
        <v>5813</v>
      </c>
      <c r="G4757" s="13" t="s">
        <v>4</v>
      </c>
      <c r="H4757" s="28" t="s">
        <v>9202</v>
      </c>
      <c r="I4757" s="20">
        <v>2374043</v>
      </c>
      <c r="J4757" s="20">
        <v>2585949</v>
      </c>
      <c r="K4757" s="20">
        <v>2585949</v>
      </c>
      <c r="L4757" s="22">
        <f t="shared" si="869"/>
        <v>2374043</v>
      </c>
      <c r="M4757" s="29"/>
      <c r="N4757" s="22">
        <f>J4757*0.0214</f>
        <v>55339.308599999997</v>
      </c>
      <c r="O4757" s="27"/>
      <c r="P4757" s="24"/>
      <c r="S4757" s="107">
        <v>46021</v>
      </c>
      <c r="T4757" s="30"/>
      <c r="U4757" s="26"/>
      <c r="V4757" s="30"/>
    </row>
    <row r="4758" spans="1:22" ht="30" customHeight="1" x14ac:dyDescent="0.35">
      <c r="A4758" s="11">
        <f t="shared" si="868"/>
        <v>4754</v>
      </c>
      <c r="B4758" s="13">
        <v>2023</v>
      </c>
      <c r="C4758" s="27" t="s">
        <v>5605</v>
      </c>
      <c r="D4758" s="27" t="s">
        <v>5611</v>
      </c>
      <c r="E4758" s="27" t="s">
        <v>5812</v>
      </c>
      <c r="F4758" s="28" t="s">
        <v>5813</v>
      </c>
      <c r="G4758" s="13" t="s">
        <v>4</v>
      </c>
      <c r="H4758" s="28" t="s">
        <v>9200</v>
      </c>
      <c r="I4758" s="20">
        <v>6804719.9659127994</v>
      </c>
      <c r="J4758" s="20">
        <v>7820617.2000000002</v>
      </c>
      <c r="K4758" s="20">
        <v>7820617.2000000002</v>
      </c>
      <c r="L4758" s="22">
        <f t="shared" si="869"/>
        <v>6804719.9659127994</v>
      </c>
      <c r="M4758" s="29"/>
      <c r="N4758" s="22">
        <f>J4758*0.0214</f>
        <v>167361.20807999998</v>
      </c>
      <c r="O4758" s="27"/>
      <c r="P4758" s="24"/>
      <c r="S4758" s="107">
        <v>46021</v>
      </c>
      <c r="T4758" s="30"/>
      <c r="U4758" s="26"/>
      <c r="V4758" s="30"/>
    </row>
    <row r="4759" spans="1:22" ht="30" customHeight="1" x14ac:dyDescent="0.35">
      <c r="A4759" s="11">
        <f t="shared" si="868"/>
        <v>4755</v>
      </c>
      <c r="B4759" s="13">
        <v>2023</v>
      </c>
      <c r="C4759" s="27" t="s">
        <v>5605</v>
      </c>
      <c r="D4759" s="27" t="s">
        <v>5611</v>
      </c>
      <c r="E4759" s="27" t="s">
        <v>5812</v>
      </c>
      <c r="F4759" s="28" t="s">
        <v>5813</v>
      </c>
      <c r="G4759" s="13" t="s">
        <v>4</v>
      </c>
      <c r="H4759" s="28" t="s">
        <v>9212</v>
      </c>
      <c r="I4759" s="20">
        <v>16272802</v>
      </c>
      <c r="J4759" s="20">
        <f>IF(P4759&gt;0,P4759,L4759)</f>
        <v>16272802</v>
      </c>
      <c r="K4759" s="20">
        <f>IF(P4759&gt;0,P4759,L4759)</f>
        <v>16272802</v>
      </c>
      <c r="L4759" s="22">
        <f t="shared" si="869"/>
        <v>16272802</v>
      </c>
      <c r="M4759" s="29"/>
      <c r="N4759" s="22">
        <f>J4759*0.0214</f>
        <v>348237.96279999998</v>
      </c>
      <c r="O4759" s="27"/>
      <c r="P4759" s="24"/>
      <c r="S4759" s="107">
        <v>46021</v>
      </c>
      <c r="T4759" s="30"/>
      <c r="U4759" s="26"/>
      <c r="V4759" s="30"/>
    </row>
    <row r="4760" spans="1:22" ht="30" customHeight="1" x14ac:dyDescent="0.35">
      <c r="A4760" s="11">
        <f t="shared" si="868"/>
        <v>4756</v>
      </c>
      <c r="B4760" s="13">
        <v>2023</v>
      </c>
      <c r="C4760" s="27" t="s">
        <v>5605</v>
      </c>
      <c r="D4760" s="27" t="s">
        <v>5611</v>
      </c>
      <c r="E4760" s="27" t="s">
        <v>5812</v>
      </c>
      <c r="F4760" s="28" t="s">
        <v>5813</v>
      </c>
      <c r="G4760" s="13" t="s">
        <v>4</v>
      </c>
      <c r="H4760" s="28" t="s">
        <v>9216</v>
      </c>
      <c r="I4760" s="20">
        <v>3091818.1</v>
      </c>
      <c r="J4760" s="20">
        <v>7107035</v>
      </c>
      <c r="K4760" s="20">
        <v>7107035</v>
      </c>
      <c r="L4760" s="22">
        <f t="shared" si="869"/>
        <v>3091818.1</v>
      </c>
      <c r="M4760" s="29"/>
      <c r="N4760" s="22">
        <f>J4760*0.0214</f>
        <v>152090.549</v>
      </c>
      <c r="O4760" s="27"/>
      <c r="P4760" s="24"/>
      <c r="S4760" s="107">
        <v>46021</v>
      </c>
      <c r="T4760" s="30"/>
      <c r="U4760" s="26"/>
      <c r="V4760" s="30"/>
    </row>
    <row r="4761" spans="1:22" ht="30" customHeight="1" x14ac:dyDescent="0.35">
      <c r="A4761" s="11">
        <f t="shared" si="868"/>
        <v>4757</v>
      </c>
      <c r="B4761" s="13">
        <v>2023</v>
      </c>
      <c r="C4761" s="27" t="s">
        <v>5605</v>
      </c>
      <c r="D4761" s="27" t="s">
        <v>5611</v>
      </c>
      <c r="E4761" s="27" t="s">
        <v>5812</v>
      </c>
      <c r="F4761" s="28" t="s">
        <v>5813</v>
      </c>
      <c r="G4761" s="13" t="s">
        <v>4</v>
      </c>
      <c r="H4761" s="28" t="s">
        <v>9219</v>
      </c>
      <c r="I4761" s="20">
        <v>661626</v>
      </c>
      <c r="J4761" s="20">
        <f t="shared" ref="J4761:J4792" si="870">IF(P4761&gt;0,P4761,L4761)</f>
        <v>661626</v>
      </c>
      <c r="K4761" s="20">
        <f t="shared" ref="K4761:K4792" si="871">IF(P4761&gt;0,P4761,L4761)</f>
        <v>661626</v>
      </c>
      <c r="L4761" s="22">
        <f t="shared" si="869"/>
        <v>661626</v>
      </c>
      <c r="M4761" s="29"/>
      <c r="N4761" s="29"/>
      <c r="O4761" s="27"/>
      <c r="P4761" s="24"/>
      <c r="S4761" s="107">
        <v>46021</v>
      </c>
      <c r="T4761" s="30"/>
      <c r="U4761" s="26"/>
      <c r="V4761" s="30"/>
    </row>
    <row r="4762" spans="1:22" ht="30" customHeight="1" x14ac:dyDescent="0.35">
      <c r="A4762" s="11">
        <f t="shared" si="868"/>
        <v>4758</v>
      </c>
      <c r="B4762" s="13">
        <v>2023</v>
      </c>
      <c r="C4762" s="27" t="s">
        <v>5605</v>
      </c>
      <c r="D4762" s="27" t="s">
        <v>5611</v>
      </c>
      <c r="E4762" s="27" t="s">
        <v>5812</v>
      </c>
      <c r="F4762" s="28" t="s">
        <v>5813</v>
      </c>
      <c r="G4762" s="13" t="s">
        <v>4</v>
      </c>
      <c r="H4762" s="28" t="s">
        <v>9217</v>
      </c>
      <c r="I4762" s="20">
        <v>832608</v>
      </c>
      <c r="J4762" s="20">
        <f t="shared" si="870"/>
        <v>832608</v>
      </c>
      <c r="K4762" s="20">
        <f t="shared" si="871"/>
        <v>832608</v>
      </c>
      <c r="L4762" s="22">
        <f t="shared" si="869"/>
        <v>832608</v>
      </c>
      <c r="M4762" s="29"/>
      <c r="N4762" s="29"/>
      <c r="O4762" s="27"/>
      <c r="P4762" s="24"/>
      <c r="S4762" s="107">
        <v>46021</v>
      </c>
      <c r="T4762" s="30"/>
      <c r="U4762" s="26"/>
      <c r="V4762" s="30"/>
    </row>
    <row r="4763" spans="1:22" ht="30" customHeight="1" x14ac:dyDescent="0.35">
      <c r="A4763" s="11">
        <f t="shared" si="868"/>
        <v>4759</v>
      </c>
      <c r="B4763" s="13">
        <v>2023</v>
      </c>
      <c r="C4763" s="27" t="s">
        <v>5605</v>
      </c>
      <c r="D4763" s="27" t="s">
        <v>5611</v>
      </c>
      <c r="E4763" s="27" t="s">
        <v>5812</v>
      </c>
      <c r="F4763" s="28" t="s">
        <v>5813</v>
      </c>
      <c r="G4763" s="13" t="s">
        <v>4</v>
      </c>
      <c r="H4763" s="28" t="s">
        <v>9207</v>
      </c>
      <c r="I4763" s="20">
        <v>594720</v>
      </c>
      <c r="J4763" s="20">
        <f t="shared" si="870"/>
        <v>594720</v>
      </c>
      <c r="K4763" s="20">
        <f t="shared" si="871"/>
        <v>594720</v>
      </c>
      <c r="L4763" s="22">
        <f t="shared" si="869"/>
        <v>594720</v>
      </c>
      <c r="M4763" s="29"/>
      <c r="N4763" s="29"/>
      <c r="O4763" s="27"/>
      <c r="P4763" s="24"/>
      <c r="S4763" s="107">
        <v>46021</v>
      </c>
      <c r="T4763" s="30"/>
      <c r="U4763" s="26"/>
      <c r="V4763" s="30"/>
    </row>
    <row r="4764" spans="1:22" s="1" customFormat="1" ht="30" customHeight="1" x14ac:dyDescent="0.35">
      <c r="A4764" s="11">
        <f t="shared" si="868"/>
        <v>4760</v>
      </c>
      <c r="B4764" s="11">
        <v>2025</v>
      </c>
      <c r="C4764" s="9" t="s">
        <v>5605</v>
      </c>
      <c r="D4764" s="9" t="s">
        <v>5611</v>
      </c>
      <c r="E4764" s="9" t="s">
        <v>5814</v>
      </c>
      <c r="F4764" s="10" t="s">
        <v>5815</v>
      </c>
      <c r="G4764" s="11" t="s">
        <v>4</v>
      </c>
      <c r="H4764" s="10" t="s">
        <v>9204</v>
      </c>
      <c r="I4764" s="20">
        <v>10301383.303333201</v>
      </c>
      <c r="J4764" s="21">
        <f t="shared" si="870"/>
        <v>4120553.3213332803</v>
      </c>
      <c r="K4764" s="21">
        <f t="shared" si="871"/>
        <v>4120553.3213332803</v>
      </c>
      <c r="L4764" s="22">
        <f t="shared" si="869"/>
        <v>10301383.303333201</v>
      </c>
      <c r="M4764" s="22"/>
      <c r="N4764" s="22">
        <f>J4764*0.0214</f>
        <v>88179.84107653219</v>
      </c>
      <c r="O4764" s="9"/>
      <c r="P4764" s="23">
        <f t="shared" ref="P4764:P4778" si="872">L4764/2.5</f>
        <v>4120553.3213332803</v>
      </c>
      <c r="Q4764" s="24"/>
      <c r="R4764" s="24"/>
      <c r="S4764" s="107">
        <v>46021</v>
      </c>
      <c r="T4764" s="25"/>
      <c r="U4764" s="26"/>
      <c r="V4764" s="25"/>
    </row>
    <row r="4765" spans="1:22" s="1" customFormat="1" ht="30" customHeight="1" x14ac:dyDescent="0.35">
      <c r="A4765" s="11">
        <f t="shared" si="868"/>
        <v>4761</v>
      </c>
      <c r="B4765" s="11">
        <v>2025</v>
      </c>
      <c r="C4765" s="9" t="s">
        <v>5605</v>
      </c>
      <c r="D4765" s="9" t="s">
        <v>5611</v>
      </c>
      <c r="E4765" s="9" t="s">
        <v>5816</v>
      </c>
      <c r="F4765" s="10" t="s">
        <v>5817</v>
      </c>
      <c r="G4765" s="11" t="s">
        <v>4</v>
      </c>
      <c r="H4765" s="10" t="s">
        <v>9206</v>
      </c>
      <c r="I4765" s="20">
        <v>1172325</v>
      </c>
      <c r="J4765" s="21">
        <f t="shared" si="870"/>
        <v>468930</v>
      </c>
      <c r="K4765" s="21">
        <f t="shared" si="871"/>
        <v>468930</v>
      </c>
      <c r="L4765" s="22">
        <f t="shared" si="869"/>
        <v>1172325</v>
      </c>
      <c r="M4765" s="22"/>
      <c r="N4765" s="22"/>
      <c r="O4765" s="9"/>
      <c r="P4765" s="23">
        <f t="shared" si="872"/>
        <v>468930</v>
      </c>
      <c r="Q4765" s="24"/>
      <c r="R4765" s="24"/>
      <c r="S4765" s="107">
        <v>46021</v>
      </c>
      <c r="T4765" s="25"/>
      <c r="U4765" s="26"/>
      <c r="V4765" s="25"/>
    </row>
    <row r="4766" spans="1:22" s="1" customFormat="1" ht="30" customHeight="1" x14ac:dyDescent="0.35">
      <c r="A4766" s="11">
        <f t="shared" si="868"/>
        <v>4762</v>
      </c>
      <c r="B4766" s="11">
        <v>2025</v>
      </c>
      <c r="C4766" s="9" t="s">
        <v>5605</v>
      </c>
      <c r="D4766" s="9" t="s">
        <v>5611</v>
      </c>
      <c r="E4766" s="9" t="s">
        <v>5818</v>
      </c>
      <c r="F4766" s="10" t="s">
        <v>5819</v>
      </c>
      <c r="G4766" s="11" t="s">
        <v>4</v>
      </c>
      <c r="H4766" s="10" t="s">
        <v>9212</v>
      </c>
      <c r="I4766" s="20">
        <v>11633973.4935199</v>
      </c>
      <c r="J4766" s="21">
        <f t="shared" si="870"/>
        <v>4653589.3974079601</v>
      </c>
      <c r="K4766" s="21">
        <f t="shared" si="871"/>
        <v>4653589.3974079601</v>
      </c>
      <c r="L4766" s="22">
        <f t="shared" si="869"/>
        <v>11633973.4935199</v>
      </c>
      <c r="M4766" s="22"/>
      <c r="N4766" s="22">
        <f t="shared" ref="N4766:N4779" si="873">J4766*0.0214</f>
        <v>99586.813104530345</v>
      </c>
      <c r="O4766" s="9"/>
      <c r="P4766" s="23">
        <f t="shared" si="872"/>
        <v>4653589.3974079601</v>
      </c>
      <c r="Q4766" s="24"/>
      <c r="R4766" s="24"/>
      <c r="S4766" s="107">
        <v>46021</v>
      </c>
      <c r="T4766" s="25"/>
      <c r="U4766" s="26"/>
      <c r="V4766" s="25"/>
    </row>
    <row r="4767" spans="1:22" s="1" customFormat="1" ht="30" customHeight="1" x14ac:dyDescent="0.35">
      <c r="A4767" s="11">
        <f t="shared" si="868"/>
        <v>4763</v>
      </c>
      <c r="B4767" s="11">
        <v>2025</v>
      </c>
      <c r="C4767" s="9" t="s">
        <v>5605</v>
      </c>
      <c r="D4767" s="9" t="s">
        <v>5611</v>
      </c>
      <c r="E4767" s="9" t="s">
        <v>5820</v>
      </c>
      <c r="F4767" s="10" t="s">
        <v>5821</v>
      </c>
      <c r="G4767" s="11" t="s">
        <v>4</v>
      </c>
      <c r="H4767" s="10" t="s">
        <v>9212</v>
      </c>
      <c r="I4767" s="20">
        <v>4966894.7048760001</v>
      </c>
      <c r="J4767" s="21">
        <f t="shared" si="870"/>
        <v>1986757.8819504001</v>
      </c>
      <c r="K4767" s="21">
        <f t="shared" si="871"/>
        <v>1986757.8819504001</v>
      </c>
      <c r="L4767" s="22">
        <f t="shared" si="869"/>
        <v>4966894.7048760001</v>
      </c>
      <c r="M4767" s="22"/>
      <c r="N4767" s="22">
        <f t="shared" si="873"/>
        <v>42516.618673738558</v>
      </c>
      <c r="O4767" s="9"/>
      <c r="P4767" s="23">
        <f t="shared" si="872"/>
        <v>1986757.8819504001</v>
      </c>
      <c r="Q4767" s="24"/>
      <c r="R4767" s="24"/>
      <c r="S4767" s="107">
        <v>46021</v>
      </c>
      <c r="T4767" s="25"/>
      <c r="U4767" s="26"/>
      <c r="V4767" s="25"/>
    </row>
    <row r="4768" spans="1:22" s="1" customFormat="1" ht="30" customHeight="1" x14ac:dyDescent="0.35">
      <c r="A4768" s="11">
        <f t="shared" si="868"/>
        <v>4764</v>
      </c>
      <c r="B4768" s="11">
        <v>2025</v>
      </c>
      <c r="C4768" s="9" t="s">
        <v>5605</v>
      </c>
      <c r="D4768" s="9" t="s">
        <v>5611</v>
      </c>
      <c r="E4768" s="9" t="s">
        <v>5822</v>
      </c>
      <c r="F4768" s="10" t="s">
        <v>5823</v>
      </c>
      <c r="G4768" s="11" t="s">
        <v>4</v>
      </c>
      <c r="H4768" s="10" t="s">
        <v>9202</v>
      </c>
      <c r="I4768" s="20">
        <v>2373499.5371639999</v>
      </c>
      <c r="J4768" s="21">
        <f t="shared" si="870"/>
        <v>949399.81486559997</v>
      </c>
      <c r="K4768" s="21">
        <f t="shared" si="871"/>
        <v>949399.81486559997</v>
      </c>
      <c r="L4768" s="22">
        <f t="shared" si="869"/>
        <v>2373499.5371639999</v>
      </c>
      <c r="M4768" s="22"/>
      <c r="N4768" s="22">
        <f t="shared" si="873"/>
        <v>20317.156038123838</v>
      </c>
      <c r="O4768" s="9"/>
      <c r="P4768" s="23">
        <f t="shared" si="872"/>
        <v>949399.81486559997</v>
      </c>
      <c r="Q4768" s="24"/>
      <c r="R4768" s="24"/>
      <c r="S4768" s="107">
        <v>46021</v>
      </c>
      <c r="T4768" s="25"/>
      <c r="U4768" s="26"/>
      <c r="V4768" s="25"/>
    </row>
    <row r="4769" spans="1:22" s="1" customFormat="1" ht="30" customHeight="1" x14ac:dyDescent="0.35">
      <c r="A4769" s="11">
        <f t="shared" si="868"/>
        <v>4765</v>
      </c>
      <c r="B4769" s="11">
        <v>2025</v>
      </c>
      <c r="C4769" s="9" t="s">
        <v>5605</v>
      </c>
      <c r="D4769" s="9" t="s">
        <v>5611</v>
      </c>
      <c r="E4769" s="9" t="s">
        <v>5824</v>
      </c>
      <c r="F4769" s="10" t="s">
        <v>5825</v>
      </c>
      <c r="G4769" s="11" t="s">
        <v>4</v>
      </c>
      <c r="H4769" s="10" t="s">
        <v>9200</v>
      </c>
      <c r="I4769" s="20">
        <v>5861224.6946915993</v>
      </c>
      <c r="J4769" s="21">
        <f t="shared" si="870"/>
        <v>2344489.8778766398</v>
      </c>
      <c r="K4769" s="21">
        <f t="shared" si="871"/>
        <v>2344489.8778766398</v>
      </c>
      <c r="L4769" s="22">
        <f t="shared" si="869"/>
        <v>5861224.6946915993</v>
      </c>
      <c r="M4769" s="22"/>
      <c r="N4769" s="22">
        <f t="shared" si="873"/>
        <v>50172.083386560087</v>
      </c>
      <c r="O4769" s="9"/>
      <c r="P4769" s="23">
        <f t="shared" si="872"/>
        <v>2344489.8778766398</v>
      </c>
      <c r="Q4769" s="24"/>
      <c r="R4769" s="24"/>
      <c r="S4769" s="107">
        <v>46021</v>
      </c>
      <c r="T4769" s="25"/>
      <c r="U4769" s="26"/>
      <c r="V4769" s="25"/>
    </row>
    <row r="4770" spans="1:22" s="1" customFormat="1" ht="30" customHeight="1" x14ac:dyDescent="0.35">
      <c r="A4770" s="11">
        <f t="shared" si="868"/>
        <v>4766</v>
      </c>
      <c r="B4770" s="11">
        <v>2025</v>
      </c>
      <c r="C4770" s="9" t="s">
        <v>5605</v>
      </c>
      <c r="D4770" s="9" t="s">
        <v>5611</v>
      </c>
      <c r="E4770" s="9" t="s">
        <v>5826</v>
      </c>
      <c r="F4770" s="10" t="s">
        <v>5827</v>
      </c>
      <c r="G4770" s="11" t="s">
        <v>4</v>
      </c>
      <c r="H4770" s="10" t="s">
        <v>9210</v>
      </c>
      <c r="I4770" s="20">
        <v>183941.81515919996</v>
      </c>
      <c r="J4770" s="21">
        <f t="shared" si="870"/>
        <v>73576.726063679991</v>
      </c>
      <c r="K4770" s="21">
        <f t="shared" si="871"/>
        <v>73576.726063679991</v>
      </c>
      <c r="L4770" s="22">
        <f t="shared" si="869"/>
        <v>183941.81515919996</v>
      </c>
      <c r="M4770" s="22"/>
      <c r="N4770" s="22">
        <f t="shared" si="873"/>
        <v>1574.5419377627518</v>
      </c>
      <c r="O4770" s="9"/>
      <c r="P4770" s="23">
        <f t="shared" si="872"/>
        <v>73576.726063679991</v>
      </c>
      <c r="Q4770" s="24"/>
      <c r="R4770" s="24"/>
      <c r="S4770" s="107">
        <v>46021</v>
      </c>
      <c r="T4770" s="25"/>
      <c r="U4770" s="26"/>
      <c r="V4770" s="25"/>
    </row>
    <row r="4771" spans="1:22" s="1" customFormat="1" ht="30" customHeight="1" x14ac:dyDescent="0.35">
      <c r="A4771" s="11">
        <f t="shared" si="868"/>
        <v>4767</v>
      </c>
      <c r="B4771" s="11">
        <v>2025</v>
      </c>
      <c r="C4771" s="9" t="s">
        <v>5605</v>
      </c>
      <c r="D4771" s="9" t="s">
        <v>5611</v>
      </c>
      <c r="E4771" s="9" t="s">
        <v>5826</v>
      </c>
      <c r="F4771" s="10" t="s">
        <v>5827</v>
      </c>
      <c r="G4771" s="11" t="s">
        <v>4</v>
      </c>
      <c r="H4771" s="10" t="s">
        <v>9205</v>
      </c>
      <c r="I4771" s="20">
        <v>135001.44354959996</v>
      </c>
      <c r="J4771" s="21">
        <f t="shared" si="870"/>
        <v>54000.577419839989</v>
      </c>
      <c r="K4771" s="21">
        <f t="shared" si="871"/>
        <v>54000.577419839989</v>
      </c>
      <c r="L4771" s="22">
        <f t="shared" si="869"/>
        <v>135001.44354959996</v>
      </c>
      <c r="M4771" s="22"/>
      <c r="N4771" s="22">
        <f t="shared" si="873"/>
        <v>1155.6123567845757</v>
      </c>
      <c r="O4771" s="9"/>
      <c r="P4771" s="23">
        <f t="shared" si="872"/>
        <v>54000.577419839989</v>
      </c>
      <c r="Q4771" s="24"/>
      <c r="R4771" s="24"/>
      <c r="S4771" s="107">
        <v>46021</v>
      </c>
      <c r="T4771" s="25"/>
      <c r="U4771" s="26"/>
      <c r="V4771" s="25"/>
    </row>
    <row r="4772" spans="1:22" s="1" customFormat="1" ht="30" customHeight="1" x14ac:dyDescent="0.35">
      <c r="A4772" s="11">
        <f t="shared" si="868"/>
        <v>4768</v>
      </c>
      <c r="B4772" s="11">
        <v>2025</v>
      </c>
      <c r="C4772" s="9" t="s">
        <v>5605</v>
      </c>
      <c r="D4772" s="9" t="s">
        <v>5611</v>
      </c>
      <c r="E4772" s="9" t="s">
        <v>5828</v>
      </c>
      <c r="F4772" s="10" t="s">
        <v>5829</v>
      </c>
      <c r="G4772" s="11" t="s">
        <v>4</v>
      </c>
      <c r="H4772" s="10" t="s">
        <v>9211</v>
      </c>
      <c r="I4772" s="20">
        <v>2633982.1248983997</v>
      </c>
      <c r="J4772" s="21">
        <f t="shared" si="870"/>
        <v>1053592.84995936</v>
      </c>
      <c r="K4772" s="21">
        <f t="shared" si="871"/>
        <v>1053592.84995936</v>
      </c>
      <c r="L4772" s="22">
        <f t="shared" si="869"/>
        <v>2633982.1248983997</v>
      </c>
      <c r="M4772" s="22"/>
      <c r="N4772" s="22">
        <f t="shared" si="873"/>
        <v>22546.886989130304</v>
      </c>
      <c r="O4772" s="9"/>
      <c r="P4772" s="23">
        <f t="shared" si="872"/>
        <v>1053592.84995936</v>
      </c>
      <c r="Q4772" s="24"/>
      <c r="R4772" s="24"/>
      <c r="S4772" s="107">
        <v>46021</v>
      </c>
      <c r="T4772" s="25"/>
      <c r="U4772" s="26"/>
      <c r="V4772" s="25"/>
    </row>
    <row r="4773" spans="1:22" s="1" customFormat="1" ht="30" customHeight="1" x14ac:dyDescent="0.35">
      <c r="A4773" s="11">
        <f t="shared" si="868"/>
        <v>4769</v>
      </c>
      <c r="B4773" s="11">
        <v>2025</v>
      </c>
      <c r="C4773" s="9" t="s">
        <v>5605</v>
      </c>
      <c r="D4773" s="9" t="s">
        <v>5611</v>
      </c>
      <c r="E4773" s="9" t="s">
        <v>5828</v>
      </c>
      <c r="F4773" s="10" t="s">
        <v>5829</v>
      </c>
      <c r="G4773" s="11" t="s">
        <v>4</v>
      </c>
      <c r="H4773" s="10" t="s">
        <v>9205</v>
      </c>
      <c r="I4773" s="20">
        <v>2605937.1963359998</v>
      </c>
      <c r="J4773" s="21">
        <f t="shared" si="870"/>
        <v>1042374.8785343999</v>
      </c>
      <c r="K4773" s="21">
        <f t="shared" si="871"/>
        <v>1042374.8785343999</v>
      </c>
      <c r="L4773" s="22">
        <f t="shared" si="869"/>
        <v>2605937.1963359998</v>
      </c>
      <c r="M4773" s="22"/>
      <c r="N4773" s="22">
        <f t="shared" si="873"/>
        <v>22306.822400636156</v>
      </c>
      <c r="O4773" s="9"/>
      <c r="P4773" s="23">
        <f t="shared" si="872"/>
        <v>1042374.8785343999</v>
      </c>
      <c r="Q4773" s="24"/>
      <c r="R4773" s="24"/>
      <c r="S4773" s="107">
        <v>46021</v>
      </c>
      <c r="T4773" s="25"/>
      <c r="U4773" s="26"/>
      <c r="V4773" s="25"/>
    </row>
    <row r="4774" spans="1:22" s="1" customFormat="1" ht="30" customHeight="1" x14ac:dyDescent="0.35">
      <c r="A4774" s="11">
        <f t="shared" si="868"/>
        <v>4770</v>
      </c>
      <c r="B4774" s="11">
        <v>2025</v>
      </c>
      <c r="C4774" s="9" t="s">
        <v>5605</v>
      </c>
      <c r="D4774" s="9" t="s">
        <v>5611</v>
      </c>
      <c r="E4774" s="9" t="s">
        <v>5828</v>
      </c>
      <c r="F4774" s="10" t="s">
        <v>5829</v>
      </c>
      <c r="G4774" s="11" t="s">
        <v>4</v>
      </c>
      <c r="H4774" s="10" t="s">
        <v>9209</v>
      </c>
      <c r="I4774" s="20">
        <v>957651.5171410559</v>
      </c>
      <c r="J4774" s="21">
        <f t="shared" si="870"/>
        <v>383060.60685642238</v>
      </c>
      <c r="K4774" s="21">
        <f t="shared" si="871"/>
        <v>383060.60685642238</v>
      </c>
      <c r="L4774" s="22">
        <f t="shared" si="869"/>
        <v>957651.5171410559</v>
      </c>
      <c r="M4774" s="22"/>
      <c r="N4774" s="22">
        <f t="shared" si="873"/>
        <v>8197.4969867274394</v>
      </c>
      <c r="O4774" s="9"/>
      <c r="P4774" s="23">
        <f t="shared" si="872"/>
        <v>383060.60685642238</v>
      </c>
      <c r="Q4774" s="24"/>
      <c r="R4774" s="24"/>
      <c r="S4774" s="107">
        <v>46021</v>
      </c>
      <c r="T4774" s="25"/>
      <c r="U4774" s="26"/>
      <c r="V4774" s="25"/>
    </row>
    <row r="4775" spans="1:22" s="1" customFormat="1" ht="30" customHeight="1" x14ac:dyDescent="0.35">
      <c r="A4775" s="11">
        <f t="shared" si="868"/>
        <v>4771</v>
      </c>
      <c r="B4775" s="11">
        <v>2025</v>
      </c>
      <c r="C4775" s="9" t="s">
        <v>5605</v>
      </c>
      <c r="D4775" s="9" t="s">
        <v>5611</v>
      </c>
      <c r="E4775" s="9" t="s">
        <v>5830</v>
      </c>
      <c r="F4775" s="10" t="s">
        <v>5831</v>
      </c>
      <c r="G4775" s="11" t="s">
        <v>4</v>
      </c>
      <c r="H4775" s="10" t="s">
        <v>9202</v>
      </c>
      <c r="I4775" s="20">
        <v>2192679.9991727998</v>
      </c>
      <c r="J4775" s="21">
        <f t="shared" si="870"/>
        <v>877071.99966911995</v>
      </c>
      <c r="K4775" s="21">
        <f t="shared" si="871"/>
        <v>877071.99966911995</v>
      </c>
      <c r="L4775" s="22">
        <f t="shared" si="869"/>
        <v>2192679.9991727998</v>
      </c>
      <c r="M4775" s="22"/>
      <c r="N4775" s="22">
        <f t="shared" si="873"/>
        <v>18769.340792919167</v>
      </c>
      <c r="O4775" s="9"/>
      <c r="P4775" s="23">
        <f t="shared" si="872"/>
        <v>877071.99966911995</v>
      </c>
      <c r="Q4775" s="24"/>
      <c r="R4775" s="24"/>
      <c r="S4775" s="107">
        <v>46021</v>
      </c>
      <c r="T4775" s="25"/>
      <c r="U4775" s="26"/>
      <c r="V4775" s="25"/>
    </row>
    <row r="4776" spans="1:22" s="1" customFormat="1" ht="30" customHeight="1" x14ac:dyDescent="0.35">
      <c r="A4776" s="11">
        <f t="shared" si="868"/>
        <v>4772</v>
      </c>
      <c r="B4776" s="11">
        <v>2025</v>
      </c>
      <c r="C4776" s="9" t="s">
        <v>5605</v>
      </c>
      <c r="D4776" s="9" t="s">
        <v>5611</v>
      </c>
      <c r="E4776" s="9" t="s">
        <v>5832</v>
      </c>
      <c r="F4776" s="10" t="s">
        <v>5833</v>
      </c>
      <c r="G4776" s="11" t="s">
        <v>4</v>
      </c>
      <c r="H4776" s="10" t="s">
        <v>9208</v>
      </c>
      <c r="I4776" s="20">
        <v>10096479.895186797</v>
      </c>
      <c r="J4776" s="21">
        <f t="shared" si="870"/>
        <v>4038591.9580747187</v>
      </c>
      <c r="K4776" s="21">
        <f t="shared" si="871"/>
        <v>4038591.9580747187</v>
      </c>
      <c r="L4776" s="22">
        <f t="shared" si="869"/>
        <v>10096479.895186797</v>
      </c>
      <c r="M4776" s="22"/>
      <c r="N4776" s="22">
        <f t="shared" si="873"/>
        <v>86425.867902798971</v>
      </c>
      <c r="O4776" s="9"/>
      <c r="P4776" s="23">
        <f t="shared" si="872"/>
        <v>4038591.9580747187</v>
      </c>
      <c r="Q4776" s="24"/>
      <c r="R4776" s="24"/>
      <c r="S4776" s="107">
        <v>46021</v>
      </c>
      <c r="T4776" s="25"/>
      <c r="U4776" s="26"/>
      <c r="V4776" s="25"/>
    </row>
    <row r="4777" spans="1:22" s="1" customFormat="1" ht="30" customHeight="1" x14ac:dyDescent="0.35">
      <c r="A4777" s="11">
        <f t="shared" si="868"/>
        <v>4773</v>
      </c>
      <c r="B4777" s="11">
        <v>2025</v>
      </c>
      <c r="C4777" s="9" t="s">
        <v>5605</v>
      </c>
      <c r="D4777" s="9" t="s">
        <v>5611</v>
      </c>
      <c r="E4777" s="9" t="s">
        <v>5832</v>
      </c>
      <c r="F4777" s="10" t="s">
        <v>5833</v>
      </c>
      <c r="G4777" s="11" t="s">
        <v>4</v>
      </c>
      <c r="H4777" s="10" t="s">
        <v>9209</v>
      </c>
      <c r="I4777" s="20">
        <v>278266.337604</v>
      </c>
      <c r="J4777" s="21">
        <f t="shared" si="870"/>
        <v>111306.5350416</v>
      </c>
      <c r="K4777" s="21">
        <f t="shared" si="871"/>
        <v>111306.5350416</v>
      </c>
      <c r="L4777" s="22">
        <f t="shared" si="869"/>
        <v>278266.337604</v>
      </c>
      <c r="M4777" s="22"/>
      <c r="N4777" s="22">
        <f t="shared" si="873"/>
        <v>2381.9598498902401</v>
      </c>
      <c r="O4777" s="9"/>
      <c r="P4777" s="23">
        <f t="shared" si="872"/>
        <v>111306.5350416</v>
      </c>
      <c r="Q4777" s="24"/>
      <c r="R4777" s="24"/>
      <c r="S4777" s="107">
        <v>46021</v>
      </c>
      <c r="T4777" s="25"/>
      <c r="U4777" s="26"/>
      <c r="V4777" s="25"/>
    </row>
    <row r="4778" spans="1:22" s="1" customFormat="1" ht="30" customHeight="1" x14ac:dyDescent="0.35">
      <c r="A4778" s="11">
        <f t="shared" si="868"/>
        <v>4774</v>
      </c>
      <c r="B4778" s="11">
        <v>2025</v>
      </c>
      <c r="C4778" s="9" t="s">
        <v>5605</v>
      </c>
      <c r="D4778" s="9" t="s">
        <v>5611</v>
      </c>
      <c r="E4778" s="9" t="s">
        <v>5834</v>
      </c>
      <c r="F4778" s="10" t="s">
        <v>5835</v>
      </c>
      <c r="G4778" s="11" t="s">
        <v>4</v>
      </c>
      <c r="H4778" s="10" t="s">
        <v>9202</v>
      </c>
      <c r="I4778" s="20">
        <v>2242486.9349963996</v>
      </c>
      <c r="J4778" s="21">
        <f t="shared" si="870"/>
        <v>896994.7739985598</v>
      </c>
      <c r="K4778" s="21">
        <f t="shared" si="871"/>
        <v>896994.7739985598</v>
      </c>
      <c r="L4778" s="22">
        <f t="shared" si="869"/>
        <v>2242486.9349963996</v>
      </c>
      <c r="M4778" s="22"/>
      <c r="N4778" s="22">
        <f t="shared" si="873"/>
        <v>19195.688163569179</v>
      </c>
      <c r="O4778" s="9"/>
      <c r="P4778" s="23">
        <f t="shared" si="872"/>
        <v>896994.7739985598</v>
      </c>
      <c r="Q4778" s="24"/>
      <c r="R4778" s="24"/>
      <c r="S4778" s="107">
        <v>46021</v>
      </c>
      <c r="T4778" s="25"/>
      <c r="U4778" s="26"/>
      <c r="V4778" s="25"/>
    </row>
    <row r="4779" spans="1:22" ht="30" customHeight="1" x14ac:dyDescent="0.35">
      <c r="A4779" s="11">
        <f t="shared" si="868"/>
        <v>4775</v>
      </c>
      <c r="B4779" s="13">
        <v>2023</v>
      </c>
      <c r="C4779" s="27" t="s">
        <v>5605</v>
      </c>
      <c r="D4779" s="27" t="s">
        <v>5611</v>
      </c>
      <c r="E4779" s="27" t="s">
        <v>5834</v>
      </c>
      <c r="F4779" s="28" t="s">
        <v>5835</v>
      </c>
      <c r="G4779" s="13" t="s">
        <v>4</v>
      </c>
      <c r="H4779" s="28" t="s">
        <v>9200</v>
      </c>
      <c r="I4779" s="20">
        <v>10609775</v>
      </c>
      <c r="J4779" s="20">
        <f t="shared" si="870"/>
        <v>10609775</v>
      </c>
      <c r="K4779" s="20">
        <f t="shared" si="871"/>
        <v>10609775</v>
      </c>
      <c r="L4779" s="22">
        <f t="shared" si="869"/>
        <v>10609775</v>
      </c>
      <c r="M4779" s="29"/>
      <c r="N4779" s="22">
        <f t="shared" si="873"/>
        <v>227049.185</v>
      </c>
      <c r="O4779" s="27"/>
      <c r="P4779" s="24"/>
      <c r="S4779" s="107">
        <v>46021</v>
      </c>
      <c r="T4779" s="30"/>
      <c r="U4779" s="26"/>
      <c r="V4779" s="30"/>
    </row>
    <row r="4780" spans="1:22" ht="30" customHeight="1" x14ac:dyDescent="0.35">
      <c r="A4780" s="11">
        <f t="shared" si="868"/>
        <v>4776</v>
      </c>
      <c r="B4780" s="13">
        <v>2023</v>
      </c>
      <c r="C4780" s="27" t="s">
        <v>5605</v>
      </c>
      <c r="D4780" s="27" t="s">
        <v>5611</v>
      </c>
      <c r="E4780" s="27" t="s">
        <v>5834</v>
      </c>
      <c r="F4780" s="28" t="s">
        <v>5835</v>
      </c>
      <c r="G4780" s="13" t="s">
        <v>4</v>
      </c>
      <c r="H4780" s="28" t="s">
        <v>9201</v>
      </c>
      <c r="I4780" s="20">
        <v>1580040</v>
      </c>
      <c r="J4780" s="20">
        <f t="shared" si="870"/>
        <v>1580040</v>
      </c>
      <c r="K4780" s="20">
        <f t="shared" si="871"/>
        <v>1580040</v>
      </c>
      <c r="L4780" s="22">
        <f t="shared" si="869"/>
        <v>1580040</v>
      </c>
      <c r="M4780" s="29"/>
      <c r="N4780" s="29"/>
      <c r="O4780" s="27"/>
      <c r="P4780" s="24"/>
      <c r="S4780" s="107">
        <v>46021</v>
      </c>
      <c r="T4780" s="30"/>
      <c r="U4780" s="26"/>
      <c r="V4780" s="30"/>
    </row>
    <row r="4781" spans="1:22" s="1" customFormat="1" ht="30" customHeight="1" x14ac:dyDescent="0.35">
      <c r="A4781" s="11">
        <f t="shared" si="868"/>
        <v>4777</v>
      </c>
      <c r="B4781" s="11">
        <v>2025</v>
      </c>
      <c r="C4781" s="9" t="s">
        <v>5605</v>
      </c>
      <c r="D4781" s="9" t="s">
        <v>5611</v>
      </c>
      <c r="E4781" s="9" t="s">
        <v>5836</v>
      </c>
      <c r="F4781" s="10" t="s">
        <v>5837</v>
      </c>
      <c r="G4781" s="11" t="s">
        <v>4</v>
      </c>
      <c r="H4781" s="10" t="s">
        <v>9208</v>
      </c>
      <c r="I4781" s="20">
        <v>9476648.3423927985</v>
      </c>
      <c r="J4781" s="21">
        <f t="shared" si="870"/>
        <v>3790659.3369571194</v>
      </c>
      <c r="K4781" s="21">
        <f t="shared" si="871"/>
        <v>3790659.3369571194</v>
      </c>
      <c r="L4781" s="22">
        <f t="shared" si="869"/>
        <v>9476648.3423927985</v>
      </c>
      <c r="M4781" s="22"/>
      <c r="N4781" s="22">
        <f>J4781*0.0214</f>
        <v>81120.10981088235</v>
      </c>
      <c r="O4781" s="9"/>
      <c r="P4781" s="23">
        <f t="shared" ref="P4781:P4814" si="874">L4781/2.5</f>
        <v>3790659.3369571194</v>
      </c>
      <c r="Q4781" s="24"/>
      <c r="R4781" s="24"/>
      <c r="S4781" s="107">
        <v>46021</v>
      </c>
      <c r="T4781" s="25"/>
      <c r="U4781" s="26"/>
      <c r="V4781" s="25"/>
    </row>
    <row r="4782" spans="1:22" s="1" customFormat="1" ht="30" customHeight="1" x14ac:dyDescent="0.35">
      <c r="A4782" s="11">
        <f t="shared" si="868"/>
        <v>4778</v>
      </c>
      <c r="B4782" s="11">
        <v>2025</v>
      </c>
      <c r="C4782" s="9" t="s">
        <v>5605</v>
      </c>
      <c r="D4782" s="9" t="s">
        <v>5611</v>
      </c>
      <c r="E4782" s="9" t="s">
        <v>5836</v>
      </c>
      <c r="F4782" s="10" t="s">
        <v>5837</v>
      </c>
      <c r="G4782" s="11" t="s">
        <v>4</v>
      </c>
      <c r="H4782" s="10" t="s">
        <v>9209</v>
      </c>
      <c r="I4782" s="20">
        <v>278266.337604</v>
      </c>
      <c r="J4782" s="21">
        <f t="shared" si="870"/>
        <v>111306.5350416</v>
      </c>
      <c r="K4782" s="21">
        <f t="shared" si="871"/>
        <v>111306.5350416</v>
      </c>
      <c r="L4782" s="22">
        <f t="shared" ref="L4782:L4814" si="875">I4782</f>
        <v>278266.337604</v>
      </c>
      <c r="M4782" s="22"/>
      <c r="N4782" s="22">
        <f>J4782*0.0214</f>
        <v>2381.9598498902401</v>
      </c>
      <c r="O4782" s="9"/>
      <c r="P4782" s="23">
        <f t="shared" si="874"/>
        <v>111306.5350416</v>
      </c>
      <c r="Q4782" s="24"/>
      <c r="R4782" s="24"/>
      <c r="S4782" s="107">
        <v>46021</v>
      </c>
      <c r="T4782" s="25"/>
      <c r="U4782" s="26"/>
      <c r="V4782" s="25"/>
    </row>
    <row r="4783" spans="1:22" s="1" customFormat="1" ht="30" customHeight="1" x14ac:dyDescent="0.35">
      <c r="A4783" s="11">
        <f t="shared" si="868"/>
        <v>4779</v>
      </c>
      <c r="B4783" s="11">
        <v>2025</v>
      </c>
      <c r="C4783" s="9" t="s">
        <v>5605</v>
      </c>
      <c r="D4783" s="9" t="s">
        <v>5611</v>
      </c>
      <c r="E4783" s="9" t="s">
        <v>5838</v>
      </c>
      <c r="F4783" s="10" t="s">
        <v>5839</v>
      </c>
      <c r="G4783" s="11" t="s">
        <v>4</v>
      </c>
      <c r="H4783" s="10" t="s">
        <v>9256</v>
      </c>
      <c r="I4783" s="20">
        <v>1534896</v>
      </c>
      <c r="J4783" s="21">
        <f t="shared" si="870"/>
        <v>613958.40000000002</v>
      </c>
      <c r="K4783" s="21">
        <f t="shared" si="871"/>
        <v>613958.40000000002</v>
      </c>
      <c r="L4783" s="22">
        <f t="shared" si="875"/>
        <v>1534896</v>
      </c>
      <c r="M4783" s="22"/>
      <c r="N4783" s="22"/>
      <c r="O4783" s="9"/>
      <c r="P4783" s="23">
        <f t="shared" si="874"/>
        <v>613958.40000000002</v>
      </c>
      <c r="Q4783" s="24"/>
      <c r="R4783" s="24"/>
      <c r="S4783" s="107">
        <v>46021</v>
      </c>
      <c r="T4783" s="25"/>
      <c r="U4783" s="26"/>
      <c r="V4783" s="25"/>
    </row>
    <row r="4784" spans="1:22" s="1" customFormat="1" ht="30" customHeight="1" x14ac:dyDescent="0.35">
      <c r="A4784" s="11">
        <f t="shared" si="868"/>
        <v>4780</v>
      </c>
      <c r="B4784" s="11">
        <v>2025</v>
      </c>
      <c r="C4784" s="9" t="s">
        <v>5605</v>
      </c>
      <c r="D4784" s="9" t="s">
        <v>5611</v>
      </c>
      <c r="E4784" s="9" t="s">
        <v>5840</v>
      </c>
      <c r="F4784" s="10" t="s">
        <v>5841</v>
      </c>
      <c r="G4784" s="11" t="s">
        <v>4</v>
      </c>
      <c r="H4784" s="10" t="s">
        <v>9205</v>
      </c>
      <c r="I4784" s="20">
        <v>1826028.0807371996</v>
      </c>
      <c r="J4784" s="21">
        <f t="shared" si="870"/>
        <v>730411.23229487985</v>
      </c>
      <c r="K4784" s="21">
        <f t="shared" si="871"/>
        <v>730411.23229487985</v>
      </c>
      <c r="L4784" s="22">
        <f t="shared" si="875"/>
        <v>1826028.0807371996</v>
      </c>
      <c r="M4784" s="22"/>
      <c r="N4784" s="22">
        <f>J4784*0.0214</f>
        <v>15630.800371110428</v>
      </c>
      <c r="O4784" s="9"/>
      <c r="P4784" s="23">
        <f t="shared" si="874"/>
        <v>730411.23229487985</v>
      </c>
      <c r="Q4784" s="24"/>
      <c r="R4784" s="24"/>
      <c r="S4784" s="107">
        <v>46021</v>
      </c>
      <c r="T4784" s="25"/>
      <c r="U4784" s="26"/>
      <c r="V4784" s="25"/>
    </row>
    <row r="4785" spans="1:22" s="1" customFormat="1" ht="30" customHeight="1" x14ac:dyDescent="0.35">
      <c r="A4785" s="11">
        <f t="shared" si="868"/>
        <v>4781</v>
      </c>
      <c r="B4785" s="11">
        <v>2025</v>
      </c>
      <c r="C4785" s="9" t="s">
        <v>5605</v>
      </c>
      <c r="D4785" s="9" t="s">
        <v>5611</v>
      </c>
      <c r="E4785" s="9" t="s">
        <v>5842</v>
      </c>
      <c r="F4785" s="10" t="s">
        <v>5843</v>
      </c>
      <c r="G4785" s="11" t="s">
        <v>4</v>
      </c>
      <c r="H4785" s="10" t="s">
        <v>9205</v>
      </c>
      <c r="I4785" s="20">
        <v>2080739.7477059998</v>
      </c>
      <c r="J4785" s="21">
        <f t="shared" si="870"/>
        <v>832295.8990823999</v>
      </c>
      <c r="K4785" s="21">
        <f t="shared" si="871"/>
        <v>832295.8990823999</v>
      </c>
      <c r="L4785" s="22">
        <f t="shared" si="875"/>
        <v>2080739.7477059998</v>
      </c>
      <c r="M4785" s="22"/>
      <c r="N4785" s="22">
        <f>J4785*0.0214</f>
        <v>17811.132240363357</v>
      </c>
      <c r="O4785" s="9"/>
      <c r="P4785" s="23">
        <f t="shared" si="874"/>
        <v>832295.8990823999</v>
      </c>
      <c r="Q4785" s="24"/>
      <c r="R4785" s="24"/>
      <c r="S4785" s="107">
        <v>46021</v>
      </c>
      <c r="T4785" s="25"/>
      <c r="U4785" s="26"/>
      <c r="V4785" s="25"/>
    </row>
    <row r="4786" spans="1:22" s="1" customFormat="1" ht="30" customHeight="1" x14ac:dyDescent="0.35">
      <c r="A4786" s="11">
        <f t="shared" si="868"/>
        <v>4782</v>
      </c>
      <c r="B4786" s="11">
        <v>2025</v>
      </c>
      <c r="C4786" s="9" t="s">
        <v>5605</v>
      </c>
      <c r="D4786" s="9" t="s">
        <v>5611</v>
      </c>
      <c r="E4786" s="9" t="s">
        <v>5844</v>
      </c>
      <c r="F4786" s="10" t="s">
        <v>5845</v>
      </c>
      <c r="G4786" s="11" t="s">
        <v>4</v>
      </c>
      <c r="H4786" s="10" t="s">
        <v>9208</v>
      </c>
      <c r="I4786" s="20">
        <v>10158957.190517997</v>
      </c>
      <c r="J4786" s="21">
        <f t="shared" si="870"/>
        <v>4063582.8762071989</v>
      </c>
      <c r="K4786" s="21">
        <f t="shared" si="871"/>
        <v>4063582.8762071989</v>
      </c>
      <c r="L4786" s="22">
        <f t="shared" si="875"/>
        <v>10158957.190517997</v>
      </c>
      <c r="M4786" s="22"/>
      <c r="N4786" s="22">
        <f>J4786*0.0214</f>
        <v>86960.67355083405</v>
      </c>
      <c r="O4786" s="9"/>
      <c r="P4786" s="23">
        <f t="shared" si="874"/>
        <v>4063582.8762071989</v>
      </c>
      <c r="Q4786" s="24"/>
      <c r="R4786" s="24"/>
      <c r="S4786" s="107">
        <v>46021</v>
      </c>
      <c r="T4786" s="25"/>
      <c r="U4786" s="26"/>
      <c r="V4786" s="25"/>
    </row>
    <row r="4787" spans="1:22" s="1" customFormat="1" ht="30" customHeight="1" x14ac:dyDescent="0.35">
      <c r="A4787" s="11">
        <f t="shared" si="868"/>
        <v>4783</v>
      </c>
      <c r="B4787" s="11">
        <v>2025</v>
      </c>
      <c r="C4787" s="9" t="s">
        <v>5605</v>
      </c>
      <c r="D4787" s="9" t="s">
        <v>5611</v>
      </c>
      <c r="E4787" s="9" t="s">
        <v>5844</v>
      </c>
      <c r="F4787" s="10" t="s">
        <v>5845</v>
      </c>
      <c r="G4787" s="11" t="s">
        <v>4</v>
      </c>
      <c r="H4787" s="10" t="s">
        <v>9209</v>
      </c>
      <c r="I4787" s="20">
        <v>278266.337604</v>
      </c>
      <c r="J4787" s="21">
        <f t="shared" si="870"/>
        <v>111306.5350416</v>
      </c>
      <c r="K4787" s="21">
        <f t="shared" si="871"/>
        <v>111306.5350416</v>
      </c>
      <c r="L4787" s="22">
        <f t="shared" si="875"/>
        <v>278266.337604</v>
      </c>
      <c r="M4787" s="22"/>
      <c r="N4787" s="22">
        <f>J4787*0.0214</f>
        <v>2381.9598498902401</v>
      </c>
      <c r="O4787" s="9"/>
      <c r="P4787" s="23">
        <f t="shared" si="874"/>
        <v>111306.5350416</v>
      </c>
      <c r="Q4787" s="24"/>
      <c r="R4787" s="24"/>
      <c r="S4787" s="107">
        <v>46021</v>
      </c>
      <c r="T4787" s="25"/>
      <c r="U4787" s="26"/>
      <c r="V4787" s="25"/>
    </row>
    <row r="4788" spans="1:22" s="1" customFormat="1" ht="30" customHeight="1" x14ac:dyDescent="0.35">
      <c r="A4788" s="11">
        <f t="shared" si="868"/>
        <v>4784</v>
      </c>
      <c r="B4788" s="11">
        <v>2025</v>
      </c>
      <c r="C4788" s="9" t="s">
        <v>5605</v>
      </c>
      <c r="D4788" s="9" t="s">
        <v>5611</v>
      </c>
      <c r="E4788" s="9" t="s">
        <v>5846</v>
      </c>
      <c r="F4788" s="10" t="s">
        <v>5847</v>
      </c>
      <c r="G4788" s="11" t="s">
        <v>4</v>
      </c>
      <c r="H4788" s="10" t="s">
        <v>9204</v>
      </c>
      <c r="I4788" s="20">
        <v>4557938.5768115995</v>
      </c>
      <c r="J4788" s="21">
        <f t="shared" si="870"/>
        <v>1823175.4307246399</v>
      </c>
      <c r="K4788" s="21">
        <f t="shared" si="871"/>
        <v>1823175.4307246399</v>
      </c>
      <c r="L4788" s="22">
        <f t="shared" si="875"/>
        <v>4557938.5768115995</v>
      </c>
      <c r="M4788" s="22"/>
      <c r="N4788" s="22">
        <f>J4788*0.0214</f>
        <v>39015.954217507293</v>
      </c>
      <c r="O4788" s="9"/>
      <c r="P4788" s="23">
        <f t="shared" si="874"/>
        <v>1823175.4307246399</v>
      </c>
      <c r="Q4788" s="24"/>
      <c r="R4788" s="24"/>
      <c r="S4788" s="107">
        <v>46021</v>
      </c>
      <c r="T4788" s="25"/>
      <c r="U4788" s="26"/>
      <c r="V4788" s="25"/>
    </row>
    <row r="4789" spans="1:22" s="1" customFormat="1" ht="30" customHeight="1" x14ac:dyDescent="0.35">
      <c r="A4789" s="11">
        <f t="shared" si="868"/>
        <v>4785</v>
      </c>
      <c r="B4789" s="11">
        <v>2025</v>
      </c>
      <c r="C4789" s="9" t="s">
        <v>5605</v>
      </c>
      <c r="D4789" s="9" t="s">
        <v>5611</v>
      </c>
      <c r="E4789" s="9" t="s">
        <v>5848</v>
      </c>
      <c r="F4789" s="10" t="s">
        <v>5849</v>
      </c>
      <c r="G4789" s="11" t="s">
        <v>4</v>
      </c>
      <c r="H4789" s="10" t="s">
        <v>9217</v>
      </c>
      <c r="I4789" s="20">
        <v>909568</v>
      </c>
      <c r="J4789" s="21">
        <f t="shared" si="870"/>
        <v>363827.20000000001</v>
      </c>
      <c r="K4789" s="21">
        <f t="shared" si="871"/>
        <v>363827.20000000001</v>
      </c>
      <c r="L4789" s="22">
        <f t="shared" si="875"/>
        <v>909568</v>
      </c>
      <c r="M4789" s="22"/>
      <c r="N4789" s="22"/>
      <c r="O4789" s="9"/>
      <c r="P4789" s="23">
        <f t="shared" si="874"/>
        <v>363827.20000000001</v>
      </c>
      <c r="Q4789" s="24"/>
      <c r="R4789" s="24"/>
      <c r="S4789" s="107">
        <v>46021</v>
      </c>
      <c r="T4789" s="25"/>
      <c r="U4789" s="26"/>
      <c r="V4789" s="25"/>
    </row>
    <row r="4790" spans="1:22" s="1" customFormat="1" ht="30" customHeight="1" x14ac:dyDescent="0.35">
      <c r="A4790" s="11">
        <f t="shared" si="868"/>
        <v>4786</v>
      </c>
      <c r="B4790" s="11">
        <v>2025</v>
      </c>
      <c r="C4790" s="9" t="s">
        <v>5605</v>
      </c>
      <c r="D4790" s="9" t="s">
        <v>5611</v>
      </c>
      <c r="E4790" s="9" t="s">
        <v>5850</v>
      </c>
      <c r="F4790" s="10" t="s">
        <v>5851</v>
      </c>
      <c r="G4790" s="11" t="s">
        <v>4</v>
      </c>
      <c r="H4790" s="10" t="s">
        <v>9210</v>
      </c>
      <c r="I4790" s="20">
        <v>810077.45723519998</v>
      </c>
      <c r="J4790" s="21">
        <f t="shared" si="870"/>
        <v>324030.98289407999</v>
      </c>
      <c r="K4790" s="21">
        <f t="shared" si="871"/>
        <v>324030.98289407999</v>
      </c>
      <c r="L4790" s="22">
        <f t="shared" si="875"/>
        <v>810077.45723519998</v>
      </c>
      <c r="M4790" s="22"/>
      <c r="N4790" s="22">
        <f t="shared" ref="N4790:N4811" si="876">J4790*0.0214</f>
        <v>6934.2630339333118</v>
      </c>
      <c r="O4790" s="9"/>
      <c r="P4790" s="23">
        <f t="shared" si="874"/>
        <v>324030.98289407999</v>
      </c>
      <c r="Q4790" s="24"/>
      <c r="R4790" s="24"/>
      <c r="S4790" s="107">
        <v>46021</v>
      </c>
      <c r="T4790" s="25"/>
      <c r="U4790" s="26"/>
      <c r="V4790" s="25"/>
    </row>
    <row r="4791" spans="1:22" s="1" customFormat="1" ht="30" customHeight="1" x14ac:dyDescent="0.35">
      <c r="A4791" s="11">
        <f t="shared" si="868"/>
        <v>4787</v>
      </c>
      <c r="B4791" s="11">
        <v>2025</v>
      </c>
      <c r="C4791" s="9" t="s">
        <v>5605</v>
      </c>
      <c r="D4791" s="9" t="s">
        <v>5611</v>
      </c>
      <c r="E4791" s="9" t="s">
        <v>5850</v>
      </c>
      <c r="F4791" s="10" t="s">
        <v>5851</v>
      </c>
      <c r="G4791" s="11" t="s">
        <v>4</v>
      </c>
      <c r="H4791" s="10" t="s">
        <v>9205</v>
      </c>
      <c r="I4791" s="20">
        <v>480207.55143719993</v>
      </c>
      <c r="J4791" s="21">
        <f t="shared" si="870"/>
        <v>192083.02057487998</v>
      </c>
      <c r="K4791" s="21">
        <f t="shared" si="871"/>
        <v>192083.02057487998</v>
      </c>
      <c r="L4791" s="22">
        <f t="shared" si="875"/>
        <v>480207.55143719993</v>
      </c>
      <c r="M4791" s="22"/>
      <c r="N4791" s="22">
        <f t="shared" si="876"/>
        <v>4110.5766403024318</v>
      </c>
      <c r="O4791" s="9"/>
      <c r="P4791" s="23">
        <f t="shared" si="874"/>
        <v>192083.02057487998</v>
      </c>
      <c r="Q4791" s="24"/>
      <c r="R4791" s="24"/>
      <c r="S4791" s="107">
        <v>46021</v>
      </c>
      <c r="T4791" s="25"/>
      <c r="U4791" s="26"/>
      <c r="V4791" s="25"/>
    </row>
    <row r="4792" spans="1:22" s="1" customFormat="1" ht="30" customHeight="1" x14ac:dyDescent="0.35">
      <c r="A4792" s="11">
        <f t="shared" si="868"/>
        <v>4788</v>
      </c>
      <c r="B4792" s="11">
        <v>2025</v>
      </c>
      <c r="C4792" s="9" t="s">
        <v>5605</v>
      </c>
      <c r="D4792" s="9" t="s">
        <v>5611</v>
      </c>
      <c r="E4792" s="9" t="s">
        <v>5850</v>
      </c>
      <c r="F4792" s="10" t="s">
        <v>5851</v>
      </c>
      <c r="G4792" s="11" t="s">
        <v>4</v>
      </c>
      <c r="H4792" s="10" t="s">
        <v>9209</v>
      </c>
      <c r="I4792" s="20">
        <v>478825.75857052795</v>
      </c>
      <c r="J4792" s="21">
        <f t="shared" si="870"/>
        <v>191530.30342821119</v>
      </c>
      <c r="K4792" s="21">
        <f t="shared" si="871"/>
        <v>191530.30342821119</v>
      </c>
      <c r="L4792" s="22">
        <f t="shared" si="875"/>
        <v>478825.75857052795</v>
      </c>
      <c r="M4792" s="22"/>
      <c r="N4792" s="22">
        <f t="shared" si="876"/>
        <v>4098.7484933637197</v>
      </c>
      <c r="O4792" s="9"/>
      <c r="P4792" s="23">
        <f t="shared" si="874"/>
        <v>191530.30342821119</v>
      </c>
      <c r="Q4792" s="24"/>
      <c r="R4792" s="24"/>
      <c r="S4792" s="107">
        <v>46021</v>
      </c>
      <c r="T4792" s="25"/>
      <c r="U4792" s="26"/>
      <c r="V4792" s="25"/>
    </row>
    <row r="4793" spans="1:22" s="1" customFormat="1" ht="30" customHeight="1" x14ac:dyDescent="0.35">
      <c r="A4793" s="11">
        <f t="shared" si="868"/>
        <v>4789</v>
      </c>
      <c r="B4793" s="11">
        <v>2025</v>
      </c>
      <c r="C4793" s="9" t="s">
        <v>5605</v>
      </c>
      <c r="D4793" s="9" t="s">
        <v>5611</v>
      </c>
      <c r="E4793" s="9" t="s">
        <v>5852</v>
      </c>
      <c r="F4793" s="10" t="s">
        <v>5853</v>
      </c>
      <c r="G4793" s="11" t="s">
        <v>4</v>
      </c>
      <c r="H4793" s="10" t="s">
        <v>9212</v>
      </c>
      <c r="I4793" s="20">
        <v>5418030.6806819988</v>
      </c>
      <c r="J4793" s="21">
        <f t="shared" ref="J4793:J4814" si="877">IF(P4793&gt;0,P4793,L4793)</f>
        <v>2167212.2722727996</v>
      </c>
      <c r="K4793" s="21">
        <f t="shared" ref="K4793:K4814" si="878">IF(P4793&gt;0,P4793,L4793)</f>
        <v>2167212.2722727996</v>
      </c>
      <c r="L4793" s="22">
        <f t="shared" si="875"/>
        <v>5418030.6806819988</v>
      </c>
      <c r="M4793" s="22"/>
      <c r="N4793" s="22">
        <f t="shared" si="876"/>
        <v>46378.34262663791</v>
      </c>
      <c r="O4793" s="9"/>
      <c r="P4793" s="23">
        <f t="shared" si="874"/>
        <v>2167212.2722727996</v>
      </c>
      <c r="Q4793" s="24"/>
      <c r="R4793" s="24"/>
      <c r="S4793" s="107">
        <v>46021</v>
      </c>
      <c r="T4793" s="25"/>
      <c r="U4793" s="26"/>
      <c r="V4793" s="25"/>
    </row>
    <row r="4794" spans="1:22" s="1" customFormat="1" ht="30" customHeight="1" x14ac:dyDescent="0.35">
      <c r="A4794" s="11">
        <f t="shared" si="868"/>
        <v>4790</v>
      </c>
      <c r="B4794" s="11">
        <v>2025</v>
      </c>
      <c r="C4794" s="9" t="s">
        <v>5605</v>
      </c>
      <c r="D4794" s="9" t="s">
        <v>5611</v>
      </c>
      <c r="E4794" s="9" t="s">
        <v>5854</v>
      </c>
      <c r="F4794" s="10" t="s">
        <v>5855</v>
      </c>
      <c r="G4794" s="11" t="s">
        <v>4</v>
      </c>
      <c r="H4794" s="10" t="s">
        <v>9202</v>
      </c>
      <c r="I4794" s="20">
        <v>607100.3353416</v>
      </c>
      <c r="J4794" s="21">
        <f t="shared" si="877"/>
        <v>242840.13413664</v>
      </c>
      <c r="K4794" s="21">
        <f t="shared" si="878"/>
        <v>242840.13413664</v>
      </c>
      <c r="L4794" s="22">
        <f t="shared" si="875"/>
        <v>607100.3353416</v>
      </c>
      <c r="M4794" s="22"/>
      <c r="N4794" s="22">
        <f t="shared" si="876"/>
        <v>5196.7788705240955</v>
      </c>
      <c r="O4794" s="9"/>
      <c r="P4794" s="23">
        <f t="shared" si="874"/>
        <v>242840.13413664</v>
      </c>
      <c r="Q4794" s="24"/>
      <c r="R4794" s="24"/>
      <c r="S4794" s="107">
        <v>46021</v>
      </c>
      <c r="T4794" s="25"/>
      <c r="U4794" s="26"/>
      <c r="V4794" s="25"/>
    </row>
    <row r="4795" spans="1:22" s="1" customFormat="1" ht="30" customHeight="1" x14ac:dyDescent="0.35">
      <c r="A4795" s="11">
        <f t="shared" si="868"/>
        <v>4791</v>
      </c>
      <c r="B4795" s="11">
        <v>2025</v>
      </c>
      <c r="C4795" s="9" t="s">
        <v>5605</v>
      </c>
      <c r="D4795" s="9" t="s">
        <v>5611</v>
      </c>
      <c r="E4795" s="9" t="s">
        <v>5856</v>
      </c>
      <c r="F4795" s="10" t="s">
        <v>5857</v>
      </c>
      <c r="G4795" s="11" t="s">
        <v>4</v>
      </c>
      <c r="H4795" s="10" t="s">
        <v>9208</v>
      </c>
      <c r="I4795" s="20">
        <v>6018383.7221435988</v>
      </c>
      <c r="J4795" s="21">
        <f t="shared" si="877"/>
        <v>2407353.4888574397</v>
      </c>
      <c r="K4795" s="21">
        <f t="shared" si="878"/>
        <v>2407353.4888574397</v>
      </c>
      <c r="L4795" s="22">
        <f t="shared" si="875"/>
        <v>6018383.7221435988</v>
      </c>
      <c r="M4795" s="22"/>
      <c r="N4795" s="22">
        <f t="shared" si="876"/>
        <v>51517.364661549211</v>
      </c>
      <c r="O4795" s="9"/>
      <c r="P4795" s="23">
        <f t="shared" si="874"/>
        <v>2407353.4888574397</v>
      </c>
      <c r="Q4795" s="24"/>
      <c r="R4795" s="24"/>
      <c r="S4795" s="107">
        <v>46021</v>
      </c>
      <c r="T4795" s="25"/>
      <c r="U4795" s="26"/>
      <c r="V4795" s="25"/>
    </row>
    <row r="4796" spans="1:22" s="1" customFormat="1" ht="30" customHeight="1" x14ac:dyDescent="0.35">
      <c r="A4796" s="11">
        <f t="shared" si="868"/>
        <v>4792</v>
      </c>
      <c r="B4796" s="11">
        <v>2025</v>
      </c>
      <c r="C4796" s="9" t="s">
        <v>5605</v>
      </c>
      <c r="D4796" s="9" t="s">
        <v>5611</v>
      </c>
      <c r="E4796" s="9" t="s">
        <v>5856</v>
      </c>
      <c r="F4796" s="10" t="s">
        <v>5857</v>
      </c>
      <c r="G4796" s="11" t="s">
        <v>4</v>
      </c>
      <c r="H4796" s="10" t="s">
        <v>9209</v>
      </c>
      <c r="I4796" s="20">
        <v>280007.40402479999</v>
      </c>
      <c r="J4796" s="21">
        <f t="shared" si="877"/>
        <v>112002.96160991999</v>
      </c>
      <c r="K4796" s="21">
        <f t="shared" si="878"/>
        <v>112002.96160991999</v>
      </c>
      <c r="L4796" s="22">
        <f t="shared" si="875"/>
        <v>280007.40402479999</v>
      </c>
      <c r="M4796" s="22"/>
      <c r="N4796" s="22">
        <f t="shared" si="876"/>
        <v>2396.8633784522876</v>
      </c>
      <c r="O4796" s="9"/>
      <c r="P4796" s="23">
        <f t="shared" si="874"/>
        <v>112002.96160991999</v>
      </c>
      <c r="Q4796" s="24"/>
      <c r="R4796" s="24"/>
      <c r="S4796" s="107">
        <v>46021</v>
      </c>
      <c r="T4796" s="25"/>
      <c r="U4796" s="26"/>
      <c r="V4796" s="25"/>
    </row>
    <row r="4797" spans="1:22" s="1" customFormat="1" ht="30" customHeight="1" x14ac:dyDescent="0.35">
      <c r="A4797" s="11">
        <f t="shared" si="868"/>
        <v>4793</v>
      </c>
      <c r="B4797" s="11">
        <v>2025</v>
      </c>
      <c r="C4797" s="9" t="s">
        <v>5605</v>
      </c>
      <c r="D4797" s="9" t="s">
        <v>5611</v>
      </c>
      <c r="E4797" s="9" t="s">
        <v>5858</v>
      </c>
      <c r="F4797" s="10" t="s">
        <v>5859</v>
      </c>
      <c r="G4797" s="11" t="s">
        <v>4</v>
      </c>
      <c r="H4797" s="10" t="s">
        <v>9208</v>
      </c>
      <c r="I4797" s="20">
        <v>5773475.4762827987</v>
      </c>
      <c r="J4797" s="21">
        <f t="shared" si="877"/>
        <v>2309390.1905131196</v>
      </c>
      <c r="K4797" s="21">
        <f t="shared" si="878"/>
        <v>2309390.1905131196</v>
      </c>
      <c r="L4797" s="22">
        <f t="shared" si="875"/>
        <v>5773475.4762827987</v>
      </c>
      <c r="M4797" s="22"/>
      <c r="N4797" s="22">
        <f t="shared" si="876"/>
        <v>49420.950076980756</v>
      </c>
      <c r="O4797" s="9"/>
      <c r="P4797" s="23">
        <f t="shared" si="874"/>
        <v>2309390.1905131196</v>
      </c>
      <c r="Q4797" s="24"/>
      <c r="R4797" s="24"/>
      <c r="S4797" s="107">
        <v>46021</v>
      </c>
      <c r="T4797" s="25"/>
      <c r="U4797" s="26"/>
      <c r="V4797" s="25"/>
    </row>
    <row r="4798" spans="1:22" s="1" customFormat="1" ht="30" customHeight="1" x14ac:dyDescent="0.35">
      <c r="A4798" s="11">
        <f t="shared" si="868"/>
        <v>4794</v>
      </c>
      <c r="B4798" s="11">
        <v>2025</v>
      </c>
      <c r="C4798" s="9" t="s">
        <v>5605</v>
      </c>
      <c r="D4798" s="9" t="s">
        <v>5611</v>
      </c>
      <c r="E4798" s="9" t="s">
        <v>5858</v>
      </c>
      <c r="F4798" s="10" t="s">
        <v>5859</v>
      </c>
      <c r="G4798" s="11" t="s">
        <v>4</v>
      </c>
      <c r="H4798" s="10" t="s">
        <v>9209</v>
      </c>
      <c r="I4798" s="20">
        <v>478826</v>
      </c>
      <c r="J4798" s="21">
        <f t="shared" si="877"/>
        <v>191530.4</v>
      </c>
      <c r="K4798" s="21">
        <f t="shared" si="878"/>
        <v>191530.4</v>
      </c>
      <c r="L4798" s="22">
        <f t="shared" si="875"/>
        <v>478826</v>
      </c>
      <c r="M4798" s="22"/>
      <c r="N4798" s="22">
        <f t="shared" si="876"/>
        <v>4098.7505599999995</v>
      </c>
      <c r="O4798" s="9"/>
      <c r="P4798" s="23">
        <f t="shared" si="874"/>
        <v>191530.4</v>
      </c>
      <c r="Q4798" s="24"/>
      <c r="R4798" s="24"/>
      <c r="S4798" s="107">
        <v>46021</v>
      </c>
      <c r="T4798" s="25"/>
      <c r="U4798" s="26"/>
      <c r="V4798" s="25"/>
    </row>
    <row r="4799" spans="1:22" s="1" customFormat="1" ht="30" customHeight="1" x14ac:dyDescent="0.35">
      <c r="A4799" s="11">
        <f t="shared" si="868"/>
        <v>4795</v>
      </c>
      <c r="B4799" s="11">
        <v>2025</v>
      </c>
      <c r="C4799" s="9" t="s">
        <v>5605</v>
      </c>
      <c r="D4799" s="9" t="s">
        <v>5611</v>
      </c>
      <c r="E4799" s="9" t="s">
        <v>5858</v>
      </c>
      <c r="F4799" s="10" t="s">
        <v>5859</v>
      </c>
      <c r="G4799" s="11" t="s">
        <v>4</v>
      </c>
      <c r="H4799" s="10" t="s">
        <v>9212</v>
      </c>
      <c r="I4799" s="20">
        <v>4823621.3833509963</v>
      </c>
      <c r="J4799" s="21">
        <f t="shared" si="877"/>
        <v>1929448.5533403985</v>
      </c>
      <c r="K4799" s="21">
        <f t="shared" si="878"/>
        <v>1929448.5533403985</v>
      </c>
      <c r="L4799" s="22">
        <f t="shared" si="875"/>
        <v>4823621.3833509963</v>
      </c>
      <c r="M4799" s="22"/>
      <c r="N4799" s="22">
        <f t="shared" si="876"/>
        <v>41290.199041484528</v>
      </c>
      <c r="O4799" s="9"/>
      <c r="P4799" s="23">
        <f t="shared" si="874"/>
        <v>1929448.5533403985</v>
      </c>
      <c r="Q4799" s="24"/>
      <c r="R4799" s="24"/>
      <c r="S4799" s="107">
        <v>46021</v>
      </c>
      <c r="T4799" s="25"/>
      <c r="U4799" s="26"/>
      <c r="V4799" s="25"/>
    </row>
    <row r="4800" spans="1:22" s="1" customFormat="1" ht="30" customHeight="1" x14ac:dyDescent="0.35">
      <c r="A4800" s="11">
        <f t="shared" si="868"/>
        <v>4796</v>
      </c>
      <c r="B4800" s="11">
        <v>2025</v>
      </c>
      <c r="C4800" s="9" t="s">
        <v>5605</v>
      </c>
      <c r="D4800" s="9" t="s">
        <v>5611</v>
      </c>
      <c r="E4800" s="9" t="s">
        <v>5860</v>
      </c>
      <c r="F4800" s="10" t="s">
        <v>5861</v>
      </c>
      <c r="G4800" s="11" t="s">
        <v>4</v>
      </c>
      <c r="H4800" s="10" t="s">
        <v>9212</v>
      </c>
      <c r="I4800" s="20">
        <v>6548775.3768665688</v>
      </c>
      <c r="J4800" s="21">
        <f t="shared" si="877"/>
        <v>2619510.1507466277</v>
      </c>
      <c r="K4800" s="21">
        <f t="shared" si="878"/>
        <v>2619510.1507466277</v>
      </c>
      <c r="L4800" s="22">
        <f t="shared" si="875"/>
        <v>6548775.3768665688</v>
      </c>
      <c r="M4800" s="22"/>
      <c r="N4800" s="22">
        <f t="shared" si="876"/>
        <v>56057.517225977826</v>
      </c>
      <c r="O4800" s="9"/>
      <c r="P4800" s="23">
        <f t="shared" si="874"/>
        <v>2619510.1507466277</v>
      </c>
      <c r="Q4800" s="24"/>
      <c r="R4800" s="24"/>
      <c r="S4800" s="107">
        <v>46021</v>
      </c>
      <c r="T4800" s="25"/>
      <c r="U4800" s="26"/>
      <c r="V4800" s="25"/>
    </row>
    <row r="4801" spans="1:22" s="1" customFormat="1" ht="30" customHeight="1" x14ac:dyDescent="0.35">
      <c r="A4801" s="11">
        <f t="shared" si="868"/>
        <v>4797</v>
      </c>
      <c r="B4801" s="11">
        <v>2025</v>
      </c>
      <c r="C4801" s="9" t="s">
        <v>5605</v>
      </c>
      <c r="D4801" s="9" t="s">
        <v>5611</v>
      </c>
      <c r="E4801" s="9" t="s">
        <v>5860</v>
      </c>
      <c r="F4801" s="10" t="s">
        <v>5861</v>
      </c>
      <c r="G4801" s="11" t="s">
        <v>4</v>
      </c>
      <c r="H4801" s="10" t="s">
        <v>9208</v>
      </c>
      <c r="I4801" s="20">
        <v>9709584.7721123993</v>
      </c>
      <c r="J4801" s="21">
        <f t="shared" si="877"/>
        <v>3883833.9088449599</v>
      </c>
      <c r="K4801" s="21">
        <f t="shared" si="878"/>
        <v>3883833.9088449599</v>
      </c>
      <c r="L4801" s="22">
        <f t="shared" si="875"/>
        <v>9709584.7721123993</v>
      </c>
      <c r="M4801" s="22"/>
      <c r="N4801" s="22">
        <f t="shared" si="876"/>
        <v>83114.045649282139</v>
      </c>
      <c r="O4801" s="9"/>
      <c r="P4801" s="23">
        <f t="shared" si="874"/>
        <v>3883833.9088449599</v>
      </c>
      <c r="Q4801" s="24"/>
      <c r="R4801" s="24"/>
      <c r="S4801" s="107">
        <v>46021</v>
      </c>
      <c r="T4801" s="25"/>
      <c r="U4801" s="26"/>
      <c r="V4801" s="25"/>
    </row>
    <row r="4802" spans="1:22" s="1" customFormat="1" ht="30" customHeight="1" x14ac:dyDescent="0.35">
      <c r="A4802" s="11">
        <f t="shared" si="868"/>
        <v>4798</v>
      </c>
      <c r="B4802" s="11">
        <v>2025</v>
      </c>
      <c r="C4802" s="9" t="s">
        <v>5605</v>
      </c>
      <c r="D4802" s="9" t="s">
        <v>5611</v>
      </c>
      <c r="E4802" s="9" t="s">
        <v>5860</v>
      </c>
      <c r="F4802" s="10" t="s">
        <v>5861</v>
      </c>
      <c r="G4802" s="11" t="s">
        <v>4</v>
      </c>
      <c r="H4802" s="10" t="s">
        <v>9209</v>
      </c>
      <c r="I4802" s="20">
        <v>278680.43622839998</v>
      </c>
      <c r="J4802" s="21">
        <f t="shared" si="877"/>
        <v>111472.17449136</v>
      </c>
      <c r="K4802" s="21">
        <f t="shared" si="878"/>
        <v>111472.17449136</v>
      </c>
      <c r="L4802" s="22">
        <f t="shared" si="875"/>
        <v>278680.43622839998</v>
      </c>
      <c r="M4802" s="22"/>
      <c r="N4802" s="22">
        <f t="shared" si="876"/>
        <v>2385.504534115104</v>
      </c>
      <c r="O4802" s="9"/>
      <c r="P4802" s="23">
        <f t="shared" si="874"/>
        <v>111472.17449136</v>
      </c>
      <c r="Q4802" s="24"/>
      <c r="R4802" s="24"/>
      <c r="S4802" s="107">
        <v>46021</v>
      </c>
      <c r="T4802" s="25"/>
      <c r="U4802" s="26"/>
      <c r="V4802" s="25"/>
    </row>
    <row r="4803" spans="1:22" s="1" customFormat="1" ht="30" customHeight="1" x14ac:dyDescent="0.35">
      <c r="A4803" s="11">
        <f t="shared" si="868"/>
        <v>4799</v>
      </c>
      <c r="B4803" s="11">
        <v>2025</v>
      </c>
      <c r="C4803" s="9" t="s">
        <v>5605</v>
      </c>
      <c r="D4803" s="9" t="s">
        <v>5611</v>
      </c>
      <c r="E4803" s="9" t="s">
        <v>5862</v>
      </c>
      <c r="F4803" s="10" t="s">
        <v>5863</v>
      </c>
      <c r="G4803" s="11" t="s">
        <v>4</v>
      </c>
      <c r="H4803" s="10" t="s">
        <v>9208</v>
      </c>
      <c r="I4803" s="20">
        <v>6022209.8346731989</v>
      </c>
      <c r="J4803" s="21">
        <f t="shared" si="877"/>
        <v>2408883.9338692795</v>
      </c>
      <c r="K4803" s="21">
        <f t="shared" si="878"/>
        <v>2408883.9338692795</v>
      </c>
      <c r="L4803" s="22">
        <f t="shared" si="875"/>
        <v>6022209.8346731989</v>
      </c>
      <c r="M4803" s="22"/>
      <c r="N4803" s="22">
        <f t="shared" si="876"/>
        <v>51550.11618480258</v>
      </c>
      <c r="O4803" s="9"/>
      <c r="P4803" s="23">
        <f t="shared" si="874"/>
        <v>2408883.9338692795</v>
      </c>
      <c r="Q4803" s="24"/>
      <c r="R4803" s="24"/>
      <c r="S4803" s="107">
        <v>46021</v>
      </c>
      <c r="T4803" s="25"/>
      <c r="U4803" s="26"/>
      <c r="V4803" s="25"/>
    </row>
    <row r="4804" spans="1:22" s="1" customFormat="1" ht="30" customHeight="1" x14ac:dyDescent="0.35">
      <c r="A4804" s="11">
        <f t="shared" si="868"/>
        <v>4800</v>
      </c>
      <c r="B4804" s="11">
        <v>2025</v>
      </c>
      <c r="C4804" s="9" t="s">
        <v>5605</v>
      </c>
      <c r="D4804" s="9" t="s">
        <v>5611</v>
      </c>
      <c r="E4804" s="9" t="s">
        <v>5862</v>
      </c>
      <c r="F4804" s="10" t="s">
        <v>5863</v>
      </c>
      <c r="G4804" s="11" t="s">
        <v>4</v>
      </c>
      <c r="H4804" s="10" t="s">
        <v>9209</v>
      </c>
      <c r="I4804" s="20">
        <v>280007.40402479999</v>
      </c>
      <c r="J4804" s="21">
        <f t="shared" si="877"/>
        <v>112002.96160991999</v>
      </c>
      <c r="K4804" s="21">
        <f t="shared" si="878"/>
        <v>112002.96160991999</v>
      </c>
      <c r="L4804" s="22">
        <f t="shared" si="875"/>
        <v>280007.40402479999</v>
      </c>
      <c r="M4804" s="22"/>
      <c r="N4804" s="22">
        <f t="shared" si="876"/>
        <v>2396.8633784522876</v>
      </c>
      <c r="O4804" s="9"/>
      <c r="P4804" s="23">
        <f t="shared" si="874"/>
        <v>112002.96160991999</v>
      </c>
      <c r="Q4804" s="24"/>
      <c r="R4804" s="24"/>
      <c r="S4804" s="107">
        <v>46021</v>
      </c>
      <c r="T4804" s="25"/>
      <c r="U4804" s="26"/>
      <c r="V4804" s="25"/>
    </row>
    <row r="4805" spans="1:22" s="1" customFormat="1" ht="30" customHeight="1" x14ac:dyDescent="0.35">
      <c r="A4805" s="11">
        <f t="shared" si="868"/>
        <v>4801</v>
      </c>
      <c r="B4805" s="11">
        <v>2025</v>
      </c>
      <c r="C4805" s="9" t="s">
        <v>5605</v>
      </c>
      <c r="D4805" s="9" t="s">
        <v>5611</v>
      </c>
      <c r="E4805" s="9" t="s">
        <v>5864</v>
      </c>
      <c r="F4805" s="10" t="s">
        <v>5865</v>
      </c>
      <c r="G4805" s="11" t="s">
        <v>4</v>
      </c>
      <c r="H4805" s="10" t="s">
        <v>9208</v>
      </c>
      <c r="I4805" s="20">
        <v>6013534.9315416003</v>
      </c>
      <c r="J4805" s="21">
        <f t="shared" si="877"/>
        <v>2405413.9726166399</v>
      </c>
      <c r="K4805" s="21">
        <f t="shared" si="878"/>
        <v>2405413.9726166399</v>
      </c>
      <c r="L4805" s="22">
        <f t="shared" si="875"/>
        <v>6013534.9315416003</v>
      </c>
      <c r="M4805" s="22"/>
      <c r="N4805" s="22">
        <f t="shared" si="876"/>
        <v>51475.859013996094</v>
      </c>
      <c r="O4805" s="9"/>
      <c r="P4805" s="23">
        <f t="shared" si="874"/>
        <v>2405413.9726166399</v>
      </c>
      <c r="Q4805" s="24"/>
      <c r="R4805" s="24"/>
      <c r="S4805" s="107">
        <v>46021</v>
      </c>
      <c r="T4805" s="25"/>
      <c r="U4805" s="26"/>
      <c r="V4805" s="25"/>
    </row>
    <row r="4806" spans="1:22" s="1" customFormat="1" ht="30" customHeight="1" x14ac:dyDescent="0.35">
      <c r="A4806" s="11">
        <f t="shared" si="868"/>
        <v>4802</v>
      </c>
      <c r="B4806" s="11">
        <v>2025</v>
      </c>
      <c r="C4806" s="9" t="s">
        <v>5605</v>
      </c>
      <c r="D4806" s="9" t="s">
        <v>5611</v>
      </c>
      <c r="E4806" s="9" t="s">
        <v>5864</v>
      </c>
      <c r="F4806" s="10" t="s">
        <v>5865</v>
      </c>
      <c r="G4806" s="11" t="s">
        <v>4</v>
      </c>
      <c r="H4806" s="10" t="s">
        <v>9209</v>
      </c>
      <c r="I4806" s="20">
        <v>280007.40402479999</v>
      </c>
      <c r="J4806" s="21">
        <f t="shared" si="877"/>
        <v>112002.96160991999</v>
      </c>
      <c r="K4806" s="21">
        <f t="shared" si="878"/>
        <v>112002.96160991999</v>
      </c>
      <c r="L4806" s="22">
        <f t="shared" si="875"/>
        <v>280007.40402479999</v>
      </c>
      <c r="M4806" s="22"/>
      <c r="N4806" s="22">
        <f t="shared" si="876"/>
        <v>2396.8633784522876</v>
      </c>
      <c r="O4806" s="9"/>
      <c r="P4806" s="23">
        <f t="shared" si="874"/>
        <v>112002.96160991999</v>
      </c>
      <c r="Q4806" s="24"/>
      <c r="R4806" s="24"/>
      <c r="S4806" s="107">
        <v>46021</v>
      </c>
      <c r="T4806" s="25"/>
      <c r="U4806" s="26"/>
      <c r="V4806" s="25"/>
    </row>
    <row r="4807" spans="1:22" s="1" customFormat="1" ht="30" customHeight="1" x14ac:dyDescent="0.35">
      <c r="A4807" s="11">
        <f t="shared" ref="A4807:A4870" si="879">A4806+1</f>
        <v>4803</v>
      </c>
      <c r="B4807" s="11">
        <v>2025</v>
      </c>
      <c r="C4807" s="9" t="s">
        <v>5605</v>
      </c>
      <c r="D4807" s="9" t="s">
        <v>5611</v>
      </c>
      <c r="E4807" s="9" t="s">
        <v>5866</v>
      </c>
      <c r="F4807" s="10" t="s">
        <v>5867</v>
      </c>
      <c r="G4807" s="11" t="s">
        <v>4</v>
      </c>
      <c r="H4807" s="10" t="s">
        <v>9208</v>
      </c>
      <c r="I4807" s="20">
        <v>6012368.0465999991</v>
      </c>
      <c r="J4807" s="21">
        <f t="shared" si="877"/>
        <v>2404947.2186399996</v>
      </c>
      <c r="K4807" s="21">
        <f t="shared" si="878"/>
        <v>2404947.2186399996</v>
      </c>
      <c r="L4807" s="22">
        <f t="shared" si="875"/>
        <v>6012368.0465999991</v>
      </c>
      <c r="M4807" s="22"/>
      <c r="N4807" s="22">
        <f t="shared" si="876"/>
        <v>51465.870478895988</v>
      </c>
      <c r="O4807" s="9"/>
      <c r="P4807" s="23">
        <f t="shared" si="874"/>
        <v>2404947.2186399996</v>
      </c>
      <c r="Q4807" s="24"/>
      <c r="R4807" s="24"/>
      <c r="S4807" s="107">
        <v>46021</v>
      </c>
      <c r="T4807" s="25"/>
      <c r="U4807" s="26"/>
      <c r="V4807" s="25"/>
    </row>
    <row r="4808" spans="1:22" s="1" customFormat="1" ht="30" customHeight="1" x14ac:dyDescent="0.35">
      <c r="A4808" s="11">
        <f t="shared" si="879"/>
        <v>4804</v>
      </c>
      <c r="B4808" s="11">
        <v>2025</v>
      </c>
      <c r="C4808" s="9" t="s">
        <v>5605</v>
      </c>
      <c r="D4808" s="9" t="s">
        <v>5611</v>
      </c>
      <c r="E4808" s="9" t="s">
        <v>5866</v>
      </c>
      <c r="F4808" s="10" t="s">
        <v>5867</v>
      </c>
      <c r="G4808" s="11" t="s">
        <v>4</v>
      </c>
      <c r="H4808" s="10" t="s">
        <v>9209</v>
      </c>
      <c r="I4808" s="20">
        <v>280007.40402479999</v>
      </c>
      <c r="J4808" s="21">
        <f t="shared" si="877"/>
        <v>112002.96160991999</v>
      </c>
      <c r="K4808" s="21">
        <f t="shared" si="878"/>
        <v>112002.96160991999</v>
      </c>
      <c r="L4808" s="22">
        <f t="shared" si="875"/>
        <v>280007.40402479999</v>
      </c>
      <c r="M4808" s="22"/>
      <c r="N4808" s="22">
        <f t="shared" si="876"/>
        <v>2396.8633784522876</v>
      </c>
      <c r="O4808" s="9"/>
      <c r="P4808" s="23">
        <f t="shared" si="874"/>
        <v>112002.96160991999</v>
      </c>
      <c r="Q4808" s="24"/>
      <c r="R4808" s="24"/>
      <c r="S4808" s="107">
        <v>46021</v>
      </c>
      <c r="T4808" s="25"/>
      <c r="U4808" s="26"/>
      <c r="V4808" s="25"/>
    </row>
    <row r="4809" spans="1:22" s="1" customFormat="1" ht="30" customHeight="1" x14ac:dyDescent="0.35">
      <c r="A4809" s="11">
        <f t="shared" si="879"/>
        <v>4805</v>
      </c>
      <c r="B4809" s="11">
        <v>2025</v>
      </c>
      <c r="C4809" s="9" t="s">
        <v>5605</v>
      </c>
      <c r="D4809" s="9" t="s">
        <v>5869</v>
      </c>
      <c r="E4809" s="9" t="s">
        <v>5868</v>
      </c>
      <c r="F4809" s="10" t="s">
        <v>5870</v>
      </c>
      <c r="G4809" s="11" t="s">
        <v>4</v>
      </c>
      <c r="H4809" s="10" t="s">
        <v>9204</v>
      </c>
      <c r="I4809" s="20">
        <v>22265040</v>
      </c>
      <c r="J4809" s="21">
        <f t="shared" si="877"/>
        <v>8906016</v>
      </c>
      <c r="K4809" s="21">
        <f t="shared" si="878"/>
        <v>8906016</v>
      </c>
      <c r="L4809" s="22">
        <f t="shared" si="875"/>
        <v>22265040</v>
      </c>
      <c r="M4809" s="22"/>
      <c r="N4809" s="22">
        <f t="shared" si="876"/>
        <v>190588.74239999999</v>
      </c>
      <c r="O4809" s="9"/>
      <c r="P4809" s="23">
        <f t="shared" si="874"/>
        <v>8906016</v>
      </c>
      <c r="Q4809" s="24"/>
      <c r="R4809" s="24"/>
      <c r="S4809" s="107">
        <v>46021</v>
      </c>
      <c r="T4809" s="25"/>
      <c r="U4809" s="26"/>
      <c r="V4809" s="25"/>
    </row>
    <row r="4810" spans="1:22" s="1" customFormat="1" ht="30" customHeight="1" x14ac:dyDescent="0.35">
      <c r="A4810" s="11">
        <f t="shared" si="879"/>
        <v>4806</v>
      </c>
      <c r="B4810" s="11">
        <v>2025</v>
      </c>
      <c r="C4810" s="9" t="s">
        <v>5605</v>
      </c>
      <c r="D4810" s="9" t="s">
        <v>5869</v>
      </c>
      <c r="E4810" s="9" t="s">
        <v>5871</v>
      </c>
      <c r="F4810" s="10" t="s">
        <v>5872</v>
      </c>
      <c r="G4810" s="11" t="s">
        <v>4</v>
      </c>
      <c r="H4810" s="10" t="s">
        <v>9200</v>
      </c>
      <c r="I4810" s="20">
        <v>9108880</v>
      </c>
      <c r="J4810" s="21">
        <f t="shared" si="877"/>
        <v>3643552</v>
      </c>
      <c r="K4810" s="21">
        <f t="shared" si="878"/>
        <v>3643552</v>
      </c>
      <c r="L4810" s="22">
        <f t="shared" si="875"/>
        <v>9108880</v>
      </c>
      <c r="M4810" s="22"/>
      <c r="N4810" s="22">
        <f t="shared" si="876"/>
        <v>77972.012799999997</v>
      </c>
      <c r="O4810" s="9"/>
      <c r="P4810" s="23">
        <f t="shared" si="874"/>
        <v>3643552</v>
      </c>
      <c r="Q4810" s="24"/>
      <c r="R4810" s="24"/>
      <c r="S4810" s="107">
        <v>46021</v>
      </c>
      <c r="T4810" s="25"/>
      <c r="U4810" s="26"/>
      <c r="V4810" s="25"/>
    </row>
    <row r="4811" spans="1:22" s="1" customFormat="1" ht="30" customHeight="1" x14ac:dyDescent="0.35">
      <c r="A4811" s="11">
        <f t="shared" si="879"/>
        <v>4807</v>
      </c>
      <c r="B4811" s="11">
        <v>2025</v>
      </c>
      <c r="C4811" s="9" t="s">
        <v>5605</v>
      </c>
      <c r="D4811" s="9" t="s">
        <v>5869</v>
      </c>
      <c r="E4811" s="9" t="s">
        <v>5873</v>
      </c>
      <c r="F4811" s="10" t="s">
        <v>5874</v>
      </c>
      <c r="G4811" s="11" t="s">
        <v>4</v>
      </c>
      <c r="H4811" s="10" t="s">
        <v>9204</v>
      </c>
      <c r="I4811" s="20">
        <v>46738100</v>
      </c>
      <c r="J4811" s="21">
        <f t="shared" si="877"/>
        <v>18695240</v>
      </c>
      <c r="K4811" s="21">
        <f t="shared" si="878"/>
        <v>18695240</v>
      </c>
      <c r="L4811" s="22">
        <f t="shared" si="875"/>
        <v>46738100</v>
      </c>
      <c r="M4811" s="22"/>
      <c r="N4811" s="22">
        <f t="shared" si="876"/>
        <v>400078.136</v>
      </c>
      <c r="O4811" s="9"/>
      <c r="P4811" s="23">
        <f t="shared" si="874"/>
        <v>18695240</v>
      </c>
      <c r="Q4811" s="24"/>
      <c r="R4811" s="24"/>
      <c r="S4811" s="107">
        <v>46021</v>
      </c>
      <c r="T4811" s="25"/>
      <c r="U4811" s="26"/>
      <c r="V4811" s="25"/>
    </row>
    <row r="4812" spans="1:22" s="1" customFormat="1" ht="30" customHeight="1" x14ac:dyDescent="0.35">
      <c r="A4812" s="11">
        <f t="shared" si="879"/>
        <v>4808</v>
      </c>
      <c r="B4812" s="11">
        <v>2025</v>
      </c>
      <c r="C4812" s="9" t="s">
        <v>5605</v>
      </c>
      <c r="D4812" s="9" t="s">
        <v>5876</v>
      </c>
      <c r="E4812" s="9" t="s">
        <v>5875</v>
      </c>
      <c r="F4812" s="10" t="s">
        <v>5877</v>
      </c>
      <c r="G4812" s="11" t="s">
        <v>4</v>
      </c>
      <c r="H4812" s="10" t="s">
        <v>9245</v>
      </c>
      <c r="I4812" s="20">
        <v>314360</v>
      </c>
      <c r="J4812" s="21">
        <f t="shared" si="877"/>
        <v>125744</v>
      </c>
      <c r="K4812" s="21">
        <f t="shared" si="878"/>
        <v>125744</v>
      </c>
      <c r="L4812" s="22">
        <f t="shared" si="875"/>
        <v>314360</v>
      </c>
      <c r="M4812" s="22"/>
      <c r="N4812" s="22"/>
      <c r="O4812" s="9"/>
      <c r="P4812" s="23">
        <f t="shared" si="874"/>
        <v>125744</v>
      </c>
      <c r="Q4812" s="24"/>
      <c r="R4812" s="24"/>
      <c r="S4812" s="107">
        <v>46021</v>
      </c>
      <c r="T4812" s="25"/>
      <c r="U4812" s="26"/>
      <c r="V4812" s="25"/>
    </row>
    <row r="4813" spans="1:22" s="1" customFormat="1" ht="30" customHeight="1" x14ac:dyDescent="0.35">
      <c r="A4813" s="11">
        <f t="shared" si="879"/>
        <v>4809</v>
      </c>
      <c r="B4813" s="11">
        <v>2025</v>
      </c>
      <c r="C4813" s="9" t="s">
        <v>5879</v>
      </c>
      <c r="D4813" s="9" t="s">
        <v>5880</v>
      </c>
      <c r="E4813" s="9" t="s">
        <v>5878</v>
      </c>
      <c r="F4813" s="10" t="s">
        <v>5881</v>
      </c>
      <c r="G4813" s="11" t="s">
        <v>4</v>
      </c>
      <c r="H4813" s="10" t="s">
        <v>9200</v>
      </c>
      <c r="I4813" s="20">
        <v>11427504</v>
      </c>
      <c r="J4813" s="21">
        <f t="shared" si="877"/>
        <v>4571001.5999999996</v>
      </c>
      <c r="K4813" s="21">
        <f t="shared" si="878"/>
        <v>4571001.5999999996</v>
      </c>
      <c r="L4813" s="22">
        <f t="shared" si="875"/>
        <v>11427504</v>
      </c>
      <c r="M4813" s="22"/>
      <c r="N4813" s="22">
        <f>J4813*0.0214</f>
        <v>97819.434239999988</v>
      </c>
      <c r="O4813" s="9"/>
      <c r="P4813" s="23">
        <f t="shared" si="874"/>
        <v>4571001.5999999996</v>
      </c>
      <c r="Q4813" s="24"/>
      <c r="R4813" s="24"/>
      <c r="S4813" s="107">
        <v>46021</v>
      </c>
      <c r="T4813" s="25"/>
      <c r="U4813" s="26"/>
      <c r="V4813" s="25"/>
    </row>
    <row r="4814" spans="1:22" s="1" customFormat="1" ht="30" customHeight="1" x14ac:dyDescent="0.35">
      <c r="A4814" s="11">
        <f t="shared" si="879"/>
        <v>4810</v>
      </c>
      <c r="B4814" s="11">
        <v>2024</v>
      </c>
      <c r="C4814" s="9" t="s">
        <v>5879</v>
      </c>
      <c r="D4814" s="9" t="s">
        <v>5883</v>
      </c>
      <c r="E4814" s="9" t="s">
        <v>5882</v>
      </c>
      <c r="F4814" s="10" t="s">
        <v>5884</v>
      </c>
      <c r="G4814" s="11" t="s">
        <v>4</v>
      </c>
      <c r="H4814" s="10" t="s">
        <v>9218</v>
      </c>
      <c r="I4814" s="20">
        <v>1300000</v>
      </c>
      <c r="J4814" s="21">
        <f t="shared" si="877"/>
        <v>520000</v>
      </c>
      <c r="K4814" s="21">
        <f t="shared" si="878"/>
        <v>520000</v>
      </c>
      <c r="L4814" s="22">
        <f t="shared" si="875"/>
        <v>1300000</v>
      </c>
      <c r="M4814" s="22"/>
      <c r="N4814" s="22"/>
      <c r="O4814" s="9"/>
      <c r="P4814" s="23">
        <f t="shared" si="874"/>
        <v>520000</v>
      </c>
      <c r="Q4814" s="24"/>
      <c r="R4814" s="24"/>
      <c r="S4814" s="107">
        <v>46021</v>
      </c>
      <c r="T4814" s="25"/>
      <c r="U4814" s="26"/>
      <c r="V4814" s="25"/>
    </row>
    <row r="4815" spans="1:22" s="1" customFormat="1" ht="30" customHeight="1" x14ac:dyDescent="0.35">
      <c r="A4815" s="11">
        <f t="shared" si="879"/>
        <v>4811</v>
      </c>
      <c r="B4815" s="11">
        <v>2024</v>
      </c>
      <c r="C4815" s="9" t="s">
        <v>5879</v>
      </c>
      <c r="D4815" s="9" t="s">
        <v>5883</v>
      </c>
      <c r="E4815" s="9" t="s">
        <v>5882</v>
      </c>
      <c r="F4815" s="10" t="s">
        <v>5884</v>
      </c>
      <c r="G4815" s="11" t="s">
        <v>4</v>
      </c>
      <c r="H4815" s="10" t="s">
        <v>9297</v>
      </c>
      <c r="I4815" s="20">
        <f>J4815</f>
        <v>5960967.3700000001</v>
      </c>
      <c r="J4815" s="21">
        <v>5960967.3700000001</v>
      </c>
      <c r="K4815" s="21">
        <v>5960967.3700000001</v>
      </c>
      <c r="L4815" s="22"/>
      <c r="M4815" s="22"/>
      <c r="N4815" s="22">
        <v>127564.7</v>
      </c>
      <c r="O4815" s="9"/>
      <c r="P4815" s="23"/>
      <c r="Q4815" s="24"/>
      <c r="R4815" s="24"/>
      <c r="S4815" s="107">
        <v>46021</v>
      </c>
      <c r="T4815" s="25"/>
      <c r="U4815" s="26"/>
      <c r="V4815" s="25"/>
    </row>
    <row r="4816" spans="1:22" s="1" customFormat="1" ht="30" customHeight="1" x14ac:dyDescent="0.35">
      <c r="A4816" s="11">
        <f t="shared" si="879"/>
        <v>4812</v>
      </c>
      <c r="B4816" s="11">
        <v>2025</v>
      </c>
      <c r="C4816" s="9" t="s">
        <v>5879</v>
      </c>
      <c r="D4816" s="9" t="s">
        <v>5883</v>
      </c>
      <c r="E4816" s="9" t="s">
        <v>5885</v>
      </c>
      <c r="F4816" s="10" t="s">
        <v>5886</v>
      </c>
      <c r="G4816" s="11" t="s">
        <v>4</v>
      </c>
      <c r="H4816" s="10" t="s">
        <v>9210</v>
      </c>
      <c r="I4816" s="20">
        <v>1796550</v>
      </c>
      <c r="J4816" s="21">
        <f t="shared" ref="J4816:J4821" si="880">IF(P4816&gt;0,P4816,L4816)</f>
        <v>718620</v>
      </c>
      <c r="K4816" s="21">
        <f t="shared" ref="K4816:K4821" si="881">IF(P4816&gt;0,P4816,L4816)</f>
        <v>718620</v>
      </c>
      <c r="L4816" s="22">
        <f t="shared" ref="L4816:L4821" si="882">I4816</f>
        <v>1796550</v>
      </c>
      <c r="M4816" s="22"/>
      <c r="N4816" s="22">
        <f>J4816*0.0214</f>
        <v>15378.467999999999</v>
      </c>
      <c r="O4816" s="9"/>
      <c r="P4816" s="23">
        <f t="shared" ref="P4816:P4821" si="883">L4816/2.5</f>
        <v>718620</v>
      </c>
      <c r="Q4816" s="24"/>
      <c r="R4816" s="24"/>
      <c r="S4816" s="107">
        <v>46021</v>
      </c>
      <c r="T4816" s="25"/>
      <c r="U4816" s="26"/>
      <c r="V4816" s="25"/>
    </row>
    <row r="4817" spans="1:22" s="1" customFormat="1" ht="30" customHeight="1" x14ac:dyDescent="0.35">
      <c r="A4817" s="11">
        <f t="shared" si="879"/>
        <v>4813</v>
      </c>
      <c r="B4817" s="11">
        <v>2025</v>
      </c>
      <c r="C4817" s="9" t="s">
        <v>5879</v>
      </c>
      <c r="D4817" s="9" t="s">
        <v>5883</v>
      </c>
      <c r="E4817" s="9" t="s">
        <v>5885</v>
      </c>
      <c r="F4817" s="10" t="s">
        <v>5886</v>
      </c>
      <c r="G4817" s="11" t="s">
        <v>4</v>
      </c>
      <c r="H4817" s="10" t="s">
        <v>9211</v>
      </c>
      <c r="I4817" s="20">
        <v>3336450</v>
      </c>
      <c r="J4817" s="21">
        <f t="shared" si="880"/>
        <v>1334580</v>
      </c>
      <c r="K4817" s="21">
        <f t="shared" si="881"/>
        <v>1334580</v>
      </c>
      <c r="L4817" s="22">
        <f t="shared" si="882"/>
        <v>3336450</v>
      </c>
      <c r="M4817" s="22"/>
      <c r="N4817" s="22">
        <f>J4817*0.0214</f>
        <v>28560.011999999999</v>
      </c>
      <c r="O4817" s="9"/>
      <c r="P4817" s="23">
        <f t="shared" si="883"/>
        <v>1334580</v>
      </c>
      <c r="Q4817" s="24"/>
      <c r="R4817" s="24"/>
      <c r="S4817" s="107">
        <v>46021</v>
      </c>
      <c r="T4817" s="25"/>
      <c r="U4817" s="26"/>
      <c r="V4817" s="25"/>
    </row>
    <row r="4818" spans="1:22" s="1" customFormat="1" ht="30" customHeight="1" x14ac:dyDescent="0.35">
      <c r="A4818" s="11">
        <f t="shared" si="879"/>
        <v>4814</v>
      </c>
      <c r="B4818" s="11">
        <v>2025</v>
      </c>
      <c r="C4818" s="9" t="s">
        <v>5879</v>
      </c>
      <c r="D4818" s="9" t="s">
        <v>5883</v>
      </c>
      <c r="E4818" s="9" t="s">
        <v>5885</v>
      </c>
      <c r="F4818" s="10" t="s">
        <v>5886</v>
      </c>
      <c r="G4818" s="11" t="s">
        <v>4</v>
      </c>
      <c r="H4818" s="10" t="s">
        <v>9205</v>
      </c>
      <c r="I4818" s="20">
        <v>1726800</v>
      </c>
      <c r="J4818" s="21">
        <f t="shared" si="880"/>
        <v>690720</v>
      </c>
      <c r="K4818" s="21">
        <f t="shared" si="881"/>
        <v>690720</v>
      </c>
      <c r="L4818" s="22">
        <f t="shared" si="882"/>
        <v>1726800</v>
      </c>
      <c r="M4818" s="22"/>
      <c r="N4818" s="22">
        <f>J4818*0.0214</f>
        <v>14781.407999999999</v>
      </c>
      <c r="O4818" s="9"/>
      <c r="P4818" s="23">
        <f t="shared" si="883"/>
        <v>690720</v>
      </c>
      <c r="Q4818" s="24"/>
      <c r="R4818" s="24"/>
      <c r="S4818" s="107">
        <v>46021</v>
      </c>
      <c r="T4818" s="25"/>
      <c r="U4818" s="26"/>
      <c r="V4818" s="25"/>
    </row>
    <row r="4819" spans="1:22" s="1" customFormat="1" ht="30" customHeight="1" x14ac:dyDescent="0.35">
      <c r="A4819" s="11">
        <f t="shared" si="879"/>
        <v>4815</v>
      </c>
      <c r="B4819" s="11">
        <v>2025</v>
      </c>
      <c r="C4819" s="9" t="s">
        <v>5879</v>
      </c>
      <c r="D4819" s="9" t="s">
        <v>5888</v>
      </c>
      <c r="E4819" s="9" t="s">
        <v>5887</v>
      </c>
      <c r="F4819" s="10" t="s">
        <v>5889</v>
      </c>
      <c r="G4819" s="11" t="s">
        <v>4</v>
      </c>
      <c r="H4819" s="10" t="s">
        <v>9201</v>
      </c>
      <c r="I4819" s="20">
        <v>169267.20000000001</v>
      </c>
      <c r="J4819" s="21">
        <f t="shared" si="880"/>
        <v>67706.880000000005</v>
      </c>
      <c r="K4819" s="21">
        <f t="shared" si="881"/>
        <v>67706.880000000005</v>
      </c>
      <c r="L4819" s="22">
        <f t="shared" si="882"/>
        <v>169267.20000000001</v>
      </c>
      <c r="M4819" s="22"/>
      <c r="N4819" s="22"/>
      <c r="O4819" s="9"/>
      <c r="P4819" s="23">
        <f t="shared" si="883"/>
        <v>67706.880000000005</v>
      </c>
      <c r="Q4819" s="24"/>
      <c r="R4819" s="24"/>
      <c r="S4819" s="107">
        <v>46021</v>
      </c>
      <c r="T4819" s="25"/>
      <c r="U4819" s="26"/>
      <c r="V4819" s="25"/>
    </row>
    <row r="4820" spans="1:22" s="1" customFormat="1" ht="30" customHeight="1" x14ac:dyDescent="0.35">
      <c r="A4820" s="11">
        <f t="shared" si="879"/>
        <v>4816</v>
      </c>
      <c r="B4820" s="11">
        <v>2025</v>
      </c>
      <c r="C4820" s="9" t="s">
        <v>5879</v>
      </c>
      <c r="D4820" s="9" t="s">
        <v>5891</v>
      </c>
      <c r="E4820" s="9" t="s">
        <v>5890</v>
      </c>
      <c r="F4820" s="10" t="s">
        <v>5892</v>
      </c>
      <c r="G4820" s="11" t="s">
        <v>4</v>
      </c>
      <c r="H4820" s="10" t="s">
        <v>9204</v>
      </c>
      <c r="I4820" s="20">
        <v>14302954.310000001</v>
      </c>
      <c r="J4820" s="21">
        <f t="shared" si="880"/>
        <v>5721181.7240000004</v>
      </c>
      <c r="K4820" s="21">
        <f t="shared" si="881"/>
        <v>5721181.7240000004</v>
      </c>
      <c r="L4820" s="22">
        <f t="shared" si="882"/>
        <v>14302954.310000001</v>
      </c>
      <c r="M4820" s="22"/>
      <c r="N4820" s="22">
        <f t="shared" ref="N4820:N4825" si="884">J4820*0.0214</f>
        <v>122433.28889360001</v>
      </c>
      <c r="O4820" s="9"/>
      <c r="P4820" s="23">
        <f t="shared" si="883"/>
        <v>5721181.7240000004</v>
      </c>
      <c r="Q4820" s="24"/>
      <c r="R4820" s="24"/>
      <c r="S4820" s="107">
        <v>46021</v>
      </c>
      <c r="T4820" s="25"/>
      <c r="U4820" s="26"/>
      <c r="V4820" s="25"/>
    </row>
    <row r="4821" spans="1:22" s="1" customFormat="1" ht="30" customHeight="1" x14ac:dyDescent="0.35">
      <c r="A4821" s="11">
        <f t="shared" si="879"/>
        <v>4817</v>
      </c>
      <c r="B4821" s="11">
        <v>2025</v>
      </c>
      <c r="C4821" s="9" t="s">
        <v>5879</v>
      </c>
      <c r="D4821" s="9" t="s">
        <v>5891</v>
      </c>
      <c r="E4821" s="9" t="s">
        <v>5893</v>
      </c>
      <c r="F4821" s="10" t="s">
        <v>5894</v>
      </c>
      <c r="G4821" s="11" t="s">
        <v>4</v>
      </c>
      <c r="H4821" s="10" t="s">
        <v>9212</v>
      </c>
      <c r="I4821" s="20">
        <v>30703400</v>
      </c>
      <c r="J4821" s="21">
        <f t="shared" si="880"/>
        <v>12281360</v>
      </c>
      <c r="K4821" s="21">
        <f t="shared" si="881"/>
        <v>12281360</v>
      </c>
      <c r="L4821" s="22">
        <f t="shared" si="882"/>
        <v>30703400</v>
      </c>
      <c r="M4821" s="22"/>
      <c r="N4821" s="22">
        <f t="shared" si="884"/>
        <v>262821.10399999999</v>
      </c>
      <c r="O4821" s="9"/>
      <c r="P4821" s="23">
        <f t="shared" si="883"/>
        <v>12281360</v>
      </c>
      <c r="Q4821" s="24"/>
      <c r="R4821" s="24"/>
      <c r="S4821" s="107">
        <v>46021</v>
      </c>
      <c r="T4821" s="25"/>
      <c r="U4821" s="26"/>
      <c r="V4821" s="25"/>
    </row>
    <row r="4822" spans="1:22" ht="30" customHeight="1" x14ac:dyDescent="0.35">
      <c r="A4822" s="11">
        <f t="shared" si="879"/>
        <v>4818</v>
      </c>
      <c r="B4822" s="13">
        <v>2023</v>
      </c>
      <c r="C4822" s="27" t="s">
        <v>5879</v>
      </c>
      <c r="D4822" s="27" t="s">
        <v>5891</v>
      </c>
      <c r="E4822" s="27" t="s">
        <v>5895</v>
      </c>
      <c r="F4822" s="28" t="s">
        <v>5896</v>
      </c>
      <c r="G4822" s="13" t="s">
        <v>4</v>
      </c>
      <c r="H4822" s="28" t="s">
        <v>9204</v>
      </c>
      <c r="I4822" s="20">
        <v>3895631.9888465861</v>
      </c>
      <c r="J4822" s="20">
        <v>6653953.2000000002</v>
      </c>
      <c r="K4822" s="20">
        <v>6653953.2000000002</v>
      </c>
      <c r="L4822" s="22">
        <f t="shared" ref="L4822:L4855" si="885">I4822</f>
        <v>3895631.9888465861</v>
      </c>
      <c r="M4822" s="29"/>
      <c r="N4822" s="22">
        <f t="shared" si="884"/>
        <v>142394.59847999999</v>
      </c>
      <c r="O4822" s="27"/>
      <c r="P4822" s="24"/>
      <c r="S4822" s="107">
        <v>46021</v>
      </c>
      <c r="T4822" s="30"/>
      <c r="U4822" s="26"/>
      <c r="V4822" s="30"/>
    </row>
    <row r="4823" spans="1:22" ht="30" customHeight="1" x14ac:dyDescent="0.35">
      <c r="A4823" s="11">
        <f t="shared" si="879"/>
        <v>4819</v>
      </c>
      <c r="B4823" s="13">
        <v>2023</v>
      </c>
      <c r="C4823" s="27" t="s">
        <v>5879</v>
      </c>
      <c r="D4823" s="27" t="s">
        <v>5891</v>
      </c>
      <c r="E4823" s="27" t="s">
        <v>5897</v>
      </c>
      <c r="F4823" s="28" t="s">
        <v>5898</v>
      </c>
      <c r="G4823" s="13" t="s">
        <v>4</v>
      </c>
      <c r="H4823" s="28" t="s">
        <v>9204</v>
      </c>
      <c r="I4823" s="20">
        <v>3895631.9888465861</v>
      </c>
      <c r="J4823" s="20">
        <v>5503956</v>
      </c>
      <c r="K4823" s="20">
        <v>5503956</v>
      </c>
      <c r="L4823" s="22">
        <f t="shared" si="885"/>
        <v>3895631.9888465861</v>
      </c>
      <c r="M4823" s="29"/>
      <c r="N4823" s="22">
        <f t="shared" si="884"/>
        <v>117784.6584</v>
      </c>
      <c r="O4823" s="27"/>
      <c r="P4823" s="24"/>
      <c r="S4823" s="107">
        <v>46021</v>
      </c>
      <c r="T4823" s="30"/>
      <c r="U4823" s="26"/>
      <c r="V4823" s="30"/>
    </row>
    <row r="4824" spans="1:22" ht="30" customHeight="1" x14ac:dyDescent="0.35">
      <c r="A4824" s="11">
        <f t="shared" si="879"/>
        <v>4820</v>
      </c>
      <c r="B4824" s="13">
        <v>2023</v>
      </c>
      <c r="C4824" s="27" t="s">
        <v>5879</v>
      </c>
      <c r="D4824" s="27" t="s">
        <v>5891</v>
      </c>
      <c r="E4824" s="27" t="s">
        <v>5899</v>
      </c>
      <c r="F4824" s="28" t="s">
        <v>5900</v>
      </c>
      <c r="G4824" s="13" t="s">
        <v>4</v>
      </c>
      <c r="H4824" s="28" t="s">
        <v>9202</v>
      </c>
      <c r="I4824" s="20">
        <v>480407.02135039982</v>
      </c>
      <c r="J4824" s="20">
        <v>642561.6</v>
      </c>
      <c r="K4824" s="20">
        <v>642561.6</v>
      </c>
      <c r="L4824" s="22">
        <f t="shared" si="885"/>
        <v>480407.02135039982</v>
      </c>
      <c r="M4824" s="29"/>
      <c r="N4824" s="22">
        <f t="shared" si="884"/>
        <v>13750.818239999999</v>
      </c>
      <c r="O4824" s="27"/>
      <c r="P4824" s="24"/>
      <c r="S4824" s="107">
        <v>46021</v>
      </c>
      <c r="T4824" s="30"/>
      <c r="U4824" s="26"/>
      <c r="V4824" s="30"/>
    </row>
    <row r="4825" spans="1:22" ht="30" customHeight="1" x14ac:dyDescent="0.35">
      <c r="A4825" s="11">
        <f t="shared" si="879"/>
        <v>4821</v>
      </c>
      <c r="B4825" s="13">
        <v>2023</v>
      </c>
      <c r="C4825" s="27" t="s">
        <v>5879</v>
      </c>
      <c r="D4825" s="27" t="s">
        <v>5891</v>
      </c>
      <c r="E4825" s="27" t="s">
        <v>5901</v>
      </c>
      <c r="F4825" s="28" t="s">
        <v>5902</v>
      </c>
      <c r="G4825" s="13" t="s">
        <v>4</v>
      </c>
      <c r="H4825" s="28" t="s">
        <v>9202</v>
      </c>
      <c r="I4825" s="20">
        <v>448649.29392535257</v>
      </c>
      <c r="J4825" s="20">
        <v>641872.80000000005</v>
      </c>
      <c r="K4825" s="20">
        <v>641872.80000000005</v>
      </c>
      <c r="L4825" s="22">
        <f t="shared" si="885"/>
        <v>448649.29392535257</v>
      </c>
      <c r="M4825" s="29"/>
      <c r="N4825" s="22">
        <f t="shared" si="884"/>
        <v>13736.07792</v>
      </c>
      <c r="O4825" s="27"/>
      <c r="P4825" s="24"/>
      <c r="S4825" s="107">
        <v>46021</v>
      </c>
      <c r="T4825" s="30"/>
      <c r="U4825" s="26"/>
      <c r="V4825" s="30"/>
    </row>
    <row r="4826" spans="1:22" s="1" customFormat="1" ht="30" customHeight="1" x14ac:dyDescent="0.35">
      <c r="A4826" s="11">
        <f t="shared" si="879"/>
        <v>4822</v>
      </c>
      <c r="B4826" s="11">
        <v>2025</v>
      </c>
      <c r="C4826" s="9" t="s">
        <v>5879</v>
      </c>
      <c r="D4826" s="9" t="s">
        <v>5891</v>
      </c>
      <c r="E4826" s="9" t="s">
        <v>5903</v>
      </c>
      <c r="F4826" s="10" t="s">
        <v>5904</v>
      </c>
      <c r="G4826" s="11" t="s">
        <v>4</v>
      </c>
      <c r="H4826" s="10" t="s">
        <v>9221</v>
      </c>
      <c r="I4826" s="20">
        <v>1300000</v>
      </c>
      <c r="J4826" s="21">
        <f t="shared" ref="J4826:J4867" si="886">IF(P4826&gt;0,P4826,L4826)</f>
        <v>520000</v>
      </c>
      <c r="K4826" s="21">
        <f t="shared" ref="K4826:K4867" si="887">IF(P4826&gt;0,P4826,L4826)</f>
        <v>520000</v>
      </c>
      <c r="L4826" s="22">
        <f t="shared" si="885"/>
        <v>1300000</v>
      </c>
      <c r="M4826" s="22"/>
      <c r="N4826" s="22"/>
      <c r="O4826" s="9"/>
      <c r="P4826" s="23">
        <f t="shared" ref="P4826:P4851" si="888">L4826/2.5</f>
        <v>520000</v>
      </c>
      <c r="Q4826" s="24"/>
      <c r="R4826" s="24"/>
      <c r="S4826" s="107">
        <v>46021</v>
      </c>
      <c r="T4826" s="25"/>
      <c r="U4826" s="26"/>
      <c r="V4826" s="25"/>
    </row>
    <row r="4827" spans="1:22" s="1" customFormat="1" ht="30" customHeight="1" x14ac:dyDescent="0.35">
      <c r="A4827" s="11">
        <f t="shared" si="879"/>
        <v>4823</v>
      </c>
      <c r="B4827" s="11">
        <v>2025</v>
      </c>
      <c r="C4827" s="9" t="s">
        <v>5879</v>
      </c>
      <c r="D4827" s="9" t="s">
        <v>5891</v>
      </c>
      <c r="E4827" s="9" t="s">
        <v>5905</v>
      </c>
      <c r="F4827" s="10" t="s">
        <v>5906</v>
      </c>
      <c r="G4827" s="11" t="s">
        <v>4</v>
      </c>
      <c r="H4827" s="10" t="s">
        <v>9217</v>
      </c>
      <c r="I4827" s="20">
        <v>433340</v>
      </c>
      <c r="J4827" s="21">
        <f t="shared" si="886"/>
        <v>173336</v>
      </c>
      <c r="K4827" s="21">
        <f t="shared" si="887"/>
        <v>173336</v>
      </c>
      <c r="L4827" s="22">
        <f t="shared" si="885"/>
        <v>433340</v>
      </c>
      <c r="M4827" s="22"/>
      <c r="N4827" s="22"/>
      <c r="O4827" s="9"/>
      <c r="P4827" s="23">
        <f t="shared" si="888"/>
        <v>173336</v>
      </c>
      <c r="Q4827" s="24"/>
      <c r="R4827" s="24"/>
      <c r="S4827" s="107">
        <v>46021</v>
      </c>
      <c r="T4827" s="25"/>
      <c r="U4827" s="26"/>
      <c r="V4827" s="25"/>
    </row>
    <row r="4828" spans="1:22" s="1" customFormat="1" ht="30" customHeight="1" x14ac:dyDescent="0.35">
      <c r="A4828" s="11">
        <f t="shared" si="879"/>
        <v>4824</v>
      </c>
      <c r="B4828" s="11">
        <v>2025</v>
      </c>
      <c r="C4828" s="9" t="s">
        <v>5879</v>
      </c>
      <c r="D4828" s="9" t="s">
        <v>5891</v>
      </c>
      <c r="E4828" s="9" t="s">
        <v>5907</v>
      </c>
      <c r="F4828" s="10" t="s">
        <v>5908</v>
      </c>
      <c r="G4828" s="11" t="s">
        <v>4</v>
      </c>
      <c r="H4828" s="10" t="s">
        <v>9217</v>
      </c>
      <c r="I4828" s="20">
        <v>1236032</v>
      </c>
      <c r="J4828" s="21">
        <f t="shared" si="886"/>
        <v>494412.79999999999</v>
      </c>
      <c r="K4828" s="21">
        <f t="shared" si="887"/>
        <v>494412.79999999999</v>
      </c>
      <c r="L4828" s="22">
        <f t="shared" si="885"/>
        <v>1236032</v>
      </c>
      <c r="M4828" s="22"/>
      <c r="N4828" s="22"/>
      <c r="O4828" s="9"/>
      <c r="P4828" s="23">
        <f t="shared" si="888"/>
        <v>494412.79999999999</v>
      </c>
      <c r="Q4828" s="24"/>
      <c r="R4828" s="24"/>
      <c r="S4828" s="107">
        <v>46021</v>
      </c>
      <c r="T4828" s="25"/>
      <c r="U4828" s="26"/>
      <c r="V4828" s="25"/>
    </row>
    <row r="4829" spans="1:22" s="1" customFormat="1" ht="30" customHeight="1" x14ac:dyDescent="0.35">
      <c r="A4829" s="11">
        <f t="shared" si="879"/>
        <v>4825</v>
      </c>
      <c r="B4829" s="11">
        <v>2025</v>
      </c>
      <c r="C4829" s="9" t="s">
        <v>5879</v>
      </c>
      <c r="D4829" s="9" t="s">
        <v>5891</v>
      </c>
      <c r="E4829" s="9" t="s">
        <v>5909</v>
      </c>
      <c r="F4829" s="10" t="s">
        <v>5910</v>
      </c>
      <c r="G4829" s="11" t="s">
        <v>4</v>
      </c>
      <c r="H4829" s="10" t="s">
        <v>9204</v>
      </c>
      <c r="I4829" s="20">
        <v>31787103.869617756</v>
      </c>
      <c r="J4829" s="21">
        <f t="shared" si="886"/>
        <v>12714841.547847103</v>
      </c>
      <c r="K4829" s="21">
        <f t="shared" si="887"/>
        <v>12714841.547847103</v>
      </c>
      <c r="L4829" s="22">
        <f t="shared" si="885"/>
        <v>31787103.869617756</v>
      </c>
      <c r="M4829" s="22"/>
      <c r="N4829" s="22">
        <f>J4829*0.0214</f>
        <v>272097.60912392801</v>
      </c>
      <c r="O4829" s="9"/>
      <c r="P4829" s="23">
        <f t="shared" si="888"/>
        <v>12714841.547847103</v>
      </c>
      <c r="Q4829" s="24"/>
      <c r="R4829" s="24"/>
      <c r="S4829" s="107">
        <v>46021</v>
      </c>
      <c r="T4829" s="25"/>
      <c r="U4829" s="26"/>
      <c r="V4829" s="25"/>
    </row>
    <row r="4830" spans="1:22" s="1" customFormat="1" ht="30" customHeight="1" x14ac:dyDescent="0.35">
      <c r="A4830" s="11">
        <f t="shared" si="879"/>
        <v>4826</v>
      </c>
      <c r="B4830" s="11">
        <v>2025</v>
      </c>
      <c r="C4830" s="9" t="s">
        <v>5879</v>
      </c>
      <c r="D4830" s="9" t="s">
        <v>5891</v>
      </c>
      <c r="E4830" s="9" t="s">
        <v>5911</v>
      </c>
      <c r="F4830" s="10" t="s">
        <v>5912</v>
      </c>
      <c r="G4830" s="11" t="s">
        <v>4</v>
      </c>
      <c r="H4830" s="10" t="s">
        <v>9201</v>
      </c>
      <c r="I4830" s="20">
        <v>899802</v>
      </c>
      <c r="J4830" s="21">
        <f t="shared" si="886"/>
        <v>359920.8</v>
      </c>
      <c r="K4830" s="21">
        <f t="shared" si="887"/>
        <v>359920.8</v>
      </c>
      <c r="L4830" s="22">
        <f t="shared" si="885"/>
        <v>899802</v>
      </c>
      <c r="M4830" s="22"/>
      <c r="N4830" s="22"/>
      <c r="O4830" s="9"/>
      <c r="P4830" s="23">
        <f t="shared" si="888"/>
        <v>359920.8</v>
      </c>
      <c r="Q4830" s="24"/>
      <c r="R4830" s="24"/>
      <c r="S4830" s="107">
        <v>46021</v>
      </c>
      <c r="T4830" s="25"/>
      <c r="U4830" s="26"/>
      <c r="V4830" s="25"/>
    </row>
    <row r="4831" spans="1:22" s="1" customFormat="1" ht="30" customHeight="1" x14ac:dyDescent="0.35">
      <c r="A4831" s="11">
        <f t="shared" si="879"/>
        <v>4827</v>
      </c>
      <c r="B4831" s="11">
        <v>2025</v>
      </c>
      <c r="C4831" s="9" t="s">
        <v>5879</v>
      </c>
      <c r="D4831" s="9" t="s">
        <v>5891</v>
      </c>
      <c r="E4831" s="9" t="s">
        <v>5913</v>
      </c>
      <c r="F4831" s="10" t="s">
        <v>5914</v>
      </c>
      <c r="G4831" s="11" t="s">
        <v>4</v>
      </c>
      <c r="H4831" s="10" t="s">
        <v>9217</v>
      </c>
      <c r="I4831" s="20">
        <v>1056832</v>
      </c>
      <c r="J4831" s="21">
        <f t="shared" si="886"/>
        <v>422732.79999999999</v>
      </c>
      <c r="K4831" s="21">
        <f t="shared" si="887"/>
        <v>422732.79999999999</v>
      </c>
      <c r="L4831" s="22">
        <f t="shared" si="885"/>
        <v>1056832</v>
      </c>
      <c r="M4831" s="22"/>
      <c r="N4831" s="22"/>
      <c r="O4831" s="9"/>
      <c r="P4831" s="23">
        <f t="shared" si="888"/>
        <v>422732.79999999999</v>
      </c>
      <c r="Q4831" s="24"/>
      <c r="R4831" s="24"/>
      <c r="S4831" s="107">
        <v>46021</v>
      </c>
      <c r="T4831" s="25"/>
      <c r="U4831" s="26"/>
      <c r="V4831" s="25"/>
    </row>
    <row r="4832" spans="1:22" s="1" customFormat="1" ht="30" customHeight="1" x14ac:dyDescent="0.35">
      <c r="A4832" s="11">
        <f t="shared" si="879"/>
        <v>4828</v>
      </c>
      <c r="B4832" s="11">
        <v>2025</v>
      </c>
      <c r="C4832" s="9" t="s">
        <v>5879</v>
      </c>
      <c r="D4832" s="9" t="s">
        <v>5891</v>
      </c>
      <c r="E4832" s="9" t="s">
        <v>5915</v>
      </c>
      <c r="F4832" s="10" t="s">
        <v>5916</v>
      </c>
      <c r="G4832" s="11" t="s">
        <v>4</v>
      </c>
      <c r="H4832" s="10" t="s">
        <v>9217</v>
      </c>
      <c r="I4832" s="20">
        <v>846272</v>
      </c>
      <c r="J4832" s="21">
        <f t="shared" si="886"/>
        <v>338508.79999999999</v>
      </c>
      <c r="K4832" s="21">
        <f t="shared" si="887"/>
        <v>338508.79999999999</v>
      </c>
      <c r="L4832" s="22">
        <f t="shared" si="885"/>
        <v>846272</v>
      </c>
      <c r="M4832" s="22"/>
      <c r="N4832" s="22"/>
      <c r="O4832" s="9"/>
      <c r="P4832" s="23">
        <f t="shared" si="888"/>
        <v>338508.79999999999</v>
      </c>
      <c r="Q4832" s="24"/>
      <c r="R4832" s="24"/>
      <c r="S4832" s="107">
        <v>46021</v>
      </c>
      <c r="T4832" s="25"/>
      <c r="U4832" s="26"/>
      <c r="V4832" s="25"/>
    </row>
    <row r="4833" spans="1:22" s="1" customFormat="1" ht="30" customHeight="1" x14ac:dyDescent="0.35">
      <c r="A4833" s="11">
        <f t="shared" si="879"/>
        <v>4829</v>
      </c>
      <c r="B4833" s="11">
        <v>2025</v>
      </c>
      <c r="C4833" s="9" t="s">
        <v>5879</v>
      </c>
      <c r="D4833" s="9" t="s">
        <v>5891</v>
      </c>
      <c r="E4833" s="9" t="s">
        <v>5917</v>
      </c>
      <c r="F4833" s="10" t="s">
        <v>5918</v>
      </c>
      <c r="G4833" s="11" t="s">
        <v>4</v>
      </c>
      <c r="H4833" s="10" t="s">
        <v>9217</v>
      </c>
      <c r="I4833" s="20">
        <v>461211</v>
      </c>
      <c r="J4833" s="21">
        <f t="shared" si="886"/>
        <v>184484.4</v>
      </c>
      <c r="K4833" s="21">
        <f t="shared" si="887"/>
        <v>184484.4</v>
      </c>
      <c r="L4833" s="22">
        <f t="shared" si="885"/>
        <v>461211</v>
      </c>
      <c r="M4833" s="22"/>
      <c r="N4833" s="22"/>
      <c r="O4833" s="9"/>
      <c r="P4833" s="23">
        <f t="shared" si="888"/>
        <v>184484.4</v>
      </c>
      <c r="Q4833" s="24"/>
      <c r="R4833" s="24"/>
      <c r="S4833" s="107">
        <v>46021</v>
      </c>
      <c r="T4833" s="25"/>
      <c r="U4833" s="26"/>
      <c r="V4833" s="25"/>
    </row>
    <row r="4834" spans="1:22" s="1" customFormat="1" ht="30" customHeight="1" x14ac:dyDescent="0.35">
      <c r="A4834" s="11">
        <f t="shared" si="879"/>
        <v>4830</v>
      </c>
      <c r="B4834" s="11">
        <v>2025</v>
      </c>
      <c r="C4834" s="9" t="s">
        <v>5879</v>
      </c>
      <c r="D4834" s="9" t="s">
        <v>5891</v>
      </c>
      <c r="E4834" s="9" t="s">
        <v>5919</v>
      </c>
      <c r="F4834" s="10" t="s">
        <v>5920</v>
      </c>
      <c r="G4834" s="11" t="s">
        <v>4</v>
      </c>
      <c r="H4834" s="10" t="s">
        <v>9217</v>
      </c>
      <c r="I4834" s="20">
        <v>462715</v>
      </c>
      <c r="J4834" s="21">
        <f t="shared" si="886"/>
        <v>185086</v>
      </c>
      <c r="K4834" s="21">
        <f t="shared" si="887"/>
        <v>185086</v>
      </c>
      <c r="L4834" s="22">
        <f t="shared" si="885"/>
        <v>462715</v>
      </c>
      <c r="M4834" s="22"/>
      <c r="N4834" s="22"/>
      <c r="O4834" s="9"/>
      <c r="P4834" s="23">
        <f t="shared" si="888"/>
        <v>185086</v>
      </c>
      <c r="Q4834" s="24"/>
      <c r="R4834" s="24"/>
      <c r="S4834" s="107">
        <v>46021</v>
      </c>
      <c r="T4834" s="25"/>
      <c r="U4834" s="26"/>
      <c r="V4834" s="25"/>
    </row>
    <row r="4835" spans="1:22" s="1" customFormat="1" ht="30" customHeight="1" x14ac:dyDescent="0.35">
      <c r="A4835" s="11">
        <f t="shared" si="879"/>
        <v>4831</v>
      </c>
      <c r="B4835" s="11">
        <v>2025</v>
      </c>
      <c r="C4835" s="9" t="s">
        <v>5879</v>
      </c>
      <c r="D4835" s="9" t="s">
        <v>5891</v>
      </c>
      <c r="E4835" s="9" t="s">
        <v>5921</v>
      </c>
      <c r="F4835" s="10" t="s">
        <v>5922</v>
      </c>
      <c r="G4835" s="11" t="s">
        <v>4</v>
      </c>
      <c r="H4835" s="10" t="s">
        <v>9217</v>
      </c>
      <c r="I4835" s="20">
        <v>454960</v>
      </c>
      <c r="J4835" s="21">
        <f t="shared" si="886"/>
        <v>181984</v>
      </c>
      <c r="K4835" s="21">
        <f t="shared" si="887"/>
        <v>181984</v>
      </c>
      <c r="L4835" s="22">
        <f t="shared" si="885"/>
        <v>454960</v>
      </c>
      <c r="M4835" s="22"/>
      <c r="N4835" s="22"/>
      <c r="O4835" s="9"/>
      <c r="P4835" s="23">
        <f t="shared" si="888"/>
        <v>181984</v>
      </c>
      <c r="Q4835" s="24"/>
      <c r="R4835" s="24"/>
      <c r="S4835" s="107">
        <v>46021</v>
      </c>
      <c r="T4835" s="25"/>
      <c r="U4835" s="26"/>
      <c r="V4835" s="25"/>
    </row>
    <row r="4836" spans="1:22" s="1" customFormat="1" ht="30" customHeight="1" x14ac:dyDescent="0.35">
      <c r="A4836" s="11">
        <f t="shared" si="879"/>
        <v>4832</v>
      </c>
      <c r="B4836" s="11">
        <v>2025</v>
      </c>
      <c r="C4836" s="9" t="s">
        <v>5879</v>
      </c>
      <c r="D4836" s="9" t="s">
        <v>5924</v>
      </c>
      <c r="E4836" s="9" t="s">
        <v>5923</v>
      </c>
      <c r="F4836" s="10" t="s">
        <v>5925</v>
      </c>
      <c r="G4836" s="11" t="s">
        <v>4</v>
      </c>
      <c r="H4836" s="10" t="s">
        <v>9202</v>
      </c>
      <c r="I4836" s="20">
        <v>1426878</v>
      </c>
      <c r="J4836" s="21">
        <f t="shared" si="886"/>
        <v>570751.19999999995</v>
      </c>
      <c r="K4836" s="21">
        <f t="shared" si="887"/>
        <v>570751.19999999995</v>
      </c>
      <c r="L4836" s="22">
        <f t="shared" si="885"/>
        <v>1426878</v>
      </c>
      <c r="M4836" s="22"/>
      <c r="N4836" s="22">
        <f>J4836*0.0214</f>
        <v>12214.075679999998</v>
      </c>
      <c r="O4836" s="9"/>
      <c r="P4836" s="23">
        <f t="shared" si="888"/>
        <v>570751.19999999995</v>
      </c>
      <c r="Q4836" s="24"/>
      <c r="R4836" s="24"/>
      <c r="S4836" s="107">
        <v>46021</v>
      </c>
      <c r="T4836" s="25"/>
      <c r="U4836" s="26"/>
      <c r="V4836" s="25"/>
    </row>
    <row r="4837" spans="1:22" s="1" customFormat="1" ht="30" customHeight="1" x14ac:dyDescent="0.35">
      <c r="A4837" s="11">
        <f t="shared" si="879"/>
        <v>4833</v>
      </c>
      <c r="B4837" s="11">
        <v>2025</v>
      </c>
      <c r="C4837" s="9" t="s">
        <v>5879</v>
      </c>
      <c r="D4837" s="9" t="s">
        <v>5924</v>
      </c>
      <c r="E4837" s="9" t="s">
        <v>5926</v>
      </c>
      <c r="F4837" s="10" t="s">
        <v>5927</v>
      </c>
      <c r="G4837" s="11" t="s">
        <v>4</v>
      </c>
      <c r="H4837" s="10" t="s">
        <v>9201</v>
      </c>
      <c r="I4837" s="20">
        <v>352830</v>
      </c>
      <c r="J4837" s="21">
        <f t="shared" si="886"/>
        <v>141132</v>
      </c>
      <c r="K4837" s="21">
        <f t="shared" si="887"/>
        <v>141132</v>
      </c>
      <c r="L4837" s="22">
        <f t="shared" si="885"/>
        <v>352830</v>
      </c>
      <c r="M4837" s="22"/>
      <c r="N4837" s="22"/>
      <c r="O4837" s="9"/>
      <c r="P4837" s="23">
        <f t="shared" si="888"/>
        <v>141132</v>
      </c>
      <c r="Q4837" s="24"/>
      <c r="R4837" s="24"/>
      <c r="S4837" s="107">
        <v>46021</v>
      </c>
      <c r="T4837" s="25"/>
      <c r="U4837" s="26"/>
      <c r="V4837" s="25"/>
    </row>
    <row r="4838" spans="1:22" s="1" customFormat="1" ht="30" customHeight="1" x14ac:dyDescent="0.35">
      <c r="A4838" s="11">
        <f t="shared" si="879"/>
        <v>4834</v>
      </c>
      <c r="B4838" s="11">
        <v>2025</v>
      </c>
      <c r="C4838" s="9" t="s">
        <v>5879</v>
      </c>
      <c r="D4838" s="9" t="s">
        <v>5924</v>
      </c>
      <c r="E4838" s="9" t="s">
        <v>5928</v>
      </c>
      <c r="F4838" s="10" t="s">
        <v>5929</v>
      </c>
      <c r="G4838" s="11" t="s">
        <v>4</v>
      </c>
      <c r="H4838" s="10" t="s">
        <v>9201</v>
      </c>
      <c r="I4838" s="20">
        <v>352830</v>
      </c>
      <c r="J4838" s="21">
        <f t="shared" si="886"/>
        <v>141132</v>
      </c>
      <c r="K4838" s="21">
        <f t="shared" si="887"/>
        <v>141132</v>
      </c>
      <c r="L4838" s="22">
        <f t="shared" si="885"/>
        <v>352830</v>
      </c>
      <c r="M4838" s="22"/>
      <c r="N4838" s="22"/>
      <c r="O4838" s="9"/>
      <c r="P4838" s="23">
        <f t="shared" si="888"/>
        <v>141132</v>
      </c>
      <c r="Q4838" s="24"/>
      <c r="R4838" s="24"/>
      <c r="S4838" s="107">
        <v>46021</v>
      </c>
      <c r="T4838" s="25"/>
      <c r="U4838" s="26"/>
      <c r="V4838" s="25"/>
    </row>
    <row r="4839" spans="1:22" s="1" customFormat="1" ht="30" customHeight="1" x14ac:dyDescent="0.35">
      <c r="A4839" s="11">
        <f t="shared" si="879"/>
        <v>4835</v>
      </c>
      <c r="B4839" s="11">
        <v>2025</v>
      </c>
      <c r="C4839" s="9" t="s">
        <v>5879</v>
      </c>
      <c r="D4839" s="9" t="s">
        <v>5924</v>
      </c>
      <c r="E4839" s="9" t="s">
        <v>5930</v>
      </c>
      <c r="F4839" s="10" t="s">
        <v>5931</v>
      </c>
      <c r="G4839" s="11" t="s">
        <v>4</v>
      </c>
      <c r="H4839" s="10" t="s">
        <v>9201</v>
      </c>
      <c r="I4839" s="20">
        <v>455544</v>
      </c>
      <c r="J4839" s="21">
        <f t="shared" si="886"/>
        <v>182217.60000000001</v>
      </c>
      <c r="K4839" s="21">
        <f t="shared" si="887"/>
        <v>182217.60000000001</v>
      </c>
      <c r="L4839" s="22">
        <f t="shared" si="885"/>
        <v>455544</v>
      </c>
      <c r="M4839" s="22"/>
      <c r="N4839" s="22"/>
      <c r="O4839" s="9"/>
      <c r="P4839" s="23">
        <f t="shared" si="888"/>
        <v>182217.60000000001</v>
      </c>
      <c r="Q4839" s="24"/>
      <c r="R4839" s="24"/>
      <c r="S4839" s="107">
        <v>46021</v>
      </c>
      <c r="T4839" s="25"/>
      <c r="U4839" s="26"/>
      <c r="V4839" s="25"/>
    </row>
    <row r="4840" spans="1:22" s="1" customFormat="1" ht="30" customHeight="1" x14ac:dyDescent="0.35">
      <c r="A4840" s="11">
        <f t="shared" si="879"/>
        <v>4836</v>
      </c>
      <c r="B4840" s="11">
        <v>2025</v>
      </c>
      <c r="C4840" s="9" t="s">
        <v>5879</v>
      </c>
      <c r="D4840" s="9" t="s">
        <v>5924</v>
      </c>
      <c r="E4840" s="9" t="s">
        <v>5932</v>
      </c>
      <c r="F4840" s="10" t="s">
        <v>5933</v>
      </c>
      <c r="G4840" s="11" t="s">
        <v>4</v>
      </c>
      <c r="H4840" s="10" t="s">
        <v>9201</v>
      </c>
      <c r="I4840" s="20">
        <v>707940</v>
      </c>
      <c r="J4840" s="21">
        <f t="shared" si="886"/>
        <v>283176</v>
      </c>
      <c r="K4840" s="21">
        <f t="shared" si="887"/>
        <v>283176</v>
      </c>
      <c r="L4840" s="22">
        <f t="shared" si="885"/>
        <v>707940</v>
      </c>
      <c r="M4840" s="22"/>
      <c r="N4840" s="22"/>
      <c r="O4840" s="9"/>
      <c r="P4840" s="23">
        <f t="shared" si="888"/>
        <v>283176</v>
      </c>
      <c r="Q4840" s="24"/>
      <c r="R4840" s="24"/>
      <c r="S4840" s="107">
        <v>46021</v>
      </c>
      <c r="T4840" s="25"/>
      <c r="U4840" s="26"/>
      <c r="V4840" s="25"/>
    </row>
    <row r="4841" spans="1:22" s="1" customFormat="1" ht="30" customHeight="1" x14ac:dyDescent="0.35">
      <c r="A4841" s="11">
        <f t="shared" si="879"/>
        <v>4837</v>
      </c>
      <c r="B4841" s="11">
        <v>2025</v>
      </c>
      <c r="C4841" s="9" t="s">
        <v>5879</v>
      </c>
      <c r="D4841" s="9" t="s">
        <v>5924</v>
      </c>
      <c r="E4841" s="9" t="s">
        <v>5934</v>
      </c>
      <c r="F4841" s="10" t="s">
        <v>5935</v>
      </c>
      <c r="G4841" s="11" t="s">
        <v>4</v>
      </c>
      <c r="H4841" s="10" t="s">
        <v>9216</v>
      </c>
      <c r="I4841" s="20">
        <v>2879586.2681279993</v>
      </c>
      <c r="J4841" s="21">
        <f t="shared" si="886"/>
        <v>1151834.5072511998</v>
      </c>
      <c r="K4841" s="21">
        <f t="shared" si="887"/>
        <v>1151834.5072511998</v>
      </c>
      <c r="L4841" s="22">
        <f t="shared" si="885"/>
        <v>2879586.2681279993</v>
      </c>
      <c r="M4841" s="22"/>
      <c r="N4841" s="22">
        <f>J4841*0.0214</f>
        <v>24649.258455175674</v>
      </c>
      <c r="O4841" s="9"/>
      <c r="P4841" s="23">
        <f t="shared" si="888"/>
        <v>1151834.5072511998</v>
      </c>
      <c r="Q4841" s="24"/>
      <c r="R4841" s="24"/>
      <c r="S4841" s="107">
        <v>46021</v>
      </c>
      <c r="T4841" s="25"/>
      <c r="U4841" s="26"/>
      <c r="V4841" s="25"/>
    </row>
    <row r="4842" spans="1:22" s="1" customFormat="1" ht="30" customHeight="1" x14ac:dyDescent="0.35">
      <c r="A4842" s="11">
        <f t="shared" si="879"/>
        <v>4838</v>
      </c>
      <c r="B4842" s="11">
        <v>2025</v>
      </c>
      <c r="C4842" s="9" t="s">
        <v>5879</v>
      </c>
      <c r="D4842" s="9" t="s">
        <v>5924</v>
      </c>
      <c r="E4842" s="9" t="s">
        <v>5936</v>
      </c>
      <c r="F4842" s="10" t="s">
        <v>5937</v>
      </c>
      <c r="G4842" s="11" t="s">
        <v>4</v>
      </c>
      <c r="H4842" s="10" t="s">
        <v>9201</v>
      </c>
      <c r="I4842" s="20">
        <v>457368</v>
      </c>
      <c r="J4842" s="21">
        <f t="shared" si="886"/>
        <v>182947.20000000001</v>
      </c>
      <c r="K4842" s="21">
        <f t="shared" si="887"/>
        <v>182947.20000000001</v>
      </c>
      <c r="L4842" s="22">
        <f t="shared" si="885"/>
        <v>457368</v>
      </c>
      <c r="M4842" s="22"/>
      <c r="N4842" s="22"/>
      <c r="O4842" s="9"/>
      <c r="P4842" s="23">
        <f t="shared" si="888"/>
        <v>182947.20000000001</v>
      </c>
      <c r="Q4842" s="24"/>
      <c r="R4842" s="24"/>
      <c r="S4842" s="107">
        <v>46021</v>
      </c>
      <c r="T4842" s="25"/>
      <c r="U4842" s="26"/>
      <c r="V4842" s="25"/>
    </row>
    <row r="4843" spans="1:22" s="1" customFormat="1" ht="30" customHeight="1" x14ac:dyDescent="0.35">
      <c r="A4843" s="11">
        <f t="shared" si="879"/>
        <v>4839</v>
      </c>
      <c r="B4843" s="11">
        <v>2025</v>
      </c>
      <c r="C4843" s="9" t="s">
        <v>5879</v>
      </c>
      <c r="D4843" s="9" t="s">
        <v>5924</v>
      </c>
      <c r="E4843" s="9" t="s">
        <v>5938</v>
      </c>
      <c r="F4843" s="10" t="s">
        <v>5939</v>
      </c>
      <c r="G4843" s="11" t="s">
        <v>4</v>
      </c>
      <c r="H4843" s="10" t="s">
        <v>9201</v>
      </c>
      <c r="I4843" s="20">
        <v>460218</v>
      </c>
      <c r="J4843" s="21">
        <f t="shared" si="886"/>
        <v>184087.2</v>
      </c>
      <c r="K4843" s="21">
        <f t="shared" si="887"/>
        <v>184087.2</v>
      </c>
      <c r="L4843" s="22">
        <f t="shared" si="885"/>
        <v>460218</v>
      </c>
      <c r="M4843" s="22"/>
      <c r="N4843" s="22"/>
      <c r="O4843" s="9"/>
      <c r="P4843" s="23">
        <f t="shared" si="888"/>
        <v>184087.2</v>
      </c>
      <c r="Q4843" s="24"/>
      <c r="R4843" s="24"/>
      <c r="S4843" s="107">
        <v>46021</v>
      </c>
      <c r="T4843" s="25"/>
      <c r="U4843" s="26"/>
      <c r="V4843" s="25"/>
    </row>
    <row r="4844" spans="1:22" s="1" customFormat="1" ht="30" customHeight="1" x14ac:dyDescent="0.35">
      <c r="A4844" s="11">
        <f t="shared" si="879"/>
        <v>4840</v>
      </c>
      <c r="B4844" s="11">
        <v>2024</v>
      </c>
      <c r="C4844" s="9" t="s">
        <v>5879</v>
      </c>
      <c r="D4844" s="9" t="s">
        <v>5941</v>
      </c>
      <c r="E4844" s="9" t="s">
        <v>9344</v>
      </c>
      <c r="F4844" s="10" t="s">
        <v>9355</v>
      </c>
      <c r="G4844" s="11" t="s">
        <v>4</v>
      </c>
      <c r="H4844" s="10" t="s">
        <v>9201</v>
      </c>
      <c r="I4844" s="20"/>
      <c r="J4844" s="21">
        <v>1869252</v>
      </c>
      <c r="K4844" s="21">
        <v>1869252</v>
      </c>
      <c r="L4844" s="22"/>
      <c r="M4844" s="22"/>
      <c r="N4844" s="22"/>
      <c r="O4844" s="9"/>
      <c r="P4844" s="23"/>
      <c r="Q4844" s="24"/>
      <c r="R4844" s="24"/>
      <c r="S4844" s="107">
        <v>46021</v>
      </c>
      <c r="T4844" s="25"/>
      <c r="U4844" s="26"/>
      <c r="V4844" s="25"/>
    </row>
    <row r="4845" spans="1:22" s="1" customFormat="1" ht="30" customHeight="1" x14ac:dyDescent="0.35">
      <c r="A4845" s="11">
        <f t="shared" si="879"/>
        <v>4841</v>
      </c>
      <c r="B4845" s="11">
        <v>2024</v>
      </c>
      <c r="C4845" s="9" t="s">
        <v>5879</v>
      </c>
      <c r="D4845" s="9" t="s">
        <v>5941</v>
      </c>
      <c r="E4845" s="9" t="s">
        <v>9344</v>
      </c>
      <c r="F4845" s="10" t="s">
        <v>9355</v>
      </c>
      <c r="G4845" s="11" t="s">
        <v>4</v>
      </c>
      <c r="H4845" s="10" t="s">
        <v>9200</v>
      </c>
      <c r="I4845" s="20"/>
      <c r="J4845" s="21">
        <v>12896030</v>
      </c>
      <c r="K4845" s="21">
        <v>12896030</v>
      </c>
      <c r="L4845" s="22"/>
      <c r="M4845" s="22"/>
      <c r="N4845" s="22"/>
      <c r="O4845" s="9"/>
      <c r="P4845" s="23"/>
      <c r="Q4845" s="24"/>
      <c r="R4845" s="24"/>
      <c r="S4845" s="107">
        <v>46021</v>
      </c>
      <c r="T4845" s="25"/>
      <c r="U4845" s="26"/>
      <c r="V4845" s="25"/>
    </row>
    <row r="4846" spans="1:22" s="1" customFormat="1" ht="30" customHeight="1" x14ac:dyDescent="0.35">
      <c r="A4846" s="11">
        <f t="shared" si="879"/>
        <v>4842</v>
      </c>
      <c r="B4846" s="11">
        <v>2025</v>
      </c>
      <c r="C4846" s="9" t="s">
        <v>5879</v>
      </c>
      <c r="D4846" s="9" t="s">
        <v>5941</v>
      </c>
      <c r="E4846" s="9" t="s">
        <v>5940</v>
      </c>
      <c r="F4846" s="10" t="s">
        <v>5942</v>
      </c>
      <c r="G4846" s="11" t="s">
        <v>4</v>
      </c>
      <c r="H4846" s="10" t="s">
        <v>9206</v>
      </c>
      <c r="I4846" s="20">
        <v>2379283.2000000002</v>
      </c>
      <c r="J4846" s="21">
        <f t="shared" si="886"/>
        <v>951713.28000000003</v>
      </c>
      <c r="K4846" s="21">
        <f t="shared" si="887"/>
        <v>951713.28000000003</v>
      </c>
      <c r="L4846" s="22">
        <f t="shared" si="885"/>
        <v>2379283.2000000002</v>
      </c>
      <c r="M4846" s="22"/>
      <c r="N4846" s="22"/>
      <c r="O4846" s="9"/>
      <c r="P4846" s="23">
        <f t="shared" si="888"/>
        <v>951713.28000000003</v>
      </c>
      <c r="Q4846" s="24"/>
      <c r="R4846" s="24"/>
      <c r="S4846" s="107">
        <v>46021</v>
      </c>
      <c r="T4846" s="25"/>
      <c r="U4846" s="26"/>
      <c r="V4846" s="25"/>
    </row>
    <row r="4847" spans="1:22" s="1" customFormat="1" ht="30" customHeight="1" x14ac:dyDescent="0.35">
      <c r="A4847" s="11">
        <f t="shared" si="879"/>
        <v>4843</v>
      </c>
      <c r="B4847" s="11">
        <v>2025</v>
      </c>
      <c r="C4847" s="9" t="s">
        <v>5879</v>
      </c>
      <c r="D4847" s="9" t="s">
        <v>5941</v>
      </c>
      <c r="E4847" s="9" t="s">
        <v>5943</v>
      </c>
      <c r="F4847" s="10" t="s">
        <v>5944</v>
      </c>
      <c r="G4847" s="11" t="s">
        <v>4</v>
      </c>
      <c r="H4847" s="10" t="s">
        <v>9201</v>
      </c>
      <c r="I4847" s="20">
        <v>674082</v>
      </c>
      <c r="J4847" s="21">
        <f t="shared" si="886"/>
        <v>269632.8</v>
      </c>
      <c r="K4847" s="21">
        <f t="shared" si="887"/>
        <v>269632.8</v>
      </c>
      <c r="L4847" s="22">
        <f t="shared" si="885"/>
        <v>674082</v>
      </c>
      <c r="M4847" s="22"/>
      <c r="N4847" s="22"/>
      <c r="O4847" s="9"/>
      <c r="P4847" s="23">
        <f t="shared" si="888"/>
        <v>269632.8</v>
      </c>
      <c r="Q4847" s="24"/>
      <c r="R4847" s="24"/>
      <c r="S4847" s="107">
        <v>46021</v>
      </c>
      <c r="T4847" s="25"/>
      <c r="U4847" s="26"/>
      <c r="V4847" s="25"/>
    </row>
    <row r="4848" spans="1:22" s="1" customFormat="1" ht="30" customHeight="1" x14ac:dyDescent="0.35">
      <c r="A4848" s="11">
        <f t="shared" si="879"/>
        <v>4844</v>
      </c>
      <c r="B4848" s="11">
        <v>2025</v>
      </c>
      <c r="C4848" s="9" t="s">
        <v>5879</v>
      </c>
      <c r="D4848" s="9" t="s">
        <v>5941</v>
      </c>
      <c r="E4848" s="9" t="s">
        <v>5945</v>
      </c>
      <c r="F4848" s="10" t="s">
        <v>5946</v>
      </c>
      <c r="G4848" s="11" t="s">
        <v>4</v>
      </c>
      <c r="H4848" s="10" t="s">
        <v>9236</v>
      </c>
      <c r="I4848" s="20">
        <v>1249974</v>
      </c>
      <c r="J4848" s="21">
        <f t="shared" si="886"/>
        <v>499989.6</v>
      </c>
      <c r="K4848" s="21">
        <f t="shared" si="887"/>
        <v>499989.6</v>
      </c>
      <c r="L4848" s="22">
        <f t="shared" si="885"/>
        <v>1249974</v>
      </c>
      <c r="M4848" s="22"/>
      <c r="N4848" s="22"/>
      <c r="O4848" s="9"/>
      <c r="P4848" s="23">
        <f t="shared" si="888"/>
        <v>499989.6</v>
      </c>
      <c r="Q4848" s="24"/>
      <c r="R4848" s="24"/>
      <c r="S4848" s="107">
        <v>46021</v>
      </c>
      <c r="T4848" s="25"/>
      <c r="U4848" s="26"/>
      <c r="V4848" s="25"/>
    </row>
    <row r="4849" spans="1:22" s="1" customFormat="1" ht="30" customHeight="1" x14ac:dyDescent="0.35">
      <c r="A4849" s="11">
        <f t="shared" si="879"/>
        <v>4845</v>
      </c>
      <c r="B4849" s="11">
        <v>2025</v>
      </c>
      <c r="C4849" s="9" t="s">
        <v>5879</v>
      </c>
      <c r="D4849" s="9" t="s">
        <v>5941</v>
      </c>
      <c r="E4849" s="9" t="s">
        <v>5947</v>
      </c>
      <c r="F4849" s="10" t="s">
        <v>5948</v>
      </c>
      <c r="G4849" s="11" t="s">
        <v>4</v>
      </c>
      <c r="H4849" s="10" t="s">
        <v>9218</v>
      </c>
      <c r="I4849" s="20">
        <v>1300000</v>
      </c>
      <c r="J4849" s="21">
        <f t="shared" si="886"/>
        <v>520000</v>
      </c>
      <c r="K4849" s="21">
        <f t="shared" si="887"/>
        <v>520000</v>
      </c>
      <c r="L4849" s="22">
        <f t="shared" si="885"/>
        <v>1300000</v>
      </c>
      <c r="M4849" s="22"/>
      <c r="N4849" s="22"/>
      <c r="O4849" s="9"/>
      <c r="P4849" s="23">
        <f t="shared" si="888"/>
        <v>520000</v>
      </c>
      <c r="Q4849" s="24"/>
      <c r="R4849" s="24"/>
      <c r="S4849" s="107">
        <v>46021</v>
      </c>
      <c r="T4849" s="25"/>
      <c r="U4849" s="26"/>
      <c r="V4849" s="25"/>
    </row>
    <row r="4850" spans="1:22" s="1" customFormat="1" ht="30" customHeight="1" x14ac:dyDescent="0.35">
      <c r="A4850" s="11">
        <f t="shared" si="879"/>
        <v>4846</v>
      </c>
      <c r="B4850" s="11">
        <v>2025</v>
      </c>
      <c r="C4850" s="9" t="s">
        <v>5879</v>
      </c>
      <c r="D4850" s="9" t="s">
        <v>5941</v>
      </c>
      <c r="E4850" s="9" t="s">
        <v>5949</v>
      </c>
      <c r="F4850" s="10" t="s">
        <v>5950</v>
      </c>
      <c r="G4850" s="11" t="s">
        <v>4</v>
      </c>
      <c r="H4850" s="10" t="s">
        <v>9201</v>
      </c>
      <c r="I4850" s="20">
        <v>285912</v>
      </c>
      <c r="J4850" s="21">
        <f t="shared" si="886"/>
        <v>114364.8</v>
      </c>
      <c r="K4850" s="21">
        <f t="shared" si="887"/>
        <v>114364.8</v>
      </c>
      <c r="L4850" s="22">
        <f t="shared" si="885"/>
        <v>285912</v>
      </c>
      <c r="M4850" s="22"/>
      <c r="N4850" s="22"/>
      <c r="O4850" s="9"/>
      <c r="P4850" s="23">
        <f t="shared" si="888"/>
        <v>114364.8</v>
      </c>
      <c r="Q4850" s="24"/>
      <c r="R4850" s="24"/>
      <c r="S4850" s="107">
        <v>46021</v>
      </c>
      <c r="T4850" s="25"/>
      <c r="U4850" s="26"/>
      <c r="V4850" s="25"/>
    </row>
    <row r="4851" spans="1:22" s="1" customFormat="1" ht="30" customHeight="1" x14ac:dyDescent="0.35">
      <c r="A4851" s="11">
        <f t="shared" si="879"/>
        <v>4847</v>
      </c>
      <c r="B4851" s="11">
        <v>2025</v>
      </c>
      <c r="C4851" s="9" t="s">
        <v>5879</v>
      </c>
      <c r="D4851" s="9" t="s">
        <v>5941</v>
      </c>
      <c r="E4851" s="9" t="s">
        <v>5951</v>
      </c>
      <c r="F4851" s="10" t="s">
        <v>5952</v>
      </c>
      <c r="G4851" s="11" t="s">
        <v>4</v>
      </c>
      <c r="H4851" s="10" t="s">
        <v>9206</v>
      </c>
      <c r="I4851" s="20">
        <v>189973.2</v>
      </c>
      <c r="J4851" s="21">
        <f t="shared" si="886"/>
        <v>75989.279999999999</v>
      </c>
      <c r="K4851" s="21">
        <f t="shared" si="887"/>
        <v>75989.279999999999</v>
      </c>
      <c r="L4851" s="22">
        <f t="shared" si="885"/>
        <v>189973.2</v>
      </c>
      <c r="M4851" s="22"/>
      <c r="N4851" s="22"/>
      <c r="O4851" s="9"/>
      <c r="P4851" s="23">
        <f t="shared" si="888"/>
        <v>75989.279999999999</v>
      </c>
      <c r="Q4851" s="24"/>
      <c r="R4851" s="24"/>
      <c r="S4851" s="107">
        <v>46021</v>
      </c>
      <c r="T4851" s="25"/>
      <c r="U4851" s="26"/>
      <c r="V4851" s="25"/>
    </row>
    <row r="4852" spans="1:22" s="1" customFormat="1" ht="30" customHeight="1" x14ac:dyDescent="0.35">
      <c r="A4852" s="11">
        <f t="shared" si="879"/>
        <v>4848</v>
      </c>
      <c r="B4852" s="11">
        <v>2023</v>
      </c>
      <c r="C4852" s="9" t="s">
        <v>5879</v>
      </c>
      <c r="D4852" s="9" t="s">
        <v>5954</v>
      </c>
      <c r="E4852" s="9" t="s">
        <v>5953</v>
      </c>
      <c r="F4852" s="10" t="s">
        <v>5955</v>
      </c>
      <c r="G4852" s="11" t="s">
        <v>814</v>
      </c>
      <c r="H4852" s="10" t="s">
        <v>9201</v>
      </c>
      <c r="I4852" s="20">
        <v>130000</v>
      </c>
      <c r="J4852" s="21">
        <f t="shared" si="886"/>
        <v>130000</v>
      </c>
      <c r="K4852" s="21">
        <f t="shared" si="887"/>
        <v>130000</v>
      </c>
      <c r="L4852" s="22">
        <f t="shared" si="885"/>
        <v>130000</v>
      </c>
      <c r="M4852" s="22"/>
      <c r="N4852" s="22"/>
      <c r="O4852" s="9"/>
      <c r="P4852" s="24"/>
      <c r="Q4852" s="24"/>
      <c r="R4852" s="24"/>
      <c r="S4852" s="107">
        <v>45290</v>
      </c>
      <c r="T4852" s="25"/>
      <c r="U4852" s="26"/>
      <c r="V4852" s="25"/>
    </row>
    <row r="4853" spans="1:22" s="1" customFormat="1" ht="30" customHeight="1" x14ac:dyDescent="0.35">
      <c r="A4853" s="11">
        <f t="shared" si="879"/>
        <v>4849</v>
      </c>
      <c r="B4853" s="11">
        <v>2025</v>
      </c>
      <c r="C4853" s="9" t="s">
        <v>5879</v>
      </c>
      <c r="D4853" s="9" t="s">
        <v>5954</v>
      </c>
      <c r="E4853" s="9" t="s">
        <v>5956</v>
      </c>
      <c r="F4853" s="10" t="s">
        <v>5957</v>
      </c>
      <c r="G4853" s="11" t="s">
        <v>814</v>
      </c>
      <c r="H4853" s="10" t="s">
        <v>9206</v>
      </c>
      <c r="I4853" s="20">
        <v>1357374</v>
      </c>
      <c r="J4853" s="21">
        <f t="shared" si="886"/>
        <v>542949.6</v>
      </c>
      <c r="K4853" s="21">
        <f t="shared" si="887"/>
        <v>542949.6</v>
      </c>
      <c r="L4853" s="22">
        <f t="shared" si="885"/>
        <v>1357374</v>
      </c>
      <c r="M4853" s="22"/>
      <c r="N4853" s="22"/>
      <c r="O4853" s="9"/>
      <c r="P4853" s="23">
        <f>L4853/2.5</f>
        <v>542949.6</v>
      </c>
      <c r="Q4853" s="24"/>
      <c r="R4853" s="24"/>
      <c r="S4853" s="107">
        <v>46021</v>
      </c>
      <c r="T4853" s="25"/>
      <c r="U4853" s="26"/>
      <c r="V4853" s="25"/>
    </row>
    <row r="4854" spans="1:22" s="1" customFormat="1" ht="30" customHeight="1" x14ac:dyDescent="0.35">
      <c r="A4854" s="11">
        <f t="shared" si="879"/>
        <v>4850</v>
      </c>
      <c r="B4854" s="11">
        <v>2025</v>
      </c>
      <c r="C4854" s="9" t="s">
        <v>5879</v>
      </c>
      <c r="D4854" s="9" t="s">
        <v>5954</v>
      </c>
      <c r="E4854" s="9" t="s">
        <v>5958</v>
      </c>
      <c r="F4854" s="10" t="s">
        <v>5959</v>
      </c>
      <c r="G4854" s="11" t="s">
        <v>814</v>
      </c>
      <c r="H4854" s="10" t="s">
        <v>9200</v>
      </c>
      <c r="I4854" s="20">
        <v>7715631</v>
      </c>
      <c r="J4854" s="21">
        <f t="shared" si="886"/>
        <v>3086252.4</v>
      </c>
      <c r="K4854" s="21">
        <f t="shared" si="887"/>
        <v>3086252.4</v>
      </c>
      <c r="L4854" s="22">
        <f t="shared" si="885"/>
        <v>7715631</v>
      </c>
      <c r="M4854" s="22"/>
      <c r="N4854" s="22">
        <f>J4854*0.0214</f>
        <v>66045.801359999998</v>
      </c>
      <c r="O4854" s="9"/>
      <c r="P4854" s="23">
        <f>L4854/2.5</f>
        <v>3086252.4</v>
      </c>
      <c r="Q4854" s="24"/>
      <c r="R4854" s="24"/>
      <c r="S4854" s="107">
        <v>46021</v>
      </c>
      <c r="T4854" s="25"/>
      <c r="U4854" s="26"/>
      <c r="V4854" s="25"/>
    </row>
    <row r="4855" spans="1:22" s="1" customFormat="1" ht="30" customHeight="1" x14ac:dyDescent="0.35">
      <c r="A4855" s="11">
        <f t="shared" si="879"/>
        <v>4851</v>
      </c>
      <c r="B4855" s="11">
        <v>2023</v>
      </c>
      <c r="C4855" s="9" t="s">
        <v>5879</v>
      </c>
      <c r="D4855" s="9" t="s">
        <v>5954</v>
      </c>
      <c r="E4855" s="9" t="s">
        <v>5960</v>
      </c>
      <c r="F4855" s="10" t="s">
        <v>5961</v>
      </c>
      <c r="G4855" s="11" t="s">
        <v>322</v>
      </c>
      <c r="H4855" s="10" t="s">
        <v>9201</v>
      </c>
      <c r="I4855" s="20">
        <v>130000</v>
      </c>
      <c r="J4855" s="21">
        <f t="shared" si="886"/>
        <v>130000</v>
      </c>
      <c r="K4855" s="21">
        <f t="shared" si="887"/>
        <v>130000</v>
      </c>
      <c r="L4855" s="22">
        <f t="shared" si="885"/>
        <v>130000</v>
      </c>
      <c r="M4855" s="22"/>
      <c r="N4855" s="22"/>
      <c r="O4855" s="9"/>
      <c r="P4855" s="24"/>
      <c r="Q4855" s="24"/>
      <c r="R4855" s="24"/>
      <c r="S4855" s="107">
        <v>45290</v>
      </c>
      <c r="T4855" s="25"/>
      <c r="U4855" s="26"/>
      <c r="V4855" s="25"/>
    </row>
    <row r="4856" spans="1:22" s="1" customFormat="1" ht="30" customHeight="1" x14ac:dyDescent="0.35">
      <c r="A4856" s="11">
        <f t="shared" si="879"/>
        <v>4852</v>
      </c>
      <c r="B4856" s="11">
        <v>2023</v>
      </c>
      <c r="C4856" s="9" t="s">
        <v>5879</v>
      </c>
      <c r="D4856" s="9" t="s">
        <v>5954</v>
      </c>
      <c r="E4856" s="9" t="s">
        <v>5962</v>
      </c>
      <c r="F4856" s="10" t="s">
        <v>5963</v>
      </c>
      <c r="G4856" s="11" t="s">
        <v>322</v>
      </c>
      <c r="H4856" s="10" t="s">
        <v>9201</v>
      </c>
      <c r="I4856" s="20">
        <v>130000</v>
      </c>
      <c r="J4856" s="21">
        <f t="shared" si="886"/>
        <v>130000</v>
      </c>
      <c r="K4856" s="21">
        <f t="shared" si="887"/>
        <v>130000</v>
      </c>
      <c r="L4856" s="22">
        <f t="shared" ref="L4856:L4889" si="889">I4856</f>
        <v>130000</v>
      </c>
      <c r="M4856" s="22"/>
      <c r="N4856" s="22"/>
      <c r="O4856" s="9"/>
      <c r="P4856" s="24"/>
      <c r="Q4856" s="24"/>
      <c r="R4856" s="24"/>
      <c r="S4856" s="107">
        <v>45290</v>
      </c>
      <c r="T4856" s="25"/>
      <c r="U4856" s="26"/>
      <c r="V4856" s="25"/>
    </row>
    <row r="4857" spans="1:22" s="1" customFormat="1" ht="30" customHeight="1" x14ac:dyDescent="0.35">
      <c r="A4857" s="11">
        <f t="shared" si="879"/>
        <v>4853</v>
      </c>
      <c r="B4857" s="11">
        <v>2023</v>
      </c>
      <c r="C4857" s="9" t="s">
        <v>5879</v>
      </c>
      <c r="D4857" s="9" t="s">
        <v>5954</v>
      </c>
      <c r="E4857" s="9" t="s">
        <v>5965</v>
      </c>
      <c r="F4857" s="10" t="s">
        <v>5966</v>
      </c>
      <c r="G4857" s="11" t="s">
        <v>322</v>
      </c>
      <c r="H4857" s="10" t="s">
        <v>9201</v>
      </c>
      <c r="I4857" s="20">
        <v>130000</v>
      </c>
      <c r="J4857" s="21">
        <f t="shared" si="886"/>
        <v>130000</v>
      </c>
      <c r="K4857" s="21">
        <f t="shared" si="887"/>
        <v>130000</v>
      </c>
      <c r="L4857" s="22">
        <f t="shared" si="889"/>
        <v>130000</v>
      </c>
      <c r="M4857" s="22"/>
      <c r="N4857" s="22"/>
      <c r="O4857" s="9"/>
      <c r="P4857" s="24"/>
      <c r="Q4857" s="24"/>
      <c r="R4857" s="24"/>
      <c r="S4857" s="107">
        <v>45290</v>
      </c>
      <c r="T4857" s="25"/>
      <c r="U4857" s="26"/>
      <c r="V4857" s="25"/>
    </row>
    <row r="4858" spans="1:22" s="1" customFormat="1" ht="30" customHeight="1" x14ac:dyDescent="0.35">
      <c r="A4858" s="11">
        <f t="shared" si="879"/>
        <v>4854</v>
      </c>
      <c r="B4858" s="11">
        <v>2025</v>
      </c>
      <c r="C4858" s="9" t="s">
        <v>5879</v>
      </c>
      <c r="D4858" s="9" t="s">
        <v>5954</v>
      </c>
      <c r="E4858" s="9" t="s">
        <v>5967</v>
      </c>
      <c r="F4858" s="10" t="s">
        <v>5968</v>
      </c>
      <c r="G4858" s="11" t="s">
        <v>814</v>
      </c>
      <c r="H4858" s="10" t="s">
        <v>9204</v>
      </c>
      <c r="I4858" s="20">
        <v>38510445.200000003</v>
      </c>
      <c r="J4858" s="21">
        <f t="shared" si="886"/>
        <v>15404178.080000002</v>
      </c>
      <c r="K4858" s="21">
        <f t="shared" si="887"/>
        <v>15404178.080000002</v>
      </c>
      <c r="L4858" s="22">
        <f t="shared" si="889"/>
        <v>38510445.200000003</v>
      </c>
      <c r="M4858" s="22"/>
      <c r="N4858" s="22">
        <f>J4858*0.0214</f>
        <v>329649.41091200005</v>
      </c>
      <c r="O4858" s="9"/>
      <c r="P4858" s="23">
        <f>L4858/2.5</f>
        <v>15404178.080000002</v>
      </c>
      <c r="Q4858" s="24"/>
      <c r="R4858" s="24"/>
      <c r="S4858" s="107">
        <v>46021</v>
      </c>
      <c r="T4858" s="25"/>
      <c r="U4858" s="26"/>
      <c r="V4858" s="25"/>
    </row>
    <row r="4859" spans="1:22" s="1" customFormat="1" ht="30" customHeight="1" x14ac:dyDescent="0.35">
      <c r="A4859" s="11">
        <f t="shared" si="879"/>
        <v>4855</v>
      </c>
      <c r="B4859" s="11">
        <v>2025</v>
      </c>
      <c r="C4859" s="9" t="s">
        <v>5879</v>
      </c>
      <c r="D4859" s="9" t="s">
        <v>5954</v>
      </c>
      <c r="E4859" s="9" t="s">
        <v>5969</v>
      </c>
      <c r="F4859" s="10" t="s">
        <v>5970</v>
      </c>
      <c r="G4859" s="11" t="s">
        <v>4</v>
      </c>
      <c r="H4859" s="10" t="s">
        <v>9200</v>
      </c>
      <c r="I4859" s="20">
        <v>8703310</v>
      </c>
      <c r="J4859" s="21">
        <f t="shared" si="886"/>
        <v>3481324</v>
      </c>
      <c r="K4859" s="21">
        <f t="shared" si="887"/>
        <v>3481324</v>
      </c>
      <c r="L4859" s="22">
        <f t="shared" si="889"/>
        <v>8703310</v>
      </c>
      <c r="M4859" s="22"/>
      <c r="N4859" s="22">
        <f>J4859*0.0214</f>
        <v>74500.333599999998</v>
      </c>
      <c r="O4859" s="9"/>
      <c r="P4859" s="23">
        <f>L4859/2.5</f>
        <v>3481324</v>
      </c>
      <c r="Q4859" s="24"/>
      <c r="R4859" s="24"/>
      <c r="S4859" s="107">
        <v>46021</v>
      </c>
      <c r="T4859" s="25"/>
      <c r="U4859" s="26"/>
      <c r="V4859" s="25"/>
    </row>
    <row r="4860" spans="1:22" s="1" customFormat="1" ht="30" customHeight="1" x14ac:dyDescent="0.35">
      <c r="A4860" s="11">
        <f t="shared" si="879"/>
        <v>4856</v>
      </c>
      <c r="B4860" s="11">
        <v>2025</v>
      </c>
      <c r="C4860" s="9" t="s">
        <v>5879</v>
      </c>
      <c r="D4860" s="9" t="s">
        <v>5954</v>
      </c>
      <c r="E4860" s="9" t="s">
        <v>5971</v>
      </c>
      <c r="F4860" s="10" t="s">
        <v>5972</v>
      </c>
      <c r="G4860" s="11" t="s">
        <v>814</v>
      </c>
      <c r="H4860" s="10" t="s">
        <v>9243</v>
      </c>
      <c r="I4860" s="20">
        <v>1420797</v>
      </c>
      <c r="J4860" s="21">
        <f t="shared" si="886"/>
        <v>568318.80000000005</v>
      </c>
      <c r="K4860" s="21">
        <f t="shared" si="887"/>
        <v>568318.80000000005</v>
      </c>
      <c r="L4860" s="22">
        <f t="shared" si="889"/>
        <v>1420797</v>
      </c>
      <c r="M4860" s="22"/>
      <c r="N4860" s="22"/>
      <c r="O4860" s="9"/>
      <c r="P4860" s="23">
        <f>L4860/2.5</f>
        <v>568318.80000000005</v>
      </c>
      <c r="Q4860" s="24"/>
      <c r="R4860" s="24"/>
      <c r="S4860" s="107">
        <v>46021</v>
      </c>
      <c r="T4860" s="25"/>
      <c r="U4860" s="26"/>
      <c r="V4860" s="25"/>
    </row>
    <row r="4861" spans="1:22" s="1" customFormat="1" ht="30" customHeight="1" x14ac:dyDescent="0.35">
      <c r="A4861" s="11">
        <f t="shared" si="879"/>
        <v>4857</v>
      </c>
      <c r="B4861" s="11">
        <v>2025</v>
      </c>
      <c r="C4861" s="9" t="s">
        <v>5879</v>
      </c>
      <c r="D4861" s="9" t="s">
        <v>5954</v>
      </c>
      <c r="E4861" s="9" t="s">
        <v>5973</v>
      </c>
      <c r="F4861" s="10" t="s">
        <v>5974</v>
      </c>
      <c r="G4861" s="11" t="s">
        <v>814</v>
      </c>
      <c r="H4861" s="10" t="s">
        <v>9243</v>
      </c>
      <c r="I4861" s="20">
        <v>1649520</v>
      </c>
      <c r="J4861" s="21">
        <f t="shared" si="886"/>
        <v>659808</v>
      </c>
      <c r="K4861" s="21">
        <f t="shared" si="887"/>
        <v>659808</v>
      </c>
      <c r="L4861" s="22">
        <f t="shared" si="889"/>
        <v>1649520</v>
      </c>
      <c r="M4861" s="22"/>
      <c r="N4861" s="22"/>
      <c r="O4861" s="9"/>
      <c r="P4861" s="23">
        <f>L4861/2.5</f>
        <v>659808</v>
      </c>
      <c r="Q4861" s="24"/>
      <c r="R4861" s="24"/>
      <c r="S4861" s="107">
        <v>46021</v>
      </c>
      <c r="T4861" s="25"/>
      <c r="U4861" s="26"/>
      <c r="V4861" s="25"/>
    </row>
    <row r="4862" spans="1:22" s="1" customFormat="1" ht="30" customHeight="1" x14ac:dyDescent="0.35">
      <c r="A4862" s="11">
        <f t="shared" si="879"/>
        <v>4858</v>
      </c>
      <c r="B4862" s="11">
        <v>2024</v>
      </c>
      <c r="C4862" s="9" t="s">
        <v>5879</v>
      </c>
      <c r="D4862" s="9" t="s">
        <v>5954</v>
      </c>
      <c r="E4862" s="9" t="s">
        <v>5975</v>
      </c>
      <c r="F4862" s="10" t="s">
        <v>5976</v>
      </c>
      <c r="G4862" s="11" t="s">
        <v>814</v>
      </c>
      <c r="H4862" s="10" t="s">
        <v>9201</v>
      </c>
      <c r="I4862" s="20">
        <v>2141148</v>
      </c>
      <c r="J4862" s="21">
        <f t="shared" si="886"/>
        <v>2141148</v>
      </c>
      <c r="K4862" s="21">
        <f t="shared" si="887"/>
        <v>2141148</v>
      </c>
      <c r="L4862" s="22">
        <f t="shared" si="889"/>
        <v>2141148</v>
      </c>
      <c r="M4862" s="22"/>
      <c r="N4862" s="22"/>
      <c r="O4862" s="9"/>
      <c r="P4862" s="24"/>
      <c r="Q4862" s="24"/>
      <c r="R4862" s="24"/>
      <c r="S4862" s="107">
        <v>45656</v>
      </c>
      <c r="T4862" s="25"/>
      <c r="U4862" s="26"/>
      <c r="V4862" s="25"/>
    </row>
    <row r="4863" spans="1:22" s="1" customFormat="1" ht="30" customHeight="1" x14ac:dyDescent="0.35">
      <c r="A4863" s="11">
        <f t="shared" si="879"/>
        <v>4859</v>
      </c>
      <c r="B4863" s="11">
        <v>2023</v>
      </c>
      <c r="C4863" s="9" t="s">
        <v>5879</v>
      </c>
      <c r="D4863" s="9" t="s">
        <v>5954</v>
      </c>
      <c r="E4863" s="9" t="s">
        <v>5977</v>
      </c>
      <c r="F4863" s="10" t="s">
        <v>5978</v>
      </c>
      <c r="G4863" s="11" t="s">
        <v>814</v>
      </c>
      <c r="H4863" s="10" t="s">
        <v>9201</v>
      </c>
      <c r="I4863" s="20">
        <v>130000</v>
      </c>
      <c r="J4863" s="21">
        <f t="shared" si="886"/>
        <v>130000</v>
      </c>
      <c r="K4863" s="21">
        <f t="shared" si="887"/>
        <v>130000</v>
      </c>
      <c r="L4863" s="22">
        <f t="shared" si="889"/>
        <v>130000</v>
      </c>
      <c r="M4863" s="22"/>
      <c r="N4863" s="22"/>
      <c r="O4863" s="9"/>
      <c r="P4863" s="24"/>
      <c r="Q4863" s="24"/>
      <c r="R4863" s="24"/>
      <c r="S4863" s="106">
        <v>45290</v>
      </c>
      <c r="T4863" s="25"/>
      <c r="U4863" s="26"/>
      <c r="V4863" s="25"/>
    </row>
    <row r="4864" spans="1:22" s="1" customFormat="1" ht="30" customHeight="1" x14ac:dyDescent="0.35">
      <c r="A4864" s="11">
        <f t="shared" si="879"/>
        <v>4860</v>
      </c>
      <c r="B4864" s="11">
        <v>2025</v>
      </c>
      <c r="C4864" s="9" t="s">
        <v>5879</v>
      </c>
      <c r="D4864" s="9" t="s">
        <v>5954</v>
      </c>
      <c r="E4864" s="9" t="s">
        <v>5979</v>
      </c>
      <c r="F4864" s="10" t="s">
        <v>5980</v>
      </c>
      <c r="G4864" s="11" t="s">
        <v>4</v>
      </c>
      <c r="H4864" s="10" t="s">
        <v>9200</v>
      </c>
      <c r="I4864" s="20">
        <v>6658800.5</v>
      </c>
      <c r="J4864" s="21">
        <f t="shared" si="886"/>
        <v>2663520.2000000002</v>
      </c>
      <c r="K4864" s="21">
        <f t="shared" si="887"/>
        <v>2663520.2000000002</v>
      </c>
      <c r="L4864" s="22">
        <f t="shared" si="889"/>
        <v>6658800.5</v>
      </c>
      <c r="M4864" s="22"/>
      <c r="N4864" s="22">
        <f>J4864*0.0214</f>
        <v>56999.332280000002</v>
      </c>
      <c r="O4864" s="9"/>
      <c r="P4864" s="23">
        <f>L4864/2.5</f>
        <v>2663520.2000000002</v>
      </c>
      <c r="Q4864" s="24"/>
      <c r="R4864" s="24"/>
      <c r="S4864" s="107">
        <v>46021</v>
      </c>
      <c r="T4864" s="25"/>
      <c r="U4864" s="26"/>
      <c r="V4864" s="25"/>
    </row>
    <row r="4865" spans="1:22" s="1" customFormat="1" ht="30" customHeight="1" x14ac:dyDescent="0.35">
      <c r="A4865" s="11">
        <f t="shared" si="879"/>
        <v>4861</v>
      </c>
      <c r="B4865" s="11">
        <v>2024</v>
      </c>
      <c r="C4865" s="9" t="s">
        <v>5879</v>
      </c>
      <c r="D4865" s="9" t="s">
        <v>5954</v>
      </c>
      <c r="E4865" s="9" t="s">
        <v>5981</v>
      </c>
      <c r="F4865" s="10" t="s">
        <v>5982</v>
      </c>
      <c r="G4865" s="11" t="s">
        <v>4</v>
      </c>
      <c r="H4865" s="10" t="s">
        <v>9201</v>
      </c>
      <c r="I4865" s="20">
        <v>130000</v>
      </c>
      <c r="J4865" s="21">
        <f t="shared" si="886"/>
        <v>130000</v>
      </c>
      <c r="K4865" s="21">
        <f t="shared" si="887"/>
        <v>130000</v>
      </c>
      <c r="L4865" s="22">
        <f t="shared" si="889"/>
        <v>130000</v>
      </c>
      <c r="M4865" s="22"/>
      <c r="N4865" s="22"/>
      <c r="O4865" s="9"/>
      <c r="P4865" s="24"/>
      <c r="Q4865" s="24"/>
      <c r="R4865" s="24"/>
      <c r="S4865" s="107">
        <v>45656</v>
      </c>
      <c r="T4865" s="25"/>
      <c r="U4865" s="26"/>
      <c r="V4865" s="25"/>
    </row>
    <row r="4866" spans="1:22" s="1" customFormat="1" ht="30" customHeight="1" x14ac:dyDescent="0.35">
      <c r="A4866" s="11">
        <f t="shared" si="879"/>
        <v>4862</v>
      </c>
      <c r="B4866" s="11">
        <v>2024</v>
      </c>
      <c r="C4866" s="9" t="s">
        <v>5879</v>
      </c>
      <c r="D4866" s="9" t="s">
        <v>5954</v>
      </c>
      <c r="E4866" s="9" t="s">
        <v>5983</v>
      </c>
      <c r="F4866" s="10" t="s">
        <v>5984</v>
      </c>
      <c r="G4866" s="11" t="s">
        <v>4</v>
      </c>
      <c r="H4866" s="10" t="s">
        <v>9201</v>
      </c>
      <c r="I4866" s="20">
        <v>130000</v>
      </c>
      <c r="J4866" s="21">
        <f t="shared" si="886"/>
        <v>130000</v>
      </c>
      <c r="K4866" s="21">
        <f t="shared" si="887"/>
        <v>130000</v>
      </c>
      <c r="L4866" s="22">
        <f t="shared" si="889"/>
        <v>130000</v>
      </c>
      <c r="M4866" s="22"/>
      <c r="N4866" s="22"/>
      <c r="O4866" s="9"/>
      <c r="P4866" s="24"/>
      <c r="Q4866" s="24"/>
      <c r="R4866" s="24"/>
      <c r="S4866" s="107">
        <v>45656</v>
      </c>
      <c r="T4866" s="25"/>
      <c r="U4866" s="26"/>
      <c r="V4866" s="25"/>
    </row>
    <row r="4867" spans="1:22" s="1" customFormat="1" ht="30" customHeight="1" x14ac:dyDescent="0.35">
      <c r="A4867" s="11">
        <f t="shared" si="879"/>
        <v>4863</v>
      </c>
      <c r="B4867" s="11">
        <v>2024</v>
      </c>
      <c r="C4867" s="9" t="s">
        <v>5879</v>
      </c>
      <c r="D4867" s="9" t="s">
        <v>5954</v>
      </c>
      <c r="E4867" s="9" t="s">
        <v>5985</v>
      </c>
      <c r="F4867" s="10" t="s">
        <v>5986</v>
      </c>
      <c r="G4867" s="11" t="s">
        <v>4</v>
      </c>
      <c r="H4867" s="10" t="s">
        <v>9201</v>
      </c>
      <c r="I4867" s="20">
        <v>130000</v>
      </c>
      <c r="J4867" s="21">
        <f t="shared" si="886"/>
        <v>130000</v>
      </c>
      <c r="K4867" s="21">
        <f t="shared" si="887"/>
        <v>130000</v>
      </c>
      <c r="L4867" s="22">
        <f t="shared" si="889"/>
        <v>130000</v>
      </c>
      <c r="M4867" s="22"/>
      <c r="N4867" s="22"/>
      <c r="O4867" s="9"/>
      <c r="P4867" s="24"/>
      <c r="Q4867" s="24"/>
      <c r="R4867" s="24"/>
      <c r="S4867" s="107">
        <v>45656</v>
      </c>
      <c r="T4867" s="25"/>
      <c r="U4867" s="26"/>
      <c r="V4867" s="25"/>
    </row>
    <row r="4868" spans="1:22" ht="30" customHeight="1" x14ac:dyDescent="0.35">
      <c r="A4868" s="11">
        <f t="shared" si="879"/>
        <v>4864</v>
      </c>
      <c r="B4868" s="13">
        <v>2023</v>
      </c>
      <c r="C4868" s="27" t="s">
        <v>5879</v>
      </c>
      <c r="D4868" s="27" t="s">
        <v>5988</v>
      </c>
      <c r="E4868" s="27" t="s">
        <v>5987</v>
      </c>
      <c r="F4868" s="28" t="s">
        <v>5989</v>
      </c>
      <c r="G4868" s="13" t="s">
        <v>4</v>
      </c>
      <c r="H4868" s="28" t="s">
        <v>9204</v>
      </c>
      <c r="I4868" s="20">
        <v>38910808</v>
      </c>
      <c r="J4868" s="20">
        <v>42038516</v>
      </c>
      <c r="K4868" s="20">
        <v>42038516</v>
      </c>
      <c r="L4868" s="22">
        <f t="shared" si="889"/>
        <v>38910808</v>
      </c>
      <c r="M4868" s="29"/>
      <c r="N4868" s="22">
        <f>J4868*0.0214</f>
        <v>899624.24239999999</v>
      </c>
      <c r="O4868" s="27"/>
      <c r="P4868" s="24"/>
      <c r="S4868" s="107">
        <v>46021</v>
      </c>
      <c r="T4868" s="30"/>
      <c r="U4868" s="26"/>
      <c r="V4868" s="30"/>
    </row>
    <row r="4869" spans="1:22" ht="30" customHeight="1" x14ac:dyDescent="0.35">
      <c r="A4869" s="11">
        <f t="shared" si="879"/>
        <v>4865</v>
      </c>
      <c r="B4869" s="13">
        <v>2023</v>
      </c>
      <c r="C4869" s="27" t="s">
        <v>5879</v>
      </c>
      <c r="D4869" s="27" t="s">
        <v>5988</v>
      </c>
      <c r="E4869" s="27" t="s">
        <v>5987</v>
      </c>
      <c r="F4869" s="28" t="s">
        <v>5989</v>
      </c>
      <c r="G4869" s="13" t="s">
        <v>4</v>
      </c>
      <c r="H4869" s="28" t="s">
        <v>9203</v>
      </c>
      <c r="I4869" s="20">
        <v>4734496</v>
      </c>
      <c r="J4869" s="20">
        <f t="shared" ref="J4869:J4916" si="890">IF(P4869&gt;0,P4869,L4869)</f>
        <v>4734496</v>
      </c>
      <c r="K4869" s="20">
        <f t="shared" ref="K4869:K4916" si="891">IF(P4869&gt;0,P4869,L4869)</f>
        <v>4734496</v>
      </c>
      <c r="L4869" s="22">
        <f t="shared" si="889"/>
        <v>4734496</v>
      </c>
      <c r="M4869" s="29"/>
      <c r="N4869" s="29"/>
      <c r="O4869" s="27"/>
      <c r="P4869" s="24"/>
      <c r="S4869" s="107">
        <v>46021</v>
      </c>
      <c r="T4869" s="30"/>
      <c r="U4869" s="26"/>
      <c r="V4869" s="30"/>
    </row>
    <row r="4870" spans="1:22" ht="30" customHeight="1" x14ac:dyDescent="0.35">
      <c r="A4870" s="11">
        <f t="shared" si="879"/>
        <v>4866</v>
      </c>
      <c r="B4870" s="13">
        <v>2023</v>
      </c>
      <c r="C4870" s="27" t="s">
        <v>5879</v>
      </c>
      <c r="D4870" s="27" t="s">
        <v>5988</v>
      </c>
      <c r="E4870" s="27" t="s">
        <v>5987</v>
      </c>
      <c r="F4870" s="28" t="s">
        <v>5989</v>
      </c>
      <c r="G4870" s="13" t="s">
        <v>4</v>
      </c>
      <c r="H4870" s="28" t="s">
        <v>9216</v>
      </c>
      <c r="I4870" s="20">
        <v>14762828</v>
      </c>
      <c r="J4870" s="20">
        <f t="shared" si="890"/>
        <v>14762828</v>
      </c>
      <c r="K4870" s="20">
        <f t="shared" si="891"/>
        <v>14762828</v>
      </c>
      <c r="L4870" s="22">
        <f t="shared" si="889"/>
        <v>14762828</v>
      </c>
      <c r="M4870" s="29"/>
      <c r="N4870" s="22">
        <f>J4870*0.0214</f>
        <v>315924.51919999998</v>
      </c>
      <c r="O4870" s="27"/>
      <c r="P4870" s="24"/>
      <c r="S4870" s="107">
        <v>46021</v>
      </c>
      <c r="T4870" s="30"/>
      <c r="U4870" s="26"/>
      <c r="V4870" s="30"/>
    </row>
    <row r="4871" spans="1:22" ht="30" customHeight="1" x14ac:dyDescent="0.35">
      <c r="A4871" s="11">
        <f t="shared" ref="A4871:A4934" si="892">A4870+1</f>
        <v>4867</v>
      </c>
      <c r="B4871" s="13">
        <v>2023</v>
      </c>
      <c r="C4871" s="27" t="s">
        <v>5879</v>
      </c>
      <c r="D4871" s="27" t="s">
        <v>5988</v>
      </c>
      <c r="E4871" s="27" t="s">
        <v>5987</v>
      </c>
      <c r="F4871" s="28" t="s">
        <v>5989</v>
      </c>
      <c r="G4871" s="13" t="s">
        <v>4</v>
      </c>
      <c r="H4871" s="28" t="s">
        <v>9217</v>
      </c>
      <c r="I4871" s="20">
        <v>1744288</v>
      </c>
      <c r="J4871" s="20">
        <f t="shared" si="890"/>
        <v>1744288</v>
      </c>
      <c r="K4871" s="20">
        <f t="shared" si="891"/>
        <v>1744288</v>
      </c>
      <c r="L4871" s="22">
        <f t="shared" si="889"/>
        <v>1744288</v>
      </c>
      <c r="M4871" s="29"/>
      <c r="N4871" s="29"/>
      <c r="O4871" s="27"/>
      <c r="P4871" s="24"/>
      <c r="S4871" s="107">
        <v>46021</v>
      </c>
      <c r="T4871" s="30"/>
      <c r="U4871" s="26"/>
      <c r="V4871" s="30"/>
    </row>
    <row r="4872" spans="1:22" s="1" customFormat="1" ht="30" customHeight="1" x14ac:dyDescent="0.35">
      <c r="A4872" s="11">
        <f t="shared" si="892"/>
        <v>4868</v>
      </c>
      <c r="B4872" s="11">
        <v>2025</v>
      </c>
      <c r="C4872" s="9" t="s">
        <v>5879</v>
      </c>
      <c r="D4872" s="9" t="s">
        <v>5988</v>
      </c>
      <c r="E4872" s="9" t="s">
        <v>5990</v>
      </c>
      <c r="F4872" s="10" t="s">
        <v>5991</v>
      </c>
      <c r="G4872" s="11" t="s">
        <v>4</v>
      </c>
      <c r="H4872" s="10" t="s">
        <v>9206</v>
      </c>
      <c r="I4872" s="20">
        <v>1583487</v>
      </c>
      <c r="J4872" s="21">
        <f t="shared" si="890"/>
        <v>633394.80000000005</v>
      </c>
      <c r="K4872" s="21">
        <f t="shared" si="891"/>
        <v>633394.80000000005</v>
      </c>
      <c r="L4872" s="22">
        <f t="shared" si="889"/>
        <v>1583487</v>
      </c>
      <c r="M4872" s="22"/>
      <c r="N4872" s="22"/>
      <c r="O4872" s="9"/>
      <c r="P4872" s="23">
        <f t="shared" ref="P4872:P4904" si="893">L4872/2.5</f>
        <v>633394.80000000005</v>
      </c>
      <c r="Q4872" s="24"/>
      <c r="R4872" s="24"/>
      <c r="S4872" s="107">
        <v>46021</v>
      </c>
      <c r="T4872" s="25"/>
      <c r="U4872" s="26"/>
      <c r="V4872" s="25"/>
    </row>
    <row r="4873" spans="1:22" s="1" customFormat="1" ht="30" customHeight="1" x14ac:dyDescent="0.35">
      <c r="A4873" s="11">
        <f t="shared" si="892"/>
        <v>4869</v>
      </c>
      <c r="B4873" s="11">
        <v>2025</v>
      </c>
      <c r="C4873" s="9" t="s">
        <v>5879</v>
      </c>
      <c r="D4873" s="9" t="s">
        <v>5988</v>
      </c>
      <c r="E4873" s="9" t="s">
        <v>5992</v>
      </c>
      <c r="F4873" s="10" t="s">
        <v>5993</v>
      </c>
      <c r="G4873" s="11" t="s">
        <v>4</v>
      </c>
      <c r="H4873" s="10" t="s">
        <v>9200</v>
      </c>
      <c r="I4873" s="20">
        <v>8994816</v>
      </c>
      <c r="J4873" s="21">
        <f t="shared" si="890"/>
        <v>3597926.3999999999</v>
      </c>
      <c r="K4873" s="21">
        <f t="shared" si="891"/>
        <v>3597926.3999999999</v>
      </c>
      <c r="L4873" s="22">
        <f t="shared" si="889"/>
        <v>8994816</v>
      </c>
      <c r="M4873" s="22"/>
      <c r="N4873" s="22">
        <f t="shared" ref="N4873:N4881" si="894">J4873*0.0214</f>
        <v>76995.624960000001</v>
      </c>
      <c r="O4873" s="9"/>
      <c r="P4873" s="23">
        <f t="shared" si="893"/>
        <v>3597926.3999999999</v>
      </c>
      <c r="Q4873" s="24"/>
      <c r="R4873" s="24"/>
      <c r="S4873" s="107">
        <v>46021</v>
      </c>
      <c r="T4873" s="25"/>
      <c r="U4873" s="26"/>
      <c r="V4873" s="25"/>
    </row>
    <row r="4874" spans="1:22" s="1" customFormat="1" ht="30" customHeight="1" x14ac:dyDescent="0.35">
      <c r="A4874" s="11">
        <f t="shared" si="892"/>
        <v>4870</v>
      </c>
      <c r="B4874" s="11">
        <v>2024</v>
      </c>
      <c r="C4874" s="9" t="s">
        <v>5879</v>
      </c>
      <c r="D4874" s="9" t="s">
        <v>5988</v>
      </c>
      <c r="E4874" s="9" t="s">
        <v>9337</v>
      </c>
      <c r="F4874" s="10" t="s">
        <v>9338</v>
      </c>
      <c r="G4874" s="11" t="s">
        <v>4</v>
      </c>
      <c r="H4874" s="10" t="s">
        <v>9203</v>
      </c>
      <c r="I4874" s="20"/>
      <c r="J4874" s="21">
        <f>K4874</f>
        <v>7174080</v>
      </c>
      <c r="K4874" s="21">
        <v>7174080</v>
      </c>
      <c r="L4874" s="22"/>
      <c r="M4874" s="22"/>
      <c r="N4874" s="22"/>
      <c r="O4874" s="9"/>
      <c r="P4874" s="23"/>
      <c r="Q4874" s="24"/>
      <c r="R4874" s="24"/>
      <c r="S4874" s="107">
        <v>46021</v>
      </c>
      <c r="T4874" s="25"/>
      <c r="U4874" s="26"/>
      <c r="V4874" s="25"/>
    </row>
    <row r="4875" spans="1:22" s="1" customFormat="1" ht="30" customHeight="1" x14ac:dyDescent="0.35">
      <c r="A4875" s="11">
        <f t="shared" si="892"/>
        <v>4871</v>
      </c>
      <c r="B4875" s="11">
        <v>2024</v>
      </c>
      <c r="C4875" s="9" t="s">
        <v>5879</v>
      </c>
      <c r="D4875" s="9" t="s">
        <v>5988</v>
      </c>
      <c r="E4875" s="9" t="s">
        <v>9337</v>
      </c>
      <c r="F4875" s="10" t="s">
        <v>9338</v>
      </c>
      <c r="G4875" s="11" t="s">
        <v>4</v>
      </c>
      <c r="H4875" s="10" t="s">
        <v>9204</v>
      </c>
      <c r="I4875" s="20"/>
      <c r="J4875" s="21">
        <v>46130762</v>
      </c>
      <c r="K4875" s="21">
        <v>46130762</v>
      </c>
      <c r="L4875" s="22"/>
      <c r="M4875" s="22"/>
      <c r="N4875" s="22">
        <f t="shared" si="894"/>
        <v>987198.3067999999</v>
      </c>
      <c r="O4875" s="9"/>
      <c r="P4875" s="23"/>
      <c r="Q4875" s="24"/>
      <c r="R4875" s="24"/>
      <c r="S4875" s="107">
        <v>46021</v>
      </c>
      <c r="T4875" s="25"/>
      <c r="U4875" s="26"/>
      <c r="V4875" s="25"/>
    </row>
    <row r="4876" spans="1:22" s="1" customFormat="1" ht="30" customHeight="1" x14ac:dyDescent="0.35">
      <c r="A4876" s="11">
        <f t="shared" si="892"/>
        <v>4872</v>
      </c>
      <c r="B4876" s="11">
        <v>2025</v>
      </c>
      <c r="C4876" s="9" t="s">
        <v>5879</v>
      </c>
      <c r="D4876" s="9" t="s">
        <v>5988</v>
      </c>
      <c r="E4876" s="9" t="s">
        <v>6283</v>
      </c>
      <c r="F4876" s="10" t="s">
        <v>9146</v>
      </c>
      <c r="G4876" s="11" t="s">
        <v>4</v>
      </c>
      <c r="H4876" s="10" t="s">
        <v>9202</v>
      </c>
      <c r="I4876" s="20">
        <v>3288937.0659091068</v>
      </c>
      <c r="J4876" s="21">
        <f t="shared" si="890"/>
        <v>1315574.8263636427</v>
      </c>
      <c r="K4876" s="21">
        <f t="shared" si="891"/>
        <v>1315574.8263636427</v>
      </c>
      <c r="L4876" s="22">
        <f t="shared" si="889"/>
        <v>3288937.0659091068</v>
      </c>
      <c r="M4876" s="22"/>
      <c r="N4876" s="22">
        <f t="shared" si="894"/>
        <v>28153.301284181951</v>
      </c>
      <c r="O4876" s="9"/>
      <c r="P4876" s="23">
        <f t="shared" si="893"/>
        <v>1315574.8263636427</v>
      </c>
      <c r="Q4876" s="24"/>
      <c r="R4876" s="24"/>
      <c r="S4876" s="107">
        <v>46021</v>
      </c>
      <c r="T4876" s="25"/>
      <c r="U4876" s="26"/>
      <c r="V4876" s="25"/>
    </row>
    <row r="4877" spans="1:22" s="1" customFormat="1" ht="30" customHeight="1" x14ac:dyDescent="0.35">
      <c r="A4877" s="11">
        <f t="shared" si="892"/>
        <v>4873</v>
      </c>
      <c r="B4877" s="11">
        <v>2025</v>
      </c>
      <c r="C4877" s="9" t="s">
        <v>5879</v>
      </c>
      <c r="D4877" s="9" t="s">
        <v>5988</v>
      </c>
      <c r="E4877" s="9" t="s">
        <v>6283</v>
      </c>
      <c r="F4877" s="10" t="s">
        <v>9146</v>
      </c>
      <c r="G4877" s="11" t="s">
        <v>4</v>
      </c>
      <c r="H4877" s="10" t="s">
        <v>9208</v>
      </c>
      <c r="I4877" s="20">
        <v>9267737.4542651661</v>
      </c>
      <c r="J4877" s="21">
        <f t="shared" si="890"/>
        <v>3707094.9817060665</v>
      </c>
      <c r="K4877" s="21">
        <f t="shared" si="891"/>
        <v>3707094.9817060665</v>
      </c>
      <c r="L4877" s="22">
        <f t="shared" si="889"/>
        <v>9267737.4542651661</v>
      </c>
      <c r="M4877" s="22"/>
      <c r="N4877" s="22">
        <f t="shared" si="894"/>
        <v>79331.832608509823</v>
      </c>
      <c r="O4877" s="9"/>
      <c r="P4877" s="23">
        <f t="shared" si="893"/>
        <v>3707094.9817060665</v>
      </c>
      <c r="Q4877" s="24"/>
      <c r="R4877" s="24"/>
      <c r="S4877" s="107">
        <v>46021</v>
      </c>
      <c r="T4877" s="25"/>
      <c r="U4877" s="26"/>
      <c r="V4877" s="25"/>
    </row>
    <row r="4878" spans="1:22" s="1" customFormat="1" ht="30" customHeight="1" x14ac:dyDescent="0.35">
      <c r="A4878" s="11">
        <f t="shared" si="892"/>
        <v>4874</v>
      </c>
      <c r="B4878" s="11">
        <v>2025</v>
      </c>
      <c r="C4878" s="9" t="s">
        <v>5879</v>
      </c>
      <c r="D4878" s="9" t="s">
        <v>5988</v>
      </c>
      <c r="E4878" s="9" t="s">
        <v>6283</v>
      </c>
      <c r="F4878" s="10" t="s">
        <v>9146</v>
      </c>
      <c r="G4878" s="11" t="s">
        <v>4</v>
      </c>
      <c r="H4878" s="10" t="s">
        <v>9210</v>
      </c>
      <c r="I4878" s="20">
        <v>2314401.6695920592</v>
      </c>
      <c r="J4878" s="21">
        <f t="shared" si="890"/>
        <v>925760.66783682373</v>
      </c>
      <c r="K4878" s="21">
        <f t="shared" si="891"/>
        <v>925760.66783682373</v>
      </c>
      <c r="L4878" s="22">
        <f t="shared" si="889"/>
        <v>2314401.6695920592</v>
      </c>
      <c r="M4878" s="22"/>
      <c r="N4878" s="22">
        <f t="shared" si="894"/>
        <v>19811.278291708026</v>
      </c>
      <c r="O4878" s="9"/>
      <c r="P4878" s="23">
        <f t="shared" si="893"/>
        <v>925760.66783682373</v>
      </c>
      <c r="Q4878" s="24"/>
      <c r="R4878" s="24"/>
      <c r="S4878" s="107">
        <v>46021</v>
      </c>
      <c r="T4878" s="25"/>
      <c r="U4878" s="26"/>
      <c r="V4878" s="25"/>
    </row>
    <row r="4879" spans="1:22" s="1" customFormat="1" ht="30" customHeight="1" x14ac:dyDescent="0.35">
      <c r="A4879" s="11">
        <f t="shared" si="892"/>
        <v>4875</v>
      </c>
      <c r="B4879" s="11">
        <v>2025</v>
      </c>
      <c r="C4879" s="9" t="s">
        <v>5879</v>
      </c>
      <c r="D4879" s="9" t="s">
        <v>5988</v>
      </c>
      <c r="E4879" s="9" t="s">
        <v>6283</v>
      </c>
      <c r="F4879" s="10" t="s">
        <v>9146</v>
      </c>
      <c r="G4879" s="11" t="s">
        <v>4</v>
      </c>
      <c r="H4879" s="10" t="s">
        <v>9211</v>
      </c>
      <c r="I4879" s="20">
        <v>3004447.7130676033</v>
      </c>
      <c r="J4879" s="21">
        <f t="shared" si="890"/>
        <v>1201779.0852270413</v>
      </c>
      <c r="K4879" s="21">
        <f t="shared" si="891"/>
        <v>1201779.0852270413</v>
      </c>
      <c r="L4879" s="22">
        <f t="shared" si="889"/>
        <v>3004447.7130676033</v>
      </c>
      <c r="M4879" s="22"/>
      <c r="N4879" s="22">
        <f t="shared" si="894"/>
        <v>25718.072423858681</v>
      </c>
      <c r="O4879" s="9"/>
      <c r="P4879" s="23">
        <f t="shared" si="893"/>
        <v>1201779.0852270413</v>
      </c>
      <c r="Q4879" s="24"/>
      <c r="R4879" s="24"/>
      <c r="S4879" s="107">
        <v>46021</v>
      </c>
      <c r="T4879" s="25"/>
      <c r="U4879" s="26"/>
      <c r="V4879" s="25"/>
    </row>
    <row r="4880" spans="1:22" s="1" customFormat="1" ht="30" customHeight="1" x14ac:dyDescent="0.35">
      <c r="A4880" s="11">
        <f t="shared" si="892"/>
        <v>4876</v>
      </c>
      <c r="B4880" s="11">
        <v>2025</v>
      </c>
      <c r="C4880" s="9" t="s">
        <v>5879</v>
      </c>
      <c r="D4880" s="9" t="s">
        <v>5988</v>
      </c>
      <c r="E4880" s="9" t="s">
        <v>6283</v>
      </c>
      <c r="F4880" s="10" t="s">
        <v>9146</v>
      </c>
      <c r="G4880" s="11" t="s">
        <v>4</v>
      </c>
      <c r="H4880" s="10" t="s">
        <v>9205</v>
      </c>
      <c r="I4880" s="20">
        <v>1897555.5149832594</v>
      </c>
      <c r="J4880" s="21">
        <f t="shared" si="890"/>
        <v>759022.2059933038</v>
      </c>
      <c r="K4880" s="21">
        <f t="shared" si="891"/>
        <v>759022.2059933038</v>
      </c>
      <c r="L4880" s="22">
        <f t="shared" si="889"/>
        <v>1897555.5149832594</v>
      </c>
      <c r="M4880" s="22"/>
      <c r="N4880" s="22">
        <f t="shared" si="894"/>
        <v>16243.0752082567</v>
      </c>
      <c r="O4880" s="9"/>
      <c r="P4880" s="23">
        <f t="shared" si="893"/>
        <v>759022.2059933038</v>
      </c>
      <c r="Q4880" s="24"/>
      <c r="R4880" s="24"/>
      <c r="S4880" s="107">
        <v>46021</v>
      </c>
      <c r="T4880" s="25"/>
      <c r="U4880" s="26"/>
      <c r="V4880" s="25"/>
    </row>
    <row r="4881" spans="1:22" s="1" customFormat="1" ht="30" customHeight="1" x14ac:dyDescent="0.35">
      <c r="A4881" s="11">
        <f t="shared" si="892"/>
        <v>4877</v>
      </c>
      <c r="B4881" s="11">
        <v>2025</v>
      </c>
      <c r="C4881" s="9" t="s">
        <v>5879</v>
      </c>
      <c r="D4881" s="9" t="s">
        <v>5988</v>
      </c>
      <c r="E4881" s="9" t="s">
        <v>6283</v>
      </c>
      <c r="F4881" s="10" t="s">
        <v>9146</v>
      </c>
      <c r="G4881" s="11" t="s">
        <v>4</v>
      </c>
      <c r="H4881" s="10" t="s">
        <v>9209</v>
      </c>
      <c r="I4881" s="20">
        <v>779970.85866509471</v>
      </c>
      <c r="J4881" s="21">
        <f t="shared" si="890"/>
        <v>311988.34346603788</v>
      </c>
      <c r="K4881" s="21">
        <f t="shared" si="891"/>
        <v>311988.34346603788</v>
      </c>
      <c r="L4881" s="22">
        <f t="shared" si="889"/>
        <v>779970.85866509471</v>
      </c>
      <c r="M4881" s="22"/>
      <c r="N4881" s="22">
        <f t="shared" si="894"/>
        <v>6676.5505501732105</v>
      </c>
      <c r="O4881" s="9"/>
      <c r="P4881" s="23">
        <f t="shared" si="893"/>
        <v>311988.34346603788</v>
      </c>
      <c r="Q4881" s="24"/>
      <c r="R4881" s="24"/>
      <c r="S4881" s="107">
        <v>46021</v>
      </c>
      <c r="T4881" s="25"/>
      <c r="U4881" s="26"/>
      <c r="V4881" s="25"/>
    </row>
    <row r="4882" spans="1:22" s="1" customFormat="1" ht="30" customHeight="1" x14ac:dyDescent="0.35">
      <c r="A4882" s="11">
        <f t="shared" si="892"/>
        <v>4878</v>
      </c>
      <c r="B4882" s="11">
        <v>2025</v>
      </c>
      <c r="C4882" s="9" t="s">
        <v>5879</v>
      </c>
      <c r="D4882" s="9" t="s">
        <v>5988</v>
      </c>
      <c r="E4882" s="9" t="s">
        <v>5994</v>
      </c>
      <c r="F4882" s="10" t="s">
        <v>5995</v>
      </c>
      <c r="G4882" s="11" t="s">
        <v>4</v>
      </c>
      <c r="H4882" s="10" t="s">
        <v>9203</v>
      </c>
      <c r="I4882" s="20">
        <v>3851680</v>
      </c>
      <c r="J4882" s="21">
        <f t="shared" si="890"/>
        <v>1540672</v>
      </c>
      <c r="K4882" s="21">
        <f t="shared" si="891"/>
        <v>1540672</v>
      </c>
      <c r="L4882" s="22">
        <f t="shared" si="889"/>
        <v>3851680</v>
      </c>
      <c r="M4882" s="22"/>
      <c r="N4882" s="22"/>
      <c r="O4882" s="9"/>
      <c r="P4882" s="23">
        <f t="shared" si="893"/>
        <v>1540672</v>
      </c>
      <c r="Q4882" s="24"/>
      <c r="R4882" s="24"/>
      <c r="S4882" s="107">
        <v>46021</v>
      </c>
      <c r="T4882" s="25"/>
      <c r="U4882" s="26"/>
      <c r="V4882" s="25"/>
    </row>
    <row r="4883" spans="1:22" s="1" customFormat="1" ht="30" customHeight="1" x14ac:dyDescent="0.35">
      <c r="A4883" s="11">
        <f t="shared" si="892"/>
        <v>4879</v>
      </c>
      <c r="B4883" s="11">
        <v>2025</v>
      </c>
      <c r="C4883" s="9" t="s">
        <v>5879</v>
      </c>
      <c r="D4883" s="9" t="s">
        <v>5988</v>
      </c>
      <c r="E4883" s="9" t="s">
        <v>5996</v>
      </c>
      <c r="F4883" s="10" t="s">
        <v>5997</v>
      </c>
      <c r="G4883" s="11" t="s">
        <v>4</v>
      </c>
      <c r="H4883" s="10" t="s">
        <v>9206</v>
      </c>
      <c r="I4883" s="20">
        <v>1608804</v>
      </c>
      <c r="J4883" s="21">
        <f t="shared" si="890"/>
        <v>643521.6</v>
      </c>
      <c r="K4883" s="21">
        <f t="shared" si="891"/>
        <v>643521.6</v>
      </c>
      <c r="L4883" s="22">
        <f t="shared" si="889"/>
        <v>1608804</v>
      </c>
      <c r="M4883" s="22"/>
      <c r="N4883" s="22"/>
      <c r="O4883" s="9"/>
      <c r="P4883" s="23">
        <f t="shared" si="893"/>
        <v>643521.6</v>
      </c>
      <c r="Q4883" s="24"/>
      <c r="R4883" s="24"/>
      <c r="S4883" s="107">
        <v>46021</v>
      </c>
      <c r="T4883" s="25"/>
      <c r="U4883" s="26"/>
      <c r="V4883" s="25"/>
    </row>
    <row r="4884" spans="1:22" s="1" customFormat="1" ht="30" customHeight="1" x14ac:dyDescent="0.35">
      <c r="A4884" s="11">
        <f t="shared" si="892"/>
        <v>4880</v>
      </c>
      <c r="B4884" s="11">
        <v>2025</v>
      </c>
      <c r="C4884" s="9" t="s">
        <v>5879</v>
      </c>
      <c r="D4884" s="9" t="s">
        <v>5988</v>
      </c>
      <c r="E4884" s="9" t="s">
        <v>5998</v>
      </c>
      <c r="F4884" s="10" t="s">
        <v>5999</v>
      </c>
      <c r="G4884" s="11" t="s">
        <v>4</v>
      </c>
      <c r="H4884" s="10" t="s">
        <v>9201</v>
      </c>
      <c r="I4884" s="20">
        <v>432912</v>
      </c>
      <c r="J4884" s="21">
        <f t="shared" si="890"/>
        <v>173164.79999999999</v>
      </c>
      <c r="K4884" s="21">
        <f t="shared" si="891"/>
        <v>173164.79999999999</v>
      </c>
      <c r="L4884" s="22">
        <f t="shared" si="889"/>
        <v>432912</v>
      </c>
      <c r="M4884" s="22"/>
      <c r="N4884" s="22"/>
      <c r="O4884" s="9"/>
      <c r="P4884" s="23">
        <f t="shared" si="893"/>
        <v>173164.79999999999</v>
      </c>
      <c r="Q4884" s="24"/>
      <c r="R4884" s="24"/>
      <c r="S4884" s="107">
        <v>46021</v>
      </c>
      <c r="T4884" s="25"/>
      <c r="U4884" s="26"/>
      <c r="V4884" s="25"/>
    </row>
    <row r="4885" spans="1:22" s="1" customFormat="1" ht="30" customHeight="1" x14ac:dyDescent="0.35">
      <c r="A4885" s="11">
        <f t="shared" si="892"/>
        <v>4881</v>
      </c>
      <c r="B4885" s="11">
        <v>2025</v>
      </c>
      <c r="C4885" s="9" t="s">
        <v>5879</v>
      </c>
      <c r="D4885" s="9" t="s">
        <v>5988</v>
      </c>
      <c r="E4885" s="9" t="s">
        <v>6000</v>
      </c>
      <c r="F4885" s="10" t="s">
        <v>6001</v>
      </c>
      <c r="G4885" s="11" t="s">
        <v>4</v>
      </c>
      <c r="H4885" s="10" t="s">
        <v>9219</v>
      </c>
      <c r="I4885" s="20">
        <v>231013</v>
      </c>
      <c r="J4885" s="21">
        <f t="shared" si="890"/>
        <v>92405.2</v>
      </c>
      <c r="K4885" s="21">
        <f t="shared" si="891"/>
        <v>92405.2</v>
      </c>
      <c r="L4885" s="22">
        <f t="shared" si="889"/>
        <v>231013</v>
      </c>
      <c r="M4885" s="22"/>
      <c r="N4885" s="22"/>
      <c r="O4885" s="9"/>
      <c r="P4885" s="23">
        <f t="shared" si="893"/>
        <v>92405.2</v>
      </c>
      <c r="Q4885" s="24"/>
      <c r="R4885" s="24"/>
      <c r="S4885" s="107">
        <v>46021</v>
      </c>
      <c r="T4885" s="25"/>
      <c r="U4885" s="26"/>
      <c r="V4885" s="25"/>
    </row>
    <row r="4886" spans="1:22" s="1" customFormat="1" ht="30" customHeight="1" x14ac:dyDescent="0.35">
      <c r="A4886" s="11">
        <f t="shared" si="892"/>
        <v>4882</v>
      </c>
      <c r="B4886" s="11">
        <v>2025</v>
      </c>
      <c r="C4886" s="9" t="s">
        <v>5879</v>
      </c>
      <c r="D4886" s="9" t="s">
        <v>5988</v>
      </c>
      <c r="E4886" s="9" t="s">
        <v>6002</v>
      </c>
      <c r="F4886" s="10" t="s">
        <v>6003</v>
      </c>
      <c r="G4886" s="11" t="s">
        <v>4</v>
      </c>
      <c r="H4886" s="10" t="s">
        <v>9219</v>
      </c>
      <c r="I4886" s="20">
        <v>233046</v>
      </c>
      <c r="J4886" s="21">
        <f t="shared" si="890"/>
        <v>93218.4</v>
      </c>
      <c r="K4886" s="21">
        <f t="shared" si="891"/>
        <v>93218.4</v>
      </c>
      <c r="L4886" s="22">
        <f t="shared" si="889"/>
        <v>233046</v>
      </c>
      <c r="M4886" s="22"/>
      <c r="N4886" s="22"/>
      <c r="O4886" s="9"/>
      <c r="P4886" s="23">
        <f t="shared" si="893"/>
        <v>93218.4</v>
      </c>
      <c r="Q4886" s="24"/>
      <c r="R4886" s="24"/>
      <c r="S4886" s="107">
        <v>46021</v>
      </c>
      <c r="T4886" s="25"/>
      <c r="U4886" s="26"/>
      <c r="V4886" s="25"/>
    </row>
    <row r="4887" spans="1:22" s="1" customFormat="1" ht="30" customHeight="1" x14ac:dyDescent="0.35">
      <c r="A4887" s="11">
        <f t="shared" si="892"/>
        <v>4883</v>
      </c>
      <c r="B4887" s="11">
        <v>2025</v>
      </c>
      <c r="C4887" s="9" t="s">
        <v>5879</v>
      </c>
      <c r="D4887" s="9" t="s">
        <v>6005</v>
      </c>
      <c r="E4887" s="9" t="s">
        <v>6004</v>
      </c>
      <c r="F4887" s="10" t="s">
        <v>6006</v>
      </c>
      <c r="G4887" s="11" t="s">
        <v>4</v>
      </c>
      <c r="H4887" s="10" t="s">
        <v>9201</v>
      </c>
      <c r="I4887" s="20">
        <v>257982</v>
      </c>
      <c r="J4887" s="21">
        <f t="shared" si="890"/>
        <v>103192.8</v>
      </c>
      <c r="K4887" s="21">
        <f t="shared" si="891"/>
        <v>103192.8</v>
      </c>
      <c r="L4887" s="22">
        <f t="shared" si="889"/>
        <v>257982</v>
      </c>
      <c r="M4887" s="22"/>
      <c r="N4887" s="22"/>
      <c r="O4887" s="9"/>
      <c r="P4887" s="23">
        <f t="shared" si="893"/>
        <v>103192.8</v>
      </c>
      <c r="Q4887" s="24"/>
      <c r="R4887" s="24"/>
      <c r="S4887" s="107">
        <v>46021</v>
      </c>
      <c r="T4887" s="25"/>
      <c r="U4887" s="26"/>
      <c r="V4887" s="25"/>
    </row>
    <row r="4888" spans="1:22" s="1" customFormat="1" ht="30" customHeight="1" x14ac:dyDescent="0.35">
      <c r="A4888" s="11">
        <f t="shared" si="892"/>
        <v>4884</v>
      </c>
      <c r="B4888" s="11">
        <v>2025</v>
      </c>
      <c r="C4888" s="9" t="s">
        <v>5879</v>
      </c>
      <c r="D4888" s="9" t="s">
        <v>6005</v>
      </c>
      <c r="E4888" s="9" t="s">
        <v>6007</v>
      </c>
      <c r="F4888" s="10" t="s">
        <v>6008</v>
      </c>
      <c r="G4888" s="11" t="s">
        <v>4</v>
      </c>
      <c r="H4888" s="10" t="s">
        <v>9201</v>
      </c>
      <c r="I4888" s="20">
        <v>260376</v>
      </c>
      <c r="J4888" s="21">
        <f t="shared" si="890"/>
        <v>104150.39999999999</v>
      </c>
      <c r="K4888" s="21">
        <f t="shared" si="891"/>
        <v>104150.39999999999</v>
      </c>
      <c r="L4888" s="22">
        <f t="shared" si="889"/>
        <v>260376</v>
      </c>
      <c r="M4888" s="22"/>
      <c r="N4888" s="22"/>
      <c r="O4888" s="9"/>
      <c r="P4888" s="23">
        <f t="shared" si="893"/>
        <v>104150.39999999999</v>
      </c>
      <c r="Q4888" s="24"/>
      <c r="R4888" s="24"/>
      <c r="S4888" s="107">
        <v>46021</v>
      </c>
      <c r="T4888" s="25"/>
      <c r="U4888" s="26"/>
      <c r="V4888" s="25"/>
    </row>
    <row r="4889" spans="1:22" s="1" customFormat="1" ht="30" customHeight="1" x14ac:dyDescent="0.35">
      <c r="A4889" s="11">
        <f t="shared" si="892"/>
        <v>4885</v>
      </c>
      <c r="B4889" s="11">
        <v>2025</v>
      </c>
      <c r="C4889" s="9" t="s">
        <v>5879</v>
      </c>
      <c r="D4889" s="9" t="s">
        <v>6005</v>
      </c>
      <c r="E4889" s="9" t="s">
        <v>6009</v>
      </c>
      <c r="F4889" s="10" t="s">
        <v>6010</v>
      </c>
      <c r="G4889" s="11" t="s">
        <v>4</v>
      </c>
      <c r="H4889" s="10" t="s">
        <v>9201</v>
      </c>
      <c r="I4889" s="20">
        <v>257982</v>
      </c>
      <c r="J4889" s="21">
        <f t="shared" si="890"/>
        <v>103192.8</v>
      </c>
      <c r="K4889" s="21">
        <f t="shared" si="891"/>
        <v>103192.8</v>
      </c>
      <c r="L4889" s="22">
        <f t="shared" si="889"/>
        <v>257982</v>
      </c>
      <c r="M4889" s="22"/>
      <c r="N4889" s="22"/>
      <c r="O4889" s="9"/>
      <c r="P4889" s="23">
        <f t="shared" si="893"/>
        <v>103192.8</v>
      </c>
      <c r="Q4889" s="24"/>
      <c r="R4889" s="24"/>
      <c r="S4889" s="107">
        <v>46021</v>
      </c>
      <c r="T4889" s="25"/>
      <c r="U4889" s="26"/>
      <c r="V4889" s="25"/>
    </row>
    <row r="4890" spans="1:22" s="1" customFormat="1" ht="30" customHeight="1" x14ac:dyDescent="0.35">
      <c r="A4890" s="11">
        <f t="shared" si="892"/>
        <v>4886</v>
      </c>
      <c r="B4890" s="11">
        <v>2025</v>
      </c>
      <c r="C4890" s="9" t="s">
        <v>5879</v>
      </c>
      <c r="D4890" s="9" t="s">
        <v>6005</v>
      </c>
      <c r="E4890" s="9" t="s">
        <v>6011</v>
      </c>
      <c r="F4890" s="10" t="s">
        <v>6012</v>
      </c>
      <c r="G4890" s="11" t="s">
        <v>4</v>
      </c>
      <c r="H4890" s="10" t="s">
        <v>9201</v>
      </c>
      <c r="I4890" s="20">
        <v>288608</v>
      </c>
      <c r="J4890" s="21">
        <f t="shared" si="890"/>
        <v>115443.2</v>
      </c>
      <c r="K4890" s="21">
        <f t="shared" si="891"/>
        <v>115443.2</v>
      </c>
      <c r="L4890" s="22">
        <f t="shared" ref="L4890:L4916" si="895">I4890</f>
        <v>288608</v>
      </c>
      <c r="M4890" s="22"/>
      <c r="N4890" s="22"/>
      <c r="O4890" s="9"/>
      <c r="P4890" s="23">
        <f t="shared" si="893"/>
        <v>115443.2</v>
      </c>
      <c r="Q4890" s="24"/>
      <c r="R4890" s="24"/>
      <c r="S4890" s="107">
        <v>46021</v>
      </c>
      <c r="T4890" s="25"/>
      <c r="U4890" s="26"/>
      <c r="V4890" s="25"/>
    </row>
    <row r="4891" spans="1:22" s="1" customFormat="1" ht="30" customHeight="1" x14ac:dyDescent="0.35">
      <c r="A4891" s="11">
        <f t="shared" si="892"/>
        <v>4887</v>
      </c>
      <c r="B4891" s="11">
        <v>2025</v>
      </c>
      <c r="C4891" s="9" t="s">
        <v>5879</v>
      </c>
      <c r="D4891" s="9" t="s">
        <v>6005</v>
      </c>
      <c r="E4891" s="9" t="s">
        <v>6013</v>
      </c>
      <c r="F4891" s="10" t="s">
        <v>6014</v>
      </c>
      <c r="G4891" s="11" t="s">
        <v>4</v>
      </c>
      <c r="H4891" s="10" t="s">
        <v>9201</v>
      </c>
      <c r="I4891" s="20">
        <v>316448</v>
      </c>
      <c r="J4891" s="21">
        <f t="shared" si="890"/>
        <v>126579.2</v>
      </c>
      <c r="K4891" s="21">
        <f t="shared" si="891"/>
        <v>126579.2</v>
      </c>
      <c r="L4891" s="22">
        <f t="shared" si="895"/>
        <v>316448</v>
      </c>
      <c r="M4891" s="22"/>
      <c r="N4891" s="22"/>
      <c r="O4891" s="9"/>
      <c r="P4891" s="23">
        <f t="shared" si="893"/>
        <v>126579.2</v>
      </c>
      <c r="Q4891" s="24"/>
      <c r="R4891" s="24"/>
      <c r="S4891" s="107">
        <v>46021</v>
      </c>
      <c r="T4891" s="25"/>
      <c r="U4891" s="26"/>
      <c r="V4891" s="25"/>
    </row>
    <row r="4892" spans="1:22" s="1" customFormat="1" ht="30" customHeight="1" x14ac:dyDescent="0.35">
      <c r="A4892" s="11">
        <f t="shared" si="892"/>
        <v>4888</v>
      </c>
      <c r="B4892" s="11">
        <v>2025</v>
      </c>
      <c r="C4892" s="9" t="s">
        <v>5879</v>
      </c>
      <c r="D4892" s="9" t="s">
        <v>6005</v>
      </c>
      <c r="E4892" s="9" t="s">
        <v>6015</v>
      </c>
      <c r="F4892" s="10" t="s">
        <v>6016</v>
      </c>
      <c r="G4892" s="11" t="s">
        <v>4</v>
      </c>
      <c r="H4892" s="10" t="s">
        <v>9201</v>
      </c>
      <c r="I4892" s="20">
        <v>341202.4</v>
      </c>
      <c r="J4892" s="21">
        <f t="shared" si="890"/>
        <v>136480.96000000002</v>
      </c>
      <c r="K4892" s="21">
        <f t="shared" si="891"/>
        <v>136480.96000000002</v>
      </c>
      <c r="L4892" s="22">
        <f t="shared" si="895"/>
        <v>341202.4</v>
      </c>
      <c r="M4892" s="22"/>
      <c r="N4892" s="22"/>
      <c r="O4892" s="9"/>
      <c r="P4892" s="23">
        <f t="shared" si="893"/>
        <v>136480.96000000002</v>
      </c>
      <c r="Q4892" s="24"/>
      <c r="R4892" s="24"/>
      <c r="S4892" s="107">
        <v>46021</v>
      </c>
      <c r="T4892" s="25"/>
      <c r="U4892" s="26"/>
      <c r="V4892" s="25"/>
    </row>
    <row r="4893" spans="1:22" s="1" customFormat="1" ht="30" customHeight="1" x14ac:dyDescent="0.35">
      <c r="A4893" s="11">
        <f t="shared" si="892"/>
        <v>4889</v>
      </c>
      <c r="B4893" s="11">
        <v>2025</v>
      </c>
      <c r="C4893" s="9" t="s">
        <v>5879</v>
      </c>
      <c r="D4893" s="9" t="s">
        <v>6005</v>
      </c>
      <c r="E4893" s="9" t="s">
        <v>6017</v>
      </c>
      <c r="F4893" s="10" t="s">
        <v>6018</v>
      </c>
      <c r="G4893" s="11" t="s">
        <v>4</v>
      </c>
      <c r="H4893" s="10" t="s">
        <v>9201</v>
      </c>
      <c r="I4893" s="20">
        <v>287871.65999999997</v>
      </c>
      <c r="J4893" s="21">
        <f t="shared" si="890"/>
        <v>115148.66399999999</v>
      </c>
      <c r="K4893" s="21">
        <f t="shared" si="891"/>
        <v>115148.66399999999</v>
      </c>
      <c r="L4893" s="22">
        <f t="shared" si="895"/>
        <v>287871.65999999997</v>
      </c>
      <c r="M4893" s="22"/>
      <c r="N4893" s="22"/>
      <c r="O4893" s="9"/>
      <c r="P4893" s="23">
        <f t="shared" si="893"/>
        <v>115148.66399999999</v>
      </c>
      <c r="Q4893" s="24"/>
      <c r="R4893" s="24"/>
      <c r="S4893" s="107">
        <v>46021</v>
      </c>
      <c r="T4893" s="25"/>
      <c r="U4893" s="26"/>
      <c r="V4893" s="25"/>
    </row>
    <row r="4894" spans="1:22" s="1" customFormat="1" ht="30" customHeight="1" x14ac:dyDescent="0.35">
      <c r="A4894" s="11">
        <f t="shared" si="892"/>
        <v>4890</v>
      </c>
      <c r="B4894" s="11">
        <v>2025</v>
      </c>
      <c r="C4894" s="9" t="s">
        <v>5879</v>
      </c>
      <c r="D4894" s="9" t="s">
        <v>6005</v>
      </c>
      <c r="E4894" s="9" t="s">
        <v>6019</v>
      </c>
      <c r="F4894" s="10" t="s">
        <v>6020</v>
      </c>
      <c r="G4894" s="11" t="s">
        <v>4</v>
      </c>
      <c r="H4894" s="10" t="s">
        <v>9201</v>
      </c>
      <c r="I4894" s="20">
        <v>289560</v>
      </c>
      <c r="J4894" s="21">
        <f t="shared" si="890"/>
        <v>115824</v>
      </c>
      <c r="K4894" s="21">
        <f t="shared" si="891"/>
        <v>115824</v>
      </c>
      <c r="L4894" s="22">
        <f t="shared" si="895"/>
        <v>289560</v>
      </c>
      <c r="M4894" s="22"/>
      <c r="N4894" s="22"/>
      <c r="O4894" s="9"/>
      <c r="P4894" s="23">
        <f t="shared" si="893"/>
        <v>115824</v>
      </c>
      <c r="Q4894" s="24"/>
      <c r="R4894" s="24"/>
      <c r="S4894" s="107">
        <v>46021</v>
      </c>
      <c r="T4894" s="25"/>
      <c r="U4894" s="26"/>
      <c r="V4894" s="25"/>
    </row>
    <row r="4895" spans="1:22" s="1" customFormat="1" ht="30" customHeight="1" x14ac:dyDescent="0.35">
      <c r="A4895" s="11">
        <f t="shared" si="892"/>
        <v>4891</v>
      </c>
      <c r="B4895" s="11">
        <v>2025</v>
      </c>
      <c r="C4895" s="9" t="s">
        <v>5879</v>
      </c>
      <c r="D4895" s="9" t="s">
        <v>6005</v>
      </c>
      <c r="E4895" s="9" t="s">
        <v>6021</v>
      </c>
      <c r="F4895" s="10" t="s">
        <v>6022</v>
      </c>
      <c r="G4895" s="11" t="s">
        <v>4</v>
      </c>
      <c r="H4895" s="10" t="s">
        <v>9201</v>
      </c>
      <c r="I4895" s="20">
        <v>2051088</v>
      </c>
      <c r="J4895" s="21">
        <f t="shared" si="890"/>
        <v>820435.2</v>
      </c>
      <c r="K4895" s="21">
        <f t="shared" si="891"/>
        <v>820435.2</v>
      </c>
      <c r="L4895" s="22">
        <f t="shared" si="895"/>
        <v>2051088</v>
      </c>
      <c r="M4895" s="22"/>
      <c r="N4895" s="22"/>
      <c r="O4895" s="9"/>
      <c r="P4895" s="23">
        <f t="shared" si="893"/>
        <v>820435.2</v>
      </c>
      <c r="Q4895" s="24"/>
      <c r="R4895" s="24"/>
      <c r="S4895" s="107">
        <v>46021</v>
      </c>
      <c r="T4895" s="25"/>
      <c r="U4895" s="26"/>
      <c r="V4895" s="25"/>
    </row>
    <row r="4896" spans="1:22" s="1" customFormat="1" ht="30" customHeight="1" x14ac:dyDescent="0.35">
      <c r="A4896" s="11">
        <f t="shared" si="892"/>
        <v>4892</v>
      </c>
      <c r="B4896" s="11">
        <v>2025</v>
      </c>
      <c r="C4896" s="9" t="s">
        <v>5879</v>
      </c>
      <c r="D4896" s="9" t="s">
        <v>6005</v>
      </c>
      <c r="E4896" s="9" t="s">
        <v>6023</v>
      </c>
      <c r="F4896" s="10" t="s">
        <v>6024</v>
      </c>
      <c r="G4896" s="11" t="s">
        <v>4</v>
      </c>
      <c r="H4896" s="10" t="s">
        <v>9201</v>
      </c>
      <c r="I4896" s="20">
        <v>2052114</v>
      </c>
      <c r="J4896" s="21">
        <f t="shared" si="890"/>
        <v>820845.6</v>
      </c>
      <c r="K4896" s="21">
        <f t="shared" si="891"/>
        <v>820845.6</v>
      </c>
      <c r="L4896" s="22">
        <f t="shared" si="895"/>
        <v>2052114</v>
      </c>
      <c r="M4896" s="22"/>
      <c r="N4896" s="22"/>
      <c r="O4896" s="9"/>
      <c r="P4896" s="23">
        <f t="shared" si="893"/>
        <v>820845.6</v>
      </c>
      <c r="Q4896" s="24"/>
      <c r="R4896" s="24"/>
      <c r="S4896" s="107">
        <v>46021</v>
      </c>
      <c r="T4896" s="25"/>
      <c r="U4896" s="26"/>
      <c r="V4896" s="25"/>
    </row>
    <row r="4897" spans="1:22" s="1" customFormat="1" ht="30" customHeight="1" x14ac:dyDescent="0.35">
      <c r="A4897" s="11">
        <f t="shared" si="892"/>
        <v>4893</v>
      </c>
      <c r="B4897" s="11">
        <v>2025</v>
      </c>
      <c r="C4897" s="9" t="s">
        <v>5879</v>
      </c>
      <c r="D4897" s="9" t="s">
        <v>6005</v>
      </c>
      <c r="E4897" s="9" t="s">
        <v>6025</v>
      </c>
      <c r="F4897" s="10" t="s">
        <v>6026</v>
      </c>
      <c r="G4897" s="11" t="s">
        <v>4</v>
      </c>
      <c r="H4897" s="10" t="s">
        <v>9201</v>
      </c>
      <c r="I4897" s="20">
        <v>419920</v>
      </c>
      <c r="J4897" s="21">
        <f t="shared" si="890"/>
        <v>167968</v>
      </c>
      <c r="K4897" s="21">
        <f t="shared" si="891"/>
        <v>167968</v>
      </c>
      <c r="L4897" s="22">
        <f t="shared" si="895"/>
        <v>419920</v>
      </c>
      <c r="M4897" s="22"/>
      <c r="N4897" s="22"/>
      <c r="O4897" s="9"/>
      <c r="P4897" s="23">
        <f t="shared" si="893"/>
        <v>167968</v>
      </c>
      <c r="Q4897" s="24"/>
      <c r="R4897" s="24"/>
      <c r="S4897" s="107">
        <v>46021</v>
      </c>
      <c r="T4897" s="25"/>
      <c r="U4897" s="26"/>
      <c r="V4897" s="25"/>
    </row>
    <row r="4898" spans="1:22" s="1" customFormat="1" ht="30" customHeight="1" x14ac:dyDescent="0.35">
      <c r="A4898" s="11">
        <f t="shared" si="892"/>
        <v>4894</v>
      </c>
      <c r="B4898" s="11">
        <v>2025</v>
      </c>
      <c r="C4898" s="9" t="s">
        <v>5879</v>
      </c>
      <c r="D4898" s="9" t="s">
        <v>6005</v>
      </c>
      <c r="E4898" s="9" t="s">
        <v>6027</v>
      </c>
      <c r="F4898" s="10" t="s">
        <v>6028</v>
      </c>
      <c r="G4898" s="11" t="s">
        <v>4</v>
      </c>
      <c r="H4898" s="10" t="s">
        <v>9201</v>
      </c>
      <c r="I4898" s="20">
        <v>307800</v>
      </c>
      <c r="J4898" s="21">
        <f t="shared" si="890"/>
        <v>123120</v>
      </c>
      <c r="K4898" s="21">
        <f t="shared" si="891"/>
        <v>123120</v>
      </c>
      <c r="L4898" s="22">
        <f t="shared" si="895"/>
        <v>307800</v>
      </c>
      <c r="M4898" s="22"/>
      <c r="N4898" s="22"/>
      <c r="O4898" s="9"/>
      <c r="P4898" s="23">
        <f t="shared" si="893"/>
        <v>123120</v>
      </c>
      <c r="Q4898" s="24"/>
      <c r="R4898" s="24"/>
      <c r="S4898" s="107">
        <v>46021</v>
      </c>
      <c r="T4898" s="25"/>
      <c r="U4898" s="26"/>
      <c r="V4898" s="25"/>
    </row>
    <row r="4899" spans="1:22" s="1" customFormat="1" ht="30" customHeight="1" x14ac:dyDescent="0.35">
      <c r="A4899" s="11">
        <f t="shared" si="892"/>
        <v>4895</v>
      </c>
      <c r="B4899" s="11">
        <v>2025</v>
      </c>
      <c r="C4899" s="9" t="s">
        <v>5879</v>
      </c>
      <c r="D4899" s="9" t="s">
        <v>6005</v>
      </c>
      <c r="E4899" s="9" t="s">
        <v>6029</v>
      </c>
      <c r="F4899" s="10" t="s">
        <v>6030</v>
      </c>
      <c r="G4899" s="11" t="s">
        <v>4</v>
      </c>
      <c r="H4899" s="10" t="s">
        <v>9200</v>
      </c>
      <c r="I4899" s="20">
        <v>5864674.2000000002</v>
      </c>
      <c r="J4899" s="21">
        <f t="shared" si="890"/>
        <v>2345869.6800000002</v>
      </c>
      <c r="K4899" s="21">
        <f t="shared" si="891"/>
        <v>2345869.6800000002</v>
      </c>
      <c r="L4899" s="22">
        <f t="shared" si="895"/>
        <v>5864674.2000000002</v>
      </c>
      <c r="M4899" s="22"/>
      <c r="N4899" s="22">
        <f>J4899*0.0214</f>
        <v>50201.611151999998</v>
      </c>
      <c r="O4899" s="9"/>
      <c r="P4899" s="23">
        <f t="shared" si="893"/>
        <v>2345869.6800000002</v>
      </c>
      <c r="Q4899" s="24"/>
      <c r="R4899" s="24"/>
      <c r="S4899" s="107">
        <v>46021</v>
      </c>
      <c r="T4899" s="25"/>
      <c r="U4899" s="26"/>
      <c r="V4899" s="25"/>
    </row>
    <row r="4900" spans="1:22" s="1" customFormat="1" ht="30" customHeight="1" x14ac:dyDescent="0.35">
      <c r="A4900" s="11">
        <f t="shared" si="892"/>
        <v>4896</v>
      </c>
      <c r="B4900" s="11">
        <v>2025</v>
      </c>
      <c r="C4900" s="9" t="s">
        <v>5879</v>
      </c>
      <c r="D4900" s="9" t="s">
        <v>6005</v>
      </c>
      <c r="E4900" s="9" t="s">
        <v>6029</v>
      </c>
      <c r="F4900" s="10" t="s">
        <v>6030</v>
      </c>
      <c r="G4900" s="11" t="s">
        <v>4</v>
      </c>
      <c r="H4900" s="10" t="s">
        <v>9201</v>
      </c>
      <c r="I4900" s="20">
        <v>300960</v>
      </c>
      <c r="J4900" s="21">
        <f t="shared" si="890"/>
        <v>120384</v>
      </c>
      <c r="K4900" s="21">
        <f t="shared" si="891"/>
        <v>120384</v>
      </c>
      <c r="L4900" s="22">
        <f t="shared" si="895"/>
        <v>300960</v>
      </c>
      <c r="M4900" s="22"/>
      <c r="N4900" s="22"/>
      <c r="O4900" s="9"/>
      <c r="P4900" s="23">
        <f t="shared" si="893"/>
        <v>120384</v>
      </c>
      <c r="Q4900" s="24"/>
      <c r="R4900" s="24"/>
      <c r="S4900" s="107">
        <v>46021</v>
      </c>
      <c r="T4900" s="25"/>
      <c r="U4900" s="26"/>
      <c r="V4900" s="25"/>
    </row>
    <row r="4901" spans="1:22" s="1" customFormat="1" ht="30" customHeight="1" x14ac:dyDescent="0.35">
      <c r="A4901" s="11">
        <f t="shared" si="892"/>
        <v>4897</v>
      </c>
      <c r="B4901" s="11">
        <v>2025</v>
      </c>
      <c r="C4901" s="61" t="s">
        <v>5879</v>
      </c>
      <c r="D4901" s="61" t="s">
        <v>6005</v>
      </c>
      <c r="E4901" s="61" t="s">
        <v>9269</v>
      </c>
      <c r="F4901" s="10" t="s">
        <v>9268</v>
      </c>
      <c r="G4901" s="11" t="s">
        <v>4</v>
      </c>
      <c r="H4901" s="10" t="s">
        <v>9201</v>
      </c>
      <c r="I4901" s="20">
        <v>1493400</v>
      </c>
      <c r="J4901" s="21">
        <f t="shared" si="890"/>
        <v>597360</v>
      </c>
      <c r="K4901" s="21">
        <f t="shared" si="891"/>
        <v>597360</v>
      </c>
      <c r="L4901" s="22">
        <f t="shared" si="895"/>
        <v>1493400</v>
      </c>
      <c r="M4901" s="22"/>
      <c r="N4901" s="22"/>
      <c r="O4901" s="9"/>
      <c r="P4901" s="23">
        <f t="shared" si="893"/>
        <v>597360</v>
      </c>
      <c r="Q4901" s="24"/>
      <c r="R4901" s="24"/>
      <c r="S4901" s="107">
        <v>46021</v>
      </c>
      <c r="T4901" s="25"/>
      <c r="U4901" s="26"/>
      <c r="V4901" s="25"/>
    </row>
    <row r="4902" spans="1:22" s="1" customFormat="1" ht="30" customHeight="1" x14ac:dyDescent="0.35">
      <c r="A4902" s="11">
        <f t="shared" si="892"/>
        <v>4898</v>
      </c>
      <c r="B4902" s="11">
        <v>2025</v>
      </c>
      <c r="C4902" s="61" t="s">
        <v>5879</v>
      </c>
      <c r="D4902" s="61" t="s">
        <v>6005</v>
      </c>
      <c r="E4902" s="61" t="s">
        <v>9269</v>
      </c>
      <c r="F4902" s="10" t="s">
        <v>9268</v>
      </c>
      <c r="G4902" s="11" t="s">
        <v>4</v>
      </c>
      <c r="H4902" s="10" t="s">
        <v>9200</v>
      </c>
      <c r="I4902" s="20">
        <v>10985980</v>
      </c>
      <c r="J4902" s="21">
        <f t="shared" si="890"/>
        <v>4394392</v>
      </c>
      <c r="K4902" s="21">
        <f t="shared" si="891"/>
        <v>4394392</v>
      </c>
      <c r="L4902" s="22">
        <f t="shared" si="895"/>
        <v>10985980</v>
      </c>
      <c r="M4902" s="22"/>
      <c r="N4902" s="22">
        <f>J4902*0.0214</f>
        <v>94039.988799999992</v>
      </c>
      <c r="O4902" s="9"/>
      <c r="P4902" s="23">
        <f t="shared" si="893"/>
        <v>4394392</v>
      </c>
      <c r="Q4902" s="24"/>
      <c r="R4902" s="24"/>
      <c r="S4902" s="107">
        <v>46021</v>
      </c>
      <c r="T4902" s="25"/>
      <c r="U4902" s="26"/>
      <c r="V4902" s="25"/>
    </row>
    <row r="4903" spans="1:22" s="1" customFormat="1" ht="30" customHeight="1" x14ac:dyDescent="0.35">
      <c r="A4903" s="11">
        <f t="shared" si="892"/>
        <v>4899</v>
      </c>
      <c r="B4903" s="11">
        <v>2025</v>
      </c>
      <c r="C4903" s="9" t="s">
        <v>5879</v>
      </c>
      <c r="D4903" s="9" t="s">
        <v>6005</v>
      </c>
      <c r="E4903" s="9" t="s">
        <v>6031</v>
      </c>
      <c r="F4903" s="10" t="s">
        <v>6032</v>
      </c>
      <c r="G4903" s="11" t="s">
        <v>4</v>
      </c>
      <c r="H4903" s="10" t="s">
        <v>9200</v>
      </c>
      <c r="I4903" s="20">
        <v>10723636</v>
      </c>
      <c r="J4903" s="21">
        <v>10772600</v>
      </c>
      <c r="K4903" s="21">
        <v>10772600</v>
      </c>
      <c r="L4903" s="22">
        <f t="shared" si="895"/>
        <v>10723636</v>
      </c>
      <c r="M4903" s="22"/>
      <c r="N4903" s="22">
        <f>J4903*0.0214</f>
        <v>230533.63999999998</v>
      </c>
      <c r="O4903" s="9"/>
      <c r="P4903" s="23">
        <f t="shared" si="893"/>
        <v>4289454.4000000004</v>
      </c>
      <c r="Q4903" s="24"/>
      <c r="R4903" s="24"/>
      <c r="S4903" s="107">
        <v>46021</v>
      </c>
      <c r="T4903" s="25"/>
      <c r="U4903" s="26"/>
      <c r="V4903" s="25"/>
    </row>
    <row r="4904" spans="1:22" s="1" customFormat="1" ht="30" customHeight="1" x14ac:dyDescent="0.35">
      <c r="A4904" s="11">
        <f t="shared" si="892"/>
        <v>4900</v>
      </c>
      <c r="B4904" s="11">
        <v>2025</v>
      </c>
      <c r="C4904" s="9" t="s">
        <v>5879</v>
      </c>
      <c r="D4904" s="9" t="s">
        <v>6005</v>
      </c>
      <c r="E4904" s="9" t="s">
        <v>6031</v>
      </c>
      <c r="F4904" s="10" t="s">
        <v>6032</v>
      </c>
      <c r="G4904" s="11" t="s">
        <v>4</v>
      </c>
      <c r="H4904" s="10" t="s">
        <v>9201</v>
      </c>
      <c r="I4904" s="20">
        <v>2101453.1999999997</v>
      </c>
      <c r="J4904" s="21">
        <v>2101453.2000000002</v>
      </c>
      <c r="K4904" s="21">
        <v>2101453.2000000002</v>
      </c>
      <c r="L4904" s="22">
        <f t="shared" si="895"/>
        <v>2101453.1999999997</v>
      </c>
      <c r="M4904" s="22"/>
      <c r="N4904" s="22"/>
      <c r="O4904" s="9"/>
      <c r="P4904" s="23">
        <f t="shared" si="893"/>
        <v>840581.27999999991</v>
      </c>
      <c r="Q4904" s="24"/>
      <c r="R4904" s="24"/>
      <c r="S4904" s="107">
        <v>46021</v>
      </c>
      <c r="T4904" s="25"/>
      <c r="U4904" s="26"/>
      <c r="V4904" s="25"/>
    </row>
    <row r="4905" spans="1:22" s="1" customFormat="1" ht="30" customHeight="1" x14ac:dyDescent="0.35">
      <c r="A4905" s="11">
        <f t="shared" si="892"/>
        <v>4901</v>
      </c>
      <c r="B4905" s="11">
        <v>2023</v>
      </c>
      <c r="C4905" s="9" t="s">
        <v>5879</v>
      </c>
      <c r="D4905" s="9" t="s">
        <v>6005</v>
      </c>
      <c r="E4905" s="9" t="s">
        <v>6033</v>
      </c>
      <c r="F4905" s="10" t="s">
        <v>6034</v>
      </c>
      <c r="G4905" s="11" t="s">
        <v>322</v>
      </c>
      <c r="H4905" s="10" t="s">
        <v>9201</v>
      </c>
      <c r="I4905" s="20">
        <v>130000</v>
      </c>
      <c r="J4905" s="21">
        <f t="shared" si="890"/>
        <v>130000</v>
      </c>
      <c r="K4905" s="21">
        <f t="shared" si="891"/>
        <v>130000</v>
      </c>
      <c r="L4905" s="22">
        <f t="shared" si="895"/>
        <v>130000</v>
      </c>
      <c r="M4905" s="22"/>
      <c r="N4905" s="22"/>
      <c r="O4905" s="9"/>
      <c r="P4905" s="24"/>
      <c r="Q4905" s="24"/>
      <c r="R4905" s="24"/>
      <c r="S4905" s="107">
        <v>45290</v>
      </c>
      <c r="T4905" s="25"/>
      <c r="U4905" s="26"/>
      <c r="V4905" s="25"/>
    </row>
    <row r="4906" spans="1:22" s="1" customFormat="1" ht="30" customHeight="1" x14ac:dyDescent="0.35">
      <c r="A4906" s="11">
        <f t="shared" si="892"/>
        <v>4902</v>
      </c>
      <c r="B4906" s="11">
        <v>2023</v>
      </c>
      <c r="C4906" s="9" t="s">
        <v>5879</v>
      </c>
      <c r="D4906" s="9" t="s">
        <v>6005</v>
      </c>
      <c r="E4906" s="9" t="s">
        <v>6035</v>
      </c>
      <c r="F4906" s="10" t="s">
        <v>6036</v>
      </c>
      <c r="G4906" s="11" t="s">
        <v>322</v>
      </c>
      <c r="H4906" s="10" t="s">
        <v>9201</v>
      </c>
      <c r="I4906" s="20">
        <v>130000</v>
      </c>
      <c r="J4906" s="21">
        <f t="shared" si="890"/>
        <v>130000</v>
      </c>
      <c r="K4906" s="21">
        <f t="shared" si="891"/>
        <v>130000</v>
      </c>
      <c r="L4906" s="22">
        <f t="shared" si="895"/>
        <v>130000</v>
      </c>
      <c r="M4906" s="22"/>
      <c r="N4906" s="22"/>
      <c r="O4906" s="9"/>
      <c r="P4906" s="24"/>
      <c r="Q4906" s="24"/>
      <c r="R4906" s="24"/>
      <c r="S4906" s="107">
        <v>45290</v>
      </c>
      <c r="T4906" s="25"/>
      <c r="U4906" s="26"/>
      <c r="V4906" s="25"/>
    </row>
    <row r="4907" spans="1:22" s="1" customFormat="1" ht="30" customHeight="1" x14ac:dyDescent="0.35">
      <c r="A4907" s="11">
        <f t="shared" si="892"/>
        <v>4903</v>
      </c>
      <c r="B4907" s="11">
        <v>2025</v>
      </c>
      <c r="C4907" s="9" t="s">
        <v>5879</v>
      </c>
      <c r="D4907" s="9" t="s">
        <v>6005</v>
      </c>
      <c r="E4907" s="9" t="s">
        <v>6037</v>
      </c>
      <c r="F4907" s="10" t="s">
        <v>6038</v>
      </c>
      <c r="G4907" s="11" t="s">
        <v>4</v>
      </c>
      <c r="H4907" s="10" t="s">
        <v>9201</v>
      </c>
      <c r="I4907" s="20">
        <v>304500</v>
      </c>
      <c r="J4907" s="21">
        <f t="shared" si="890"/>
        <v>121800</v>
      </c>
      <c r="K4907" s="21">
        <f t="shared" si="891"/>
        <v>121800</v>
      </c>
      <c r="L4907" s="22">
        <f t="shared" si="895"/>
        <v>304500</v>
      </c>
      <c r="M4907" s="22"/>
      <c r="N4907" s="22"/>
      <c r="O4907" s="9"/>
      <c r="P4907" s="23">
        <f>L4907/2.5</f>
        <v>121800</v>
      </c>
      <c r="Q4907" s="24"/>
      <c r="R4907" s="24"/>
      <c r="S4907" s="107">
        <v>46021</v>
      </c>
      <c r="T4907" s="25"/>
      <c r="U4907" s="26"/>
      <c r="V4907" s="25"/>
    </row>
    <row r="4908" spans="1:22" s="1" customFormat="1" ht="30" customHeight="1" x14ac:dyDescent="0.35">
      <c r="A4908" s="11">
        <f t="shared" si="892"/>
        <v>4904</v>
      </c>
      <c r="B4908" s="11">
        <v>2025</v>
      </c>
      <c r="C4908" s="9" t="s">
        <v>5879</v>
      </c>
      <c r="D4908" s="9" t="s">
        <v>6005</v>
      </c>
      <c r="E4908" s="9" t="s">
        <v>6039</v>
      </c>
      <c r="F4908" s="10" t="s">
        <v>6040</v>
      </c>
      <c r="G4908" s="11" t="s">
        <v>4</v>
      </c>
      <c r="H4908" s="10" t="s">
        <v>9201</v>
      </c>
      <c r="I4908" s="20">
        <v>299250</v>
      </c>
      <c r="J4908" s="21">
        <f t="shared" si="890"/>
        <v>119700</v>
      </c>
      <c r="K4908" s="21">
        <f t="shared" si="891"/>
        <v>119700</v>
      </c>
      <c r="L4908" s="22">
        <f t="shared" si="895"/>
        <v>299250</v>
      </c>
      <c r="M4908" s="22"/>
      <c r="N4908" s="22"/>
      <c r="O4908" s="9"/>
      <c r="P4908" s="23">
        <f>L4908/2.5</f>
        <v>119700</v>
      </c>
      <c r="Q4908" s="24"/>
      <c r="R4908" s="24"/>
      <c r="S4908" s="107">
        <v>46021</v>
      </c>
      <c r="T4908" s="25"/>
      <c r="U4908" s="26"/>
      <c r="V4908" s="25"/>
    </row>
    <row r="4909" spans="1:22" s="1" customFormat="1" ht="30" customHeight="1" x14ac:dyDescent="0.35">
      <c r="A4909" s="11">
        <f t="shared" si="892"/>
        <v>4905</v>
      </c>
      <c r="B4909" s="11">
        <v>2023</v>
      </c>
      <c r="C4909" s="9" t="s">
        <v>5879</v>
      </c>
      <c r="D4909" s="9" t="s">
        <v>6005</v>
      </c>
      <c r="E4909" s="9" t="s">
        <v>6041</v>
      </c>
      <c r="F4909" s="10" t="s">
        <v>6042</v>
      </c>
      <c r="G4909" s="11" t="s">
        <v>322</v>
      </c>
      <c r="H4909" s="10" t="s">
        <v>9201</v>
      </c>
      <c r="I4909" s="20">
        <v>130000</v>
      </c>
      <c r="J4909" s="21">
        <f t="shared" si="890"/>
        <v>130000</v>
      </c>
      <c r="K4909" s="21">
        <f t="shared" si="891"/>
        <v>130000</v>
      </c>
      <c r="L4909" s="22">
        <f t="shared" si="895"/>
        <v>130000</v>
      </c>
      <c r="M4909" s="22"/>
      <c r="N4909" s="22"/>
      <c r="O4909" s="9"/>
      <c r="P4909" s="24"/>
      <c r="Q4909" s="24"/>
      <c r="R4909" s="24"/>
      <c r="S4909" s="107">
        <v>45290</v>
      </c>
      <c r="T4909" s="25"/>
      <c r="U4909" s="26"/>
      <c r="V4909" s="25"/>
    </row>
    <row r="4910" spans="1:22" s="1" customFormat="1" ht="30" customHeight="1" x14ac:dyDescent="0.35">
      <c r="A4910" s="11">
        <f t="shared" si="892"/>
        <v>4906</v>
      </c>
      <c r="B4910" s="11">
        <v>2025</v>
      </c>
      <c r="C4910" s="9" t="s">
        <v>5879</v>
      </c>
      <c r="D4910" s="9" t="s">
        <v>6044</v>
      </c>
      <c r="E4910" s="9" t="s">
        <v>6043</v>
      </c>
      <c r="F4910" s="10" t="s">
        <v>6045</v>
      </c>
      <c r="G4910" s="11" t="s">
        <v>4</v>
      </c>
      <c r="H4910" s="10" t="s">
        <v>9202</v>
      </c>
      <c r="I4910" s="20">
        <v>1568252</v>
      </c>
      <c r="J4910" s="21">
        <f t="shared" si="890"/>
        <v>627300.80000000005</v>
      </c>
      <c r="K4910" s="21">
        <f t="shared" si="891"/>
        <v>627300.80000000005</v>
      </c>
      <c r="L4910" s="22">
        <f t="shared" si="895"/>
        <v>1568252</v>
      </c>
      <c r="M4910" s="22"/>
      <c r="N4910" s="22">
        <f>J4910*0.0214</f>
        <v>13424.23712</v>
      </c>
      <c r="O4910" s="9"/>
      <c r="P4910" s="23">
        <f>L4910/2.5</f>
        <v>627300.80000000005</v>
      </c>
      <c r="Q4910" s="24"/>
      <c r="R4910" s="24"/>
      <c r="S4910" s="107">
        <v>46021</v>
      </c>
      <c r="T4910" s="25"/>
      <c r="U4910" s="26"/>
      <c r="V4910" s="25"/>
    </row>
    <row r="4911" spans="1:22" s="1" customFormat="1" ht="30" customHeight="1" x14ac:dyDescent="0.35">
      <c r="A4911" s="11">
        <f t="shared" si="892"/>
        <v>4907</v>
      </c>
      <c r="B4911" s="11">
        <v>2025</v>
      </c>
      <c r="C4911" s="9" t="s">
        <v>5879</v>
      </c>
      <c r="D4911" s="9" t="s">
        <v>6044</v>
      </c>
      <c r="E4911" s="9" t="s">
        <v>6043</v>
      </c>
      <c r="F4911" s="10" t="s">
        <v>6045</v>
      </c>
      <c r="G4911" s="11" t="s">
        <v>4</v>
      </c>
      <c r="H4911" s="10" t="s">
        <v>9204</v>
      </c>
      <c r="I4911" s="20">
        <v>7049784</v>
      </c>
      <c r="J4911" s="21">
        <f t="shared" si="890"/>
        <v>2819913.6</v>
      </c>
      <c r="K4911" s="21">
        <f t="shared" si="891"/>
        <v>2819913.6</v>
      </c>
      <c r="L4911" s="22">
        <f t="shared" si="895"/>
        <v>7049784</v>
      </c>
      <c r="M4911" s="22"/>
      <c r="N4911" s="22">
        <f>J4911*0.0214</f>
        <v>60346.151039999997</v>
      </c>
      <c r="O4911" s="9"/>
      <c r="P4911" s="23">
        <f>L4911/2.5</f>
        <v>2819913.6</v>
      </c>
      <c r="Q4911" s="24"/>
      <c r="R4911" s="24"/>
      <c r="S4911" s="107">
        <v>46021</v>
      </c>
      <c r="T4911" s="25"/>
      <c r="U4911" s="26"/>
      <c r="V4911" s="25"/>
    </row>
    <row r="4912" spans="1:22" s="1" customFormat="1" ht="30" customHeight="1" x14ac:dyDescent="0.35">
      <c r="A4912" s="11">
        <f t="shared" si="892"/>
        <v>4908</v>
      </c>
      <c r="B4912" s="11">
        <v>2025</v>
      </c>
      <c r="C4912" s="9" t="s">
        <v>5879</v>
      </c>
      <c r="D4912" s="9" t="s">
        <v>6044</v>
      </c>
      <c r="E4912" s="9" t="s">
        <v>6043</v>
      </c>
      <c r="F4912" s="10" t="s">
        <v>6045</v>
      </c>
      <c r="G4912" s="11" t="s">
        <v>4</v>
      </c>
      <c r="H4912" s="10" t="s">
        <v>9216</v>
      </c>
      <c r="I4912" s="20">
        <v>4948117.8999999994</v>
      </c>
      <c r="J4912" s="21">
        <f t="shared" si="890"/>
        <v>1979247.1599999997</v>
      </c>
      <c r="K4912" s="21">
        <f t="shared" si="891"/>
        <v>1979247.1599999997</v>
      </c>
      <c r="L4912" s="22">
        <f t="shared" si="895"/>
        <v>4948117.8999999994</v>
      </c>
      <c r="M4912" s="22"/>
      <c r="N4912" s="22">
        <f>J4912*0.0214</f>
        <v>42355.889223999991</v>
      </c>
      <c r="O4912" s="9"/>
      <c r="P4912" s="23">
        <f>L4912/2.5</f>
        <v>1979247.1599999997</v>
      </c>
      <c r="Q4912" s="24"/>
      <c r="R4912" s="24"/>
      <c r="S4912" s="107">
        <v>46021</v>
      </c>
      <c r="T4912" s="25"/>
      <c r="U4912" s="26"/>
      <c r="V4912" s="25"/>
    </row>
    <row r="4913" spans="1:22" s="1" customFormat="1" ht="30" customHeight="1" x14ac:dyDescent="0.35">
      <c r="A4913" s="11">
        <f t="shared" si="892"/>
        <v>4909</v>
      </c>
      <c r="B4913" s="11">
        <v>2025</v>
      </c>
      <c r="C4913" s="9" t="s">
        <v>5879</v>
      </c>
      <c r="D4913" s="9" t="s">
        <v>6044</v>
      </c>
      <c r="E4913" s="9" t="s">
        <v>6046</v>
      </c>
      <c r="F4913" s="10" t="s">
        <v>6047</v>
      </c>
      <c r="G4913" s="11" t="s">
        <v>4</v>
      </c>
      <c r="H4913" s="10" t="s">
        <v>9201</v>
      </c>
      <c r="I4913" s="20">
        <v>273030</v>
      </c>
      <c r="J4913" s="21">
        <f t="shared" si="890"/>
        <v>109212</v>
      </c>
      <c r="K4913" s="21">
        <f t="shared" si="891"/>
        <v>109212</v>
      </c>
      <c r="L4913" s="22">
        <f t="shared" si="895"/>
        <v>273030</v>
      </c>
      <c r="M4913" s="22"/>
      <c r="N4913" s="22"/>
      <c r="O4913" s="9"/>
      <c r="P4913" s="23">
        <f>L4913/2.5</f>
        <v>109212</v>
      </c>
      <c r="Q4913" s="24"/>
      <c r="R4913" s="24"/>
      <c r="S4913" s="107">
        <v>46021</v>
      </c>
      <c r="T4913" s="25"/>
      <c r="U4913" s="26"/>
      <c r="V4913" s="25"/>
    </row>
    <row r="4914" spans="1:22" ht="30" customHeight="1" x14ac:dyDescent="0.35">
      <c r="A4914" s="11">
        <f t="shared" si="892"/>
        <v>4910</v>
      </c>
      <c r="B4914" s="13">
        <v>2023</v>
      </c>
      <c r="C4914" s="27" t="s">
        <v>5879</v>
      </c>
      <c r="D4914" s="27" t="s">
        <v>6044</v>
      </c>
      <c r="E4914" s="27" t="s">
        <v>6048</v>
      </c>
      <c r="F4914" s="28" t="s">
        <v>6049</v>
      </c>
      <c r="G4914" s="13" t="s">
        <v>4</v>
      </c>
      <c r="H4914" s="28" t="s">
        <v>9202</v>
      </c>
      <c r="I4914" s="20">
        <v>4951743.0611189995</v>
      </c>
      <c r="J4914" s="20">
        <f t="shared" si="890"/>
        <v>4951743.0611189995</v>
      </c>
      <c r="K4914" s="20">
        <f t="shared" si="891"/>
        <v>4951743.0611189995</v>
      </c>
      <c r="L4914" s="22">
        <f t="shared" si="895"/>
        <v>4951743.0611189995</v>
      </c>
      <c r="M4914" s="29"/>
      <c r="N4914" s="22">
        <f>J4914*0.0214</f>
        <v>105967.30150794658</v>
      </c>
      <c r="O4914" s="27"/>
      <c r="P4914" s="24"/>
      <c r="S4914" s="107">
        <v>46021</v>
      </c>
      <c r="T4914" s="30"/>
      <c r="U4914" s="26"/>
      <c r="V4914" s="30"/>
    </row>
    <row r="4915" spans="1:22" s="1" customFormat="1" ht="30" customHeight="1" x14ac:dyDescent="0.35">
      <c r="A4915" s="11">
        <f t="shared" si="892"/>
        <v>4911</v>
      </c>
      <c r="B4915" s="11">
        <v>2024</v>
      </c>
      <c r="C4915" s="9" t="s">
        <v>5879</v>
      </c>
      <c r="D4915" s="9" t="s">
        <v>6044</v>
      </c>
      <c r="E4915" s="9" t="s">
        <v>6048</v>
      </c>
      <c r="F4915" s="10" t="s">
        <v>6049</v>
      </c>
      <c r="G4915" s="11" t="s">
        <v>4</v>
      </c>
      <c r="H4915" s="10" t="s">
        <v>9200</v>
      </c>
      <c r="I4915" s="20">
        <v>7452720</v>
      </c>
      <c r="J4915" s="21">
        <f t="shared" si="890"/>
        <v>7452720</v>
      </c>
      <c r="K4915" s="21">
        <f t="shared" si="891"/>
        <v>7452720</v>
      </c>
      <c r="L4915" s="22">
        <f t="shared" si="895"/>
        <v>7452720</v>
      </c>
      <c r="M4915" s="22"/>
      <c r="N4915" s="22">
        <f>J4915*0.0214</f>
        <v>159488.20799999998</v>
      </c>
      <c r="O4915" s="9"/>
      <c r="P4915" s="24"/>
      <c r="Q4915" s="24"/>
      <c r="R4915" s="24"/>
      <c r="S4915" s="107">
        <v>46021</v>
      </c>
      <c r="T4915" s="25"/>
      <c r="U4915" s="26"/>
      <c r="V4915" s="25"/>
    </row>
    <row r="4916" spans="1:22" s="1" customFormat="1" ht="30" customHeight="1" x14ac:dyDescent="0.35">
      <c r="A4916" s="11">
        <f t="shared" si="892"/>
        <v>4912</v>
      </c>
      <c r="B4916" s="11">
        <v>2024</v>
      </c>
      <c r="C4916" s="9" t="s">
        <v>5879</v>
      </c>
      <c r="D4916" s="9" t="s">
        <v>6044</v>
      </c>
      <c r="E4916" s="9" t="s">
        <v>6048</v>
      </c>
      <c r="F4916" s="10" t="s">
        <v>6049</v>
      </c>
      <c r="G4916" s="11" t="s">
        <v>4</v>
      </c>
      <c r="H4916" s="10" t="s">
        <v>9204</v>
      </c>
      <c r="I4916" s="20">
        <v>21126200</v>
      </c>
      <c r="J4916" s="21">
        <f t="shared" si="890"/>
        <v>21126200</v>
      </c>
      <c r="K4916" s="21">
        <f t="shared" si="891"/>
        <v>21126200</v>
      </c>
      <c r="L4916" s="22">
        <f t="shared" si="895"/>
        <v>21126200</v>
      </c>
      <c r="M4916" s="22"/>
      <c r="N4916" s="22">
        <f>J4916*0.0214</f>
        <v>452100.68</v>
      </c>
      <c r="O4916" s="9"/>
      <c r="P4916" s="24"/>
      <c r="Q4916" s="24"/>
      <c r="R4916" s="24"/>
      <c r="S4916" s="107">
        <v>46021</v>
      </c>
      <c r="T4916" s="25"/>
      <c r="U4916" s="26"/>
      <c r="V4916" s="25"/>
    </row>
    <row r="4917" spans="1:22" s="1" customFormat="1" ht="30" customHeight="1" x14ac:dyDescent="0.35">
      <c r="A4917" s="11">
        <f t="shared" si="892"/>
        <v>4913</v>
      </c>
      <c r="B4917" s="11">
        <v>2024</v>
      </c>
      <c r="C4917" s="9" t="s">
        <v>5879</v>
      </c>
      <c r="D4917" s="9" t="s">
        <v>6044</v>
      </c>
      <c r="E4917" s="9" t="s">
        <v>9300</v>
      </c>
      <c r="F4917" s="10" t="s">
        <v>9301</v>
      </c>
      <c r="G4917" s="11" t="s">
        <v>4</v>
      </c>
      <c r="H4917" s="25"/>
      <c r="I4917" s="20">
        <f>U4917</f>
        <v>10935616.699999999</v>
      </c>
      <c r="J4917" s="25"/>
      <c r="K4917" s="21"/>
      <c r="L4917" s="22"/>
      <c r="M4917" s="22"/>
      <c r="N4917" s="22"/>
      <c r="O4917" s="9"/>
      <c r="P4917" s="24"/>
      <c r="Q4917" s="24"/>
      <c r="R4917" s="24"/>
      <c r="S4917" s="107">
        <v>46021</v>
      </c>
      <c r="T4917" s="10" t="s">
        <v>9297</v>
      </c>
      <c r="U4917" s="21">
        <v>10935616.699999999</v>
      </c>
      <c r="V4917" s="21">
        <f>U4917*0.0214</f>
        <v>234022.19737999997</v>
      </c>
    </row>
    <row r="4918" spans="1:22" s="1" customFormat="1" ht="30" customHeight="1" x14ac:dyDescent="0.35">
      <c r="A4918" s="11">
        <f t="shared" si="892"/>
        <v>4914</v>
      </c>
      <c r="B4918" s="11">
        <v>2024</v>
      </c>
      <c r="C4918" s="9" t="s">
        <v>5879</v>
      </c>
      <c r="D4918" s="9" t="s">
        <v>6044</v>
      </c>
      <c r="E4918" s="9" t="s">
        <v>6050</v>
      </c>
      <c r="F4918" s="10" t="s">
        <v>6051</v>
      </c>
      <c r="G4918" s="11" t="s">
        <v>4</v>
      </c>
      <c r="H4918" s="10" t="s">
        <v>9200</v>
      </c>
      <c r="I4918" s="20">
        <v>8865060</v>
      </c>
      <c r="J4918" s="21">
        <f t="shared" ref="J4918:J4929" si="896">IF(P4918&gt;0,P4918,L4918)</f>
        <v>8865060</v>
      </c>
      <c r="K4918" s="21">
        <f t="shared" ref="K4918:K4929" si="897">IF(P4918&gt;0,P4918,L4918)</f>
        <v>8865060</v>
      </c>
      <c r="L4918" s="22">
        <f t="shared" ref="L4918:L4981" si="898">I4918</f>
        <v>8865060</v>
      </c>
      <c r="M4918" s="22"/>
      <c r="N4918" s="22">
        <f>J4918*0.0214</f>
        <v>189712.28399999999</v>
      </c>
      <c r="O4918" s="9"/>
      <c r="P4918" s="24"/>
      <c r="Q4918" s="24"/>
      <c r="R4918" s="24"/>
      <c r="S4918" s="107">
        <v>46021</v>
      </c>
      <c r="T4918" s="25"/>
      <c r="U4918" s="26"/>
      <c r="V4918" s="25"/>
    </row>
    <row r="4919" spans="1:22" s="1" customFormat="1" ht="30" customHeight="1" x14ac:dyDescent="0.35">
      <c r="A4919" s="11">
        <f t="shared" si="892"/>
        <v>4915</v>
      </c>
      <c r="B4919" s="11">
        <v>2025</v>
      </c>
      <c r="C4919" s="9" t="s">
        <v>5879</v>
      </c>
      <c r="D4919" s="9" t="s">
        <v>6044</v>
      </c>
      <c r="E4919" s="9" t="s">
        <v>6050</v>
      </c>
      <c r="F4919" s="10" t="s">
        <v>6051</v>
      </c>
      <c r="G4919" s="11" t="s">
        <v>4</v>
      </c>
      <c r="H4919" s="10" t="s">
        <v>9216</v>
      </c>
      <c r="I4919" s="20">
        <v>5880644.2000000002</v>
      </c>
      <c r="J4919" s="21">
        <f t="shared" si="896"/>
        <v>2352257.6800000002</v>
      </c>
      <c r="K4919" s="21">
        <f t="shared" si="897"/>
        <v>2352257.6800000002</v>
      </c>
      <c r="L4919" s="22">
        <f t="shared" si="898"/>
        <v>5880644.2000000002</v>
      </c>
      <c r="M4919" s="22"/>
      <c r="N4919" s="22">
        <f>J4919*0.0214</f>
        <v>50338.314352000001</v>
      </c>
      <c r="O4919" s="9"/>
      <c r="P4919" s="23">
        <f>L4919/2.5</f>
        <v>2352257.6800000002</v>
      </c>
      <c r="Q4919" s="24"/>
      <c r="R4919" s="24"/>
      <c r="S4919" s="107">
        <v>46021</v>
      </c>
      <c r="T4919" s="25"/>
      <c r="U4919" s="26"/>
      <c r="V4919" s="25"/>
    </row>
    <row r="4920" spans="1:22" ht="30" customHeight="1" x14ac:dyDescent="0.35">
      <c r="A4920" s="11">
        <f t="shared" si="892"/>
        <v>4916</v>
      </c>
      <c r="B4920" s="13">
        <v>2023</v>
      </c>
      <c r="C4920" s="27" t="s">
        <v>5879</v>
      </c>
      <c r="D4920" s="27" t="s">
        <v>6044</v>
      </c>
      <c r="E4920" s="27" t="s">
        <v>6050</v>
      </c>
      <c r="F4920" s="28" t="s">
        <v>6051</v>
      </c>
      <c r="G4920" s="13" t="s">
        <v>4</v>
      </c>
      <c r="H4920" s="28" t="s">
        <v>9202</v>
      </c>
      <c r="I4920" s="20">
        <v>1478497</v>
      </c>
      <c r="J4920" s="20">
        <f t="shared" si="896"/>
        <v>1478497</v>
      </c>
      <c r="K4920" s="20">
        <f t="shared" si="897"/>
        <v>1478497</v>
      </c>
      <c r="L4920" s="22">
        <f t="shared" si="898"/>
        <v>1478497</v>
      </c>
      <c r="M4920" s="29"/>
      <c r="N4920" s="22">
        <f>J4920*0.0214</f>
        <v>31639.835799999997</v>
      </c>
      <c r="O4920" s="27"/>
      <c r="P4920" s="24"/>
      <c r="S4920" s="107">
        <v>46021</v>
      </c>
      <c r="T4920" s="30"/>
      <c r="U4920" s="26"/>
      <c r="V4920" s="30"/>
    </row>
    <row r="4921" spans="1:22" ht="30" customHeight="1" x14ac:dyDescent="0.35">
      <c r="A4921" s="11">
        <f t="shared" si="892"/>
        <v>4917</v>
      </c>
      <c r="B4921" s="13">
        <v>2023</v>
      </c>
      <c r="C4921" s="27" t="s">
        <v>5879</v>
      </c>
      <c r="D4921" s="27" t="s">
        <v>6044</v>
      </c>
      <c r="E4921" s="27" t="s">
        <v>6050</v>
      </c>
      <c r="F4921" s="28" t="s">
        <v>6051</v>
      </c>
      <c r="G4921" s="13" t="s">
        <v>4</v>
      </c>
      <c r="H4921" s="28" t="s">
        <v>9219</v>
      </c>
      <c r="I4921" s="20">
        <v>300820</v>
      </c>
      <c r="J4921" s="20">
        <f t="shared" si="896"/>
        <v>300820</v>
      </c>
      <c r="K4921" s="20">
        <f t="shared" si="897"/>
        <v>300820</v>
      </c>
      <c r="L4921" s="22">
        <f t="shared" si="898"/>
        <v>300820</v>
      </c>
      <c r="M4921" s="29"/>
      <c r="N4921" s="29"/>
      <c r="O4921" s="27"/>
      <c r="P4921" s="24"/>
      <c r="S4921" s="107">
        <v>46021</v>
      </c>
      <c r="T4921" s="30"/>
      <c r="U4921" s="26"/>
      <c r="V4921" s="30"/>
    </row>
    <row r="4922" spans="1:22" s="1" customFormat="1" ht="30" customHeight="1" x14ac:dyDescent="0.35">
      <c r="A4922" s="11">
        <f t="shared" si="892"/>
        <v>4918</v>
      </c>
      <c r="B4922" s="11">
        <v>2025</v>
      </c>
      <c r="C4922" s="9" t="s">
        <v>5879</v>
      </c>
      <c r="D4922" s="9" t="s">
        <v>6044</v>
      </c>
      <c r="E4922" s="9" t="s">
        <v>6052</v>
      </c>
      <c r="F4922" s="10" t="s">
        <v>6053</v>
      </c>
      <c r="G4922" s="11" t="s">
        <v>4</v>
      </c>
      <c r="H4922" s="10" t="s">
        <v>9219</v>
      </c>
      <c r="I4922" s="20">
        <v>282801</v>
      </c>
      <c r="J4922" s="21">
        <f t="shared" si="896"/>
        <v>113120.4</v>
      </c>
      <c r="K4922" s="21">
        <f t="shared" si="897"/>
        <v>113120.4</v>
      </c>
      <c r="L4922" s="22">
        <f t="shared" si="898"/>
        <v>282801</v>
      </c>
      <c r="M4922" s="22"/>
      <c r="N4922" s="22"/>
      <c r="O4922" s="9"/>
      <c r="P4922" s="23">
        <f t="shared" ref="P4922:P4929" si="899">L4922/2.5</f>
        <v>113120.4</v>
      </c>
      <c r="Q4922" s="24"/>
      <c r="R4922" s="24"/>
      <c r="S4922" s="107">
        <v>46021</v>
      </c>
      <c r="T4922" s="25"/>
      <c r="U4922" s="26"/>
      <c r="V4922" s="25"/>
    </row>
    <row r="4923" spans="1:22" s="1" customFormat="1" ht="30" customHeight="1" x14ac:dyDescent="0.35">
      <c r="A4923" s="11">
        <f t="shared" si="892"/>
        <v>4919</v>
      </c>
      <c r="B4923" s="11">
        <v>2025</v>
      </c>
      <c r="C4923" s="9" t="s">
        <v>5879</v>
      </c>
      <c r="D4923" s="9" t="s">
        <v>6055</v>
      </c>
      <c r="E4923" s="9" t="s">
        <v>6054</v>
      </c>
      <c r="F4923" s="10" t="s">
        <v>6056</v>
      </c>
      <c r="G4923" s="11" t="s">
        <v>4</v>
      </c>
      <c r="H4923" s="10" t="s">
        <v>9208</v>
      </c>
      <c r="I4923" s="20">
        <v>16597115</v>
      </c>
      <c r="J4923" s="21">
        <f t="shared" si="896"/>
        <v>6638846</v>
      </c>
      <c r="K4923" s="21">
        <f t="shared" si="897"/>
        <v>6638846</v>
      </c>
      <c r="L4923" s="22">
        <f t="shared" si="898"/>
        <v>16597115</v>
      </c>
      <c r="M4923" s="22"/>
      <c r="N4923" s="22">
        <f t="shared" ref="N4923:N4932" si="900">J4923*0.0214</f>
        <v>142071.30439999999</v>
      </c>
      <c r="O4923" s="9"/>
      <c r="P4923" s="23">
        <f t="shared" si="899"/>
        <v>6638846</v>
      </c>
      <c r="Q4923" s="24"/>
      <c r="R4923" s="24"/>
      <c r="S4923" s="107">
        <v>46021</v>
      </c>
      <c r="T4923" s="25"/>
      <c r="U4923" s="26"/>
      <c r="V4923" s="25"/>
    </row>
    <row r="4924" spans="1:22" s="1" customFormat="1" ht="30" customHeight="1" x14ac:dyDescent="0.35">
      <c r="A4924" s="11">
        <f t="shared" si="892"/>
        <v>4920</v>
      </c>
      <c r="B4924" s="11">
        <v>2025</v>
      </c>
      <c r="C4924" s="9" t="s">
        <v>5879</v>
      </c>
      <c r="D4924" s="9" t="s">
        <v>6055</v>
      </c>
      <c r="E4924" s="9" t="s">
        <v>6057</v>
      </c>
      <c r="F4924" s="10" t="s">
        <v>6058</v>
      </c>
      <c r="G4924" s="11" t="s">
        <v>4</v>
      </c>
      <c r="H4924" s="10" t="s">
        <v>9200</v>
      </c>
      <c r="I4924" s="20">
        <v>9858980.8103996646</v>
      </c>
      <c r="J4924" s="21">
        <f t="shared" si="896"/>
        <v>3943592.3241598657</v>
      </c>
      <c r="K4924" s="21">
        <f t="shared" si="897"/>
        <v>3943592.3241598657</v>
      </c>
      <c r="L4924" s="22">
        <f t="shared" si="898"/>
        <v>9858980.8103996646</v>
      </c>
      <c r="M4924" s="22"/>
      <c r="N4924" s="22">
        <f t="shared" si="900"/>
        <v>84392.875737021124</v>
      </c>
      <c r="O4924" s="9"/>
      <c r="P4924" s="23">
        <f t="shared" si="899"/>
        <v>3943592.3241598657</v>
      </c>
      <c r="Q4924" s="24"/>
      <c r="R4924" s="24"/>
      <c r="S4924" s="107">
        <v>46021</v>
      </c>
      <c r="T4924" s="25"/>
      <c r="U4924" s="26"/>
      <c r="V4924" s="25"/>
    </row>
    <row r="4925" spans="1:22" s="1" customFormat="1" ht="30" customHeight="1" x14ac:dyDescent="0.35">
      <c r="A4925" s="11">
        <f t="shared" si="892"/>
        <v>4921</v>
      </c>
      <c r="B4925" s="11">
        <v>2025</v>
      </c>
      <c r="C4925" s="9" t="s">
        <v>5879</v>
      </c>
      <c r="D4925" s="9" t="s">
        <v>6055</v>
      </c>
      <c r="E4925" s="9" t="s">
        <v>6057</v>
      </c>
      <c r="F4925" s="10" t="s">
        <v>6058</v>
      </c>
      <c r="G4925" s="11" t="s">
        <v>4</v>
      </c>
      <c r="H4925" s="10" t="s">
        <v>9208</v>
      </c>
      <c r="I4925" s="20">
        <v>16597115</v>
      </c>
      <c r="J4925" s="21">
        <f t="shared" si="896"/>
        <v>6638846</v>
      </c>
      <c r="K4925" s="21">
        <f t="shared" si="897"/>
        <v>6638846</v>
      </c>
      <c r="L4925" s="22">
        <f t="shared" si="898"/>
        <v>16597115</v>
      </c>
      <c r="M4925" s="22"/>
      <c r="N4925" s="22">
        <f t="shared" si="900"/>
        <v>142071.30439999999</v>
      </c>
      <c r="O4925" s="9"/>
      <c r="P4925" s="23">
        <f t="shared" si="899"/>
        <v>6638846</v>
      </c>
      <c r="Q4925" s="24"/>
      <c r="R4925" s="24"/>
      <c r="S4925" s="107">
        <v>46021</v>
      </c>
      <c r="T4925" s="25"/>
      <c r="U4925" s="26"/>
      <c r="V4925" s="25"/>
    </row>
    <row r="4926" spans="1:22" s="1" customFormat="1" ht="30" customHeight="1" x14ac:dyDescent="0.35">
      <c r="A4926" s="11">
        <f t="shared" si="892"/>
        <v>4922</v>
      </c>
      <c r="B4926" s="11">
        <v>2025</v>
      </c>
      <c r="C4926" s="9" t="s">
        <v>5879</v>
      </c>
      <c r="D4926" s="9" t="s">
        <v>6055</v>
      </c>
      <c r="E4926" s="9" t="s">
        <v>6059</v>
      </c>
      <c r="F4926" s="10" t="s">
        <v>6060</v>
      </c>
      <c r="G4926" s="11" t="s">
        <v>4</v>
      </c>
      <c r="H4926" s="10" t="s">
        <v>9200</v>
      </c>
      <c r="I4926" s="20">
        <v>11386100</v>
      </c>
      <c r="J4926" s="21">
        <f t="shared" si="896"/>
        <v>4554440</v>
      </c>
      <c r="K4926" s="21">
        <f t="shared" si="897"/>
        <v>4554440</v>
      </c>
      <c r="L4926" s="22">
        <f t="shared" si="898"/>
        <v>11386100</v>
      </c>
      <c r="M4926" s="22"/>
      <c r="N4926" s="22">
        <f t="shared" si="900"/>
        <v>97465.015999999989</v>
      </c>
      <c r="O4926" s="9"/>
      <c r="P4926" s="23">
        <f t="shared" si="899"/>
        <v>4554440</v>
      </c>
      <c r="Q4926" s="24"/>
      <c r="R4926" s="24"/>
      <c r="S4926" s="107">
        <v>46021</v>
      </c>
      <c r="T4926" s="25"/>
      <c r="U4926" s="26"/>
      <c r="V4926" s="25"/>
    </row>
    <row r="4927" spans="1:22" s="1" customFormat="1" ht="30" customHeight="1" x14ac:dyDescent="0.35">
      <c r="A4927" s="11">
        <f t="shared" si="892"/>
        <v>4923</v>
      </c>
      <c r="B4927" s="11">
        <v>2025</v>
      </c>
      <c r="C4927" s="9" t="s">
        <v>5879</v>
      </c>
      <c r="D4927" s="9" t="s">
        <v>6055</v>
      </c>
      <c r="E4927" s="9" t="s">
        <v>6061</v>
      </c>
      <c r="F4927" s="10" t="s">
        <v>6062</v>
      </c>
      <c r="G4927" s="11" t="s">
        <v>4</v>
      </c>
      <c r="H4927" s="10" t="s">
        <v>9210</v>
      </c>
      <c r="I4927" s="20">
        <v>1796550</v>
      </c>
      <c r="J4927" s="21">
        <f t="shared" si="896"/>
        <v>718620</v>
      </c>
      <c r="K4927" s="21">
        <f t="shared" si="897"/>
        <v>718620</v>
      </c>
      <c r="L4927" s="22">
        <f t="shared" si="898"/>
        <v>1796550</v>
      </c>
      <c r="M4927" s="22"/>
      <c r="N4927" s="22">
        <f t="shared" si="900"/>
        <v>15378.467999999999</v>
      </c>
      <c r="O4927" s="9"/>
      <c r="P4927" s="23">
        <f t="shared" si="899"/>
        <v>718620</v>
      </c>
      <c r="Q4927" s="24"/>
      <c r="R4927" s="24"/>
      <c r="S4927" s="107">
        <v>46021</v>
      </c>
      <c r="T4927" s="25"/>
      <c r="U4927" s="26"/>
      <c r="V4927" s="25"/>
    </row>
    <row r="4928" spans="1:22" s="1" customFormat="1" ht="30" customHeight="1" x14ac:dyDescent="0.35">
      <c r="A4928" s="11">
        <f t="shared" si="892"/>
        <v>4924</v>
      </c>
      <c r="B4928" s="11">
        <v>2025</v>
      </c>
      <c r="C4928" s="9" t="s">
        <v>5879</v>
      </c>
      <c r="D4928" s="9" t="s">
        <v>6055</v>
      </c>
      <c r="E4928" s="9" t="s">
        <v>6061</v>
      </c>
      <c r="F4928" s="10" t="s">
        <v>6062</v>
      </c>
      <c r="G4928" s="11" t="s">
        <v>4</v>
      </c>
      <c r="H4928" s="10" t="s">
        <v>9211</v>
      </c>
      <c r="I4928" s="20">
        <v>3336450</v>
      </c>
      <c r="J4928" s="21">
        <f t="shared" si="896"/>
        <v>1334580</v>
      </c>
      <c r="K4928" s="21">
        <f t="shared" si="897"/>
        <v>1334580</v>
      </c>
      <c r="L4928" s="22">
        <f t="shared" si="898"/>
        <v>3336450</v>
      </c>
      <c r="M4928" s="22"/>
      <c r="N4928" s="22">
        <f t="shared" si="900"/>
        <v>28560.011999999999</v>
      </c>
      <c r="O4928" s="9"/>
      <c r="P4928" s="23">
        <f t="shared" si="899"/>
        <v>1334580</v>
      </c>
      <c r="Q4928" s="24"/>
      <c r="R4928" s="24"/>
      <c r="S4928" s="107">
        <v>46021</v>
      </c>
      <c r="T4928" s="25"/>
      <c r="U4928" s="26"/>
      <c r="V4928" s="25"/>
    </row>
    <row r="4929" spans="1:22" s="1" customFormat="1" ht="30" customHeight="1" x14ac:dyDescent="0.35">
      <c r="A4929" s="11">
        <f t="shared" si="892"/>
        <v>4925</v>
      </c>
      <c r="B4929" s="11">
        <v>2025</v>
      </c>
      <c r="C4929" s="9" t="s">
        <v>5879</v>
      </c>
      <c r="D4929" s="9" t="s">
        <v>6055</v>
      </c>
      <c r="E4929" s="9" t="s">
        <v>6061</v>
      </c>
      <c r="F4929" s="10" t="s">
        <v>6062</v>
      </c>
      <c r="G4929" s="11" t="s">
        <v>4</v>
      </c>
      <c r="H4929" s="10" t="s">
        <v>9205</v>
      </c>
      <c r="I4929" s="20">
        <v>1726800</v>
      </c>
      <c r="J4929" s="21">
        <f t="shared" si="896"/>
        <v>690720</v>
      </c>
      <c r="K4929" s="21">
        <f t="shared" si="897"/>
        <v>690720</v>
      </c>
      <c r="L4929" s="22">
        <f t="shared" si="898"/>
        <v>1726800</v>
      </c>
      <c r="M4929" s="22"/>
      <c r="N4929" s="22">
        <f t="shared" si="900"/>
        <v>14781.407999999999</v>
      </c>
      <c r="O4929" s="9"/>
      <c r="P4929" s="23">
        <f t="shared" si="899"/>
        <v>690720</v>
      </c>
      <c r="Q4929" s="24"/>
      <c r="R4929" s="24"/>
      <c r="S4929" s="107">
        <v>46021</v>
      </c>
      <c r="T4929" s="25"/>
      <c r="U4929" s="26"/>
      <c r="V4929" s="25"/>
    </row>
    <row r="4930" spans="1:22" ht="30" customHeight="1" x14ac:dyDescent="0.35">
      <c r="A4930" s="11">
        <f t="shared" si="892"/>
        <v>4926</v>
      </c>
      <c r="B4930" s="13">
        <v>2023</v>
      </c>
      <c r="C4930" s="27" t="s">
        <v>5879</v>
      </c>
      <c r="D4930" s="27" t="s">
        <v>6055</v>
      </c>
      <c r="E4930" s="27" t="s">
        <v>6063</v>
      </c>
      <c r="F4930" s="28" t="s">
        <v>6064</v>
      </c>
      <c r="G4930" s="13" t="s">
        <v>4</v>
      </c>
      <c r="H4930" s="28" t="s">
        <v>9202</v>
      </c>
      <c r="I4930" s="20">
        <v>757540</v>
      </c>
      <c r="J4930" s="20">
        <v>3945800.4</v>
      </c>
      <c r="K4930" s="20">
        <v>3945800.4</v>
      </c>
      <c r="L4930" s="22">
        <f t="shared" si="898"/>
        <v>757540</v>
      </c>
      <c r="M4930" s="29"/>
      <c r="N4930" s="22">
        <f t="shared" si="900"/>
        <v>84440.128559999997</v>
      </c>
      <c r="O4930" s="27"/>
      <c r="P4930" s="24"/>
      <c r="S4930" s="107">
        <v>46021</v>
      </c>
      <c r="T4930" s="30"/>
      <c r="U4930" s="26"/>
      <c r="V4930" s="30"/>
    </row>
    <row r="4931" spans="1:22" ht="30" customHeight="1" x14ac:dyDescent="0.35">
      <c r="A4931" s="11">
        <f t="shared" si="892"/>
        <v>4927</v>
      </c>
      <c r="B4931" s="13">
        <v>2023</v>
      </c>
      <c r="C4931" s="27" t="s">
        <v>5879</v>
      </c>
      <c r="D4931" s="27" t="s">
        <v>6055</v>
      </c>
      <c r="E4931" s="27" t="s">
        <v>6063</v>
      </c>
      <c r="F4931" s="28" t="s">
        <v>6064</v>
      </c>
      <c r="G4931" s="13" t="s">
        <v>4</v>
      </c>
      <c r="H4931" s="28" t="s">
        <v>9212</v>
      </c>
      <c r="I4931" s="20">
        <v>23556593.199999999</v>
      </c>
      <c r="J4931" s="20">
        <f t="shared" ref="J4931:J4957" si="901">IF(P4931&gt;0,P4931,L4931)</f>
        <v>23556593.199999999</v>
      </c>
      <c r="K4931" s="20">
        <f t="shared" ref="K4931:K4957" si="902">IF(P4931&gt;0,P4931,L4931)</f>
        <v>23556593.199999999</v>
      </c>
      <c r="L4931" s="22">
        <f t="shared" si="898"/>
        <v>23556593.199999999</v>
      </c>
      <c r="M4931" s="29"/>
      <c r="N4931" s="22">
        <f t="shared" si="900"/>
        <v>504111.09447999997</v>
      </c>
      <c r="O4931" s="27"/>
      <c r="P4931" s="24"/>
      <c r="S4931" s="107">
        <v>46021</v>
      </c>
      <c r="T4931" s="30"/>
      <c r="U4931" s="26"/>
      <c r="V4931" s="30"/>
    </row>
    <row r="4932" spans="1:22" ht="30" customHeight="1" x14ac:dyDescent="0.35">
      <c r="A4932" s="11">
        <f t="shared" si="892"/>
        <v>4928</v>
      </c>
      <c r="B4932" s="13">
        <v>2023</v>
      </c>
      <c r="C4932" s="27" t="s">
        <v>5879</v>
      </c>
      <c r="D4932" s="27" t="s">
        <v>6055</v>
      </c>
      <c r="E4932" s="27" t="s">
        <v>6063</v>
      </c>
      <c r="F4932" s="28" t="s">
        <v>6064</v>
      </c>
      <c r="G4932" s="13" t="s">
        <v>4</v>
      </c>
      <c r="H4932" s="28" t="s">
        <v>9204</v>
      </c>
      <c r="I4932" s="20">
        <v>41963000</v>
      </c>
      <c r="J4932" s="20">
        <f t="shared" si="901"/>
        <v>41963000</v>
      </c>
      <c r="K4932" s="20">
        <f t="shared" si="902"/>
        <v>41963000</v>
      </c>
      <c r="L4932" s="22">
        <f t="shared" si="898"/>
        <v>41963000</v>
      </c>
      <c r="M4932" s="29"/>
      <c r="N4932" s="22">
        <f t="shared" si="900"/>
        <v>898008.2</v>
      </c>
      <c r="O4932" s="27"/>
      <c r="P4932" s="24"/>
      <c r="S4932" s="107">
        <v>46021</v>
      </c>
      <c r="T4932" s="30"/>
      <c r="U4932" s="26"/>
      <c r="V4932" s="30"/>
    </row>
    <row r="4933" spans="1:22" ht="30" customHeight="1" x14ac:dyDescent="0.35">
      <c r="A4933" s="11">
        <f t="shared" si="892"/>
        <v>4929</v>
      </c>
      <c r="B4933" s="13">
        <v>2023</v>
      </c>
      <c r="C4933" s="27" t="s">
        <v>5879</v>
      </c>
      <c r="D4933" s="27" t="s">
        <v>6055</v>
      </c>
      <c r="E4933" s="27" t="s">
        <v>6063</v>
      </c>
      <c r="F4933" s="28" t="s">
        <v>6064</v>
      </c>
      <c r="G4933" s="13" t="s">
        <v>4</v>
      </c>
      <c r="H4933" s="28" t="s">
        <v>9203</v>
      </c>
      <c r="I4933" s="20">
        <v>5339760</v>
      </c>
      <c r="J4933" s="20">
        <f t="shared" si="901"/>
        <v>5339760</v>
      </c>
      <c r="K4933" s="20">
        <f t="shared" si="902"/>
        <v>5339760</v>
      </c>
      <c r="L4933" s="22">
        <f t="shared" si="898"/>
        <v>5339760</v>
      </c>
      <c r="M4933" s="29"/>
      <c r="N4933" s="29"/>
      <c r="O4933" s="27"/>
      <c r="P4933" s="24"/>
      <c r="S4933" s="107">
        <v>46021</v>
      </c>
      <c r="T4933" s="30"/>
      <c r="U4933" s="26"/>
      <c r="V4933" s="30"/>
    </row>
    <row r="4934" spans="1:22" ht="30" customHeight="1" x14ac:dyDescent="0.35">
      <c r="A4934" s="11">
        <f t="shared" si="892"/>
        <v>4930</v>
      </c>
      <c r="B4934" s="13">
        <v>2023</v>
      </c>
      <c r="C4934" s="27" t="s">
        <v>5879</v>
      </c>
      <c r="D4934" s="27" t="s">
        <v>6055</v>
      </c>
      <c r="E4934" s="27" t="s">
        <v>6063</v>
      </c>
      <c r="F4934" s="28" t="s">
        <v>6064</v>
      </c>
      <c r="G4934" s="13" t="s">
        <v>4</v>
      </c>
      <c r="H4934" s="28" t="s">
        <v>9207</v>
      </c>
      <c r="I4934" s="20">
        <v>1405200</v>
      </c>
      <c r="J4934" s="20">
        <f t="shared" si="901"/>
        <v>1405200</v>
      </c>
      <c r="K4934" s="20">
        <f t="shared" si="902"/>
        <v>1405200</v>
      </c>
      <c r="L4934" s="22">
        <f t="shared" si="898"/>
        <v>1405200</v>
      </c>
      <c r="M4934" s="29"/>
      <c r="N4934" s="29"/>
      <c r="O4934" s="27"/>
      <c r="P4934" s="24"/>
      <c r="S4934" s="107">
        <v>46021</v>
      </c>
      <c r="T4934" s="30"/>
      <c r="U4934" s="26"/>
      <c r="V4934" s="30"/>
    </row>
    <row r="4935" spans="1:22" s="1" customFormat="1" ht="30" customHeight="1" x14ac:dyDescent="0.35">
      <c r="A4935" s="11">
        <f t="shared" ref="A4935:A4998" si="903">A4934+1</f>
        <v>4931</v>
      </c>
      <c r="B4935" s="11">
        <v>2025</v>
      </c>
      <c r="C4935" s="9" t="s">
        <v>5879</v>
      </c>
      <c r="D4935" s="9" t="s">
        <v>6055</v>
      </c>
      <c r="E4935" s="9" t="s">
        <v>6065</v>
      </c>
      <c r="F4935" s="10" t="s">
        <v>6066</v>
      </c>
      <c r="G4935" s="11" t="s">
        <v>4</v>
      </c>
      <c r="H4935" s="10" t="s">
        <v>9216</v>
      </c>
      <c r="I4935" s="20">
        <v>7832094</v>
      </c>
      <c r="J4935" s="21">
        <f t="shared" si="901"/>
        <v>3132837.6</v>
      </c>
      <c r="K4935" s="21">
        <f t="shared" si="902"/>
        <v>3132837.6</v>
      </c>
      <c r="L4935" s="22">
        <f t="shared" si="898"/>
        <v>7832094</v>
      </c>
      <c r="M4935" s="22"/>
      <c r="N4935" s="22">
        <f t="shared" ref="N4935:N4942" si="904">J4935*0.0214</f>
        <v>67042.72464</v>
      </c>
      <c r="O4935" s="9"/>
      <c r="P4935" s="23">
        <f t="shared" ref="P4935:P4957" si="905">L4935/2.5</f>
        <v>3132837.6</v>
      </c>
      <c r="Q4935" s="24"/>
      <c r="R4935" s="24"/>
      <c r="S4935" s="107">
        <v>46021</v>
      </c>
      <c r="T4935" s="25"/>
      <c r="U4935" s="26"/>
      <c r="V4935" s="25"/>
    </row>
    <row r="4936" spans="1:22" s="1" customFormat="1" ht="30" customHeight="1" x14ac:dyDescent="0.35">
      <c r="A4936" s="11">
        <f t="shared" si="903"/>
        <v>4932</v>
      </c>
      <c r="B4936" s="11">
        <v>2025</v>
      </c>
      <c r="C4936" s="9" t="s">
        <v>5879</v>
      </c>
      <c r="D4936" s="9" t="s">
        <v>6055</v>
      </c>
      <c r="E4936" s="9" t="s">
        <v>6067</v>
      </c>
      <c r="F4936" s="10" t="s">
        <v>6068</v>
      </c>
      <c r="G4936" s="11" t="s">
        <v>4</v>
      </c>
      <c r="H4936" s="10" t="s">
        <v>9216</v>
      </c>
      <c r="I4936" s="20">
        <v>7832094</v>
      </c>
      <c r="J4936" s="21">
        <f t="shared" si="901"/>
        <v>3132837.6</v>
      </c>
      <c r="K4936" s="21">
        <f t="shared" si="902"/>
        <v>3132837.6</v>
      </c>
      <c r="L4936" s="22">
        <f t="shared" si="898"/>
        <v>7832094</v>
      </c>
      <c r="M4936" s="22"/>
      <c r="N4936" s="22">
        <f t="shared" si="904"/>
        <v>67042.72464</v>
      </c>
      <c r="O4936" s="9"/>
      <c r="P4936" s="23">
        <f t="shared" si="905"/>
        <v>3132837.6</v>
      </c>
      <c r="Q4936" s="24"/>
      <c r="R4936" s="24"/>
      <c r="S4936" s="107">
        <v>46021</v>
      </c>
      <c r="T4936" s="25"/>
      <c r="U4936" s="26"/>
      <c r="V4936" s="25"/>
    </row>
    <row r="4937" spans="1:22" s="1" customFormat="1" ht="30" customHeight="1" x14ac:dyDescent="0.35">
      <c r="A4937" s="11">
        <f t="shared" si="903"/>
        <v>4933</v>
      </c>
      <c r="B4937" s="11">
        <v>2025</v>
      </c>
      <c r="C4937" s="9" t="s">
        <v>5879</v>
      </c>
      <c r="D4937" s="9" t="s">
        <v>6055</v>
      </c>
      <c r="E4937" s="9" t="s">
        <v>6069</v>
      </c>
      <c r="F4937" s="10" t="s">
        <v>6070</v>
      </c>
      <c r="G4937" s="11" t="s">
        <v>4</v>
      </c>
      <c r="H4937" s="10" t="s">
        <v>9202</v>
      </c>
      <c r="I4937" s="20">
        <v>1531112</v>
      </c>
      <c r="J4937" s="21">
        <f t="shared" si="901"/>
        <v>612444.80000000005</v>
      </c>
      <c r="K4937" s="21">
        <f t="shared" si="902"/>
        <v>612444.80000000005</v>
      </c>
      <c r="L4937" s="22">
        <f t="shared" si="898"/>
        <v>1531112</v>
      </c>
      <c r="M4937" s="22"/>
      <c r="N4937" s="22">
        <f t="shared" si="904"/>
        <v>13106.318720000001</v>
      </c>
      <c r="O4937" s="9"/>
      <c r="P4937" s="23">
        <f t="shared" si="905"/>
        <v>612444.80000000005</v>
      </c>
      <c r="Q4937" s="24"/>
      <c r="R4937" s="24"/>
      <c r="S4937" s="107">
        <v>46021</v>
      </c>
      <c r="T4937" s="25"/>
      <c r="U4937" s="26"/>
      <c r="V4937" s="25"/>
    </row>
    <row r="4938" spans="1:22" s="1" customFormat="1" ht="30" customHeight="1" x14ac:dyDescent="0.35">
      <c r="A4938" s="11">
        <f t="shared" si="903"/>
        <v>4934</v>
      </c>
      <c r="B4938" s="11">
        <v>2025</v>
      </c>
      <c r="C4938" s="9" t="s">
        <v>5879</v>
      </c>
      <c r="D4938" s="9" t="s">
        <v>6055</v>
      </c>
      <c r="E4938" s="9" t="s">
        <v>6071</v>
      </c>
      <c r="F4938" s="10" t="s">
        <v>6072</v>
      </c>
      <c r="G4938" s="11" t="s">
        <v>4</v>
      </c>
      <c r="H4938" s="10" t="s">
        <v>9202</v>
      </c>
      <c r="I4938" s="20">
        <v>1531112</v>
      </c>
      <c r="J4938" s="21">
        <f t="shared" si="901"/>
        <v>612444.80000000005</v>
      </c>
      <c r="K4938" s="21">
        <f t="shared" si="902"/>
        <v>612444.80000000005</v>
      </c>
      <c r="L4938" s="22">
        <f t="shared" si="898"/>
        <v>1531112</v>
      </c>
      <c r="M4938" s="22"/>
      <c r="N4938" s="22">
        <f t="shared" si="904"/>
        <v>13106.318720000001</v>
      </c>
      <c r="O4938" s="9"/>
      <c r="P4938" s="23">
        <f t="shared" si="905"/>
        <v>612444.80000000005</v>
      </c>
      <c r="Q4938" s="24"/>
      <c r="R4938" s="24"/>
      <c r="S4938" s="107">
        <v>46021</v>
      </c>
      <c r="T4938" s="25"/>
      <c r="U4938" s="26"/>
      <c r="V4938" s="25"/>
    </row>
    <row r="4939" spans="1:22" s="1" customFormat="1" ht="30" customHeight="1" x14ac:dyDescent="0.35">
      <c r="A4939" s="11">
        <f t="shared" si="903"/>
        <v>4935</v>
      </c>
      <c r="B4939" s="11">
        <v>2025</v>
      </c>
      <c r="C4939" s="9" t="s">
        <v>5879</v>
      </c>
      <c r="D4939" s="9" t="s">
        <v>6055</v>
      </c>
      <c r="E4939" s="9" t="s">
        <v>6073</v>
      </c>
      <c r="F4939" s="10" t="s">
        <v>6074</v>
      </c>
      <c r="G4939" s="11" t="s">
        <v>4</v>
      </c>
      <c r="H4939" s="10" t="s">
        <v>9202</v>
      </c>
      <c r="I4939" s="20">
        <v>1531112</v>
      </c>
      <c r="J4939" s="21">
        <f t="shared" si="901"/>
        <v>612444.80000000005</v>
      </c>
      <c r="K4939" s="21">
        <f t="shared" si="902"/>
        <v>612444.80000000005</v>
      </c>
      <c r="L4939" s="22">
        <f t="shared" si="898"/>
        <v>1531112</v>
      </c>
      <c r="M4939" s="22"/>
      <c r="N4939" s="22">
        <f t="shared" si="904"/>
        <v>13106.318720000001</v>
      </c>
      <c r="O4939" s="9"/>
      <c r="P4939" s="23">
        <f t="shared" si="905"/>
        <v>612444.80000000005</v>
      </c>
      <c r="Q4939" s="24"/>
      <c r="R4939" s="24"/>
      <c r="S4939" s="107">
        <v>46021</v>
      </c>
      <c r="T4939" s="25"/>
      <c r="U4939" s="26"/>
      <c r="V4939" s="25"/>
    </row>
    <row r="4940" spans="1:22" s="1" customFormat="1" ht="30" customHeight="1" x14ac:dyDescent="0.35">
      <c r="A4940" s="11">
        <f t="shared" si="903"/>
        <v>4936</v>
      </c>
      <c r="B4940" s="11">
        <v>2025</v>
      </c>
      <c r="C4940" s="9" t="s">
        <v>5879</v>
      </c>
      <c r="D4940" s="9" t="s">
        <v>6055</v>
      </c>
      <c r="E4940" s="9" t="s">
        <v>6075</v>
      </c>
      <c r="F4940" s="10" t="s">
        <v>6076</v>
      </c>
      <c r="G4940" s="11" t="s">
        <v>4</v>
      </c>
      <c r="H4940" s="10" t="s">
        <v>9216</v>
      </c>
      <c r="I4940" s="20">
        <v>7832094</v>
      </c>
      <c r="J4940" s="21">
        <f t="shared" si="901"/>
        <v>3132837.6</v>
      </c>
      <c r="K4940" s="21">
        <f t="shared" si="902"/>
        <v>3132837.6</v>
      </c>
      <c r="L4940" s="22">
        <f t="shared" si="898"/>
        <v>7832094</v>
      </c>
      <c r="M4940" s="22"/>
      <c r="N4940" s="22">
        <f t="shared" si="904"/>
        <v>67042.72464</v>
      </c>
      <c r="O4940" s="9"/>
      <c r="P4940" s="23">
        <f t="shared" si="905"/>
        <v>3132837.6</v>
      </c>
      <c r="Q4940" s="24"/>
      <c r="R4940" s="24"/>
      <c r="S4940" s="107">
        <v>46021</v>
      </c>
      <c r="T4940" s="25"/>
      <c r="U4940" s="26"/>
      <c r="V4940" s="25"/>
    </row>
    <row r="4941" spans="1:22" s="1" customFormat="1" ht="30" customHeight="1" x14ac:dyDescent="0.35">
      <c r="A4941" s="11">
        <f t="shared" si="903"/>
        <v>4937</v>
      </c>
      <c r="B4941" s="11">
        <v>2025</v>
      </c>
      <c r="C4941" s="9" t="s">
        <v>5879</v>
      </c>
      <c r="D4941" s="9" t="s">
        <v>6078</v>
      </c>
      <c r="E4941" s="9" t="s">
        <v>6077</v>
      </c>
      <c r="F4941" s="10" t="s">
        <v>6079</v>
      </c>
      <c r="G4941" s="11" t="s">
        <v>4</v>
      </c>
      <c r="H4941" s="10" t="s">
        <v>9202</v>
      </c>
      <c r="I4941" s="20">
        <v>601914</v>
      </c>
      <c r="J4941" s="21">
        <f t="shared" si="901"/>
        <v>240765.6</v>
      </c>
      <c r="K4941" s="21">
        <f t="shared" si="902"/>
        <v>240765.6</v>
      </c>
      <c r="L4941" s="22">
        <f t="shared" si="898"/>
        <v>601914</v>
      </c>
      <c r="M4941" s="22"/>
      <c r="N4941" s="22">
        <f t="shared" si="904"/>
        <v>5152.3838399999995</v>
      </c>
      <c r="O4941" s="9"/>
      <c r="P4941" s="23">
        <f t="shared" si="905"/>
        <v>240765.6</v>
      </c>
      <c r="Q4941" s="24"/>
      <c r="R4941" s="24"/>
      <c r="S4941" s="107">
        <v>46021</v>
      </c>
      <c r="T4941" s="25"/>
      <c r="U4941" s="26"/>
      <c r="V4941" s="25"/>
    </row>
    <row r="4942" spans="1:22" s="1" customFormat="1" ht="30" customHeight="1" x14ac:dyDescent="0.35">
      <c r="A4942" s="11">
        <f t="shared" si="903"/>
        <v>4938</v>
      </c>
      <c r="B4942" s="11">
        <v>2025</v>
      </c>
      <c r="C4942" s="9" t="s">
        <v>5879</v>
      </c>
      <c r="D4942" s="9" t="s">
        <v>6078</v>
      </c>
      <c r="E4942" s="9" t="s">
        <v>6080</v>
      </c>
      <c r="F4942" s="10" t="s">
        <v>6081</v>
      </c>
      <c r="G4942" s="11" t="s">
        <v>4</v>
      </c>
      <c r="H4942" s="10" t="s">
        <v>9202</v>
      </c>
      <c r="I4942" s="20">
        <v>2083113</v>
      </c>
      <c r="J4942" s="21">
        <f t="shared" si="901"/>
        <v>833245.2</v>
      </c>
      <c r="K4942" s="21">
        <f t="shared" si="902"/>
        <v>833245.2</v>
      </c>
      <c r="L4942" s="22">
        <f t="shared" si="898"/>
        <v>2083113</v>
      </c>
      <c r="M4942" s="22"/>
      <c r="N4942" s="22">
        <f t="shared" si="904"/>
        <v>17831.447279999997</v>
      </c>
      <c r="O4942" s="9"/>
      <c r="P4942" s="23">
        <f t="shared" si="905"/>
        <v>833245.2</v>
      </c>
      <c r="Q4942" s="24"/>
      <c r="R4942" s="24"/>
      <c r="S4942" s="107">
        <v>46021</v>
      </c>
      <c r="T4942" s="25"/>
      <c r="U4942" s="26"/>
      <c r="V4942" s="25"/>
    </row>
    <row r="4943" spans="1:22" s="1" customFormat="1" ht="30" customHeight="1" x14ac:dyDescent="0.35">
      <c r="A4943" s="11">
        <f t="shared" si="903"/>
        <v>4939</v>
      </c>
      <c r="B4943" s="11">
        <v>2025</v>
      </c>
      <c r="C4943" s="9" t="s">
        <v>5879</v>
      </c>
      <c r="D4943" s="9" t="s">
        <v>6078</v>
      </c>
      <c r="E4943" s="9" t="s">
        <v>6080</v>
      </c>
      <c r="F4943" s="10" t="s">
        <v>6081</v>
      </c>
      <c r="G4943" s="11" t="s">
        <v>4</v>
      </c>
      <c r="H4943" s="10" t="s">
        <v>9219</v>
      </c>
      <c r="I4943" s="20">
        <v>364722</v>
      </c>
      <c r="J4943" s="21">
        <f t="shared" si="901"/>
        <v>145888.79999999999</v>
      </c>
      <c r="K4943" s="21">
        <f t="shared" si="902"/>
        <v>145888.79999999999</v>
      </c>
      <c r="L4943" s="22">
        <f t="shared" si="898"/>
        <v>364722</v>
      </c>
      <c r="M4943" s="22"/>
      <c r="N4943" s="22"/>
      <c r="O4943" s="9"/>
      <c r="P4943" s="23">
        <f t="shared" si="905"/>
        <v>145888.79999999999</v>
      </c>
      <c r="Q4943" s="24"/>
      <c r="R4943" s="24"/>
      <c r="S4943" s="107">
        <v>46021</v>
      </c>
      <c r="T4943" s="25"/>
      <c r="U4943" s="26"/>
      <c r="V4943" s="25"/>
    </row>
    <row r="4944" spans="1:22" s="1" customFormat="1" ht="30" customHeight="1" x14ac:dyDescent="0.35">
      <c r="A4944" s="11">
        <f t="shared" si="903"/>
        <v>4940</v>
      </c>
      <c r="B4944" s="11">
        <v>2025</v>
      </c>
      <c r="C4944" s="9" t="s">
        <v>5879</v>
      </c>
      <c r="D4944" s="9" t="s">
        <v>6078</v>
      </c>
      <c r="E4944" s="9" t="s">
        <v>6080</v>
      </c>
      <c r="F4944" s="10" t="s">
        <v>6081</v>
      </c>
      <c r="G4944" s="11" t="s">
        <v>4</v>
      </c>
      <c r="H4944" s="10" t="s">
        <v>9200</v>
      </c>
      <c r="I4944" s="20">
        <v>11487120</v>
      </c>
      <c r="J4944" s="21">
        <f t="shared" si="901"/>
        <v>4594848</v>
      </c>
      <c r="K4944" s="21">
        <f t="shared" si="902"/>
        <v>4594848</v>
      </c>
      <c r="L4944" s="22">
        <f t="shared" si="898"/>
        <v>11487120</v>
      </c>
      <c r="M4944" s="22"/>
      <c r="N4944" s="22">
        <f t="shared" ref="N4944:N4954" si="906">J4944*0.0214</f>
        <v>98329.747199999998</v>
      </c>
      <c r="O4944" s="9"/>
      <c r="P4944" s="23">
        <f t="shared" si="905"/>
        <v>4594848</v>
      </c>
      <c r="Q4944" s="24"/>
      <c r="R4944" s="24"/>
      <c r="S4944" s="107">
        <v>46021</v>
      </c>
      <c r="T4944" s="25"/>
      <c r="U4944" s="26"/>
      <c r="V4944" s="25"/>
    </row>
    <row r="4945" spans="1:22" s="1" customFormat="1" ht="30" customHeight="1" x14ac:dyDescent="0.35">
      <c r="A4945" s="11">
        <f t="shared" si="903"/>
        <v>4941</v>
      </c>
      <c r="B4945" s="11">
        <v>2025</v>
      </c>
      <c r="C4945" s="9" t="s">
        <v>5879</v>
      </c>
      <c r="D4945" s="9" t="s">
        <v>6078</v>
      </c>
      <c r="E4945" s="9" t="s">
        <v>6082</v>
      </c>
      <c r="F4945" s="10" t="s">
        <v>6083</v>
      </c>
      <c r="G4945" s="11" t="s">
        <v>4</v>
      </c>
      <c r="H4945" s="10" t="s">
        <v>9204</v>
      </c>
      <c r="I4945" s="20">
        <v>22265040</v>
      </c>
      <c r="J4945" s="21">
        <f t="shared" si="901"/>
        <v>8906016</v>
      </c>
      <c r="K4945" s="21">
        <f t="shared" si="902"/>
        <v>8906016</v>
      </c>
      <c r="L4945" s="22">
        <f t="shared" si="898"/>
        <v>22265040</v>
      </c>
      <c r="M4945" s="22"/>
      <c r="N4945" s="22">
        <f t="shared" si="906"/>
        <v>190588.74239999999</v>
      </c>
      <c r="O4945" s="9"/>
      <c r="P4945" s="23">
        <f t="shared" si="905"/>
        <v>8906016</v>
      </c>
      <c r="Q4945" s="24"/>
      <c r="R4945" s="24"/>
      <c r="S4945" s="107">
        <v>46021</v>
      </c>
      <c r="T4945" s="25"/>
      <c r="U4945" s="26"/>
      <c r="V4945" s="25"/>
    </row>
    <row r="4946" spans="1:22" s="1" customFormat="1" ht="30" customHeight="1" x14ac:dyDescent="0.35">
      <c r="A4946" s="11">
        <f t="shared" si="903"/>
        <v>4942</v>
      </c>
      <c r="B4946" s="11">
        <v>2025</v>
      </c>
      <c r="C4946" s="9" t="s">
        <v>5879</v>
      </c>
      <c r="D4946" s="9" t="s">
        <v>6078</v>
      </c>
      <c r="E4946" s="9" t="s">
        <v>6084</v>
      </c>
      <c r="F4946" s="10" t="s">
        <v>6085</v>
      </c>
      <c r="G4946" s="11" t="s">
        <v>4</v>
      </c>
      <c r="H4946" s="10" t="s">
        <v>9212</v>
      </c>
      <c r="I4946" s="20">
        <v>1800388.86</v>
      </c>
      <c r="J4946" s="21">
        <f t="shared" si="901"/>
        <v>720155.54399999999</v>
      </c>
      <c r="K4946" s="21">
        <f t="shared" si="902"/>
        <v>720155.54399999999</v>
      </c>
      <c r="L4946" s="22">
        <f t="shared" si="898"/>
        <v>1800388.86</v>
      </c>
      <c r="M4946" s="22"/>
      <c r="N4946" s="22">
        <f t="shared" si="906"/>
        <v>15411.328641599999</v>
      </c>
      <c r="O4946" s="9"/>
      <c r="P4946" s="23">
        <f t="shared" si="905"/>
        <v>720155.54399999999</v>
      </c>
      <c r="Q4946" s="24"/>
      <c r="R4946" s="24"/>
      <c r="S4946" s="107">
        <v>46021</v>
      </c>
      <c r="T4946" s="25"/>
      <c r="U4946" s="26"/>
      <c r="V4946" s="25"/>
    </row>
    <row r="4947" spans="1:22" s="1" customFormat="1" ht="30" customHeight="1" x14ac:dyDescent="0.35">
      <c r="A4947" s="11">
        <f t="shared" si="903"/>
        <v>4943</v>
      </c>
      <c r="B4947" s="11">
        <v>2025</v>
      </c>
      <c r="C4947" s="9" t="s">
        <v>5879</v>
      </c>
      <c r="D4947" s="9" t="s">
        <v>6078</v>
      </c>
      <c r="E4947" s="9" t="s">
        <v>6084</v>
      </c>
      <c r="F4947" s="10" t="s">
        <v>6085</v>
      </c>
      <c r="G4947" s="11" t="s">
        <v>4</v>
      </c>
      <c r="H4947" s="10" t="s">
        <v>9204</v>
      </c>
      <c r="I4947" s="20">
        <v>6840623.5</v>
      </c>
      <c r="J4947" s="21">
        <f t="shared" si="901"/>
        <v>2736249.4</v>
      </c>
      <c r="K4947" s="21">
        <f t="shared" si="902"/>
        <v>2736249.4</v>
      </c>
      <c r="L4947" s="22">
        <f t="shared" si="898"/>
        <v>6840623.5</v>
      </c>
      <c r="M4947" s="22"/>
      <c r="N4947" s="22">
        <f t="shared" si="906"/>
        <v>58555.737159999997</v>
      </c>
      <c r="O4947" s="9"/>
      <c r="P4947" s="23">
        <f t="shared" si="905"/>
        <v>2736249.4</v>
      </c>
      <c r="Q4947" s="24"/>
      <c r="R4947" s="24"/>
      <c r="S4947" s="107">
        <v>46021</v>
      </c>
      <c r="T4947" s="25"/>
      <c r="U4947" s="26"/>
      <c r="V4947" s="25"/>
    </row>
    <row r="4948" spans="1:22" s="1" customFormat="1" ht="30" customHeight="1" x14ac:dyDescent="0.35">
      <c r="A4948" s="11">
        <f t="shared" si="903"/>
        <v>4944</v>
      </c>
      <c r="B4948" s="11">
        <v>2025</v>
      </c>
      <c r="C4948" s="9" t="s">
        <v>5879</v>
      </c>
      <c r="D4948" s="9" t="s">
        <v>6078</v>
      </c>
      <c r="E4948" s="9" t="s">
        <v>6084</v>
      </c>
      <c r="F4948" s="10" t="s">
        <v>6085</v>
      </c>
      <c r="G4948" s="11" t="s">
        <v>4</v>
      </c>
      <c r="H4948" s="10" t="s">
        <v>9200</v>
      </c>
      <c r="I4948" s="20">
        <v>6399994.7880107993</v>
      </c>
      <c r="J4948" s="21">
        <f t="shared" si="901"/>
        <v>2559997.9152043196</v>
      </c>
      <c r="K4948" s="21">
        <f t="shared" si="902"/>
        <v>2559997.9152043196</v>
      </c>
      <c r="L4948" s="22">
        <f t="shared" si="898"/>
        <v>6399994.7880107993</v>
      </c>
      <c r="M4948" s="22"/>
      <c r="N4948" s="22">
        <f t="shared" si="906"/>
        <v>54783.955385372436</v>
      </c>
      <c r="O4948" s="9"/>
      <c r="P4948" s="23">
        <f t="shared" si="905"/>
        <v>2559997.9152043196</v>
      </c>
      <c r="Q4948" s="24"/>
      <c r="R4948" s="24"/>
      <c r="S4948" s="107">
        <v>46021</v>
      </c>
      <c r="T4948" s="25"/>
      <c r="U4948" s="26"/>
      <c r="V4948" s="25"/>
    </row>
    <row r="4949" spans="1:22" s="1" customFormat="1" ht="30" customHeight="1" x14ac:dyDescent="0.35">
      <c r="A4949" s="11">
        <f t="shared" si="903"/>
        <v>4945</v>
      </c>
      <c r="B4949" s="11">
        <v>2025</v>
      </c>
      <c r="C4949" s="9" t="s">
        <v>5879</v>
      </c>
      <c r="D4949" s="9" t="s">
        <v>6078</v>
      </c>
      <c r="E4949" s="9" t="s">
        <v>6086</v>
      </c>
      <c r="F4949" s="10" t="s">
        <v>6087</v>
      </c>
      <c r="G4949" s="11" t="s">
        <v>4</v>
      </c>
      <c r="H4949" s="10" t="s">
        <v>9212</v>
      </c>
      <c r="I4949" s="20">
        <v>21728560</v>
      </c>
      <c r="J4949" s="21">
        <f t="shared" si="901"/>
        <v>8691424</v>
      </c>
      <c r="K4949" s="21">
        <f t="shared" si="902"/>
        <v>8691424</v>
      </c>
      <c r="L4949" s="22">
        <f t="shared" si="898"/>
        <v>21728560</v>
      </c>
      <c r="M4949" s="22"/>
      <c r="N4949" s="22">
        <f t="shared" si="906"/>
        <v>185996.4736</v>
      </c>
      <c r="O4949" s="9"/>
      <c r="P4949" s="23">
        <f t="shared" si="905"/>
        <v>8691424</v>
      </c>
      <c r="Q4949" s="24"/>
      <c r="R4949" s="24"/>
      <c r="S4949" s="107">
        <v>46021</v>
      </c>
      <c r="T4949" s="25"/>
      <c r="U4949" s="26"/>
      <c r="V4949" s="25"/>
    </row>
    <row r="4950" spans="1:22" s="1" customFormat="1" ht="30" customHeight="1" x14ac:dyDescent="0.35">
      <c r="A4950" s="11">
        <f t="shared" si="903"/>
        <v>4946</v>
      </c>
      <c r="B4950" s="11">
        <v>2025</v>
      </c>
      <c r="C4950" s="9" t="s">
        <v>5879</v>
      </c>
      <c r="D4950" s="9" t="s">
        <v>6078</v>
      </c>
      <c r="E4950" s="9" t="s">
        <v>6086</v>
      </c>
      <c r="F4950" s="10" t="s">
        <v>6087</v>
      </c>
      <c r="G4950" s="11" t="s">
        <v>4</v>
      </c>
      <c r="H4950" s="10" t="s">
        <v>9204</v>
      </c>
      <c r="I4950" s="20">
        <v>37101080</v>
      </c>
      <c r="J4950" s="21">
        <f t="shared" si="901"/>
        <v>14840432</v>
      </c>
      <c r="K4950" s="21">
        <f t="shared" si="902"/>
        <v>14840432</v>
      </c>
      <c r="L4950" s="22">
        <f t="shared" si="898"/>
        <v>37101080</v>
      </c>
      <c r="M4950" s="22"/>
      <c r="N4950" s="22">
        <f t="shared" si="906"/>
        <v>317585.24479999999</v>
      </c>
      <c r="O4950" s="9"/>
      <c r="P4950" s="23">
        <f t="shared" si="905"/>
        <v>14840432</v>
      </c>
      <c r="Q4950" s="24"/>
      <c r="R4950" s="24"/>
      <c r="S4950" s="107">
        <v>46021</v>
      </c>
      <c r="T4950" s="25"/>
      <c r="U4950" s="26"/>
      <c r="V4950" s="25"/>
    </row>
    <row r="4951" spans="1:22" s="1" customFormat="1" ht="30" customHeight="1" x14ac:dyDescent="0.35">
      <c r="A4951" s="11">
        <f t="shared" si="903"/>
        <v>4947</v>
      </c>
      <c r="B4951" s="11">
        <v>2025</v>
      </c>
      <c r="C4951" s="9" t="s">
        <v>5879</v>
      </c>
      <c r="D4951" s="9" t="s">
        <v>6078</v>
      </c>
      <c r="E4951" s="9" t="s">
        <v>6086</v>
      </c>
      <c r="F4951" s="10" t="s">
        <v>6087</v>
      </c>
      <c r="G4951" s="11" t="s">
        <v>4</v>
      </c>
      <c r="H4951" s="10" t="s">
        <v>9216</v>
      </c>
      <c r="I4951" s="20">
        <v>7050302.5</v>
      </c>
      <c r="J4951" s="21">
        <f t="shared" si="901"/>
        <v>2820121</v>
      </c>
      <c r="K4951" s="21">
        <f t="shared" si="902"/>
        <v>2820121</v>
      </c>
      <c r="L4951" s="22">
        <f t="shared" si="898"/>
        <v>7050302.5</v>
      </c>
      <c r="M4951" s="22"/>
      <c r="N4951" s="22">
        <f t="shared" si="906"/>
        <v>60350.589399999997</v>
      </c>
      <c r="O4951" s="9"/>
      <c r="P4951" s="23">
        <f t="shared" si="905"/>
        <v>2820121</v>
      </c>
      <c r="Q4951" s="24"/>
      <c r="R4951" s="24"/>
      <c r="S4951" s="107">
        <v>46021</v>
      </c>
      <c r="T4951" s="25"/>
      <c r="U4951" s="26"/>
      <c r="V4951" s="25"/>
    </row>
    <row r="4952" spans="1:22" s="1" customFormat="1" ht="30" customHeight="1" x14ac:dyDescent="0.35">
      <c r="A4952" s="11">
        <f t="shared" si="903"/>
        <v>4948</v>
      </c>
      <c r="B4952" s="11">
        <v>2025</v>
      </c>
      <c r="C4952" s="9" t="s">
        <v>5879</v>
      </c>
      <c r="D4952" s="9" t="s">
        <v>6078</v>
      </c>
      <c r="E4952" s="9" t="s">
        <v>6088</v>
      </c>
      <c r="F4952" s="10" t="s">
        <v>6089</v>
      </c>
      <c r="G4952" s="11" t="s">
        <v>4</v>
      </c>
      <c r="H4952" s="10" t="s">
        <v>9204</v>
      </c>
      <c r="I4952" s="20">
        <v>16799756.879999999</v>
      </c>
      <c r="J4952" s="21">
        <f t="shared" si="901"/>
        <v>6719902.7519999994</v>
      </c>
      <c r="K4952" s="21">
        <f t="shared" si="902"/>
        <v>6719902.7519999994</v>
      </c>
      <c r="L4952" s="22">
        <f t="shared" si="898"/>
        <v>16799756.879999999</v>
      </c>
      <c r="M4952" s="22"/>
      <c r="N4952" s="22">
        <f t="shared" si="906"/>
        <v>143805.91889279999</v>
      </c>
      <c r="O4952" s="9"/>
      <c r="P4952" s="23">
        <f t="shared" si="905"/>
        <v>6719902.7519999994</v>
      </c>
      <c r="Q4952" s="24"/>
      <c r="R4952" s="24"/>
      <c r="S4952" s="107">
        <v>46021</v>
      </c>
      <c r="T4952" s="25"/>
      <c r="U4952" s="26"/>
      <c r="V4952" s="25"/>
    </row>
    <row r="4953" spans="1:22" s="1" customFormat="1" ht="30" customHeight="1" x14ac:dyDescent="0.35">
      <c r="A4953" s="11">
        <f t="shared" si="903"/>
        <v>4949</v>
      </c>
      <c r="B4953" s="11">
        <v>2025</v>
      </c>
      <c r="C4953" s="9" t="s">
        <v>5879</v>
      </c>
      <c r="D4953" s="9" t="s">
        <v>6078</v>
      </c>
      <c r="E4953" s="9" t="s">
        <v>6090</v>
      </c>
      <c r="F4953" s="10" t="s">
        <v>6091</v>
      </c>
      <c r="G4953" s="11" t="s">
        <v>4</v>
      </c>
      <c r="H4953" s="10" t="s">
        <v>9204</v>
      </c>
      <c r="I4953" s="20">
        <v>21176321.464098465</v>
      </c>
      <c r="J4953" s="21">
        <f t="shared" si="901"/>
        <v>8470528.5856393855</v>
      </c>
      <c r="K4953" s="21">
        <f t="shared" si="902"/>
        <v>8470528.5856393855</v>
      </c>
      <c r="L4953" s="22">
        <f t="shared" si="898"/>
        <v>21176321.464098465</v>
      </c>
      <c r="M4953" s="22"/>
      <c r="N4953" s="22">
        <f t="shared" si="906"/>
        <v>181269.31173268284</v>
      </c>
      <c r="O4953" s="9"/>
      <c r="P4953" s="23">
        <f t="shared" si="905"/>
        <v>8470528.5856393855</v>
      </c>
      <c r="Q4953" s="24"/>
      <c r="R4953" s="24"/>
      <c r="S4953" s="107">
        <v>46021</v>
      </c>
      <c r="T4953" s="25"/>
      <c r="U4953" s="26"/>
      <c r="V4953" s="25"/>
    </row>
    <row r="4954" spans="1:22" s="1" customFormat="1" ht="30" customHeight="1" x14ac:dyDescent="0.35">
      <c r="A4954" s="11">
        <f t="shared" si="903"/>
        <v>4950</v>
      </c>
      <c r="B4954" s="11">
        <v>2025</v>
      </c>
      <c r="C4954" s="9" t="s">
        <v>5879</v>
      </c>
      <c r="D4954" s="9" t="s">
        <v>6078</v>
      </c>
      <c r="E4954" s="9" t="s">
        <v>6092</v>
      </c>
      <c r="F4954" s="10" t="s">
        <v>6093</v>
      </c>
      <c r="G4954" s="11" t="s">
        <v>4</v>
      </c>
      <c r="H4954" s="10" t="s">
        <v>9216</v>
      </c>
      <c r="I4954" s="20">
        <v>2826310</v>
      </c>
      <c r="J4954" s="21">
        <f t="shared" si="901"/>
        <v>1130524</v>
      </c>
      <c r="K4954" s="21">
        <f t="shared" si="902"/>
        <v>1130524</v>
      </c>
      <c r="L4954" s="22">
        <f t="shared" si="898"/>
        <v>2826310</v>
      </c>
      <c r="M4954" s="22"/>
      <c r="N4954" s="22">
        <f t="shared" si="906"/>
        <v>24193.213599999999</v>
      </c>
      <c r="O4954" s="9"/>
      <c r="P4954" s="23">
        <f t="shared" si="905"/>
        <v>1130524</v>
      </c>
      <c r="Q4954" s="24"/>
      <c r="R4954" s="24"/>
      <c r="S4954" s="107">
        <v>46021</v>
      </c>
      <c r="T4954" s="25"/>
      <c r="U4954" s="26"/>
      <c r="V4954" s="25"/>
    </row>
    <row r="4955" spans="1:22" s="1" customFormat="1" ht="30" customHeight="1" x14ac:dyDescent="0.35">
      <c r="A4955" s="11">
        <f t="shared" si="903"/>
        <v>4951</v>
      </c>
      <c r="B4955" s="11">
        <v>2025</v>
      </c>
      <c r="C4955" s="9" t="s">
        <v>5879</v>
      </c>
      <c r="D4955" s="9" t="s">
        <v>6078</v>
      </c>
      <c r="E4955" s="9" t="s">
        <v>6094</v>
      </c>
      <c r="F4955" s="10" t="s">
        <v>6095</v>
      </c>
      <c r="G4955" s="11" t="s">
        <v>4</v>
      </c>
      <c r="H4955" s="10" t="s">
        <v>9203</v>
      </c>
      <c r="I4955" s="20">
        <v>726210.4</v>
      </c>
      <c r="J4955" s="21">
        <f t="shared" si="901"/>
        <v>290484.16000000003</v>
      </c>
      <c r="K4955" s="21">
        <f t="shared" si="902"/>
        <v>290484.16000000003</v>
      </c>
      <c r="L4955" s="22">
        <f t="shared" si="898"/>
        <v>726210.4</v>
      </c>
      <c r="M4955" s="22"/>
      <c r="N4955" s="22"/>
      <c r="O4955" s="9"/>
      <c r="P4955" s="23">
        <f t="shared" si="905"/>
        <v>290484.16000000003</v>
      </c>
      <c r="Q4955" s="24"/>
      <c r="R4955" s="24"/>
      <c r="S4955" s="107">
        <v>46021</v>
      </c>
      <c r="T4955" s="25"/>
      <c r="U4955" s="26"/>
      <c r="V4955" s="25"/>
    </row>
    <row r="4956" spans="1:22" s="1" customFormat="1" ht="30" customHeight="1" x14ac:dyDescent="0.35">
      <c r="A4956" s="11">
        <f t="shared" si="903"/>
        <v>4952</v>
      </c>
      <c r="B4956" s="11">
        <v>2025</v>
      </c>
      <c r="C4956" s="9" t="s">
        <v>5879</v>
      </c>
      <c r="D4956" s="9" t="s">
        <v>6078</v>
      </c>
      <c r="E4956" s="9" t="s">
        <v>6096</v>
      </c>
      <c r="F4956" s="10" t="s">
        <v>6097</v>
      </c>
      <c r="G4956" s="11" t="s">
        <v>4</v>
      </c>
      <c r="H4956" s="10" t="s">
        <v>9203</v>
      </c>
      <c r="I4956" s="20">
        <v>1237438.08</v>
      </c>
      <c r="J4956" s="21">
        <f t="shared" si="901"/>
        <v>494975.23200000002</v>
      </c>
      <c r="K4956" s="21">
        <f t="shared" si="902"/>
        <v>494975.23200000002</v>
      </c>
      <c r="L4956" s="22">
        <f t="shared" si="898"/>
        <v>1237438.08</v>
      </c>
      <c r="M4956" s="22"/>
      <c r="N4956" s="22"/>
      <c r="O4956" s="9"/>
      <c r="P4956" s="23">
        <f t="shared" si="905"/>
        <v>494975.23200000002</v>
      </c>
      <c r="Q4956" s="24"/>
      <c r="R4956" s="24"/>
      <c r="S4956" s="107">
        <v>46021</v>
      </c>
      <c r="T4956" s="25"/>
      <c r="U4956" s="26"/>
      <c r="V4956" s="25"/>
    </row>
    <row r="4957" spans="1:22" s="1" customFormat="1" ht="30" customHeight="1" x14ac:dyDescent="0.35">
      <c r="A4957" s="11">
        <f t="shared" si="903"/>
        <v>4953</v>
      </c>
      <c r="B4957" s="11">
        <v>2025</v>
      </c>
      <c r="C4957" s="9" t="s">
        <v>5879</v>
      </c>
      <c r="D4957" s="9" t="s">
        <v>5880</v>
      </c>
      <c r="E4957" s="9" t="s">
        <v>6098</v>
      </c>
      <c r="F4957" s="10" t="s">
        <v>6099</v>
      </c>
      <c r="G4957" s="11" t="s">
        <v>4</v>
      </c>
      <c r="H4957" s="10" t="s">
        <v>9204</v>
      </c>
      <c r="I4957" s="20">
        <v>6108772.6500000004</v>
      </c>
      <c r="J4957" s="21">
        <f t="shared" si="901"/>
        <v>2443509.06</v>
      </c>
      <c r="K4957" s="21">
        <f t="shared" si="902"/>
        <v>2443509.06</v>
      </c>
      <c r="L4957" s="22">
        <f t="shared" si="898"/>
        <v>6108772.6500000004</v>
      </c>
      <c r="M4957" s="22"/>
      <c r="N4957" s="22">
        <f>J4957*0.0214</f>
        <v>52291.093884000002</v>
      </c>
      <c r="O4957" s="9"/>
      <c r="P4957" s="23">
        <f t="shared" si="905"/>
        <v>2443509.06</v>
      </c>
      <c r="Q4957" s="24"/>
      <c r="R4957" s="24"/>
      <c r="S4957" s="107">
        <v>46021</v>
      </c>
      <c r="T4957" s="25"/>
      <c r="U4957" s="26"/>
      <c r="V4957" s="25"/>
    </row>
    <row r="4958" spans="1:22" ht="30" customHeight="1" x14ac:dyDescent="0.35">
      <c r="A4958" s="11">
        <f t="shared" si="903"/>
        <v>4954</v>
      </c>
      <c r="B4958" s="13">
        <v>2023</v>
      </c>
      <c r="C4958" s="27" t="s">
        <v>5879</v>
      </c>
      <c r="D4958" s="27" t="s">
        <v>5880</v>
      </c>
      <c r="E4958" s="27" t="s">
        <v>6098</v>
      </c>
      <c r="F4958" s="28" t="s">
        <v>6099</v>
      </c>
      <c r="G4958" s="13" t="s">
        <v>4</v>
      </c>
      <c r="H4958" s="28" t="s">
        <v>9202</v>
      </c>
      <c r="I4958" s="20">
        <v>1875748</v>
      </c>
      <c r="J4958" s="20">
        <v>2006702</v>
      </c>
      <c r="K4958" s="20">
        <v>2006702</v>
      </c>
      <c r="L4958" s="22">
        <f t="shared" si="898"/>
        <v>1875748</v>
      </c>
      <c r="M4958" s="29"/>
      <c r="N4958" s="22">
        <f>J4958*0.0214</f>
        <v>42943.4228</v>
      </c>
      <c r="O4958" s="27"/>
      <c r="P4958" s="24"/>
      <c r="S4958" s="107">
        <v>46021</v>
      </c>
      <c r="T4958" s="30"/>
      <c r="U4958" s="26"/>
      <c r="V4958" s="30"/>
    </row>
    <row r="4959" spans="1:22" ht="30" customHeight="1" x14ac:dyDescent="0.35">
      <c r="A4959" s="11">
        <f t="shared" si="903"/>
        <v>4955</v>
      </c>
      <c r="B4959" s="13">
        <v>2023</v>
      </c>
      <c r="C4959" s="27" t="s">
        <v>5879</v>
      </c>
      <c r="D4959" s="27" t="s">
        <v>5880</v>
      </c>
      <c r="E4959" s="27" t="s">
        <v>6098</v>
      </c>
      <c r="F4959" s="28" t="s">
        <v>6099</v>
      </c>
      <c r="G4959" s="13" t="s">
        <v>4</v>
      </c>
      <c r="H4959" s="28" t="s">
        <v>9219</v>
      </c>
      <c r="I4959" s="20">
        <v>321646</v>
      </c>
      <c r="J4959" s="20">
        <f t="shared" ref="J4959:J4966" si="907">IF(P4959&gt;0,P4959,L4959)</f>
        <v>321646</v>
      </c>
      <c r="K4959" s="20">
        <f t="shared" ref="K4959:K4966" si="908">IF(P4959&gt;0,P4959,L4959)</f>
        <v>321646</v>
      </c>
      <c r="L4959" s="22">
        <f t="shared" si="898"/>
        <v>321646</v>
      </c>
      <c r="M4959" s="29"/>
      <c r="N4959" s="29"/>
      <c r="O4959" s="27"/>
      <c r="P4959" s="24"/>
      <c r="S4959" s="107">
        <v>46021</v>
      </c>
      <c r="T4959" s="30"/>
      <c r="U4959" s="26"/>
      <c r="V4959" s="30"/>
    </row>
    <row r="4960" spans="1:22" s="1" customFormat="1" ht="30" customHeight="1" x14ac:dyDescent="0.35">
      <c r="A4960" s="11">
        <f t="shared" si="903"/>
        <v>4956</v>
      </c>
      <c r="B4960" s="11">
        <v>2025</v>
      </c>
      <c r="C4960" s="9" t="s">
        <v>5879</v>
      </c>
      <c r="D4960" s="9" t="s">
        <v>5880</v>
      </c>
      <c r="E4960" s="9" t="s">
        <v>6098</v>
      </c>
      <c r="F4960" s="10" t="s">
        <v>6099</v>
      </c>
      <c r="G4960" s="11" t="s">
        <v>4</v>
      </c>
      <c r="H4960" s="10" t="s">
        <v>9208</v>
      </c>
      <c r="I4960" s="20">
        <v>3854158</v>
      </c>
      <c r="J4960" s="21">
        <f t="shared" si="907"/>
        <v>1541663.2</v>
      </c>
      <c r="K4960" s="21">
        <f t="shared" si="908"/>
        <v>1541663.2</v>
      </c>
      <c r="L4960" s="22">
        <f t="shared" si="898"/>
        <v>3854158</v>
      </c>
      <c r="M4960" s="22"/>
      <c r="N4960" s="22">
        <f>J4960*0.0214</f>
        <v>32991.592479999999</v>
      </c>
      <c r="O4960" s="9"/>
      <c r="P4960" s="23">
        <f>L4960/2.5</f>
        <v>1541663.2</v>
      </c>
      <c r="Q4960" s="24"/>
      <c r="R4960" s="24"/>
      <c r="S4960" s="107">
        <v>46021</v>
      </c>
      <c r="T4960" s="25"/>
      <c r="U4960" s="26"/>
      <c r="V4960" s="25"/>
    </row>
    <row r="4961" spans="1:22" ht="30" customHeight="1" x14ac:dyDescent="0.35">
      <c r="A4961" s="11">
        <f t="shared" si="903"/>
        <v>4957</v>
      </c>
      <c r="B4961" s="13">
        <v>2023</v>
      </c>
      <c r="C4961" s="27" t="s">
        <v>5879</v>
      </c>
      <c r="D4961" s="27" t="s">
        <v>5880</v>
      </c>
      <c r="E4961" s="27" t="s">
        <v>6098</v>
      </c>
      <c r="F4961" s="28" t="s">
        <v>6099</v>
      </c>
      <c r="G4961" s="13" t="s">
        <v>4</v>
      </c>
      <c r="H4961" s="28" t="s">
        <v>9200</v>
      </c>
      <c r="I4961" s="20">
        <v>6862713</v>
      </c>
      <c r="J4961" s="20">
        <f t="shared" si="907"/>
        <v>6862713</v>
      </c>
      <c r="K4961" s="20">
        <f t="shared" si="908"/>
        <v>6862713</v>
      </c>
      <c r="L4961" s="22">
        <f t="shared" si="898"/>
        <v>6862713</v>
      </c>
      <c r="M4961" s="29"/>
      <c r="N4961" s="22">
        <f>J4961*0.0214</f>
        <v>146862.0582</v>
      </c>
      <c r="O4961" s="27"/>
      <c r="P4961" s="24"/>
      <c r="S4961" s="107">
        <v>46021</v>
      </c>
      <c r="T4961" s="30"/>
      <c r="U4961" s="26"/>
      <c r="V4961" s="30"/>
    </row>
    <row r="4962" spans="1:22" ht="30" customHeight="1" x14ac:dyDescent="0.35">
      <c r="A4962" s="11">
        <f t="shared" si="903"/>
        <v>4958</v>
      </c>
      <c r="B4962" s="13">
        <v>2023</v>
      </c>
      <c r="C4962" s="27" t="s">
        <v>5879</v>
      </c>
      <c r="D4962" s="27" t="s">
        <v>5880</v>
      </c>
      <c r="E4962" s="27" t="s">
        <v>6100</v>
      </c>
      <c r="F4962" s="28" t="s">
        <v>6101</v>
      </c>
      <c r="G4962" s="13" t="s">
        <v>4</v>
      </c>
      <c r="H4962" s="28" t="s">
        <v>9200</v>
      </c>
      <c r="I4962" s="20">
        <v>5870569.6500000004</v>
      </c>
      <c r="J4962" s="20">
        <f t="shared" si="907"/>
        <v>5870569.6500000004</v>
      </c>
      <c r="K4962" s="20">
        <f t="shared" si="908"/>
        <v>5870569.6500000004</v>
      </c>
      <c r="L4962" s="22">
        <f t="shared" si="898"/>
        <v>5870569.6500000004</v>
      </c>
      <c r="M4962" s="29"/>
      <c r="N4962" s="22">
        <f>J4962*0.0214</f>
        <v>125630.19051</v>
      </c>
      <c r="O4962" s="27"/>
      <c r="P4962" s="24"/>
      <c r="S4962" s="107">
        <v>46021</v>
      </c>
      <c r="T4962" s="30"/>
      <c r="U4962" s="26"/>
      <c r="V4962" s="30"/>
    </row>
    <row r="4963" spans="1:22" ht="30" customHeight="1" x14ac:dyDescent="0.35">
      <c r="A4963" s="11">
        <f t="shared" si="903"/>
        <v>4959</v>
      </c>
      <c r="B4963" s="13">
        <v>2023</v>
      </c>
      <c r="C4963" s="27" t="s">
        <v>5879</v>
      </c>
      <c r="D4963" s="27" t="s">
        <v>5880</v>
      </c>
      <c r="E4963" s="27" t="s">
        <v>6100</v>
      </c>
      <c r="F4963" s="28" t="s">
        <v>6101</v>
      </c>
      <c r="G4963" s="13" t="s">
        <v>4</v>
      </c>
      <c r="H4963" s="28" t="s">
        <v>9202</v>
      </c>
      <c r="I4963" s="20">
        <v>1747762</v>
      </c>
      <c r="J4963" s="20">
        <f t="shared" si="907"/>
        <v>1747762</v>
      </c>
      <c r="K4963" s="20">
        <f t="shared" si="908"/>
        <v>1747762</v>
      </c>
      <c r="L4963" s="22">
        <f t="shared" si="898"/>
        <v>1747762</v>
      </c>
      <c r="M4963" s="29"/>
      <c r="N4963" s="22">
        <f>J4963*0.0214</f>
        <v>37402.106800000001</v>
      </c>
      <c r="O4963" s="27"/>
      <c r="P4963" s="24"/>
      <c r="S4963" s="107">
        <v>46021</v>
      </c>
      <c r="T4963" s="30"/>
      <c r="U4963" s="26"/>
      <c r="V4963" s="30"/>
    </row>
    <row r="4964" spans="1:22" ht="30" customHeight="1" x14ac:dyDescent="0.35">
      <c r="A4964" s="11">
        <f t="shared" si="903"/>
        <v>4960</v>
      </c>
      <c r="B4964" s="13">
        <v>2023</v>
      </c>
      <c r="C4964" s="27" t="s">
        <v>5879</v>
      </c>
      <c r="D4964" s="27" t="s">
        <v>5880</v>
      </c>
      <c r="E4964" s="27" t="s">
        <v>6100</v>
      </c>
      <c r="F4964" s="28" t="s">
        <v>6101</v>
      </c>
      <c r="G4964" s="13" t="s">
        <v>4</v>
      </c>
      <c r="H4964" s="28" t="s">
        <v>9219</v>
      </c>
      <c r="I4964" s="20">
        <v>257477</v>
      </c>
      <c r="J4964" s="20">
        <f t="shared" si="907"/>
        <v>257477</v>
      </c>
      <c r="K4964" s="20">
        <f t="shared" si="908"/>
        <v>257477</v>
      </c>
      <c r="L4964" s="22">
        <f t="shared" si="898"/>
        <v>257477</v>
      </c>
      <c r="M4964" s="29"/>
      <c r="N4964" s="29"/>
      <c r="O4964" s="27"/>
      <c r="P4964" s="24"/>
      <c r="S4964" s="107">
        <v>46021</v>
      </c>
      <c r="T4964" s="30"/>
      <c r="U4964" s="26"/>
      <c r="V4964" s="30"/>
    </row>
    <row r="4965" spans="1:22" s="1" customFormat="1" ht="30" customHeight="1" x14ac:dyDescent="0.35">
      <c r="A4965" s="11">
        <f t="shared" si="903"/>
        <v>4961</v>
      </c>
      <c r="B4965" s="11">
        <v>2025</v>
      </c>
      <c r="C4965" s="9" t="s">
        <v>5879</v>
      </c>
      <c r="D4965" s="9" t="s">
        <v>5880</v>
      </c>
      <c r="E4965" s="9" t="s">
        <v>6100</v>
      </c>
      <c r="F4965" s="10" t="s">
        <v>6101</v>
      </c>
      <c r="G4965" s="11" t="s">
        <v>4</v>
      </c>
      <c r="H4965" s="10" t="s">
        <v>9208</v>
      </c>
      <c r="I4965" s="20">
        <v>3854158</v>
      </c>
      <c r="J4965" s="21">
        <f t="shared" si="907"/>
        <v>1541663.2</v>
      </c>
      <c r="K4965" s="21">
        <f t="shared" si="908"/>
        <v>1541663.2</v>
      </c>
      <c r="L4965" s="22">
        <f t="shared" si="898"/>
        <v>3854158</v>
      </c>
      <c r="M4965" s="22"/>
      <c r="N4965" s="22">
        <f>J4965*0.0214</f>
        <v>32991.592479999999</v>
      </c>
      <c r="O4965" s="9"/>
      <c r="P4965" s="23">
        <f>L4965/2.5</f>
        <v>1541663.2</v>
      </c>
      <c r="Q4965" s="24"/>
      <c r="R4965" s="24"/>
      <c r="S4965" s="107">
        <v>46021</v>
      </c>
      <c r="T4965" s="25"/>
      <c r="U4965" s="26"/>
      <c r="V4965" s="25"/>
    </row>
    <row r="4966" spans="1:22" ht="30" customHeight="1" x14ac:dyDescent="0.35">
      <c r="A4966" s="11">
        <f t="shared" si="903"/>
        <v>4962</v>
      </c>
      <c r="B4966" s="13">
        <v>2023</v>
      </c>
      <c r="C4966" s="27" t="s">
        <v>5879</v>
      </c>
      <c r="D4966" s="27" t="s">
        <v>5880</v>
      </c>
      <c r="E4966" s="27" t="s">
        <v>6100</v>
      </c>
      <c r="F4966" s="28" t="s">
        <v>6101</v>
      </c>
      <c r="G4966" s="13" t="s">
        <v>4</v>
      </c>
      <c r="H4966" s="28" t="s">
        <v>9204</v>
      </c>
      <c r="I4966" s="20">
        <v>9116100</v>
      </c>
      <c r="J4966" s="20">
        <f t="shared" si="907"/>
        <v>9116100</v>
      </c>
      <c r="K4966" s="20">
        <f t="shared" si="908"/>
        <v>9116100</v>
      </c>
      <c r="L4966" s="22">
        <f t="shared" si="898"/>
        <v>9116100</v>
      </c>
      <c r="M4966" s="29"/>
      <c r="N4966" s="22">
        <f>J4966*0.0214</f>
        <v>195084.53999999998</v>
      </c>
      <c r="O4966" s="27"/>
      <c r="P4966" s="24"/>
      <c r="S4966" s="107">
        <v>46021</v>
      </c>
      <c r="T4966" s="30"/>
      <c r="U4966" s="26"/>
      <c r="V4966" s="30"/>
    </row>
    <row r="4967" spans="1:22" ht="30" customHeight="1" x14ac:dyDescent="0.35">
      <c r="A4967" s="11">
        <f t="shared" si="903"/>
        <v>4963</v>
      </c>
      <c r="B4967" s="13">
        <v>2023</v>
      </c>
      <c r="C4967" s="27" t="s">
        <v>5879</v>
      </c>
      <c r="D4967" s="27" t="s">
        <v>5880</v>
      </c>
      <c r="E4967" s="27" t="s">
        <v>6102</v>
      </c>
      <c r="F4967" s="28" t="s">
        <v>6103</v>
      </c>
      <c r="G4967" s="13" t="s">
        <v>4</v>
      </c>
      <c r="H4967" s="28" t="s">
        <v>9202</v>
      </c>
      <c r="I4967" s="20">
        <v>2216198</v>
      </c>
      <c r="J4967" s="20">
        <v>2873784</v>
      </c>
      <c r="K4967" s="20">
        <v>2873784</v>
      </c>
      <c r="L4967" s="22">
        <f t="shared" si="898"/>
        <v>2216198</v>
      </c>
      <c r="M4967" s="29"/>
      <c r="N4967" s="22">
        <f>J4967*0.0214</f>
        <v>61498.977599999998</v>
      </c>
      <c r="O4967" s="27"/>
      <c r="P4967" s="24"/>
      <c r="S4967" s="107">
        <v>46021</v>
      </c>
      <c r="T4967" s="30"/>
      <c r="U4967" s="26"/>
      <c r="V4967" s="30"/>
    </row>
    <row r="4968" spans="1:22" ht="30" customHeight="1" x14ac:dyDescent="0.35">
      <c r="A4968" s="11">
        <f t="shared" si="903"/>
        <v>4964</v>
      </c>
      <c r="B4968" s="13">
        <v>2023</v>
      </c>
      <c r="C4968" s="27" t="s">
        <v>5879</v>
      </c>
      <c r="D4968" s="27" t="s">
        <v>5880</v>
      </c>
      <c r="E4968" s="27" t="s">
        <v>6102</v>
      </c>
      <c r="F4968" s="28" t="s">
        <v>6103</v>
      </c>
      <c r="G4968" s="13" t="s">
        <v>4</v>
      </c>
      <c r="H4968" s="28" t="s">
        <v>9219</v>
      </c>
      <c r="I4968" s="20">
        <v>474103</v>
      </c>
      <c r="J4968" s="20">
        <f t="shared" ref="J4968:J4974" si="909">IF(P4968&gt;0,P4968,L4968)</f>
        <v>474103</v>
      </c>
      <c r="K4968" s="20">
        <f t="shared" ref="K4968:K4974" si="910">IF(P4968&gt;0,P4968,L4968)</f>
        <v>474103</v>
      </c>
      <c r="L4968" s="22">
        <f t="shared" si="898"/>
        <v>474103</v>
      </c>
      <c r="M4968" s="29"/>
      <c r="N4968" s="29"/>
      <c r="O4968" s="27"/>
      <c r="P4968" s="24"/>
      <c r="S4968" s="107">
        <v>46021</v>
      </c>
      <c r="T4968" s="30"/>
      <c r="U4968" s="26"/>
      <c r="V4968" s="30"/>
    </row>
    <row r="4969" spans="1:22" s="1" customFormat="1" ht="30" customHeight="1" x14ac:dyDescent="0.35">
      <c r="A4969" s="11">
        <f t="shared" si="903"/>
        <v>4965</v>
      </c>
      <c r="B4969" s="11">
        <v>2025</v>
      </c>
      <c r="C4969" s="9" t="s">
        <v>5879</v>
      </c>
      <c r="D4969" s="9" t="s">
        <v>5880</v>
      </c>
      <c r="E4969" s="9" t="s">
        <v>6102</v>
      </c>
      <c r="F4969" s="10" t="s">
        <v>6103</v>
      </c>
      <c r="G4969" s="11" t="s">
        <v>4</v>
      </c>
      <c r="H4969" s="10" t="s">
        <v>9208</v>
      </c>
      <c r="I4969" s="20">
        <v>7134158</v>
      </c>
      <c r="J4969" s="21">
        <f t="shared" si="909"/>
        <v>2853663.2</v>
      </c>
      <c r="K4969" s="21">
        <f t="shared" si="910"/>
        <v>2853663.2</v>
      </c>
      <c r="L4969" s="22">
        <f t="shared" si="898"/>
        <v>7134158</v>
      </c>
      <c r="M4969" s="22"/>
      <c r="N4969" s="22">
        <f>J4969*0.0214</f>
        <v>61068.392480000002</v>
      </c>
      <c r="O4969" s="9"/>
      <c r="P4969" s="23">
        <f>L4969/2.5</f>
        <v>2853663.2</v>
      </c>
      <c r="Q4969" s="24"/>
      <c r="R4969" s="24"/>
      <c r="S4969" s="107">
        <v>46021</v>
      </c>
      <c r="T4969" s="25"/>
      <c r="U4969" s="26"/>
      <c r="V4969" s="25"/>
    </row>
    <row r="4970" spans="1:22" ht="30" customHeight="1" x14ac:dyDescent="0.35">
      <c r="A4970" s="11">
        <f t="shared" si="903"/>
        <v>4966</v>
      </c>
      <c r="B4970" s="13">
        <v>2023</v>
      </c>
      <c r="C4970" s="27" t="s">
        <v>5879</v>
      </c>
      <c r="D4970" s="27" t="s">
        <v>5880</v>
      </c>
      <c r="E4970" s="27" t="s">
        <v>6102</v>
      </c>
      <c r="F4970" s="28" t="s">
        <v>6103</v>
      </c>
      <c r="G4970" s="13" t="s">
        <v>4</v>
      </c>
      <c r="H4970" s="28" t="s">
        <v>9206</v>
      </c>
      <c r="I4970" s="20">
        <v>463449</v>
      </c>
      <c r="J4970" s="20">
        <f t="shared" si="909"/>
        <v>463449</v>
      </c>
      <c r="K4970" s="20">
        <f t="shared" si="910"/>
        <v>463449</v>
      </c>
      <c r="L4970" s="22">
        <f t="shared" si="898"/>
        <v>463449</v>
      </c>
      <c r="M4970" s="29"/>
      <c r="N4970" s="29"/>
      <c r="O4970" s="27"/>
      <c r="P4970" s="24"/>
      <c r="S4970" s="107">
        <v>46021</v>
      </c>
      <c r="T4970" s="30"/>
      <c r="U4970" s="26"/>
      <c r="V4970" s="30"/>
    </row>
    <row r="4971" spans="1:22" ht="30" customHeight="1" x14ac:dyDescent="0.35">
      <c r="A4971" s="11">
        <f t="shared" si="903"/>
        <v>4967</v>
      </c>
      <c r="B4971" s="13">
        <v>2023</v>
      </c>
      <c r="C4971" s="27" t="s">
        <v>5879</v>
      </c>
      <c r="D4971" s="27" t="s">
        <v>5880</v>
      </c>
      <c r="E4971" s="27" t="s">
        <v>6102</v>
      </c>
      <c r="F4971" s="28" t="s">
        <v>6103</v>
      </c>
      <c r="G4971" s="13" t="s">
        <v>4</v>
      </c>
      <c r="H4971" s="28" t="s">
        <v>9210</v>
      </c>
      <c r="I4971" s="20">
        <v>1539900</v>
      </c>
      <c r="J4971" s="20">
        <f t="shared" si="909"/>
        <v>1539900</v>
      </c>
      <c r="K4971" s="20">
        <f t="shared" si="910"/>
        <v>1539900</v>
      </c>
      <c r="L4971" s="22">
        <f t="shared" si="898"/>
        <v>1539900</v>
      </c>
      <c r="M4971" s="29"/>
      <c r="N4971" s="22">
        <f>J4971*0.0214</f>
        <v>32953.86</v>
      </c>
      <c r="O4971" s="27"/>
      <c r="P4971" s="24"/>
      <c r="S4971" s="107">
        <v>46021</v>
      </c>
      <c r="T4971" s="30"/>
      <c r="U4971" s="26"/>
      <c r="V4971" s="30"/>
    </row>
    <row r="4972" spans="1:22" ht="30" customHeight="1" x14ac:dyDescent="0.35">
      <c r="A4972" s="11">
        <f t="shared" si="903"/>
        <v>4968</v>
      </c>
      <c r="B4972" s="13">
        <v>2023</v>
      </c>
      <c r="C4972" s="27" t="s">
        <v>5879</v>
      </c>
      <c r="D4972" s="27" t="s">
        <v>5880</v>
      </c>
      <c r="E4972" s="27" t="s">
        <v>6102</v>
      </c>
      <c r="F4972" s="28" t="s">
        <v>6103</v>
      </c>
      <c r="G4972" s="13" t="s">
        <v>4</v>
      </c>
      <c r="H4972" s="28" t="s">
        <v>9213</v>
      </c>
      <c r="I4972" s="20">
        <v>442141</v>
      </c>
      <c r="J4972" s="20">
        <f t="shared" si="909"/>
        <v>442141</v>
      </c>
      <c r="K4972" s="20">
        <f t="shared" si="910"/>
        <v>442141</v>
      </c>
      <c r="L4972" s="22">
        <f t="shared" si="898"/>
        <v>442141</v>
      </c>
      <c r="M4972" s="29"/>
      <c r="N4972" s="29"/>
      <c r="O4972" s="27"/>
      <c r="P4972" s="24"/>
      <c r="S4972" s="107">
        <v>46021</v>
      </c>
      <c r="T4972" s="30"/>
      <c r="U4972" s="26"/>
      <c r="V4972" s="30"/>
    </row>
    <row r="4973" spans="1:22" ht="30" customHeight="1" x14ac:dyDescent="0.35">
      <c r="A4973" s="11">
        <f t="shared" si="903"/>
        <v>4969</v>
      </c>
      <c r="B4973" s="13">
        <v>2023</v>
      </c>
      <c r="C4973" s="27" t="s">
        <v>5879</v>
      </c>
      <c r="D4973" s="27" t="s">
        <v>5880</v>
      </c>
      <c r="E4973" s="27" t="s">
        <v>6102</v>
      </c>
      <c r="F4973" s="28" t="s">
        <v>6103</v>
      </c>
      <c r="G4973" s="13" t="s">
        <v>4</v>
      </c>
      <c r="H4973" s="28" t="s">
        <v>9211</v>
      </c>
      <c r="I4973" s="20">
        <v>2823150</v>
      </c>
      <c r="J4973" s="20">
        <f t="shared" si="909"/>
        <v>2823150</v>
      </c>
      <c r="K4973" s="20">
        <f t="shared" si="910"/>
        <v>2823150</v>
      </c>
      <c r="L4973" s="22">
        <f t="shared" si="898"/>
        <v>2823150</v>
      </c>
      <c r="M4973" s="29"/>
      <c r="N4973" s="22">
        <f>J4973*0.0214</f>
        <v>60415.409999999996</v>
      </c>
      <c r="O4973" s="27"/>
      <c r="P4973" s="24"/>
      <c r="S4973" s="107">
        <v>46021</v>
      </c>
      <c r="T4973" s="30"/>
      <c r="U4973" s="26"/>
      <c r="V4973" s="30"/>
    </row>
    <row r="4974" spans="1:22" ht="30" customHeight="1" x14ac:dyDescent="0.35">
      <c r="A4974" s="11">
        <f t="shared" si="903"/>
        <v>4970</v>
      </c>
      <c r="B4974" s="13">
        <v>2023</v>
      </c>
      <c r="C4974" s="27" t="s">
        <v>5879</v>
      </c>
      <c r="D4974" s="27" t="s">
        <v>5880</v>
      </c>
      <c r="E4974" s="27" t="s">
        <v>6102</v>
      </c>
      <c r="F4974" s="28" t="s">
        <v>6103</v>
      </c>
      <c r="G4974" s="13" t="s">
        <v>4</v>
      </c>
      <c r="H4974" s="28" t="s">
        <v>9214</v>
      </c>
      <c r="I4974" s="20">
        <v>436814</v>
      </c>
      <c r="J4974" s="20">
        <f t="shared" si="909"/>
        <v>436814</v>
      </c>
      <c r="K4974" s="20">
        <f t="shared" si="910"/>
        <v>436814</v>
      </c>
      <c r="L4974" s="22">
        <f t="shared" si="898"/>
        <v>436814</v>
      </c>
      <c r="M4974" s="29"/>
      <c r="N4974" s="29"/>
      <c r="O4974" s="27"/>
      <c r="P4974" s="24"/>
      <c r="S4974" s="107">
        <v>46021</v>
      </c>
      <c r="T4974" s="30"/>
      <c r="U4974" s="26"/>
      <c r="V4974" s="30"/>
    </row>
    <row r="4975" spans="1:22" ht="30" customHeight="1" x14ac:dyDescent="0.35">
      <c r="A4975" s="11">
        <f t="shared" si="903"/>
        <v>4971</v>
      </c>
      <c r="B4975" s="13">
        <v>2023</v>
      </c>
      <c r="C4975" s="27" t="s">
        <v>5879</v>
      </c>
      <c r="D4975" s="27" t="s">
        <v>5880</v>
      </c>
      <c r="E4975" s="27" t="s">
        <v>6102</v>
      </c>
      <c r="F4975" s="28" t="s">
        <v>6103</v>
      </c>
      <c r="G4975" s="13" t="s">
        <v>4</v>
      </c>
      <c r="H4975" s="28" t="s">
        <v>9205</v>
      </c>
      <c r="I4975" s="20">
        <v>1439000</v>
      </c>
      <c r="J4975" s="20">
        <v>1755580</v>
      </c>
      <c r="K4975" s="20">
        <v>1755580</v>
      </c>
      <c r="L4975" s="22">
        <f t="shared" si="898"/>
        <v>1439000</v>
      </c>
      <c r="M4975" s="29"/>
      <c r="N4975" s="22">
        <f>J4975*0.0214</f>
        <v>37569.411999999997</v>
      </c>
      <c r="O4975" s="27"/>
      <c r="P4975" s="24"/>
      <c r="S4975" s="107">
        <v>46021</v>
      </c>
      <c r="T4975" s="30"/>
      <c r="U4975" s="26"/>
      <c r="V4975" s="30"/>
    </row>
    <row r="4976" spans="1:22" ht="30" customHeight="1" x14ac:dyDescent="0.35">
      <c r="A4976" s="11">
        <f t="shared" si="903"/>
        <v>4972</v>
      </c>
      <c r="B4976" s="13">
        <v>2023</v>
      </c>
      <c r="C4976" s="27" t="s">
        <v>5879</v>
      </c>
      <c r="D4976" s="27" t="s">
        <v>5880</v>
      </c>
      <c r="E4976" s="27" t="s">
        <v>6102</v>
      </c>
      <c r="F4976" s="28" t="s">
        <v>6103</v>
      </c>
      <c r="G4976" s="13" t="s">
        <v>4</v>
      </c>
      <c r="H4976" s="28" t="s">
        <v>9215</v>
      </c>
      <c r="I4976" s="20">
        <v>442141</v>
      </c>
      <c r="J4976" s="20">
        <f t="shared" ref="J4976:J4982" si="911">IF(P4976&gt;0,P4976,L4976)</f>
        <v>442141</v>
      </c>
      <c r="K4976" s="20">
        <f t="shared" ref="K4976:K4982" si="912">IF(P4976&gt;0,P4976,L4976)</f>
        <v>442141</v>
      </c>
      <c r="L4976" s="22">
        <f t="shared" si="898"/>
        <v>442141</v>
      </c>
      <c r="M4976" s="29"/>
      <c r="N4976" s="29"/>
      <c r="O4976" s="27"/>
      <c r="P4976" s="24"/>
      <c r="S4976" s="107">
        <v>46021</v>
      </c>
      <c r="T4976" s="30"/>
      <c r="U4976" s="26"/>
      <c r="V4976" s="30"/>
    </row>
    <row r="4977" spans="1:22" s="1" customFormat="1" ht="30" customHeight="1" x14ac:dyDescent="0.35">
      <c r="A4977" s="11">
        <f t="shared" si="903"/>
        <v>4973</v>
      </c>
      <c r="B4977" s="11">
        <v>2025</v>
      </c>
      <c r="C4977" s="9" t="s">
        <v>5879</v>
      </c>
      <c r="D4977" s="9" t="s">
        <v>5880</v>
      </c>
      <c r="E4977" s="9" t="s">
        <v>6104</v>
      </c>
      <c r="F4977" s="10" t="s">
        <v>6105</v>
      </c>
      <c r="G4977" s="11" t="s">
        <v>4</v>
      </c>
      <c r="H4977" s="10" t="s">
        <v>9204</v>
      </c>
      <c r="I4977" s="20">
        <v>16929900</v>
      </c>
      <c r="J4977" s="21">
        <f t="shared" si="911"/>
        <v>6771960</v>
      </c>
      <c r="K4977" s="21">
        <f t="shared" si="912"/>
        <v>6771960</v>
      </c>
      <c r="L4977" s="22">
        <f t="shared" si="898"/>
        <v>16929900</v>
      </c>
      <c r="M4977" s="22"/>
      <c r="N4977" s="22">
        <f>J4977*0.0214</f>
        <v>144919.94399999999</v>
      </c>
      <c r="O4977" s="9"/>
      <c r="P4977" s="23">
        <f>L4977/2.5</f>
        <v>6771960</v>
      </c>
      <c r="Q4977" s="24"/>
      <c r="R4977" s="24"/>
      <c r="S4977" s="107">
        <v>46021</v>
      </c>
      <c r="T4977" s="25"/>
      <c r="U4977" s="26"/>
      <c r="V4977" s="25"/>
    </row>
    <row r="4978" spans="1:22" s="1" customFormat="1" ht="30" customHeight="1" x14ac:dyDescent="0.35">
      <c r="A4978" s="11">
        <f t="shared" si="903"/>
        <v>4974</v>
      </c>
      <c r="B4978" s="11">
        <v>2025</v>
      </c>
      <c r="C4978" s="9" t="s">
        <v>5879</v>
      </c>
      <c r="D4978" s="9" t="s">
        <v>5880</v>
      </c>
      <c r="E4978" s="9" t="s">
        <v>6106</v>
      </c>
      <c r="F4978" s="10" t="s">
        <v>6107</v>
      </c>
      <c r="G4978" s="11" t="s">
        <v>4</v>
      </c>
      <c r="H4978" s="10" t="s">
        <v>9203</v>
      </c>
      <c r="I4978" s="20">
        <v>442928</v>
      </c>
      <c r="J4978" s="21">
        <f t="shared" si="911"/>
        <v>177171.20000000001</v>
      </c>
      <c r="K4978" s="21">
        <f t="shared" si="912"/>
        <v>177171.20000000001</v>
      </c>
      <c r="L4978" s="22">
        <f t="shared" si="898"/>
        <v>442928</v>
      </c>
      <c r="M4978" s="22"/>
      <c r="N4978" s="22"/>
      <c r="O4978" s="9"/>
      <c r="P4978" s="23">
        <f>L4978/2.5</f>
        <v>177171.20000000001</v>
      </c>
      <c r="Q4978" s="24"/>
      <c r="R4978" s="24"/>
      <c r="S4978" s="107">
        <v>46021</v>
      </c>
      <c r="T4978" s="25"/>
      <c r="U4978" s="26"/>
      <c r="V4978" s="25"/>
    </row>
    <row r="4979" spans="1:22" ht="30" customHeight="1" x14ac:dyDescent="0.35">
      <c r="A4979" s="11">
        <f t="shared" si="903"/>
        <v>4975</v>
      </c>
      <c r="B4979" s="13">
        <v>2023</v>
      </c>
      <c r="C4979" s="27" t="s">
        <v>5879</v>
      </c>
      <c r="D4979" s="27" t="s">
        <v>5880</v>
      </c>
      <c r="E4979" s="27" t="s">
        <v>6108</v>
      </c>
      <c r="F4979" s="28" t="s">
        <v>6109</v>
      </c>
      <c r="G4979" s="13" t="s">
        <v>4</v>
      </c>
      <c r="H4979" s="28" t="s">
        <v>9202</v>
      </c>
      <c r="I4979" s="20">
        <v>1181377</v>
      </c>
      <c r="J4979" s="20">
        <f t="shared" si="911"/>
        <v>1181377</v>
      </c>
      <c r="K4979" s="20">
        <f t="shared" si="912"/>
        <v>1181377</v>
      </c>
      <c r="L4979" s="22">
        <f t="shared" si="898"/>
        <v>1181377</v>
      </c>
      <c r="M4979" s="29"/>
      <c r="N4979" s="22">
        <f>J4979*0.0214</f>
        <v>25281.467799999999</v>
      </c>
      <c r="O4979" s="27"/>
      <c r="P4979" s="24"/>
      <c r="S4979" s="107">
        <v>46021</v>
      </c>
      <c r="T4979" s="30"/>
      <c r="U4979" s="26"/>
      <c r="V4979" s="30"/>
    </row>
    <row r="4980" spans="1:22" ht="30" customHeight="1" x14ac:dyDescent="0.35">
      <c r="A4980" s="11">
        <f t="shared" si="903"/>
        <v>4976</v>
      </c>
      <c r="B4980" s="13">
        <v>2023</v>
      </c>
      <c r="C4980" s="27" t="s">
        <v>5879</v>
      </c>
      <c r="D4980" s="27" t="s">
        <v>5880</v>
      </c>
      <c r="E4980" s="27" t="s">
        <v>6108</v>
      </c>
      <c r="F4980" s="28" t="s">
        <v>6109</v>
      </c>
      <c r="G4980" s="13" t="s">
        <v>4</v>
      </c>
      <c r="H4980" s="28" t="s">
        <v>9219</v>
      </c>
      <c r="I4980" s="20">
        <v>185031</v>
      </c>
      <c r="J4980" s="20">
        <f t="shared" si="911"/>
        <v>185031</v>
      </c>
      <c r="K4980" s="20">
        <f t="shared" si="912"/>
        <v>185031</v>
      </c>
      <c r="L4980" s="22">
        <f t="shared" si="898"/>
        <v>185031</v>
      </c>
      <c r="M4980" s="29"/>
      <c r="N4980" s="29"/>
      <c r="O4980" s="27"/>
      <c r="P4980" s="24"/>
      <c r="S4980" s="107">
        <v>46021</v>
      </c>
      <c r="T4980" s="30"/>
      <c r="U4980" s="26"/>
      <c r="V4980" s="30"/>
    </row>
    <row r="4981" spans="1:22" s="1" customFormat="1" ht="30" customHeight="1" x14ac:dyDescent="0.35">
      <c r="A4981" s="11">
        <f t="shared" si="903"/>
        <v>4977</v>
      </c>
      <c r="B4981" s="11">
        <v>2025</v>
      </c>
      <c r="C4981" s="9" t="s">
        <v>5879</v>
      </c>
      <c r="D4981" s="9" t="s">
        <v>5880</v>
      </c>
      <c r="E4981" s="9" t="s">
        <v>6108</v>
      </c>
      <c r="F4981" s="10" t="s">
        <v>6109</v>
      </c>
      <c r="G4981" s="11" t="s">
        <v>4</v>
      </c>
      <c r="H4981" s="10" t="s">
        <v>9216</v>
      </c>
      <c r="I4981" s="20">
        <v>6784058.3999999994</v>
      </c>
      <c r="J4981" s="21">
        <f t="shared" si="911"/>
        <v>2713623.36</v>
      </c>
      <c r="K4981" s="21">
        <f t="shared" si="912"/>
        <v>2713623.36</v>
      </c>
      <c r="L4981" s="22">
        <f t="shared" si="898"/>
        <v>6784058.3999999994</v>
      </c>
      <c r="M4981" s="22"/>
      <c r="N4981" s="22">
        <f>J4981*0.0214</f>
        <v>58071.539903999997</v>
      </c>
      <c r="O4981" s="9"/>
      <c r="P4981" s="23">
        <f>L4981/2.5</f>
        <v>2713623.36</v>
      </c>
      <c r="Q4981" s="24"/>
      <c r="R4981" s="24"/>
      <c r="S4981" s="107">
        <v>46021</v>
      </c>
      <c r="T4981" s="25"/>
      <c r="U4981" s="26"/>
      <c r="V4981" s="25"/>
    </row>
    <row r="4982" spans="1:22" s="1" customFormat="1" ht="30" customHeight="1" x14ac:dyDescent="0.35">
      <c r="A4982" s="11">
        <f t="shared" si="903"/>
        <v>4978</v>
      </c>
      <c r="B4982" s="11">
        <v>2025</v>
      </c>
      <c r="C4982" s="9" t="s">
        <v>5879</v>
      </c>
      <c r="D4982" s="9" t="s">
        <v>5880</v>
      </c>
      <c r="E4982" s="9" t="s">
        <v>6108</v>
      </c>
      <c r="F4982" s="10" t="s">
        <v>6109</v>
      </c>
      <c r="G4982" s="11" t="s">
        <v>4</v>
      </c>
      <c r="H4982" s="10" t="s">
        <v>9257</v>
      </c>
      <c r="I4982" s="20">
        <v>2152353</v>
      </c>
      <c r="J4982" s="21">
        <f t="shared" si="911"/>
        <v>860941.2</v>
      </c>
      <c r="K4982" s="21">
        <f t="shared" si="912"/>
        <v>860941.2</v>
      </c>
      <c r="L4982" s="22">
        <f t="shared" ref="L4982:L5045" si="913">I4982</f>
        <v>2152353</v>
      </c>
      <c r="M4982" s="22"/>
      <c r="N4982" s="22">
        <f>J4982*0.0214</f>
        <v>18424.141679999997</v>
      </c>
      <c r="O4982" s="9"/>
      <c r="P4982" s="23">
        <f>L4982/2.5</f>
        <v>860941.2</v>
      </c>
      <c r="Q4982" s="24"/>
      <c r="R4982" s="24"/>
      <c r="S4982" s="107">
        <v>46021</v>
      </c>
      <c r="T4982" s="25"/>
      <c r="U4982" s="26"/>
      <c r="V4982" s="25"/>
    </row>
    <row r="4983" spans="1:22" ht="30" customHeight="1" x14ac:dyDescent="0.35">
      <c r="A4983" s="11">
        <f t="shared" si="903"/>
        <v>4979</v>
      </c>
      <c r="B4983" s="13">
        <v>2023</v>
      </c>
      <c r="C4983" s="27" t="s">
        <v>5879</v>
      </c>
      <c r="D4983" s="27" t="s">
        <v>5880</v>
      </c>
      <c r="E4983" s="27" t="s">
        <v>6110</v>
      </c>
      <c r="F4983" s="28" t="s">
        <v>6111</v>
      </c>
      <c r="G4983" s="13" t="s">
        <v>4</v>
      </c>
      <c r="H4983" s="28" t="s">
        <v>9202</v>
      </c>
      <c r="I4983" s="20">
        <v>1246372</v>
      </c>
      <c r="J4983" s="20">
        <v>1512153</v>
      </c>
      <c r="K4983" s="20">
        <v>1512153</v>
      </c>
      <c r="L4983" s="22">
        <f t="shared" si="913"/>
        <v>1246372</v>
      </c>
      <c r="M4983" s="29"/>
      <c r="N4983" s="22">
        <f>J4983*0.0214</f>
        <v>32360.074199999999</v>
      </c>
      <c r="O4983" s="27"/>
      <c r="P4983" s="24"/>
      <c r="S4983" s="107">
        <v>46021</v>
      </c>
      <c r="T4983" s="30"/>
      <c r="U4983" s="26"/>
      <c r="V4983" s="30"/>
    </row>
    <row r="4984" spans="1:22" ht="30" customHeight="1" x14ac:dyDescent="0.35">
      <c r="A4984" s="11">
        <f t="shared" si="903"/>
        <v>4980</v>
      </c>
      <c r="B4984" s="13">
        <v>2023</v>
      </c>
      <c r="C4984" s="27" t="s">
        <v>5879</v>
      </c>
      <c r="D4984" s="27" t="s">
        <v>5880</v>
      </c>
      <c r="E4984" s="27" t="s">
        <v>6110</v>
      </c>
      <c r="F4984" s="28" t="s">
        <v>6111</v>
      </c>
      <c r="G4984" s="13" t="s">
        <v>4</v>
      </c>
      <c r="H4984" s="28" t="s">
        <v>9219</v>
      </c>
      <c r="I4984" s="20">
        <v>232735</v>
      </c>
      <c r="J4984" s="20">
        <f t="shared" ref="J4984:J5022" si="914">IF(P4984&gt;0,P4984,L4984)</f>
        <v>232735</v>
      </c>
      <c r="K4984" s="20">
        <f t="shared" ref="K4984:K5022" si="915">IF(P4984&gt;0,P4984,L4984)</f>
        <v>232735</v>
      </c>
      <c r="L4984" s="22">
        <f t="shared" si="913"/>
        <v>232735</v>
      </c>
      <c r="M4984" s="29"/>
      <c r="N4984" s="29"/>
      <c r="O4984" s="27"/>
      <c r="P4984" s="24"/>
      <c r="S4984" s="107">
        <v>46021</v>
      </c>
      <c r="T4984" s="30"/>
      <c r="U4984" s="26"/>
      <c r="V4984" s="30"/>
    </row>
    <row r="4985" spans="1:22" s="1" customFormat="1" ht="30" customHeight="1" x14ac:dyDescent="0.35">
      <c r="A4985" s="11">
        <f t="shared" si="903"/>
        <v>4981</v>
      </c>
      <c r="B4985" s="11">
        <v>2025</v>
      </c>
      <c r="C4985" s="9" t="s">
        <v>5879</v>
      </c>
      <c r="D4985" s="9" t="s">
        <v>5880</v>
      </c>
      <c r="E4985" s="9" t="s">
        <v>6112</v>
      </c>
      <c r="F4985" s="10" t="s">
        <v>6113</v>
      </c>
      <c r="G4985" s="11" t="s">
        <v>4</v>
      </c>
      <c r="H4985" s="10" t="s">
        <v>9216</v>
      </c>
      <c r="I4985" s="20">
        <v>7756966</v>
      </c>
      <c r="J4985" s="21">
        <f t="shared" si="914"/>
        <v>3102786.4</v>
      </c>
      <c r="K4985" s="21">
        <f t="shared" si="915"/>
        <v>3102786.4</v>
      </c>
      <c r="L4985" s="22">
        <f t="shared" si="913"/>
        <v>7756966</v>
      </c>
      <c r="M4985" s="22"/>
      <c r="N4985" s="22">
        <f>J4985*0.0214</f>
        <v>66399.628959999987</v>
      </c>
      <c r="O4985" s="9"/>
      <c r="P4985" s="23">
        <f>L4985/2.5</f>
        <v>3102786.4</v>
      </c>
      <c r="Q4985" s="24"/>
      <c r="R4985" s="24"/>
      <c r="S4985" s="107">
        <v>46021</v>
      </c>
      <c r="T4985" s="25"/>
      <c r="U4985" s="26"/>
      <c r="V4985" s="25"/>
    </row>
    <row r="4986" spans="1:22" ht="30" customHeight="1" x14ac:dyDescent="0.35">
      <c r="A4986" s="11">
        <f t="shared" si="903"/>
        <v>4982</v>
      </c>
      <c r="B4986" s="13">
        <v>2023</v>
      </c>
      <c r="C4986" s="27" t="s">
        <v>5879</v>
      </c>
      <c r="D4986" s="27" t="s">
        <v>5880</v>
      </c>
      <c r="E4986" s="27" t="s">
        <v>6114</v>
      </c>
      <c r="F4986" s="28" t="s">
        <v>6115</v>
      </c>
      <c r="G4986" s="13" t="s">
        <v>4</v>
      </c>
      <c r="H4986" s="28" t="s">
        <v>9202</v>
      </c>
      <c r="I4986" s="20">
        <v>1438262</v>
      </c>
      <c r="J4986" s="20">
        <f t="shared" si="914"/>
        <v>1438262</v>
      </c>
      <c r="K4986" s="20">
        <f t="shared" si="915"/>
        <v>1438262</v>
      </c>
      <c r="L4986" s="22">
        <f t="shared" si="913"/>
        <v>1438262</v>
      </c>
      <c r="M4986" s="29"/>
      <c r="N4986" s="22">
        <f>J4986*0.0214</f>
        <v>30778.806799999998</v>
      </c>
      <c r="O4986" s="27"/>
      <c r="P4986" s="24"/>
      <c r="S4986" s="107">
        <v>46021</v>
      </c>
      <c r="T4986" s="30"/>
      <c r="U4986" s="26"/>
      <c r="V4986" s="30"/>
    </row>
    <row r="4987" spans="1:22" ht="30" customHeight="1" x14ac:dyDescent="0.35">
      <c r="A4987" s="11">
        <f t="shared" si="903"/>
        <v>4983</v>
      </c>
      <c r="B4987" s="13">
        <v>2023</v>
      </c>
      <c r="C4987" s="27" t="s">
        <v>5879</v>
      </c>
      <c r="D4987" s="27" t="s">
        <v>5880</v>
      </c>
      <c r="E4987" s="27" t="s">
        <v>6114</v>
      </c>
      <c r="F4987" s="28" t="s">
        <v>6115</v>
      </c>
      <c r="G4987" s="13" t="s">
        <v>4</v>
      </c>
      <c r="H4987" s="28" t="s">
        <v>9219</v>
      </c>
      <c r="I4987" s="20">
        <v>224992</v>
      </c>
      <c r="J4987" s="20">
        <f t="shared" si="914"/>
        <v>224992</v>
      </c>
      <c r="K4987" s="20">
        <f t="shared" si="915"/>
        <v>224992</v>
      </c>
      <c r="L4987" s="22">
        <f t="shared" si="913"/>
        <v>224992</v>
      </c>
      <c r="M4987" s="29"/>
      <c r="N4987" s="29"/>
      <c r="O4987" s="27"/>
      <c r="P4987" s="24"/>
      <c r="S4987" s="107">
        <v>46021</v>
      </c>
      <c r="T4987" s="30"/>
      <c r="U4987" s="26"/>
      <c r="V4987" s="30"/>
    </row>
    <row r="4988" spans="1:22" s="1" customFormat="1" ht="30" customHeight="1" x14ac:dyDescent="0.35">
      <c r="A4988" s="11">
        <f t="shared" si="903"/>
        <v>4984</v>
      </c>
      <c r="B4988" s="11">
        <v>2025</v>
      </c>
      <c r="C4988" s="9" t="s">
        <v>5879</v>
      </c>
      <c r="D4988" s="9" t="s">
        <v>5880</v>
      </c>
      <c r="E4988" s="9" t="s">
        <v>6114</v>
      </c>
      <c r="F4988" s="10" t="s">
        <v>6115</v>
      </c>
      <c r="G4988" s="11" t="s">
        <v>4</v>
      </c>
      <c r="H4988" s="10" t="s">
        <v>9204</v>
      </c>
      <c r="I4988" s="20">
        <v>10852500</v>
      </c>
      <c r="J4988" s="21">
        <f t="shared" si="914"/>
        <v>4341000</v>
      </c>
      <c r="K4988" s="21">
        <f t="shared" si="915"/>
        <v>4341000</v>
      </c>
      <c r="L4988" s="22">
        <f t="shared" si="913"/>
        <v>10852500</v>
      </c>
      <c r="M4988" s="22"/>
      <c r="N4988" s="22">
        <f>J4988*0.0214</f>
        <v>92897.4</v>
      </c>
      <c r="O4988" s="9"/>
      <c r="P4988" s="23">
        <f>L4988/2.5</f>
        <v>4341000</v>
      </c>
      <c r="Q4988" s="24"/>
      <c r="R4988" s="24"/>
      <c r="S4988" s="107">
        <v>46021</v>
      </c>
      <c r="T4988" s="25"/>
      <c r="U4988" s="26"/>
      <c r="V4988" s="25"/>
    </row>
    <row r="4989" spans="1:22" s="1" customFormat="1" ht="30" customHeight="1" x14ac:dyDescent="0.35">
      <c r="A4989" s="11">
        <f t="shared" si="903"/>
        <v>4985</v>
      </c>
      <c r="B4989" s="11">
        <v>2025</v>
      </c>
      <c r="C4989" s="9" t="s">
        <v>5879</v>
      </c>
      <c r="D4989" s="9" t="s">
        <v>5880</v>
      </c>
      <c r="E4989" s="9" t="s">
        <v>6116</v>
      </c>
      <c r="F4989" s="10" t="s">
        <v>6117</v>
      </c>
      <c r="G4989" s="11" t="s">
        <v>4</v>
      </c>
      <c r="H4989" s="10" t="s">
        <v>9201</v>
      </c>
      <c r="I4989" s="20">
        <v>607278</v>
      </c>
      <c r="J4989" s="21">
        <f t="shared" si="914"/>
        <v>242911.2</v>
      </c>
      <c r="K4989" s="21">
        <f t="shared" si="915"/>
        <v>242911.2</v>
      </c>
      <c r="L4989" s="22">
        <f t="shared" si="913"/>
        <v>607278</v>
      </c>
      <c r="M4989" s="22"/>
      <c r="N4989" s="22"/>
      <c r="O4989" s="9"/>
      <c r="P4989" s="23">
        <f>L4989/2.5</f>
        <v>242911.2</v>
      </c>
      <c r="Q4989" s="24"/>
      <c r="R4989" s="24"/>
      <c r="S4989" s="107">
        <v>46021</v>
      </c>
      <c r="T4989" s="25"/>
      <c r="U4989" s="26"/>
      <c r="V4989" s="25"/>
    </row>
    <row r="4990" spans="1:22" s="1" customFormat="1" ht="30" customHeight="1" x14ac:dyDescent="0.35">
      <c r="A4990" s="11">
        <f t="shared" si="903"/>
        <v>4986</v>
      </c>
      <c r="B4990" s="11">
        <v>2025</v>
      </c>
      <c r="C4990" s="9" t="s">
        <v>5879</v>
      </c>
      <c r="D4990" s="9" t="s">
        <v>5880</v>
      </c>
      <c r="E4990" s="9" t="s">
        <v>6118</v>
      </c>
      <c r="F4990" s="10" t="s">
        <v>6119</v>
      </c>
      <c r="G4990" s="11" t="s">
        <v>4</v>
      </c>
      <c r="H4990" s="10" t="s">
        <v>9200</v>
      </c>
      <c r="I4990" s="20">
        <v>11593120</v>
      </c>
      <c r="J4990" s="21">
        <f t="shared" si="914"/>
        <v>4637248</v>
      </c>
      <c r="K4990" s="21">
        <f t="shared" si="915"/>
        <v>4637248</v>
      </c>
      <c r="L4990" s="22">
        <f t="shared" si="913"/>
        <v>11593120</v>
      </c>
      <c r="M4990" s="22"/>
      <c r="N4990" s="22">
        <f>J4990*0.0214</f>
        <v>99237.107199999999</v>
      </c>
      <c r="O4990" s="9"/>
      <c r="P4990" s="23">
        <f>L4990/2.5</f>
        <v>4637248</v>
      </c>
      <c r="Q4990" s="24"/>
      <c r="R4990" s="24"/>
      <c r="S4990" s="107">
        <v>46021</v>
      </c>
      <c r="T4990" s="25"/>
      <c r="U4990" s="26"/>
      <c r="V4990" s="25"/>
    </row>
    <row r="4991" spans="1:22" ht="30" customHeight="1" x14ac:dyDescent="0.35">
      <c r="A4991" s="11">
        <f t="shared" si="903"/>
        <v>4987</v>
      </c>
      <c r="B4991" s="13">
        <v>2023</v>
      </c>
      <c r="C4991" s="27" t="s">
        <v>5879</v>
      </c>
      <c r="D4991" s="27" t="s">
        <v>5880</v>
      </c>
      <c r="E4991" s="27" t="s">
        <v>6120</v>
      </c>
      <c r="F4991" s="28" t="s">
        <v>6121</v>
      </c>
      <c r="G4991" s="13" t="s">
        <v>4</v>
      </c>
      <c r="H4991" s="28" t="s">
        <v>9202</v>
      </c>
      <c r="I4991" s="20">
        <v>5386569</v>
      </c>
      <c r="J4991" s="20">
        <f t="shared" si="914"/>
        <v>5386569</v>
      </c>
      <c r="K4991" s="20">
        <f t="shared" si="915"/>
        <v>5386569</v>
      </c>
      <c r="L4991" s="22">
        <f t="shared" si="913"/>
        <v>5386569</v>
      </c>
      <c r="M4991" s="29"/>
      <c r="N4991" s="22">
        <f>J4991*0.0214</f>
        <v>115272.5766</v>
      </c>
      <c r="O4991" s="27"/>
      <c r="P4991" s="24"/>
      <c r="S4991" s="107">
        <v>46021</v>
      </c>
      <c r="T4991" s="30"/>
      <c r="U4991" s="26"/>
      <c r="V4991" s="30"/>
    </row>
    <row r="4992" spans="1:22" ht="30" customHeight="1" x14ac:dyDescent="0.35">
      <c r="A4992" s="11">
        <f t="shared" si="903"/>
        <v>4988</v>
      </c>
      <c r="B4992" s="13">
        <v>2023</v>
      </c>
      <c r="C4992" s="27" t="s">
        <v>5879</v>
      </c>
      <c r="D4992" s="27" t="s">
        <v>5880</v>
      </c>
      <c r="E4992" s="27" t="s">
        <v>6120</v>
      </c>
      <c r="F4992" s="28" t="s">
        <v>6121</v>
      </c>
      <c r="G4992" s="13" t="s">
        <v>4</v>
      </c>
      <c r="H4992" s="28" t="s">
        <v>9219</v>
      </c>
      <c r="I4992" s="20">
        <v>1404064</v>
      </c>
      <c r="J4992" s="20">
        <f t="shared" si="914"/>
        <v>1404064</v>
      </c>
      <c r="K4992" s="20">
        <f t="shared" si="915"/>
        <v>1404064</v>
      </c>
      <c r="L4992" s="22">
        <f t="shared" si="913"/>
        <v>1404064</v>
      </c>
      <c r="M4992" s="29"/>
      <c r="N4992" s="29"/>
      <c r="O4992" s="27"/>
      <c r="P4992" s="24"/>
      <c r="S4992" s="107">
        <v>46021</v>
      </c>
      <c r="T4992" s="30"/>
      <c r="U4992" s="26"/>
      <c r="V4992" s="30"/>
    </row>
    <row r="4993" spans="1:22" s="1" customFormat="1" ht="30" customHeight="1" x14ac:dyDescent="0.35">
      <c r="A4993" s="11">
        <f t="shared" si="903"/>
        <v>4989</v>
      </c>
      <c r="B4993" s="11">
        <v>2025</v>
      </c>
      <c r="C4993" s="9" t="s">
        <v>5879</v>
      </c>
      <c r="D4993" s="9" t="s">
        <v>5880</v>
      </c>
      <c r="E4993" s="9" t="s">
        <v>6120</v>
      </c>
      <c r="F4993" s="10" t="s">
        <v>6121</v>
      </c>
      <c r="G4993" s="11" t="s">
        <v>4</v>
      </c>
      <c r="H4993" s="10" t="s">
        <v>9200</v>
      </c>
      <c r="I4993" s="20">
        <v>9005370</v>
      </c>
      <c r="J4993" s="21">
        <f t="shared" si="914"/>
        <v>3602148</v>
      </c>
      <c r="K4993" s="21">
        <f t="shared" si="915"/>
        <v>3602148</v>
      </c>
      <c r="L4993" s="22">
        <f t="shared" si="913"/>
        <v>9005370</v>
      </c>
      <c r="M4993" s="22"/>
      <c r="N4993" s="22">
        <f>J4993*0.0214</f>
        <v>77085.967199999999</v>
      </c>
      <c r="O4993" s="9"/>
      <c r="P4993" s="23">
        <f>L4993/2.5</f>
        <v>3602148</v>
      </c>
      <c r="Q4993" s="24"/>
      <c r="R4993" s="24"/>
      <c r="S4993" s="107">
        <v>46021</v>
      </c>
      <c r="T4993" s="25"/>
      <c r="U4993" s="26"/>
      <c r="V4993" s="25"/>
    </row>
    <row r="4994" spans="1:22" ht="30" customHeight="1" x14ac:dyDescent="0.35">
      <c r="A4994" s="11">
        <f t="shared" si="903"/>
        <v>4990</v>
      </c>
      <c r="B4994" s="13">
        <v>2023</v>
      </c>
      <c r="C4994" s="27" t="s">
        <v>5879</v>
      </c>
      <c r="D4994" s="27" t="s">
        <v>5880</v>
      </c>
      <c r="E4994" s="27" t="s">
        <v>6122</v>
      </c>
      <c r="F4994" s="28" t="s">
        <v>6123</v>
      </c>
      <c r="G4994" s="13" t="s">
        <v>4</v>
      </c>
      <c r="H4994" s="28" t="s">
        <v>9202</v>
      </c>
      <c r="I4994" s="20">
        <v>5386569</v>
      </c>
      <c r="J4994" s="20">
        <f t="shared" si="914"/>
        <v>5386569</v>
      </c>
      <c r="K4994" s="20">
        <f t="shared" si="915"/>
        <v>5386569</v>
      </c>
      <c r="L4994" s="22">
        <f t="shared" si="913"/>
        <v>5386569</v>
      </c>
      <c r="M4994" s="29"/>
      <c r="N4994" s="22">
        <f>J4994*0.0214</f>
        <v>115272.5766</v>
      </c>
      <c r="O4994" s="27"/>
      <c r="P4994" s="24"/>
      <c r="S4994" s="107">
        <v>46021</v>
      </c>
      <c r="T4994" s="30"/>
      <c r="U4994" s="26"/>
      <c r="V4994" s="30"/>
    </row>
    <row r="4995" spans="1:22" ht="30" customHeight="1" x14ac:dyDescent="0.35">
      <c r="A4995" s="11">
        <f t="shared" si="903"/>
        <v>4991</v>
      </c>
      <c r="B4995" s="13">
        <v>2023</v>
      </c>
      <c r="C4995" s="27" t="s">
        <v>5879</v>
      </c>
      <c r="D4995" s="27" t="s">
        <v>5880</v>
      </c>
      <c r="E4995" s="27" t="s">
        <v>6122</v>
      </c>
      <c r="F4995" s="28" t="s">
        <v>6123</v>
      </c>
      <c r="G4995" s="13" t="s">
        <v>4</v>
      </c>
      <c r="H4995" s="28" t="s">
        <v>9219</v>
      </c>
      <c r="I4995" s="20">
        <v>1325922</v>
      </c>
      <c r="J4995" s="20">
        <f t="shared" si="914"/>
        <v>1325922</v>
      </c>
      <c r="K4995" s="20">
        <f t="shared" si="915"/>
        <v>1325922</v>
      </c>
      <c r="L4995" s="22">
        <f t="shared" si="913"/>
        <v>1325922</v>
      </c>
      <c r="M4995" s="29"/>
      <c r="N4995" s="29"/>
      <c r="O4995" s="27"/>
      <c r="P4995" s="24"/>
      <c r="S4995" s="107">
        <v>46021</v>
      </c>
      <c r="T4995" s="30"/>
      <c r="U4995" s="26"/>
      <c r="V4995" s="30"/>
    </row>
    <row r="4996" spans="1:22" s="1" customFormat="1" ht="30" customHeight="1" x14ac:dyDescent="0.35">
      <c r="A4996" s="11">
        <f t="shared" si="903"/>
        <v>4992</v>
      </c>
      <c r="B4996" s="11">
        <v>2025</v>
      </c>
      <c r="C4996" s="9" t="s">
        <v>5879</v>
      </c>
      <c r="D4996" s="9" t="s">
        <v>5880</v>
      </c>
      <c r="E4996" s="9" t="s">
        <v>6122</v>
      </c>
      <c r="F4996" s="10" t="s">
        <v>6123</v>
      </c>
      <c r="G4996" s="11" t="s">
        <v>4</v>
      </c>
      <c r="H4996" s="10" t="s">
        <v>9200</v>
      </c>
      <c r="I4996" s="20">
        <v>9833450</v>
      </c>
      <c r="J4996" s="21">
        <f t="shared" si="914"/>
        <v>3933380</v>
      </c>
      <c r="K4996" s="21">
        <f t="shared" si="915"/>
        <v>3933380</v>
      </c>
      <c r="L4996" s="22">
        <f t="shared" si="913"/>
        <v>9833450</v>
      </c>
      <c r="M4996" s="22"/>
      <c r="N4996" s="22">
        <f>J4996*0.0214</f>
        <v>84174.331999999995</v>
      </c>
      <c r="O4996" s="9"/>
      <c r="P4996" s="23">
        <f>L4996/2.5</f>
        <v>3933380</v>
      </c>
      <c r="Q4996" s="24"/>
      <c r="R4996" s="24"/>
      <c r="S4996" s="107">
        <v>46021</v>
      </c>
      <c r="T4996" s="25"/>
      <c r="U4996" s="26"/>
      <c r="V4996" s="25"/>
    </row>
    <row r="4997" spans="1:22" ht="30" customHeight="1" x14ac:dyDescent="0.35">
      <c r="A4997" s="11">
        <f t="shared" si="903"/>
        <v>4993</v>
      </c>
      <c r="B4997" s="13">
        <v>2023</v>
      </c>
      <c r="C4997" s="27" t="s">
        <v>5879</v>
      </c>
      <c r="D4997" s="27" t="s">
        <v>5880</v>
      </c>
      <c r="E4997" s="27" t="s">
        <v>6124</v>
      </c>
      <c r="F4997" s="28" t="s">
        <v>6125</v>
      </c>
      <c r="G4997" s="13" t="s">
        <v>4</v>
      </c>
      <c r="H4997" s="28" t="s">
        <v>9202</v>
      </c>
      <c r="I4997" s="20">
        <v>5386569</v>
      </c>
      <c r="J4997" s="20">
        <f t="shared" si="914"/>
        <v>5386569</v>
      </c>
      <c r="K4997" s="20">
        <f t="shared" si="915"/>
        <v>5386569</v>
      </c>
      <c r="L4997" s="22">
        <f t="shared" si="913"/>
        <v>5386569</v>
      </c>
      <c r="M4997" s="29"/>
      <c r="N4997" s="22">
        <f>J4997*0.0214</f>
        <v>115272.5766</v>
      </c>
      <c r="O4997" s="27"/>
      <c r="P4997" s="24"/>
      <c r="S4997" s="107">
        <v>46021</v>
      </c>
      <c r="T4997" s="30"/>
      <c r="U4997" s="26"/>
      <c r="V4997" s="30"/>
    </row>
    <row r="4998" spans="1:22" ht="30" customHeight="1" x14ac:dyDescent="0.35">
      <c r="A4998" s="11">
        <f t="shared" si="903"/>
        <v>4994</v>
      </c>
      <c r="B4998" s="13">
        <v>2023</v>
      </c>
      <c r="C4998" s="27" t="s">
        <v>5879</v>
      </c>
      <c r="D4998" s="27" t="s">
        <v>5880</v>
      </c>
      <c r="E4998" s="27" t="s">
        <v>6124</v>
      </c>
      <c r="F4998" s="28" t="s">
        <v>6125</v>
      </c>
      <c r="G4998" s="13" t="s">
        <v>4</v>
      </c>
      <c r="H4998" s="28" t="s">
        <v>9219</v>
      </c>
      <c r="I4998" s="20">
        <v>1318090</v>
      </c>
      <c r="J4998" s="20">
        <f t="shared" si="914"/>
        <v>1318090</v>
      </c>
      <c r="K4998" s="20">
        <f t="shared" si="915"/>
        <v>1318090</v>
      </c>
      <c r="L4998" s="22">
        <f t="shared" si="913"/>
        <v>1318090</v>
      </c>
      <c r="M4998" s="29"/>
      <c r="N4998" s="29"/>
      <c r="O4998" s="27"/>
      <c r="P4998" s="24"/>
      <c r="S4998" s="107">
        <v>46021</v>
      </c>
      <c r="T4998" s="30"/>
      <c r="U4998" s="26"/>
      <c r="V4998" s="30"/>
    </row>
    <row r="4999" spans="1:22" s="1" customFormat="1" ht="30" customHeight="1" x14ac:dyDescent="0.35">
      <c r="A4999" s="11">
        <f t="shared" ref="A4999:A5062" si="916">A4998+1</f>
        <v>4995</v>
      </c>
      <c r="B4999" s="11">
        <v>2025</v>
      </c>
      <c r="C4999" s="9" t="s">
        <v>5879</v>
      </c>
      <c r="D4999" s="9" t="s">
        <v>5880</v>
      </c>
      <c r="E4999" s="9" t="s">
        <v>6124</v>
      </c>
      <c r="F4999" s="10" t="s">
        <v>6125</v>
      </c>
      <c r="G4999" s="11" t="s">
        <v>4</v>
      </c>
      <c r="H4999" s="10" t="s">
        <v>9200</v>
      </c>
      <c r="I4999" s="20">
        <v>9833450</v>
      </c>
      <c r="J4999" s="21">
        <f t="shared" si="914"/>
        <v>3933380</v>
      </c>
      <c r="K4999" s="21">
        <f t="shared" si="915"/>
        <v>3933380</v>
      </c>
      <c r="L4999" s="22">
        <f t="shared" si="913"/>
        <v>9833450</v>
      </c>
      <c r="M4999" s="22"/>
      <c r="N4999" s="22">
        <f>J4999*0.0214</f>
        <v>84174.331999999995</v>
      </c>
      <c r="O4999" s="9"/>
      <c r="P4999" s="23">
        <f>L4999/2.5</f>
        <v>3933380</v>
      </c>
      <c r="Q4999" s="24"/>
      <c r="R4999" s="24"/>
      <c r="S4999" s="107">
        <v>46021</v>
      </c>
      <c r="T4999" s="25"/>
      <c r="U4999" s="26"/>
      <c r="V4999" s="25"/>
    </row>
    <row r="5000" spans="1:22" s="1" customFormat="1" ht="30" customHeight="1" x14ac:dyDescent="0.35">
      <c r="A5000" s="11">
        <f t="shared" si="916"/>
        <v>4996</v>
      </c>
      <c r="B5000" s="11">
        <v>2023</v>
      </c>
      <c r="C5000" s="9" t="s">
        <v>5879</v>
      </c>
      <c r="D5000" s="9" t="s">
        <v>5883</v>
      </c>
      <c r="E5000" s="9" t="s">
        <v>6126</v>
      </c>
      <c r="F5000" s="10" t="s">
        <v>6127</v>
      </c>
      <c r="G5000" s="11" t="s">
        <v>322</v>
      </c>
      <c r="H5000" s="10" t="s">
        <v>9201</v>
      </c>
      <c r="I5000" s="20">
        <v>130000</v>
      </c>
      <c r="J5000" s="21">
        <f t="shared" si="914"/>
        <v>130000</v>
      </c>
      <c r="K5000" s="21">
        <f t="shared" si="915"/>
        <v>130000</v>
      </c>
      <c r="L5000" s="22">
        <f t="shared" si="913"/>
        <v>130000</v>
      </c>
      <c r="M5000" s="22"/>
      <c r="N5000" s="22"/>
      <c r="O5000" s="9"/>
      <c r="P5000" s="24"/>
      <c r="Q5000" s="24"/>
      <c r="R5000" s="24"/>
      <c r="S5000" s="106">
        <v>45290</v>
      </c>
      <c r="T5000" s="25"/>
      <c r="U5000" s="26"/>
      <c r="V5000" s="25"/>
    </row>
    <row r="5001" spans="1:22" s="1" customFormat="1" ht="30" customHeight="1" x14ac:dyDescent="0.35">
      <c r="A5001" s="11">
        <f t="shared" si="916"/>
        <v>4997</v>
      </c>
      <c r="B5001" s="11">
        <v>2025</v>
      </c>
      <c r="C5001" s="9" t="s">
        <v>5879</v>
      </c>
      <c r="D5001" s="9" t="s">
        <v>6129</v>
      </c>
      <c r="E5001" s="9" t="s">
        <v>6128</v>
      </c>
      <c r="F5001" s="10" t="s">
        <v>6130</v>
      </c>
      <c r="G5001" s="11" t="s">
        <v>4</v>
      </c>
      <c r="H5001" s="10" t="s">
        <v>9204</v>
      </c>
      <c r="I5001" s="20">
        <v>19420297.960000001</v>
      </c>
      <c r="J5001" s="21">
        <f t="shared" si="914"/>
        <v>7768119.1840000004</v>
      </c>
      <c r="K5001" s="21">
        <f t="shared" si="915"/>
        <v>7768119.1840000004</v>
      </c>
      <c r="L5001" s="22">
        <f t="shared" si="913"/>
        <v>19420297.960000001</v>
      </c>
      <c r="M5001" s="22"/>
      <c r="N5001" s="22">
        <f>J5001*0.0214</f>
        <v>166237.75053759999</v>
      </c>
      <c r="O5001" s="9"/>
      <c r="P5001" s="23">
        <f t="shared" ref="P5001:P5022" si="917">L5001/2.5</f>
        <v>7768119.1840000004</v>
      </c>
      <c r="Q5001" s="24"/>
      <c r="R5001" s="24"/>
      <c r="S5001" s="107">
        <v>46021</v>
      </c>
      <c r="T5001" s="25"/>
      <c r="U5001" s="26"/>
      <c r="V5001" s="25"/>
    </row>
    <row r="5002" spans="1:22" s="1" customFormat="1" ht="30" customHeight="1" x14ac:dyDescent="0.35">
      <c r="A5002" s="11">
        <f t="shared" si="916"/>
        <v>4998</v>
      </c>
      <c r="B5002" s="11">
        <v>2025</v>
      </c>
      <c r="C5002" s="9" t="s">
        <v>5879</v>
      </c>
      <c r="D5002" s="9" t="s">
        <v>6129</v>
      </c>
      <c r="E5002" s="9" t="s">
        <v>6131</v>
      </c>
      <c r="F5002" s="10" t="s">
        <v>6132</v>
      </c>
      <c r="G5002" s="11" t="s">
        <v>4</v>
      </c>
      <c r="H5002" s="10" t="s">
        <v>9201</v>
      </c>
      <c r="I5002" s="20">
        <v>235752</v>
      </c>
      <c r="J5002" s="21">
        <f t="shared" si="914"/>
        <v>94300.800000000003</v>
      </c>
      <c r="K5002" s="21">
        <f t="shared" si="915"/>
        <v>94300.800000000003</v>
      </c>
      <c r="L5002" s="22">
        <f t="shared" si="913"/>
        <v>235752</v>
      </c>
      <c r="M5002" s="22"/>
      <c r="N5002" s="22"/>
      <c r="O5002" s="9"/>
      <c r="P5002" s="23">
        <f t="shared" si="917"/>
        <v>94300.800000000003</v>
      </c>
      <c r="Q5002" s="24"/>
      <c r="R5002" s="24"/>
      <c r="S5002" s="107">
        <v>46021</v>
      </c>
      <c r="T5002" s="25"/>
      <c r="U5002" s="26"/>
      <c r="V5002" s="25"/>
    </row>
    <row r="5003" spans="1:22" s="1" customFormat="1" ht="30" customHeight="1" x14ac:dyDescent="0.35">
      <c r="A5003" s="11">
        <f t="shared" si="916"/>
        <v>4999</v>
      </c>
      <c r="B5003" s="11">
        <v>2025</v>
      </c>
      <c r="C5003" s="9" t="s">
        <v>5879</v>
      </c>
      <c r="D5003" s="9" t="s">
        <v>6129</v>
      </c>
      <c r="E5003" s="9" t="s">
        <v>6133</v>
      </c>
      <c r="F5003" s="10" t="s">
        <v>6134</v>
      </c>
      <c r="G5003" s="11" t="s">
        <v>4</v>
      </c>
      <c r="H5003" s="10" t="s">
        <v>9200</v>
      </c>
      <c r="I5003" s="20">
        <v>8419268.5451999996</v>
      </c>
      <c r="J5003" s="21">
        <f t="shared" si="914"/>
        <v>3367707.4180799997</v>
      </c>
      <c r="K5003" s="21">
        <f t="shared" si="915"/>
        <v>3367707.4180799997</v>
      </c>
      <c r="L5003" s="22">
        <f t="shared" si="913"/>
        <v>8419268.5451999996</v>
      </c>
      <c r="M5003" s="22"/>
      <c r="N5003" s="22">
        <f>J5003*0.0214</f>
        <v>72068.938746911997</v>
      </c>
      <c r="O5003" s="9"/>
      <c r="P5003" s="23">
        <f t="shared" si="917"/>
        <v>3367707.4180799997</v>
      </c>
      <c r="Q5003" s="24"/>
      <c r="R5003" s="24"/>
      <c r="S5003" s="107">
        <v>46021</v>
      </c>
      <c r="T5003" s="25"/>
      <c r="U5003" s="26"/>
      <c r="V5003" s="25"/>
    </row>
    <row r="5004" spans="1:22" s="1" customFormat="1" ht="30" customHeight="1" x14ac:dyDescent="0.35">
      <c r="A5004" s="11">
        <f t="shared" si="916"/>
        <v>5000</v>
      </c>
      <c r="B5004" s="11">
        <v>2025</v>
      </c>
      <c r="C5004" s="9" t="s">
        <v>5879</v>
      </c>
      <c r="D5004" s="9" t="s">
        <v>6129</v>
      </c>
      <c r="E5004" s="9" t="s">
        <v>6135</v>
      </c>
      <c r="F5004" s="10" t="s">
        <v>6136</v>
      </c>
      <c r="G5004" s="11" t="s">
        <v>4</v>
      </c>
      <c r="H5004" s="10" t="s">
        <v>9201</v>
      </c>
      <c r="I5004" s="20">
        <v>236550</v>
      </c>
      <c r="J5004" s="21">
        <f t="shared" si="914"/>
        <v>94620</v>
      </c>
      <c r="K5004" s="21">
        <f t="shared" si="915"/>
        <v>94620</v>
      </c>
      <c r="L5004" s="22">
        <f t="shared" si="913"/>
        <v>236550</v>
      </c>
      <c r="M5004" s="22"/>
      <c r="N5004" s="22"/>
      <c r="O5004" s="9"/>
      <c r="P5004" s="23">
        <f t="shared" si="917"/>
        <v>94620</v>
      </c>
      <c r="Q5004" s="24"/>
      <c r="R5004" s="24"/>
      <c r="S5004" s="107">
        <v>46021</v>
      </c>
      <c r="T5004" s="25"/>
      <c r="U5004" s="26"/>
      <c r="V5004" s="25"/>
    </row>
    <row r="5005" spans="1:22" s="1" customFormat="1" ht="30" customHeight="1" x14ac:dyDescent="0.35">
      <c r="A5005" s="11">
        <f t="shared" si="916"/>
        <v>5001</v>
      </c>
      <c r="B5005" s="11">
        <v>2025</v>
      </c>
      <c r="C5005" s="9" t="s">
        <v>5879</v>
      </c>
      <c r="D5005" s="9" t="s">
        <v>6138</v>
      </c>
      <c r="E5005" s="9" t="s">
        <v>6137</v>
      </c>
      <c r="F5005" s="10" t="s">
        <v>6139</v>
      </c>
      <c r="G5005" s="11" t="s">
        <v>4</v>
      </c>
      <c r="H5005" s="10" t="s">
        <v>9210</v>
      </c>
      <c r="I5005" s="20">
        <v>722492</v>
      </c>
      <c r="J5005" s="21">
        <f t="shared" si="914"/>
        <v>288996.8</v>
      </c>
      <c r="K5005" s="21">
        <f t="shared" si="915"/>
        <v>288996.8</v>
      </c>
      <c r="L5005" s="22">
        <f t="shared" si="913"/>
        <v>722492</v>
      </c>
      <c r="M5005" s="22"/>
      <c r="N5005" s="22">
        <f t="shared" ref="N5005:N5016" si="918">J5005*0.0214</f>
        <v>6184.5315199999995</v>
      </c>
      <c r="O5005" s="9"/>
      <c r="P5005" s="23">
        <f t="shared" si="917"/>
        <v>288996.8</v>
      </c>
      <c r="Q5005" s="24"/>
      <c r="R5005" s="24"/>
      <c r="S5005" s="107">
        <v>46021</v>
      </c>
      <c r="T5005" s="25"/>
      <c r="U5005" s="26"/>
      <c r="V5005" s="25"/>
    </row>
    <row r="5006" spans="1:22" s="1" customFormat="1" ht="30" customHeight="1" x14ac:dyDescent="0.35">
      <c r="A5006" s="11">
        <f t="shared" si="916"/>
        <v>5002</v>
      </c>
      <c r="B5006" s="11">
        <v>2025</v>
      </c>
      <c r="C5006" s="9" t="s">
        <v>5879</v>
      </c>
      <c r="D5006" s="9" t="s">
        <v>6138</v>
      </c>
      <c r="E5006" s="9" t="s">
        <v>6137</v>
      </c>
      <c r="F5006" s="10" t="s">
        <v>6139</v>
      </c>
      <c r="G5006" s="11" t="s">
        <v>4</v>
      </c>
      <c r="H5006" s="10" t="s">
        <v>9211</v>
      </c>
      <c r="I5006" s="20">
        <v>722492</v>
      </c>
      <c r="J5006" s="21">
        <f t="shared" si="914"/>
        <v>288996.8</v>
      </c>
      <c r="K5006" s="21">
        <f t="shared" si="915"/>
        <v>288996.8</v>
      </c>
      <c r="L5006" s="22">
        <f t="shared" si="913"/>
        <v>722492</v>
      </c>
      <c r="M5006" s="22"/>
      <c r="N5006" s="22">
        <f t="shared" si="918"/>
        <v>6184.5315199999995</v>
      </c>
      <c r="O5006" s="9"/>
      <c r="P5006" s="23">
        <f t="shared" si="917"/>
        <v>288996.8</v>
      </c>
      <c r="Q5006" s="24"/>
      <c r="R5006" s="24"/>
      <c r="S5006" s="107">
        <v>46021</v>
      </c>
      <c r="T5006" s="25"/>
      <c r="U5006" s="26"/>
      <c r="V5006" s="25"/>
    </row>
    <row r="5007" spans="1:22" s="1" customFormat="1" ht="30" customHeight="1" x14ac:dyDescent="0.35">
      <c r="A5007" s="11">
        <f t="shared" si="916"/>
        <v>5003</v>
      </c>
      <c r="B5007" s="11">
        <v>2025</v>
      </c>
      <c r="C5007" s="9" t="s">
        <v>5879</v>
      </c>
      <c r="D5007" s="9" t="s">
        <v>6138</v>
      </c>
      <c r="E5007" s="9" t="s">
        <v>6137</v>
      </c>
      <c r="F5007" s="10" t="s">
        <v>6139</v>
      </c>
      <c r="G5007" s="11" t="s">
        <v>4</v>
      </c>
      <c r="H5007" s="10" t="s">
        <v>9205</v>
      </c>
      <c r="I5007" s="20">
        <v>220341</v>
      </c>
      <c r="J5007" s="21">
        <f t="shared" si="914"/>
        <v>88136.4</v>
      </c>
      <c r="K5007" s="21">
        <f t="shared" si="915"/>
        <v>88136.4</v>
      </c>
      <c r="L5007" s="22">
        <f t="shared" si="913"/>
        <v>220341</v>
      </c>
      <c r="M5007" s="22"/>
      <c r="N5007" s="22">
        <f t="shared" si="918"/>
        <v>1886.1189599999998</v>
      </c>
      <c r="O5007" s="9"/>
      <c r="P5007" s="23">
        <f t="shared" si="917"/>
        <v>88136.4</v>
      </c>
      <c r="Q5007" s="24"/>
      <c r="R5007" s="24"/>
      <c r="S5007" s="107">
        <v>46021</v>
      </c>
      <c r="T5007" s="25"/>
      <c r="U5007" s="26"/>
      <c r="V5007" s="25"/>
    </row>
    <row r="5008" spans="1:22" s="1" customFormat="1" ht="30" customHeight="1" x14ac:dyDescent="0.35">
      <c r="A5008" s="11">
        <f t="shared" si="916"/>
        <v>5004</v>
      </c>
      <c r="B5008" s="11">
        <v>2025</v>
      </c>
      <c r="C5008" s="9" t="s">
        <v>5879</v>
      </c>
      <c r="D5008" s="9" t="s">
        <v>6138</v>
      </c>
      <c r="E5008" s="9" t="s">
        <v>6140</v>
      </c>
      <c r="F5008" s="10" t="s">
        <v>6141</v>
      </c>
      <c r="G5008" s="11" t="s">
        <v>4</v>
      </c>
      <c r="H5008" s="10" t="s">
        <v>9204</v>
      </c>
      <c r="I5008" s="20">
        <v>33452800</v>
      </c>
      <c r="J5008" s="21">
        <f t="shared" si="914"/>
        <v>13381120</v>
      </c>
      <c r="K5008" s="21">
        <f t="shared" si="915"/>
        <v>13381120</v>
      </c>
      <c r="L5008" s="22">
        <f t="shared" si="913"/>
        <v>33452800</v>
      </c>
      <c r="M5008" s="22"/>
      <c r="N5008" s="22">
        <f t="shared" si="918"/>
        <v>286355.96799999999</v>
      </c>
      <c r="O5008" s="9"/>
      <c r="P5008" s="23">
        <f t="shared" si="917"/>
        <v>13381120</v>
      </c>
      <c r="Q5008" s="24"/>
      <c r="R5008" s="24"/>
      <c r="S5008" s="107">
        <v>46021</v>
      </c>
      <c r="T5008" s="25"/>
      <c r="U5008" s="26"/>
      <c r="V5008" s="25"/>
    </row>
    <row r="5009" spans="1:22" s="1" customFormat="1" ht="30" customHeight="1" x14ac:dyDescent="0.35">
      <c r="A5009" s="11">
        <f t="shared" si="916"/>
        <v>5005</v>
      </c>
      <c r="B5009" s="11">
        <v>2025</v>
      </c>
      <c r="C5009" s="9" t="s">
        <v>5879</v>
      </c>
      <c r="D5009" s="9" t="s">
        <v>6138</v>
      </c>
      <c r="E5009" s="9" t="s">
        <v>6142</v>
      </c>
      <c r="F5009" s="10" t="s">
        <v>6143</v>
      </c>
      <c r="G5009" s="11" t="s">
        <v>4</v>
      </c>
      <c r="H5009" s="10" t="s">
        <v>9212</v>
      </c>
      <c r="I5009" s="20">
        <v>8867982.1872635018</v>
      </c>
      <c r="J5009" s="21">
        <f t="shared" si="914"/>
        <v>3547192.8749054009</v>
      </c>
      <c r="K5009" s="21">
        <f t="shared" si="915"/>
        <v>3547192.8749054009</v>
      </c>
      <c r="L5009" s="22">
        <f t="shared" si="913"/>
        <v>8867982.1872635018</v>
      </c>
      <c r="M5009" s="22"/>
      <c r="N5009" s="22">
        <f t="shared" si="918"/>
        <v>75909.927522975573</v>
      </c>
      <c r="O5009" s="9"/>
      <c r="P5009" s="23">
        <f t="shared" si="917"/>
        <v>3547192.8749054009</v>
      </c>
      <c r="Q5009" s="24"/>
      <c r="R5009" s="24"/>
      <c r="S5009" s="107">
        <v>46021</v>
      </c>
      <c r="T5009" s="25"/>
      <c r="U5009" s="26"/>
      <c r="V5009" s="25"/>
    </row>
    <row r="5010" spans="1:22" s="1" customFormat="1" ht="30" customHeight="1" x14ac:dyDescent="0.35">
      <c r="A5010" s="11">
        <f t="shared" si="916"/>
        <v>5006</v>
      </c>
      <c r="B5010" s="11">
        <v>2025</v>
      </c>
      <c r="C5010" s="9" t="s">
        <v>5879</v>
      </c>
      <c r="D5010" s="9" t="s">
        <v>6138</v>
      </c>
      <c r="E5010" s="9" t="s">
        <v>6142</v>
      </c>
      <c r="F5010" s="10" t="s">
        <v>6143</v>
      </c>
      <c r="G5010" s="11" t="s">
        <v>4</v>
      </c>
      <c r="H5010" s="10" t="s">
        <v>9202</v>
      </c>
      <c r="I5010" s="20">
        <v>942336</v>
      </c>
      <c r="J5010" s="21">
        <f t="shared" si="914"/>
        <v>376934.40000000002</v>
      </c>
      <c r="K5010" s="21">
        <f t="shared" si="915"/>
        <v>376934.40000000002</v>
      </c>
      <c r="L5010" s="22">
        <f t="shared" si="913"/>
        <v>942336</v>
      </c>
      <c r="M5010" s="22"/>
      <c r="N5010" s="22">
        <f t="shared" si="918"/>
        <v>8066.3961600000002</v>
      </c>
      <c r="O5010" s="9"/>
      <c r="P5010" s="23">
        <f t="shared" si="917"/>
        <v>376934.40000000002</v>
      </c>
      <c r="Q5010" s="24"/>
      <c r="R5010" s="24"/>
      <c r="S5010" s="107">
        <v>46021</v>
      </c>
      <c r="T5010" s="25"/>
      <c r="U5010" s="26"/>
      <c r="V5010" s="25"/>
    </row>
    <row r="5011" spans="1:22" s="1" customFormat="1" ht="30" customHeight="1" x14ac:dyDescent="0.35">
      <c r="A5011" s="11">
        <f t="shared" si="916"/>
        <v>5007</v>
      </c>
      <c r="B5011" s="11">
        <v>2025</v>
      </c>
      <c r="C5011" s="9" t="s">
        <v>5879</v>
      </c>
      <c r="D5011" s="9" t="s">
        <v>6138</v>
      </c>
      <c r="E5011" s="9" t="s">
        <v>6144</v>
      </c>
      <c r="F5011" s="10" t="s">
        <v>6145</v>
      </c>
      <c r="G5011" s="11" t="s">
        <v>4</v>
      </c>
      <c r="H5011" s="10" t="s">
        <v>9210</v>
      </c>
      <c r="I5011" s="20">
        <v>691649.5</v>
      </c>
      <c r="J5011" s="21">
        <f t="shared" si="914"/>
        <v>276659.8</v>
      </c>
      <c r="K5011" s="21">
        <f t="shared" si="915"/>
        <v>276659.8</v>
      </c>
      <c r="L5011" s="22">
        <f t="shared" si="913"/>
        <v>691649.5</v>
      </c>
      <c r="M5011" s="22"/>
      <c r="N5011" s="22">
        <f t="shared" si="918"/>
        <v>5920.5197199999993</v>
      </c>
      <c r="O5011" s="9"/>
      <c r="P5011" s="23">
        <f t="shared" si="917"/>
        <v>276659.8</v>
      </c>
      <c r="Q5011" s="24"/>
      <c r="R5011" s="24"/>
      <c r="S5011" s="107">
        <v>46021</v>
      </c>
      <c r="T5011" s="25"/>
      <c r="U5011" s="26"/>
      <c r="V5011" s="25"/>
    </row>
    <row r="5012" spans="1:22" s="1" customFormat="1" ht="30" customHeight="1" x14ac:dyDescent="0.35">
      <c r="A5012" s="11">
        <f t="shared" si="916"/>
        <v>5008</v>
      </c>
      <c r="B5012" s="11">
        <v>2025</v>
      </c>
      <c r="C5012" s="9" t="s">
        <v>5879</v>
      </c>
      <c r="D5012" s="9" t="s">
        <v>6138</v>
      </c>
      <c r="E5012" s="9" t="s">
        <v>6144</v>
      </c>
      <c r="F5012" s="10" t="s">
        <v>6145</v>
      </c>
      <c r="G5012" s="11" t="s">
        <v>4</v>
      </c>
      <c r="H5012" s="10" t="s">
        <v>9211</v>
      </c>
      <c r="I5012" s="20">
        <v>691649.5</v>
      </c>
      <c r="J5012" s="21">
        <f t="shared" si="914"/>
        <v>276659.8</v>
      </c>
      <c r="K5012" s="21">
        <f t="shared" si="915"/>
        <v>276659.8</v>
      </c>
      <c r="L5012" s="22">
        <f t="shared" si="913"/>
        <v>691649.5</v>
      </c>
      <c r="M5012" s="22"/>
      <c r="N5012" s="22">
        <f t="shared" si="918"/>
        <v>5920.5197199999993</v>
      </c>
      <c r="O5012" s="9"/>
      <c r="P5012" s="23">
        <f t="shared" si="917"/>
        <v>276659.8</v>
      </c>
      <c r="Q5012" s="24"/>
      <c r="R5012" s="24"/>
      <c r="S5012" s="107">
        <v>46021</v>
      </c>
      <c r="T5012" s="25"/>
      <c r="U5012" s="26"/>
      <c r="V5012" s="25"/>
    </row>
    <row r="5013" spans="1:22" s="1" customFormat="1" ht="30" customHeight="1" x14ac:dyDescent="0.35">
      <c r="A5013" s="11">
        <f t="shared" si="916"/>
        <v>5009</v>
      </c>
      <c r="B5013" s="11">
        <v>2025</v>
      </c>
      <c r="C5013" s="9" t="s">
        <v>5879</v>
      </c>
      <c r="D5013" s="9" t="s">
        <v>6138</v>
      </c>
      <c r="E5013" s="9" t="s">
        <v>6144</v>
      </c>
      <c r="F5013" s="10" t="s">
        <v>6145</v>
      </c>
      <c r="G5013" s="11" t="s">
        <v>4</v>
      </c>
      <c r="H5013" s="10" t="s">
        <v>9205</v>
      </c>
      <c r="I5013" s="20">
        <v>219976.8</v>
      </c>
      <c r="J5013" s="21">
        <f t="shared" si="914"/>
        <v>87990.720000000001</v>
      </c>
      <c r="K5013" s="21">
        <f t="shared" si="915"/>
        <v>87990.720000000001</v>
      </c>
      <c r="L5013" s="22">
        <f t="shared" si="913"/>
        <v>219976.8</v>
      </c>
      <c r="M5013" s="22"/>
      <c r="N5013" s="22">
        <f t="shared" si="918"/>
        <v>1883.0014079999999</v>
      </c>
      <c r="O5013" s="9"/>
      <c r="P5013" s="23">
        <f t="shared" si="917"/>
        <v>87990.720000000001</v>
      </c>
      <c r="Q5013" s="24"/>
      <c r="R5013" s="24"/>
      <c r="S5013" s="107">
        <v>46021</v>
      </c>
      <c r="T5013" s="25"/>
      <c r="U5013" s="26"/>
      <c r="V5013" s="25"/>
    </row>
    <row r="5014" spans="1:22" s="1" customFormat="1" ht="30" customHeight="1" x14ac:dyDescent="0.35">
      <c r="A5014" s="11">
        <f t="shared" si="916"/>
        <v>5010</v>
      </c>
      <c r="B5014" s="11">
        <v>2025</v>
      </c>
      <c r="C5014" s="9" t="s">
        <v>5879</v>
      </c>
      <c r="D5014" s="9" t="s">
        <v>6138</v>
      </c>
      <c r="E5014" s="9" t="s">
        <v>6146</v>
      </c>
      <c r="F5014" s="10" t="s">
        <v>6147</v>
      </c>
      <c r="G5014" s="11" t="s">
        <v>4</v>
      </c>
      <c r="H5014" s="10" t="s">
        <v>9202</v>
      </c>
      <c r="I5014" s="20">
        <v>721917</v>
      </c>
      <c r="J5014" s="21">
        <f t="shared" si="914"/>
        <v>288766.8</v>
      </c>
      <c r="K5014" s="21">
        <f t="shared" si="915"/>
        <v>288766.8</v>
      </c>
      <c r="L5014" s="22">
        <f t="shared" si="913"/>
        <v>721917</v>
      </c>
      <c r="M5014" s="22"/>
      <c r="N5014" s="22">
        <f t="shared" si="918"/>
        <v>6179.6095199999991</v>
      </c>
      <c r="O5014" s="9"/>
      <c r="P5014" s="23">
        <f t="shared" si="917"/>
        <v>288766.8</v>
      </c>
      <c r="Q5014" s="24"/>
      <c r="R5014" s="24"/>
      <c r="S5014" s="107">
        <v>46021</v>
      </c>
      <c r="T5014" s="25"/>
      <c r="U5014" s="26"/>
      <c r="V5014" s="25"/>
    </row>
    <row r="5015" spans="1:22" s="1" customFormat="1" ht="30" customHeight="1" x14ac:dyDescent="0.35">
      <c r="A5015" s="11">
        <f t="shared" si="916"/>
        <v>5011</v>
      </c>
      <c r="B5015" s="11">
        <v>2025</v>
      </c>
      <c r="C5015" s="9" t="s">
        <v>5879</v>
      </c>
      <c r="D5015" s="9" t="s">
        <v>6138</v>
      </c>
      <c r="E5015" s="9" t="s">
        <v>6148</v>
      </c>
      <c r="F5015" s="10" t="s">
        <v>6149</v>
      </c>
      <c r="G5015" s="11" t="s">
        <v>4</v>
      </c>
      <c r="H5015" s="10" t="s">
        <v>9216</v>
      </c>
      <c r="I5015" s="20">
        <v>3176774.3</v>
      </c>
      <c r="J5015" s="21">
        <f t="shared" si="914"/>
        <v>1270709.72</v>
      </c>
      <c r="K5015" s="21">
        <f t="shared" si="915"/>
        <v>1270709.72</v>
      </c>
      <c r="L5015" s="22">
        <f t="shared" si="913"/>
        <v>3176774.3</v>
      </c>
      <c r="M5015" s="22"/>
      <c r="N5015" s="22">
        <f t="shared" si="918"/>
        <v>27193.188007999997</v>
      </c>
      <c r="O5015" s="9"/>
      <c r="P5015" s="23">
        <f t="shared" si="917"/>
        <v>1270709.72</v>
      </c>
      <c r="Q5015" s="24"/>
      <c r="R5015" s="24"/>
      <c r="S5015" s="107">
        <v>46021</v>
      </c>
      <c r="T5015" s="25"/>
      <c r="U5015" s="26"/>
      <c r="V5015" s="25"/>
    </row>
    <row r="5016" spans="1:22" s="1" customFormat="1" ht="30" customHeight="1" x14ac:dyDescent="0.35">
      <c r="A5016" s="11">
        <f t="shared" si="916"/>
        <v>5012</v>
      </c>
      <c r="B5016" s="11">
        <v>2025</v>
      </c>
      <c r="C5016" s="9" t="s">
        <v>5879</v>
      </c>
      <c r="D5016" s="9" t="s">
        <v>6138</v>
      </c>
      <c r="E5016" s="9" t="s">
        <v>6150</v>
      </c>
      <c r="F5016" s="10" t="s">
        <v>9322</v>
      </c>
      <c r="G5016" s="11" t="s">
        <v>4</v>
      </c>
      <c r="H5016" s="10" t="s">
        <v>9216</v>
      </c>
      <c r="I5016" s="20">
        <v>7320440.4000000004</v>
      </c>
      <c r="J5016" s="21">
        <f t="shared" si="914"/>
        <v>2928176.16</v>
      </c>
      <c r="K5016" s="21">
        <f t="shared" si="915"/>
        <v>2928176.16</v>
      </c>
      <c r="L5016" s="22">
        <f t="shared" si="913"/>
        <v>7320440.4000000004</v>
      </c>
      <c r="M5016" s="22"/>
      <c r="N5016" s="22">
        <f t="shared" si="918"/>
        <v>62662.969824</v>
      </c>
      <c r="O5016" s="9"/>
      <c r="P5016" s="23">
        <f t="shared" si="917"/>
        <v>2928176.16</v>
      </c>
      <c r="Q5016" s="24"/>
      <c r="R5016" s="24"/>
      <c r="S5016" s="107">
        <v>46021</v>
      </c>
      <c r="T5016" s="25"/>
      <c r="U5016" s="26"/>
      <c r="V5016" s="25"/>
    </row>
    <row r="5017" spans="1:22" s="1" customFormat="1" ht="30" customHeight="1" x14ac:dyDescent="0.35">
      <c r="A5017" s="11">
        <f t="shared" si="916"/>
        <v>5013</v>
      </c>
      <c r="B5017" s="11">
        <v>2025</v>
      </c>
      <c r="C5017" s="9" t="s">
        <v>5879</v>
      </c>
      <c r="D5017" s="9" t="s">
        <v>6138</v>
      </c>
      <c r="E5017" s="9" t="s">
        <v>6151</v>
      </c>
      <c r="F5017" s="10" t="s">
        <v>6152</v>
      </c>
      <c r="G5017" s="11" t="s">
        <v>4</v>
      </c>
      <c r="H5017" s="10" t="s">
        <v>9201</v>
      </c>
      <c r="I5017" s="20">
        <v>547542</v>
      </c>
      <c r="J5017" s="21">
        <f t="shared" si="914"/>
        <v>219016.8</v>
      </c>
      <c r="K5017" s="21">
        <f t="shared" si="915"/>
        <v>219016.8</v>
      </c>
      <c r="L5017" s="22">
        <f t="shared" si="913"/>
        <v>547542</v>
      </c>
      <c r="M5017" s="22"/>
      <c r="N5017" s="22"/>
      <c r="O5017" s="9"/>
      <c r="P5017" s="23">
        <f t="shared" si="917"/>
        <v>219016.8</v>
      </c>
      <c r="Q5017" s="24"/>
      <c r="R5017" s="24"/>
      <c r="S5017" s="107">
        <v>46021</v>
      </c>
      <c r="T5017" s="25"/>
      <c r="U5017" s="26"/>
      <c r="V5017" s="25"/>
    </row>
    <row r="5018" spans="1:22" s="1" customFormat="1" ht="30" customHeight="1" x14ac:dyDescent="0.35">
      <c r="A5018" s="11">
        <f t="shared" si="916"/>
        <v>5014</v>
      </c>
      <c r="B5018" s="11">
        <v>2025</v>
      </c>
      <c r="C5018" s="9" t="s">
        <v>5879</v>
      </c>
      <c r="D5018" s="9" t="s">
        <v>6138</v>
      </c>
      <c r="E5018" s="9" t="s">
        <v>6153</v>
      </c>
      <c r="F5018" s="10" t="s">
        <v>6154</v>
      </c>
      <c r="G5018" s="11" t="s">
        <v>4</v>
      </c>
      <c r="H5018" s="10" t="s">
        <v>9201</v>
      </c>
      <c r="I5018" s="20">
        <v>547542</v>
      </c>
      <c r="J5018" s="21">
        <f t="shared" si="914"/>
        <v>219016.8</v>
      </c>
      <c r="K5018" s="21">
        <f t="shared" si="915"/>
        <v>219016.8</v>
      </c>
      <c r="L5018" s="22">
        <f t="shared" si="913"/>
        <v>547542</v>
      </c>
      <c r="M5018" s="22"/>
      <c r="N5018" s="22"/>
      <c r="O5018" s="9"/>
      <c r="P5018" s="23">
        <f t="shared" si="917"/>
        <v>219016.8</v>
      </c>
      <c r="Q5018" s="24"/>
      <c r="R5018" s="24"/>
      <c r="S5018" s="107">
        <v>46021</v>
      </c>
      <c r="T5018" s="25"/>
      <c r="U5018" s="26"/>
      <c r="V5018" s="25"/>
    </row>
    <row r="5019" spans="1:22" s="1" customFormat="1" ht="30" customHeight="1" x14ac:dyDescent="0.35">
      <c r="A5019" s="11">
        <f t="shared" si="916"/>
        <v>5015</v>
      </c>
      <c r="B5019" s="11">
        <v>2025</v>
      </c>
      <c r="C5019" s="9" t="s">
        <v>5879</v>
      </c>
      <c r="D5019" s="9" t="s">
        <v>6138</v>
      </c>
      <c r="E5019" s="9" t="s">
        <v>6155</v>
      </c>
      <c r="F5019" s="10" t="s">
        <v>6156</v>
      </c>
      <c r="G5019" s="11" t="s">
        <v>4</v>
      </c>
      <c r="H5019" s="10" t="s">
        <v>9201</v>
      </c>
      <c r="I5019" s="20">
        <v>547542</v>
      </c>
      <c r="J5019" s="21">
        <f t="shared" si="914"/>
        <v>219016.8</v>
      </c>
      <c r="K5019" s="21">
        <f t="shared" si="915"/>
        <v>219016.8</v>
      </c>
      <c r="L5019" s="22">
        <f t="shared" si="913"/>
        <v>547542</v>
      </c>
      <c r="M5019" s="22"/>
      <c r="N5019" s="22"/>
      <c r="O5019" s="9"/>
      <c r="P5019" s="23">
        <f t="shared" si="917"/>
        <v>219016.8</v>
      </c>
      <c r="Q5019" s="24"/>
      <c r="R5019" s="24"/>
      <c r="S5019" s="107">
        <v>46021</v>
      </c>
      <c r="T5019" s="25"/>
      <c r="U5019" s="26"/>
      <c r="V5019" s="25"/>
    </row>
    <row r="5020" spans="1:22" s="1" customFormat="1" ht="30" customHeight="1" x14ac:dyDescent="0.35">
      <c r="A5020" s="11">
        <f t="shared" si="916"/>
        <v>5016</v>
      </c>
      <c r="B5020" s="11">
        <v>2025</v>
      </c>
      <c r="C5020" s="9" t="s">
        <v>5879</v>
      </c>
      <c r="D5020" s="9" t="s">
        <v>6138</v>
      </c>
      <c r="E5020" s="9" t="s">
        <v>6157</v>
      </c>
      <c r="F5020" s="10" t="s">
        <v>6158</v>
      </c>
      <c r="G5020" s="11" t="s">
        <v>4</v>
      </c>
      <c r="H5020" s="10" t="s">
        <v>9201</v>
      </c>
      <c r="I5020" s="20">
        <v>547542</v>
      </c>
      <c r="J5020" s="21">
        <f t="shared" si="914"/>
        <v>219016.8</v>
      </c>
      <c r="K5020" s="21">
        <f t="shared" si="915"/>
        <v>219016.8</v>
      </c>
      <c r="L5020" s="22">
        <f t="shared" si="913"/>
        <v>547542</v>
      </c>
      <c r="M5020" s="22"/>
      <c r="N5020" s="22"/>
      <c r="O5020" s="9"/>
      <c r="P5020" s="23">
        <f t="shared" si="917"/>
        <v>219016.8</v>
      </c>
      <c r="Q5020" s="24"/>
      <c r="R5020" s="24"/>
      <c r="S5020" s="107">
        <v>46021</v>
      </c>
      <c r="T5020" s="25"/>
      <c r="U5020" s="26"/>
      <c r="V5020" s="25"/>
    </row>
    <row r="5021" spans="1:22" s="1" customFormat="1" ht="30" customHeight="1" x14ac:dyDescent="0.35">
      <c r="A5021" s="11">
        <f t="shared" si="916"/>
        <v>5017</v>
      </c>
      <c r="B5021" s="11">
        <v>2025</v>
      </c>
      <c r="C5021" s="9" t="s">
        <v>5879</v>
      </c>
      <c r="D5021" s="9" t="s">
        <v>6138</v>
      </c>
      <c r="E5021" s="9" t="s">
        <v>6159</v>
      </c>
      <c r="F5021" s="10" t="s">
        <v>6160</v>
      </c>
      <c r="G5021" s="11" t="s">
        <v>4</v>
      </c>
      <c r="H5021" s="10" t="s">
        <v>9201</v>
      </c>
      <c r="I5021" s="20">
        <v>547542</v>
      </c>
      <c r="J5021" s="21">
        <f t="shared" si="914"/>
        <v>219016.8</v>
      </c>
      <c r="K5021" s="21">
        <f t="shared" si="915"/>
        <v>219016.8</v>
      </c>
      <c r="L5021" s="22">
        <f t="shared" si="913"/>
        <v>547542</v>
      </c>
      <c r="M5021" s="22"/>
      <c r="N5021" s="22"/>
      <c r="O5021" s="9"/>
      <c r="P5021" s="23">
        <f t="shared" si="917"/>
        <v>219016.8</v>
      </c>
      <c r="Q5021" s="24"/>
      <c r="R5021" s="24"/>
      <c r="S5021" s="107">
        <v>46021</v>
      </c>
      <c r="T5021" s="25"/>
      <c r="U5021" s="26"/>
      <c r="V5021" s="25"/>
    </row>
    <row r="5022" spans="1:22" s="1" customFormat="1" ht="30" customHeight="1" x14ac:dyDescent="0.35">
      <c r="A5022" s="11">
        <f t="shared" si="916"/>
        <v>5018</v>
      </c>
      <c r="B5022" s="11">
        <v>2025</v>
      </c>
      <c r="C5022" s="9" t="s">
        <v>5879</v>
      </c>
      <c r="D5022" s="9" t="s">
        <v>6138</v>
      </c>
      <c r="E5022" s="9" t="s">
        <v>6161</v>
      </c>
      <c r="F5022" s="10" t="s">
        <v>6162</v>
      </c>
      <c r="G5022" s="11" t="s">
        <v>4</v>
      </c>
      <c r="H5022" s="10" t="s">
        <v>9201</v>
      </c>
      <c r="I5022" s="20">
        <v>547542</v>
      </c>
      <c r="J5022" s="21">
        <f t="shared" si="914"/>
        <v>219016.8</v>
      </c>
      <c r="K5022" s="21">
        <f t="shared" si="915"/>
        <v>219016.8</v>
      </c>
      <c r="L5022" s="22">
        <f t="shared" si="913"/>
        <v>547542</v>
      </c>
      <c r="M5022" s="22"/>
      <c r="N5022" s="22"/>
      <c r="O5022" s="9"/>
      <c r="P5022" s="23">
        <f t="shared" si="917"/>
        <v>219016.8</v>
      </c>
      <c r="Q5022" s="24"/>
      <c r="R5022" s="24"/>
      <c r="S5022" s="107">
        <v>46021</v>
      </c>
      <c r="T5022" s="25"/>
      <c r="U5022" s="26"/>
      <c r="V5022" s="25"/>
    </row>
    <row r="5023" spans="1:22" ht="30" customHeight="1" x14ac:dyDescent="0.35">
      <c r="A5023" s="11">
        <f t="shared" si="916"/>
        <v>5019</v>
      </c>
      <c r="B5023" s="13">
        <v>2023</v>
      </c>
      <c r="C5023" s="27" t="s">
        <v>5879</v>
      </c>
      <c r="D5023" s="27" t="s">
        <v>5888</v>
      </c>
      <c r="E5023" s="27" t="s">
        <v>6163</v>
      </c>
      <c r="F5023" s="28" t="s">
        <v>6164</v>
      </c>
      <c r="G5023" s="13" t="s">
        <v>4</v>
      </c>
      <c r="H5023" s="28" t="s">
        <v>9201</v>
      </c>
      <c r="I5023" s="20">
        <v>104260.8</v>
      </c>
      <c r="J5023" s="20">
        <v>233997.82</v>
      </c>
      <c r="K5023" s="20">
        <v>233997.82</v>
      </c>
      <c r="L5023" s="22">
        <f t="shared" si="913"/>
        <v>104260.8</v>
      </c>
      <c r="M5023" s="29"/>
      <c r="N5023" s="29"/>
      <c r="O5023" s="27"/>
      <c r="P5023" s="24"/>
      <c r="S5023" s="107">
        <v>46021</v>
      </c>
      <c r="T5023" s="30"/>
      <c r="U5023" s="26"/>
      <c r="V5023" s="30"/>
    </row>
    <row r="5024" spans="1:22" s="1" customFormat="1" ht="30" customHeight="1" x14ac:dyDescent="0.35">
      <c r="A5024" s="11">
        <f t="shared" si="916"/>
        <v>5020</v>
      </c>
      <c r="B5024" s="11">
        <v>2024</v>
      </c>
      <c r="C5024" s="9" t="s">
        <v>5879</v>
      </c>
      <c r="D5024" s="9" t="s">
        <v>5888</v>
      </c>
      <c r="E5024" s="9" t="s">
        <v>6163</v>
      </c>
      <c r="F5024" s="10" t="s">
        <v>6164</v>
      </c>
      <c r="G5024" s="11" t="s">
        <v>4</v>
      </c>
      <c r="H5024" s="10" t="s">
        <v>9200</v>
      </c>
      <c r="I5024" s="20">
        <v>5244120</v>
      </c>
      <c r="J5024" s="21">
        <f t="shared" ref="J5024:J5041" si="919">IF(P5024&gt;0,P5024,L5024)</f>
        <v>5244120</v>
      </c>
      <c r="K5024" s="21">
        <f t="shared" ref="K5024:K5041" si="920">IF(P5024&gt;0,P5024,L5024)</f>
        <v>5244120</v>
      </c>
      <c r="L5024" s="22">
        <f t="shared" si="913"/>
        <v>5244120</v>
      </c>
      <c r="M5024" s="22"/>
      <c r="N5024" s="22">
        <f>J5024*0.0214</f>
        <v>112224.16799999999</v>
      </c>
      <c r="O5024" s="9"/>
      <c r="P5024" s="24"/>
      <c r="Q5024" s="24"/>
      <c r="R5024" s="24"/>
      <c r="S5024" s="107">
        <v>46021</v>
      </c>
      <c r="T5024" s="25"/>
      <c r="U5024" s="26"/>
      <c r="V5024" s="25"/>
    </row>
    <row r="5025" spans="1:22" s="1" customFormat="1" ht="30" customHeight="1" x14ac:dyDescent="0.35">
      <c r="A5025" s="11">
        <f t="shared" si="916"/>
        <v>5021</v>
      </c>
      <c r="B5025" s="11">
        <v>2024</v>
      </c>
      <c r="C5025" s="9" t="s">
        <v>5879</v>
      </c>
      <c r="D5025" s="9" t="s">
        <v>5888</v>
      </c>
      <c r="E5025" s="9" t="s">
        <v>6163</v>
      </c>
      <c r="F5025" s="10" t="s">
        <v>6164</v>
      </c>
      <c r="G5025" s="11" t="s">
        <v>4</v>
      </c>
      <c r="H5025" s="10" t="s">
        <v>9203</v>
      </c>
      <c r="I5025" s="20">
        <v>711360</v>
      </c>
      <c r="J5025" s="21">
        <f t="shared" si="919"/>
        <v>711360</v>
      </c>
      <c r="K5025" s="21">
        <f t="shared" si="920"/>
        <v>711360</v>
      </c>
      <c r="L5025" s="22">
        <f t="shared" si="913"/>
        <v>711360</v>
      </c>
      <c r="M5025" s="22"/>
      <c r="N5025" s="22"/>
      <c r="O5025" s="9"/>
      <c r="P5025" s="24"/>
      <c r="Q5025" s="24"/>
      <c r="R5025" s="24"/>
      <c r="S5025" s="107">
        <v>46021</v>
      </c>
      <c r="T5025" s="25"/>
      <c r="U5025" s="26"/>
      <c r="V5025" s="25"/>
    </row>
    <row r="5026" spans="1:22" s="1" customFormat="1" ht="30" customHeight="1" x14ac:dyDescent="0.35">
      <c r="A5026" s="11">
        <f t="shared" si="916"/>
        <v>5022</v>
      </c>
      <c r="B5026" s="11">
        <v>2024</v>
      </c>
      <c r="C5026" s="9" t="s">
        <v>5879</v>
      </c>
      <c r="D5026" s="9" t="s">
        <v>5888</v>
      </c>
      <c r="E5026" s="9" t="s">
        <v>6165</v>
      </c>
      <c r="F5026" s="10" t="s">
        <v>6166</v>
      </c>
      <c r="G5026" s="11" t="s">
        <v>4</v>
      </c>
      <c r="H5026" s="10" t="s">
        <v>9200</v>
      </c>
      <c r="I5026" s="20">
        <v>6669771.4799999995</v>
      </c>
      <c r="J5026" s="21">
        <f t="shared" si="919"/>
        <v>6669771.4799999995</v>
      </c>
      <c r="K5026" s="21">
        <f t="shared" si="920"/>
        <v>6669771.4799999995</v>
      </c>
      <c r="L5026" s="22">
        <f t="shared" si="913"/>
        <v>6669771.4799999995</v>
      </c>
      <c r="M5026" s="22"/>
      <c r="N5026" s="22">
        <f>J5026*0.0214</f>
        <v>142733.10967199999</v>
      </c>
      <c r="O5026" s="9"/>
      <c r="P5026" s="24"/>
      <c r="Q5026" s="24"/>
      <c r="R5026" s="24"/>
      <c r="S5026" s="107">
        <v>46021</v>
      </c>
      <c r="T5026" s="25"/>
      <c r="U5026" s="26"/>
      <c r="V5026" s="25"/>
    </row>
    <row r="5027" spans="1:22" ht="30" customHeight="1" x14ac:dyDescent="0.35">
      <c r="A5027" s="11">
        <f t="shared" si="916"/>
        <v>5023</v>
      </c>
      <c r="B5027" s="13">
        <v>2023</v>
      </c>
      <c r="C5027" s="27" t="s">
        <v>5879</v>
      </c>
      <c r="D5027" s="27" t="s">
        <v>5888</v>
      </c>
      <c r="E5027" s="27" t="s">
        <v>6165</v>
      </c>
      <c r="F5027" s="28" t="s">
        <v>6166</v>
      </c>
      <c r="G5027" s="13" t="s">
        <v>4</v>
      </c>
      <c r="H5027" s="28" t="s">
        <v>9201</v>
      </c>
      <c r="I5027" s="20">
        <v>621099.36</v>
      </c>
      <c r="J5027" s="20">
        <f t="shared" si="919"/>
        <v>621099.36</v>
      </c>
      <c r="K5027" s="20">
        <f t="shared" si="920"/>
        <v>621099.36</v>
      </c>
      <c r="L5027" s="22">
        <f t="shared" si="913"/>
        <v>621099.36</v>
      </c>
      <c r="M5027" s="29"/>
      <c r="N5027" s="29"/>
      <c r="O5027" s="27"/>
      <c r="P5027" s="24"/>
      <c r="S5027" s="107">
        <v>46021</v>
      </c>
      <c r="T5027" s="30"/>
      <c r="U5027" s="26"/>
      <c r="V5027" s="30"/>
    </row>
    <row r="5028" spans="1:22" s="1" customFormat="1" ht="30" customHeight="1" x14ac:dyDescent="0.35">
      <c r="A5028" s="11">
        <f t="shared" si="916"/>
        <v>5024</v>
      </c>
      <c r="B5028" s="11">
        <v>2025</v>
      </c>
      <c r="C5028" s="9" t="s">
        <v>5879</v>
      </c>
      <c r="D5028" s="9" t="s">
        <v>5888</v>
      </c>
      <c r="E5028" s="9" t="s">
        <v>6167</v>
      </c>
      <c r="F5028" s="10" t="s">
        <v>6168</v>
      </c>
      <c r="G5028" s="11" t="s">
        <v>4</v>
      </c>
      <c r="H5028" s="10" t="s">
        <v>9203</v>
      </c>
      <c r="I5028" s="20">
        <v>1110208</v>
      </c>
      <c r="J5028" s="21">
        <f t="shared" si="919"/>
        <v>444083.20000000001</v>
      </c>
      <c r="K5028" s="21">
        <f t="shared" si="920"/>
        <v>444083.20000000001</v>
      </c>
      <c r="L5028" s="22">
        <f t="shared" si="913"/>
        <v>1110208</v>
      </c>
      <c r="M5028" s="22"/>
      <c r="N5028" s="22"/>
      <c r="O5028" s="9"/>
      <c r="P5028" s="23">
        <f>L5028/2.5</f>
        <v>444083.20000000001</v>
      </c>
      <c r="Q5028" s="24"/>
      <c r="R5028" s="24"/>
      <c r="S5028" s="107">
        <v>46021</v>
      </c>
      <c r="T5028" s="25"/>
      <c r="U5028" s="26"/>
      <c r="V5028" s="25"/>
    </row>
    <row r="5029" spans="1:22" s="1" customFormat="1" ht="30" customHeight="1" x14ac:dyDescent="0.35">
      <c r="A5029" s="11">
        <f t="shared" si="916"/>
        <v>5025</v>
      </c>
      <c r="B5029" s="11">
        <v>2025</v>
      </c>
      <c r="C5029" s="9" t="s">
        <v>5879</v>
      </c>
      <c r="D5029" s="9" t="s">
        <v>5888</v>
      </c>
      <c r="E5029" s="9" t="s">
        <v>6169</v>
      </c>
      <c r="F5029" s="10" t="s">
        <v>6170</v>
      </c>
      <c r="G5029" s="11" t="s">
        <v>4</v>
      </c>
      <c r="H5029" s="10" t="s">
        <v>9203</v>
      </c>
      <c r="I5029" s="20">
        <v>898624</v>
      </c>
      <c r="J5029" s="21">
        <f t="shared" si="919"/>
        <v>359449.59999999998</v>
      </c>
      <c r="K5029" s="21">
        <f t="shared" si="920"/>
        <v>359449.59999999998</v>
      </c>
      <c r="L5029" s="22">
        <f t="shared" si="913"/>
        <v>898624</v>
      </c>
      <c r="M5029" s="22"/>
      <c r="N5029" s="22"/>
      <c r="O5029" s="9"/>
      <c r="P5029" s="23">
        <f>L5029/2.5</f>
        <v>359449.59999999998</v>
      </c>
      <c r="Q5029" s="24"/>
      <c r="R5029" s="24"/>
      <c r="S5029" s="107">
        <v>46021</v>
      </c>
      <c r="T5029" s="25"/>
      <c r="U5029" s="26"/>
      <c r="V5029" s="25"/>
    </row>
    <row r="5030" spans="1:22" s="1" customFormat="1" ht="30" customHeight="1" x14ac:dyDescent="0.35">
      <c r="A5030" s="11">
        <f t="shared" si="916"/>
        <v>5026</v>
      </c>
      <c r="B5030" s="11">
        <v>2025</v>
      </c>
      <c r="C5030" s="9" t="s">
        <v>5879</v>
      </c>
      <c r="D5030" s="9" t="s">
        <v>6172</v>
      </c>
      <c r="E5030" s="9" t="s">
        <v>6171</v>
      </c>
      <c r="F5030" s="10" t="s">
        <v>6173</v>
      </c>
      <c r="G5030" s="11" t="s">
        <v>4</v>
      </c>
      <c r="H5030" s="10" t="s">
        <v>9202</v>
      </c>
      <c r="I5030" s="20">
        <v>6831934</v>
      </c>
      <c r="J5030" s="21">
        <f t="shared" si="919"/>
        <v>2732773.6</v>
      </c>
      <c r="K5030" s="21">
        <f t="shared" si="920"/>
        <v>2732773.6</v>
      </c>
      <c r="L5030" s="22">
        <f t="shared" si="913"/>
        <v>6831934</v>
      </c>
      <c r="M5030" s="22"/>
      <c r="N5030" s="22">
        <f>J5030*0.0214</f>
        <v>58481.355040000002</v>
      </c>
      <c r="O5030" s="9"/>
      <c r="P5030" s="23">
        <f>L5030/2.5</f>
        <v>2732773.6</v>
      </c>
      <c r="Q5030" s="24"/>
      <c r="R5030" s="24"/>
      <c r="S5030" s="107">
        <v>46021</v>
      </c>
      <c r="T5030" s="25"/>
      <c r="U5030" s="26"/>
      <c r="V5030" s="25"/>
    </row>
    <row r="5031" spans="1:22" s="1" customFormat="1" ht="30" customHeight="1" x14ac:dyDescent="0.35">
      <c r="A5031" s="11">
        <f t="shared" si="916"/>
        <v>5027</v>
      </c>
      <c r="B5031" s="11">
        <v>2025</v>
      </c>
      <c r="C5031" s="9" t="s">
        <v>5879</v>
      </c>
      <c r="D5031" s="9" t="s">
        <v>6172</v>
      </c>
      <c r="E5031" s="9" t="s">
        <v>6174</v>
      </c>
      <c r="F5031" s="10" t="s">
        <v>6175</v>
      </c>
      <c r="G5031" s="11" t="s">
        <v>4</v>
      </c>
      <c r="H5031" s="10" t="s">
        <v>9202</v>
      </c>
      <c r="I5031" s="20">
        <v>400935</v>
      </c>
      <c r="J5031" s="21">
        <f t="shared" si="919"/>
        <v>160374</v>
      </c>
      <c r="K5031" s="21">
        <f t="shared" si="920"/>
        <v>160374</v>
      </c>
      <c r="L5031" s="22">
        <f t="shared" si="913"/>
        <v>400935</v>
      </c>
      <c r="M5031" s="22"/>
      <c r="N5031" s="22">
        <f>J5031*0.0214</f>
        <v>3432.0036</v>
      </c>
      <c r="O5031" s="9"/>
      <c r="P5031" s="23">
        <f>L5031/2.5</f>
        <v>160374</v>
      </c>
      <c r="Q5031" s="24"/>
      <c r="R5031" s="24"/>
      <c r="S5031" s="107">
        <v>46021</v>
      </c>
      <c r="T5031" s="25"/>
      <c r="U5031" s="26"/>
      <c r="V5031" s="25"/>
    </row>
    <row r="5032" spans="1:22" s="1" customFormat="1" ht="30" customHeight="1" x14ac:dyDescent="0.35">
      <c r="A5032" s="11">
        <f t="shared" si="916"/>
        <v>5028</v>
      </c>
      <c r="B5032" s="11">
        <v>2024</v>
      </c>
      <c r="C5032" s="9" t="s">
        <v>5879</v>
      </c>
      <c r="D5032" s="9" t="s">
        <v>6172</v>
      </c>
      <c r="E5032" s="9" t="s">
        <v>6176</v>
      </c>
      <c r="F5032" s="10" t="s">
        <v>6177</v>
      </c>
      <c r="G5032" s="11" t="s">
        <v>4</v>
      </c>
      <c r="H5032" s="10" t="s">
        <v>9201</v>
      </c>
      <c r="I5032" s="20">
        <v>130000</v>
      </c>
      <c r="J5032" s="21">
        <f t="shared" si="919"/>
        <v>130000</v>
      </c>
      <c r="K5032" s="21">
        <f t="shared" si="920"/>
        <v>130000</v>
      </c>
      <c r="L5032" s="22">
        <f t="shared" si="913"/>
        <v>130000</v>
      </c>
      <c r="M5032" s="22"/>
      <c r="N5032" s="22"/>
      <c r="O5032" s="9"/>
      <c r="P5032" s="24"/>
      <c r="Q5032" s="24"/>
      <c r="R5032" s="24"/>
      <c r="S5032" s="107">
        <v>46021</v>
      </c>
      <c r="T5032" s="25"/>
      <c r="U5032" s="26"/>
      <c r="V5032" s="25"/>
    </row>
    <row r="5033" spans="1:22" s="1" customFormat="1" ht="30" customHeight="1" x14ac:dyDescent="0.35">
      <c r="A5033" s="11">
        <f t="shared" si="916"/>
        <v>5029</v>
      </c>
      <c r="B5033" s="11">
        <v>2025</v>
      </c>
      <c r="C5033" s="9" t="s">
        <v>5879</v>
      </c>
      <c r="D5033" s="9" t="s">
        <v>6172</v>
      </c>
      <c r="E5033" s="9" t="s">
        <v>6178</v>
      </c>
      <c r="F5033" s="10" t="s">
        <v>6179</v>
      </c>
      <c r="G5033" s="11" t="s">
        <v>4</v>
      </c>
      <c r="H5033" s="10" t="s">
        <v>9200</v>
      </c>
      <c r="I5033" s="20">
        <v>3143250</v>
      </c>
      <c r="J5033" s="21">
        <f t="shared" si="919"/>
        <v>1257300</v>
      </c>
      <c r="K5033" s="21">
        <f t="shared" si="920"/>
        <v>1257300</v>
      </c>
      <c r="L5033" s="22">
        <f t="shared" si="913"/>
        <v>3143250</v>
      </c>
      <c r="M5033" s="22"/>
      <c r="N5033" s="22">
        <f>J5033*0.0214</f>
        <v>26906.219999999998</v>
      </c>
      <c r="O5033" s="9"/>
      <c r="P5033" s="23">
        <f>L5033/2.5</f>
        <v>1257300</v>
      </c>
      <c r="Q5033" s="24"/>
      <c r="R5033" s="24"/>
      <c r="S5033" s="107">
        <v>46021</v>
      </c>
      <c r="T5033" s="25"/>
      <c r="U5033" s="26"/>
      <c r="V5033" s="25"/>
    </row>
    <row r="5034" spans="1:22" s="1" customFormat="1" ht="30" customHeight="1" x14ac:dyDescent="0.35">
      <c r="A5034" s="11">
        <f t="shared" si="916"/>
        <v>5030</v>
      </c>
      <c r="B5034" s="11">
        <v>2023</v>
      </c>
      <c r="C5034" s="9" t="s">
        <v>5879</v>
      </c>
      <c r="D5034" s="9" t="s">
        <v>6172</v>
      </c>
      <c r="E5034" s="9" t="s">
        <v>6478</v>
      </c>
      <c r="F5034" s="10" t="s">
        <v>9147</v>
      </c>
      <c r="G5034" s="11" t="s">
        <v>322</v>
      </c>
      <c r="H5034" s="10" t="s">
        <v>9231</v>
      </c>
      <c r="I5034" s="20">
        <v>622204</v>
      </c>
      <c r="J5034" s="21">
        <f t="shared" si="919"/>
        <v>622204</v>
      </c>
      <c r="K5034" s="21">
        <f t="shared" si="920"/>
        <v>622204</v>
      </c>
      <c r="L5034" s="22">
        <f t="shared" si="913"/>
        <v>622204</v>
      </c>
      <c r="M5034" s="22"/>
      <c r="N5034" s="22"/>
      <c r="O5034" s="9"/>
      <c r="P5034" s="24"/>
      <c r="Q5034" s="24"/>
      <c r="R5034" s="24"/>
      <c r="S5034" s="107">
        <v>45290</v>
      </c>
      <c r="T5034" s="25"/>
      <c r="U5034" s="26"/>
      <c r="V5034" s="25"/>
    </row>
    <row r="5035" spans="1:22" s="1" customFormat="1" ht="30" customHeight="1" x14ac:dyDescent="0.35">
      <c r="A5035" s="11">
        <f t="shared" si="916"/>
        <v>5031</v>
      </c>
      <c r="B5035" s="11">
        <v>2023</v>
      </c>
      <c r="C5035" s="9" t="s">
        <v>5879</v>
      </c>
      <c r="D5035" s="9" t="s">
        <v>6172</v>
      </c>
      <c r="E5035" s="9" t="s">
        <v>6478</v>
      </c>
      <c r="F5035" s="10" t="s">
        <v>9147</v>
      </c>
      <c r="G5035" s="11" t="s">
        <v>322</v>
      </c>
      <c r="H5035" s="10" t="s">
        <v>9232</v>
      </c>
      <c r="I5035" s="20">
        <v>7799744</v>
      </c>
      <c r="J5035" s="21">
        <f t="shared" si="919"/>
        <v>7799744</v>
      </c>
      <c r="K5035" s="21">
        <f t="shared" si="920"/>
        <v>7799744</v>
      </c>
      <c r="L5035" s="22">
        <f t="shared" si="913"/>
        <v>7799744</v>
      </c>
      <c r="M5035" s="22"/>
      <c r="N5035" s="22">
        <f>J5035*0.0214</f>
        <v>166914.52159999998</v>
      </c>
      <c r="O5035" s="9">
        <v>2</v>
      </c>
      <c r="P5035" s="24"/>
      <c r="Q5035" s="24"/>
      <c r="R5035" s="24"/>
      <c r="S5035" s="107">
        <v>45290</v>
      </c>
      <c r="T5035" s="25"/>
      <c r="U5035" s="26"/>
      <c r="V5035" s="25"/>
    </row>
    <row r="5036" spans="1:22" s="1" customFormat="1" ht="30" customHeight="1" x14ac:dyDescent="0.35">
      <c r="A5036" s="11">
        <f t="shared" si="916"/>
        <v>5032</v>
      </c>
      <c r="B5036" s="11">
        <v>2023</v>
      </c>
      <c r="C5036" s="9" t="s">
        <v>5879</v>
      </c>
      <c r="D5036" s="9" t="s">
        <v>6172</v>
      </c>
      <c r="E5036" s="9" t="s">
        <v>6478</v>
      </c>
      <c r="F5036" s="10" t="s">
        <v>9147</v>
      </c>
      <c r="G5036" s="11" t="s">
        <v>322</v>
      </c>
      <c r="H5036" s="10" t="s">
        <v>9233</v>
      </c>
      <c r="I5036" s="20">
        <v>180420</v>
      </c>
      <c r="J5036" s="21">
        <f t="shared" si="919"/>
        <v>180420</v>
      </c>
      <c r="K5036" s="21">
        <f t="shared" si="920"/>
        <v>180420</v>
      </c>
      <c r="L5036" s="22">
        <f t="shared" si="913"/>
        <v>180420</v>
      </c>
      <c r="M5036" s="22"/>
      <c r="N5036" s="22"/>
      <c r="O5036" s="9"/>
      <c r="P5036" s="24"/>
      <c r="Q5036" s="24"/>
      <c r="R5036" s="24"/>
      <c r="S5036" s="107">
        <v>45290</v>
      </c>
      <c r="T5036" s="25"/>
      <c r="U5036" s="26"/>
      <c r="V5036" s="25"/>
    </row>
    <row r="5037" spans="1:22" s="1" customFormat="1" ht="30" customHeight="1" x14ac:dyDescent="0.35">
      <c r="A5037" s="11">
        <f t="shared" si="916"/>
        <v>5033</v>
      </c>
      <c r="B5037" s="11">
        <v>2025</v>
      </c>
      <c r="C5037" s="9" t="s">
        <v>5879</v>
      </c>
      <c r="D5037" s="9" t="s">
        <v>6172</v>
      </c>
      <c r="E5037" s="9" t="s">
        <v>6180</v>
      </c>
      <c r="F5037" s="10" t="s">
        <v>6181</v>
      </c>
      <c r="G5037" s="11" t="s">
        <v>4</v>
      </c>
      <c r="H5037" s="10" t="s">
        <v>9203</v>
      </c>
      <c r="I5037" s="20">
        <v>5818560</v>
      </c>
      <c r="J5037" s="21">
        <f t="shared" si="919"/>
        <v>2327424</v>
      </c>
      <c r="K5037" s="21">
        <f t="shared" si="920"/>
        <v>2327424</v>
      </c>
      <c r="L5037" s="22">
        <f t="shared" si="913"/>
        <v>5818560</v>
      </c>
      <c r="M5037" s="22"/>
      <c r="N5037" s="22"/>
      <c r="O5037" s="9"/>
      <c r="P5037" s="23">
        <f>L5037/2.5</f>
        <v>2327424</v>
      </c>
      <c r="Q5037" s="24"/>
      <c r="R5037" s="24"/>
      <c r="S5037" s="107">
        <v>46021</v>
      </c>
      <c r="T5037" s="25"/>
      <c r="U5037" s="26"/>
      <c r="V5037" s="25"/>
    </row>
    <row r="5038" spans="1:22" s="1" customFormat="1" ht="30" customHeight="1" x14ac:dyDescent="0.35">
      <c r="A5038" s="11">
        <f t="shared" si="916"/>
        <v>5034</v>
      </c>
      <c r="B5038" s="11">
        <v>2023</v>
      </c>
      <c r="C5038" s="9" t="s">
        <v>5879</v>
      </c>
      <c r="D5038" s="9" t="s">
        <v>6172</v>
      </c>
      <c r="E5038" s="9" t="s">
        <v>6483</v>
      </c>
      <c r="F5038" s="10" t="s">
        <v>9148</v>
      </c>
      <c r="G5038" s="11" t="s">
        <v>322</v>
      </c>
      <c r="H5038" s="10" t="s">
        <v>9231</v>
      </c>
      <c r="I5038" s="20">
        <v>622204</v>
      </c>
      <c r="J5038" s="21">
        <f t="shared" si="919"/>
        <v>622204</v>
      </c>
      <c r="K5038" s="21">
        <f t="shared" si="920"/>
        <v>622204</v>
      </c>
      <c r="L5038" s="22">
        <f t="shared" si="913"/>
        <v>622204</v>
      </c>
      <c r="M5038" s="22"/>
      <c r="N5038" s="22"/>
      <c r="O5038" s="9"/>
      <c r="P5038" s="24"/>
      <c r="Q5038" s="24"/>
      <c r="R5038" s="24"/>
      <c r="S5038" s="107">
        <v>45290</v>
      </c>
      <c r="T5038" s="25"/>
      <c r="U5038" s="26"/>
      <c r="V5038" s="25"/>
    </row>
    <row r="5039" spans="1:22" s="1" customFormat="1" ht="30" customHeight="1" x14ac:dyDescent="0.35">
      <c r="A5039" s="11">
        <f t="shared" si="916"/>
        <v>5035</v>
      </c>
      <c r="B5039" s="11">
        <v>2023</v>
      </c>
      <c r="C5039" s="9" t="s">
        <v>5879</v>
      </c>
      <c r="D5039" s="9" t="s">
        <v>6172</v>
      </c>
      <c r="E5039" s="9" t="s">
        <v>6483</v>
      </c>
      <c r="F5039" s="10" t="s">
        <v>9148</v>
      </c>
      <c r="G5039" s="11" t="s">
        <v>322</v>
      </c>
      <c r="H5039" s="10" t="s">
        <v>9232</v>
      </c>
      <c r="I5039" s="20">
        <v>7799744</v>
      </c>
      <c r="J5039" s="21">
        <f t="shared" si="919"/>
        <v>7799744</v>
      </c>
      <c r="K5039" s="21">
        <f t="shared" si="920"/>
        <v>7799744</v>
      </c>
      <c r="L5039" s="22">
        <f t="shared" si="913"/>
        <v>7799744</v>
      </c>
      <c r="M5039" s="22"/>
      <c r="N5039" s="22">
        <f>J5039*0.0214</f>
        <v>166914.52159999998</v>
      </c>
      <c r="O5039" s="9">
        <v>2</v>
      </c>
      <c r="P5039" s="24"/>
      <c r="Q5039" s="24"/>
      <c r="R5039" s="24"/>
      <c r="S5039" s="107">
        <v>45290</v>
      </c>
      <c r="T5039" s="25"/>
      <c r="U5039" s="26"/>
      <c r="V5039" s="25"/>
    </row>
    <row r="5040" spans="1:22" s="1" customFormat="1" ht="30" customHeight="1" x14ac:dyDescent="0.35">
      <c r="A5040" s="11">
        <f t="shared" si="916"/>
        <v>5036</v>
      </c>
      <c r="B5040" s="11">
        <v>2023</v>
      </c>
      <c r="C5040" s="9" t="s">
        <v>5879</v>
      </c>
      <c r="D5040" s="9" t="s">
        <v>6172</v>
      </c>
      <c r="E5040" s="9" t="s">
        <v>6483</v>
      </c>
      <c r="F5040" s="10" t="s">
        <v>9148</v>
      </c>
      <c r="G5040" s="11" t="s">
        <v>322</v>
      </c>
      <c r="H5040" s="10" t="s">
        <v>9233</v>
      </c>
      <c r="I5040" s="20">
        <v>180420</v>
      </c>
      <c r="J5040" s="21">
        <f t="shared" si="919"/>
        <v>180420</v>
      </c>
      <c r="K5040" s="21">
        <f t="shared" si="920"/>
        <v>180420</v>
      </c>
      <c r="L5040" s="22">
        <f t="shared" si="913"/>
        <v>180420</v>
      </c>
      <c r="M5040" s="22"/>
      <c r="N5040" s="22"/>
      <c r="O5040" s="9"/>
      <c r="P5040" s="24"/>
      <c r="Q5040" s="24"/>
      <c r="R5040" s="24"/>
      <c r="S5040" s="107">
        <v>45290</v>
      </c>
      <c r="T5040" s="25"/>
      <c r="U5040" s="26"/>
      <c r="V5040" s="25"/>
    </row>
    <row r="5041" spans="1:22" ht="30" customHeight="1" x14ac:dyDescent="0.35">
      <c r="A5041" s="11">
        <f t="shared" si="916"/>
        <v>5037</v>
      </c>
      <c r="B5041" s="13">
        <v>2023</v>
      </c>
      <c r="C5041" s="27" t="s">
        <v>5879</v>
      </c>
      <c r="D5041" s="27" t="s">
        <v>6172</v>
      </c>
      <c r="E5041" s="27" t="s">
        <v>6486</v>
      </c>
      <c r="F5041" s="28" t="s">
        <v>9149</v>
      </c>
      <c r="G5041" s="13" t="s">
        <v>4</v>
      </c>
      <c r="H5041" s="28" t="s">
        <v>9231</v>
      </c>
      <c r="I5041" s="20">
        <v>594274</v>
      </c>
      <c r="J5041" s="20">
        <f t="shared" si="919"/>
        <v>594274</v>
      </c>
      <c r="K5041" s="20">
        <f t="shared" si="920"/>
        <v>594274</v>
      </c>
      <c r="L5041" s="22">
        <f t="shared" si="913"/>
        <v>594274</v>
      </c>
      <c r="M5041" s="29"/>
      <c r="N5041" s="29"/>
      <c r="O5041" s="27"/>
      <c r="P5041" s="24"/>
      <c r="S5041" s="107">
        <v>46021</v>
      </c>
      <c r="T5041" s="30"/>
      <c r="U5041" s="26"/>
      <c r="V5041" s="30"/>
    </row>
    <row r="5042" spans="1:22" ht="30" customHeight="1" x14ac:dyDescent="0.35">
      <c r="A5042" s="11">
        <f t="shared" si="916"/>
        <v>5038</v>
      </c>
      <c r="B5042" s="13">
        <v>2023</v>
      </c>
      <c r="C5042" s="27" t="s">
        <v>5879</v>
      </c>
      <c r="D5042" s="27" t="s">
        <v>6172</v>
      </c>
      <c r="E5042" s="27" t="s">
        <v>6486</v>
      </c>
      <c r="F5042" s="28" t="s">
        <v>9149</v>
      </c>
      <c r="G5042" s="13" t="s">
        <v>4</v>
      </c>
      <c r="H5042" s="28" t="s">
        <v>9232</v>
      </c>
      <c r="I5042" s="20">
        <v>7449612</v>
      </c>
      <c r="J5042" s="20">
        <v>7850904</v>
      </c>
      <c r="K5042" s="20">
        <v>7850904</v>
      </c>
      <c r="L5042" s="22">
        <f t="shared" si="913"/>
        <v>7449612</v>
      </c>
      <c r="M5042" s="29"/>
      <c r="N5042" s="22">
        <f>J5042*0.0214</f>
        <v>168009.3456</v>
      </c>
      <c r="O5042" s="27">
        <v>2</v>
      </c>
      <c r="P5042" s="24"/>
      <c r="S5042" s="107">
        <v>46021</v>
      </c>
      <c r="T5042" s="30"/>
      <c r="U5042" s="26"/>
      <c r="V5042" s="30"/>
    </row>
    <row r="5043" spans="1:22" ht="30" customHeight="1" x14ac:dyDescent="0.35">
      <c r="A5043" s="11">
        <f t="shared" si="916"/>
        <v>5039</v>
      </c>
      <c r="B5043" s="13">
        <v>2023</v>
      </c>
      <c r="C5043" s="27" t="s">
        <v>5879</v>
      </c>
      <c r="D5043" s="27" t="s">
        <v>6172</v>
      </c>
      <c r="E5043" s="27" t="s">
        <v>6486</v>
      </c>
      <c r="F5043" s="28" t="s">
        <v>9149</v>
      </c>
      <c r="G5043" s="13" t="s">
        <v>4</v>
      </c>
      <c r="H5043" s="28" t="s">
        <v>9233</v>
      </c>
      <c r="I5043" s="20">
        <v>172320</v>
      </c>
      <c r="J5043" s="20">
        <f t="shared" ref="J5043:J5074" si="921">IF(P5043&gt;0,P5043,L5043)</f>
        <v>172320</v>
      </c>
      <c r="K5043" s="20">
        <f t="shared" ref="K5043:K5074" si="922">IF(P5043&gt;0,P5043,L5043)</f>
        <v>172320</v>
      </c>
      <c r="L5043" s="22">
        <f t="shared" si="913"/>
        <v>172320</v>
      </c>
      <c r="M5043" s="29"/>
      <c r="N5043" s="29"/>
      <c r="O5043" s="27"/>
      <c r="P5043" s="24"/>
      <c r="S5043" s="107">
        <v>46021</v>
      </c>
      <c r="T5043" s="30"/>
      <c r="U5043" s="26"/>
      <c r="V5043" s="30"/>
    </row>
    <row r="5044" spans="1:22" s="1" customFormat="1" ht="30" customHeight="1" x14ac:dyDescent="0.35">
      <c r="A5044" s="11">
        <f t="shared" si="916"/>
        <v>5040</v>
      </c>
      <c r="B5044" s="11">
        <v>2025</v>
      </c>
      <c r="C5044" s="9" t="s">
        <v>5879</v>
      </c>
      <c r="D5044" s="9" t="s">
        <v>6172</v>
      </c>
      <c r="E5044" s="9" t="s">
        <v>6182</v>
      </c>
      <c r="F5044" s="10" t="s">
        <v>6183</v>
      </c>
      <c r="G5044" s="11" t="s">
        <v>4</v>
      </c>
      <c r="H5044" s="10" t="s">
        <v>9205</v>
      </c>
      <c r="I5044" s="20">
        <v>1166148.4958420743</v>
      </c>
      <c r="J5044" s="21">
        <f t="shared" si="921"/>
        <v>466459.39833682973</v>
      </c>
      <c r="K5044" s="21">
        <f t="shared" si="922"/>
        <v>466459.39833682973</v>
      </c>
      <c r="L5044" s="22">
        <f t="shared" si="913"/>
        <v>1166148.4958420743</v>
      </c>
      <c r="M5044" s="22"/>
      <c r="N5044" s="22">
        <f t="shared" ref="N5044:N5054" si="923">J5044*0.0214</f>
        <v>9982.2311244081557</v>
      </c>
      <c r="O5044" s="9"/>
      <c r="P5044" s="23">
        <f t="shared" ref="P5044:P5054" si="924">L5044/2.5</f>
        <v>466459.39833682973</v>
      </c>
      <c r="Q5044" s="24"/>
      <c r="R5044" s="24"/>
      <c r="S5044" s="107">
        <v>46021</v>
      </c>
      <c r="T5044" s="25"/>
      <c r="U5044" s="26"/>
      <c r="V5044" s="25"/>
    </row>
    <row r="5045" spans="1:22" s="1" customFormat="1" ht="30" customHeight="1" x14ac:dyDescent="0.35">
      <c r="A5045" s="11">
        <f t="shared" si="916"/>
        <v>5041</v>
      </c>
      <c r="B5045" s="11">
        <v>2025</v>
      </c>
      <c r="C5045" s="9" t="s">
        <v>5879</v>
      </c>
      <c r="D5045" s="9" t="s">
        <v>6172</v>
      </c>
      <c r="E5045" s="9" t="s">
        <v>6182</v>
      </c>
      <c r="F5045" s="10" t="s">
        <v>6183</v>
      </c>
      <c r="G5045" s="11" t="s">
        <v>4</v>
      </c>
      <c r="H5045" s="10" t="s">
        <v>9204</v>
      </c>
      <c r="I5045" s="20">
        <v>25288226</v>
      </c>
      <c r="J5045" s="21">
        <f t="shared" si="921"/>
        <v>10115290.4</v>
      </c>
      <c r="K5045" s="21">
        <f t="shared" si="922"/>
        <v>10115290.4</v>
      </c>
      <c r="L5045" s="22">
        <f t="shared" si="913"/>
        <v>25288226</v>
      </c>
      <c r="M5045" s="22"/>
      <c r="N5045" s="22">
        <f t="shared" si="923"/>
        <v>216467.21455999999</v>
      </c>
      <c r="O5045" s="9"/>
      <c r="P5045" s="23">
        <f t="shared" si="924"/>
        <v>10115290.4</v>
      </c>
      <c r="Q5045" s="24"/>
      <c r="R5045" s="24"/>
      <c r="S5045" s="107">
        <v>46021</v>
      </c>
      <c r="T5045" s="25"/>
      <c r="U5045" s="26"/>
      <c r="V5045" s="25"/>
    </row>
    <row r="5046" spans="1:22" s="1" customFormat="1" ht="30" customHeight="1" x14ac:dyDescent="0.35">
      <c r="A5046" s="11">
        <f t="shared" si="916"/>
        <v>5042</v>
      </c>
      <c r="B5046" s="11">
        <v>2025</v>
      </c>
      <c r="C5046" s="9" t="s">
        <v>5879</v>
      </c>
      <c r="D5046" s="9" t="s">
        <v>6172</v>
      </c>
      <c r="E5046" s="9" t="s">
        <v>6184</v>
      </c>
      <c r="F5046" s="10" t="s">
        <v>6185</v>
      </c>
      <c r="G5046" s="11" t="s">
        <v>4</v>
      </c>
      <c r="H5046" s="10" t="s">
        <v>9202</v>
      </c>
      <c r="I5046" s="20">
        <v>1642767</v>
      </c>
      <c r="J5046" s="21">
        <f t="shared" si="921"/>
        <v>657106.80000000005</v>
      </c>
      <c r="K5046" s="21">
        <f t="shared" si="922"/>
        <v>657106.80000000005</v>
      </c>
      <c r="L5046" s="22">
        <f t="shared" ref="L5046:L5108" si="925">I5046</f>
        <v>1642767</v>
      </c>
      <c r="M5046" s="22"/>
      <c r="N5046" s="22">
        <f t="shared" si="923"/>
        <v>14062.085520000001</v>
      </c>
      <c r="O5046" s="9"/>
      <c r="P5046" s="23">
        <f t="shared" si="924"/>
        <v>657106.80000000005</v>
      </c>
      <c r="Q5046" s="24"/>
      <c r="R5046" s="24"/>
      <c r="S5046" s="107">
        <v>46021</v>
      </c>
      <c r="T5046" s="25"/>
      <c r="U5046" s="26"/>
      <c r="V5046" s="25"/>
    </row>
    <row r="5047" spans="1:22" s="1" customFormat="1" ht="30" customHeight="1" x14ac:dyDescent="0.35">
      <c r="A5047" s="11">
        <f t="shared" si="916"/>
        <v>5043</v>
      </c>
      <c r="B5047" s="11">
        <v>2025</v>
      </c>
      <c r="C5047" s="9" t="s">
        <v>5879</v>
      </c>
      <c r="D5047" s="9" t="s">
        <v>6172</v>
      </c>
      <c r="E5047" s="9" t="s">
        <v>6186</v>
      </c>
      <c r="F5047" s="10" t="s">
        <v>6187</v>
      </c>
      <c r="G5047" s="11" t="s">
        <v>4</v>
      </c>
      <c r="H5047" s="10" t="s">
        <v>9202</v>
      </c>
      <c r="I5047" s="20">
        <v>1642767</v>
      </c>
      <c r="J5047" s="21">
        <f t="shared" si="921"/>
        <v>657106.80000000005</v>
      </c>
      <c r="K5047" s="21">
        <f t="shared" si="922"/>
        <v>657106.80000000005</v>
      </c>
      <c r="L5047" s="22">
        <f t="shared" si="925"/>
        <v>1642767</v>
      </c>
      <c r="M5047" s="22"/>
      <c r="N5047" s="22">
        <f t="shared" si="923"/>
        <v>14062.085520000001</v>
      </c>
      <c r="O5047" s="9"/>
      <c r="P5047" s="23">
        <f t="shared" si="924"/>
        <v>657106.80000000005</v>
      </c>
      <c r="Q5047" s="24"/>
      <c r="R5047" s="24"/>
      <c r="S5047" s="107">
        <v>46021</v>
      </c>
      <c r="T5047" s="25"/>
      <c r="U5047" s="26"/>
      <c r="V5047" s="25"/>
    </row>
    <row r="5048" spans="1:22" s="1" customFormat="1" ht="30" customHeight="1" x14ac:dyDescent="0.35">
      <c r="A5048" s="11">
        <f t="shared" si="916"/>
        <v>5044</v>
      </c>
      <c r="B5048" s="11">
        <v>2025</v>
      </c>
      <c r="C5048" s="9" t="s">
        <v>5879</v>
      </c>
      <c r="D5048" s="9" t="s">
        <v>6172</v>
      </c>
      <c r="E5048" s="9" t="s">
        <v>6188</v>
      </c>
      <c r="F5048" s="10" t="s">
        <v>6189</v>
      </c>
      <c r="G5048" s="11" t="s">
        <v>4</v>
      </c>
      <c r="H5048" s="10" t="s">
        <v>9202</v>
      </c>
      <c r="I5048" s="20">
        <v>1642767</v>
      </c>
      <c r="J5048" s="21">
        <f t="shared" si="921"/>
        <v>657106.80000000005</v>
      </c>
      <c r="K5048" s="21">
        <f t="shared" si="922"/>
        <v>657106.80000000005</v>
      </c>
      <c r="L5048" s="22">
        <f t="shared" si="925"/>
        <v>1642767</v>
      </c>
      <c r="M5048" s="22"/>
      <c r="N5048" s="22">
        <f t="shared" si="923"/>
        <v>14062.085520000001</v>
      </c>
      <c r="O5048" s="9"/>
      <c r="P5048" s="23">
        <f t="shared" si="924"/>
        <v>657106.80000000005</v>
      </c>
      <c r="Q5048" s="24"/>
      <c r="R5048" s="24"/>
      <c r="S5048" s="107">
        <v>46021</v>
      </c>
      <c r="T5048" s="25"/>
      <c r="U5048" s="26"/>
      <c r="V5048" s="25"/>
    </row>
    <row r="5049" spans="1:22" s="1" customFormat="1" ht="30" customHeight="1" x14ac:dyDescent="0.35">
      <c r="A5049" s="11">
        <f t="shared" si="916"/>
        <v>5045</v>
      </c>
      <c r="B5049" s="11">
        <v>2025</v>
      </c>
      <c r="C5049" s="9" t="s">
        <v>5879</v>
      </c>
      <c r="D5049" s="9" t="s">
        <v>6172</v>
      </c>
      <c r="E5049" s="9" t="s">
        <v>6190</v>
      </c>
      <c r="F5049" s="10" t="s">
        <v>6191</v>
      </c>
      <c r="G5049" s="11" t="s">
        <v>4</v>
      </c>
      <c r="H5049" s="10" t="s">
        <v>9200</v>
      </c>
      <c r="I5049" s="20">
        <v>8717280</v>
      </c>
      <c r="J5049" s="21">
        <f t="shared" si="921"/>
        <v>3486912</v>
      </c>
      <c r="K5049" s="21">
        <f t="shared" si="922"/>
        <v>3486912</v>
      </c>
      <c r="L5049" s="22">
        <f t="shared" si="925"/>
        <v>8717280</v>
      </c>
      <c r="M5049" s="22"/>
      <c r="N5049" s="22">
        <f t="shared" si="923"/>
        <v>74619.916799999992</v>
      </c>
      <c r="O5049" s="9"/>
      <c r="P5049" s="23">
        <f t="shared" si="924"/>
        <v>3486912</v>
      </c>
      <c r="Q5049" s="24"/>
      <c r="R5049" s="24"/>
      <c r="S5049" s="107">
        <v>46021</v>
      </c>
      <c r="T5049" s="25"/>
      <c r="U5049" s="26"/>
      <c r="V5049" s="25"/>
    </row>
    <row r="5050" spans="1:22" s="1" customFormat="1" ht="30" customHeight="1" x14ac:dyDescent="0.35">
      <c r="A5050" s="11">
        <f t="shared" si="916"/>
        <v>5046</v>
      </c>
      <c r="B5050" s="11">
        <v>2025</v>
      </c>
      <c r="C5050" s="9" t="s">
        <v>6193</v>
      </c>
      <c r="D5050" s="9" t="s">
        <v>6194</v>
      </c>
      <c r="E5050" s="9" t="s">
        <v>6192</v>
      </c>
      <c r="F5050" s="10" t="s">
        <v>6195</v>
      </c>
      <c r="G5050" s="11" t="s">
        <v>4</v>
      </c>
      <c r="H5050" s="10" t="s">
        <v>9200</v>
      </c>
      <c r="I5050" s="20">
        <v>6954702</v>
      </c>
      <c r="J5050" s="21">
        <f t="shared" si="921"/>
        <v>2781880.8</v>
      </c>
      <c r="K5050" s="21">
        <f t="shared" si="922"/>
        <v>2781880.8</v>
      </c>
      <c r="L5050" s="22">
        <f t="shared" si="925"/>
        <v>6954702</v>
      </c>
      <c r="M5050" s="22"/>
      <c r="N5050" s="22">
        <f t="shared" si="923"/>
        <v>59532.249119999993</v>
      </c>
      <c r="O5050" s="9"/>
      <c r="P5050" s="23">
        <f t="shared" si="924"/>
        <v>2781880.8</v>
      </c>
      <c r="Q5050" s="24"/>
      <c r="R5050" s="24"/>
      <c r="S5050" s="107">
        <v>46021</v>
      </c>
      <c r="T5050" s="25"/>
      <c r="U5050" s="26"/>
      <c r="V5050" s="25"/>
    </row>
    <row r="5051" spans="1:22" s="1" customFormat="1" ht="30" customHeight="1" x14ac:dyDescent="0.35">
      <c r="A5051" s="11">
        <f t="shared" si="916"/>
        <v>5047</v>
      </c>
      <c r="B5051" s="11">
        <v>2025</v>
      </c>
      <c r="C5051" s="9" t="s">
        <v>6193</v>
      </c>
      <c r="D5051" s="9" t="s">
        <v>6194</v>
      </c>
      <c r="E5051" s="9" t="s">
        <v>6196</v>
      </c>
      <c r="F5051" s="10" t="s">
        <v>6197</v>
      </c>
      <c r="G5051" s="11" t="s">
        <v>4</v>
      </c>
      <c r="H5051" s="10" t="s">
        <v>9200</v>
      </c>
      <c r="I5051" s="20">
        <v>6492720</v>
      </c>
      <c r="J5051" s="21">
        <f t="shared" si="921"/>
        <v>2597088</v>
      </c>
      <c r="K5051" s="21">
        <f t="shared" si="922"/>
        <v>2597088</v>
      </c>
      <c r="L5051" s="22">
        <f t="shared" si="925"/>
        <v>6492720</v>
      </c>
      <c r="M5051" s="22"/>
      <c r="N5051" s="22">
        <f t="shared" si="923"/>
        <v>55577.683199999999</v>
      </c>
      <c r="O5051" s="9"/>
      <c r="P5051" s="23">
        <f t="shared" si="924"/>
        <v>2597088</v>
      </c>
      <c r="Q5051" s="24"/>
      <c r="R5051" s="24"/>
      <c r="S5051" s="107">
        <v>46021</v>
      </c>
      <c r="T5051" s="25"/>
      <c r="U5051" s="26"/>
      <c r="V5051" s="25"/>
    </row>
    <row r="5052" spans="1:22" s="1" customFormat="1" ht="30" customHeight="1" x14ac:dyDescent="0.35">
      <c r="A5052" s="11">
        <f t="shared" si="916"/>
        <v>5048</v>
      </c>
      <c r="B5052" s="11">
        <v>2025</v>
      </c>
      <c r="C5052" s="9" t="s">
        <v>6193</v>
      </c>
      <c r="D5052" s="9" t="s">
        <v>6194</v>
      </c>
      <c r="E5052" s="9" t="s">
        <v>6198</v>
      </c>
      <c r="F5052" s="10" t="s">
        <v>6199</v>
      </c>
      <c r="G5052" s="11" t="s">
        <v>4</v>
      </c>
      <c r="H5052" s="10" t="s">
        <v>9200</v>
      </c>
      <c r="I5052" s="20">
        <v>6492720</v>
      </c>
      <c r="J5052" s="21">
        <f t="shared" si="921"/>
        <v>2597088</v>
      </c>
      <c r="K5052" s="21">
        <f t="shared" si="922"/>
        <v>2597088</v>
      </c>
      <c r="L5052" s="22">
        <f t="shared" si="925"/>
        <v>6492720</v>
      </c>
      <c r="M5052" s="22"/>
      <c r="N5052" s="22">
        <f t="shared" si="923"/>
        <v>55577.683199999999</v>
      </c>
      <c r="O5052" s="9"/>
      <c r="P5052" s="23">
        <f t="shared" si="924"/>
        <v>2597088</v>
      </c>
      <c r="Q5052" s="24"/>
      <c r="R5052" s="24"/>
      <c r="S5052" s="107">
        <v>46021</v>
      </c>
      <c r="T5052" s="25"/>
      <c r="U5052" s="26"/>
      <c r="V5052" s="25"/>
    </row>
    <row r="5053" spans="1:22" s="1" customFormat="1" ht="30" customHeight="1" x14ac:dyDescent="0.35">
      <c r="A5053" s="11">
        <f t="shared" si="916"/>
        <v>5049</v>
      </c>
      <c r="B5053" s="11">
        <v>2025</v>
      </c>
      <c r="C5053" s="9" t="s">
        <v>6193</v>
      </c>
      <c r="D5053" s="9" t="s">
        <v>6194</v>
      </c>
      <c r="E5053" s="9" t="s">
        <v>6200</v>
      </c>
      <c r="F5053" s="10" t="s">
        <v>6201</v>
      </c>
      <c r="G5053" s="11" t="s">
        <v>4</v>
      </c>
      <c r="H5053" s="10" t="s">
        <v>9200</v>
      </c>
      <c r="I5053" s="20">
        <v>6492720</v>
      </c>
      <c r="J5053" s="21">
        <f t="shared" si="921"/>
        <v>2597088</v>
      </c>
      <c r="K5053" s="21">
        <f t="shared" si="922"/>
        <v>2597088</v>
      </c>
      <c r="L5053" s="22">
        <f t="shared" si="925"/>
        <v>6492720</v>
      </c>
      <c r="M5053" s="22"/>
      <c r="N5053" s="22">
        <f t="shared" si="923"/>
        <v>55577.683199999999</v>
      </c>
      <c r="O5053" s="9"/>
      <c r="P5053" s="23">
        <f t="shared" si="924"/>
        <v>2597088</v>
      </c>
      <c r="Q5053" s="24"/>
      <c r="R5053" s="24"/>
      <c r="S5053" s="107">
        <v>46021</v>
      </c>
      <c r="T5053" s="25"/>
      <c r="U5053" s="26"/>
      <c r="V5053" s="25"/>
    </row>
    <row r="5054" spans="1:22" s="1" customFormat="1" ht="30" customHeight="1" x14ac:dyDescent="0.35">
      <c r="A5054" s="11">
        <f t="shared" si="916"/>
        <v>5050</v>
      </c>
      <c r="B5054" s="11">
        <v>2025</v>
      </c>
      <c r="C5054" s="9" t="s">
        <v>6193</v>
      </c>
      <c r="D5054" s="9" t="s">
        <v>6194</v>
      </c>
      <c r="E5054" s="9" t="s">
        <v>6202</v>
      </c>
      <c r="F5054" s="10" t="s">
        <v>6203</v>
      </c>
      <c r="G5054" s="11" t="s">
        <v>4</v>
      </c>
      <c r="H5054" s="10" t="s">
        <v>9200</v>
      </c>
      <c r="I5054" s="20">
        <v>6492720</v>
      </c>
      <c r="J5054" s="21">
        <f t="shared" si="921"/>
        <v>2597088</v>
      </c>
      <c r="K5054" s="21">
        <f t="shared" si="922"/>
        <v>2597088</v>
      </c>
      <c r="L5054" s="22">
        <f t="shared" si="925"/>
        <v>6492720</v>
      </c>
      <c r="M5054" s="22"/>
      <c r="N5054" s="22">
        <f t="shared" si="923"/>
        <v>55577.683199999999</v>
      </c>
      <c r="O5054" s="9"/>
      <c r="P5054" s="23">
        <f t="shared" si="924"/>
        <v>2597088</v>
      </c>
      <c r="Q5054" s="24"/>
      <c r="R5054" s="24"/>
      <c r="S5054" s="107">
        <v>46021</v>
      </c>
      <c r="T5054" s="25"/>
      <c r="U5054" s="26"/>
      <c r="V5054" s="25"/>
    </row>
    <row r="5055" spans="1:22" s="1" customFormat="1" ht="30" customHeight="1" x14ac:dyDescent="0.35">
      <c r="A5055" s="11">
        <f t="shared" si="916"/>
        <v>5051</v>
      </c>
      <c r="B5055" s="11">
        <v>2024</v>
      </c>
      <c r="C5055" s="9" t="s">
        <v>6193</v>
      </c>
      <c r="D5055" s="9" t="s">
        <v>6194</v>
      </c>
      <c r="E5055" s="9" t="s">
        <v>6204</v>
      </c>
      <c r="F5055" s="10" t="s">
        <v>6205</v>
      </c>
      <c r="G5055" s="11" t="s">
        <v>322</v>
      </c>
      <c r="H5055" s="10" t="s">
        <v>9201</v>
      </c>
      <c r="I5055" s="20">
        <v>130000</v>
      </c>
      <c r="J5055" s="21">
        <f t="shared" si="921"/>
        <v>130000</v>
      </c>
      <c r="K5055" s="21">
        <f t="shared" si="922"/>
        <v>130000</v>
      </c>
      <c r="L5055" s="22">
        <f t="shared" si="925"/>
        <v>130000</v>
      </c>
      <c r="M5055" s="22"/>
      <c r="N5055" s="22"/>
      <c r="O5055" s="9"/>
      <c r="P5055" s="24"/>
      <c r="Q5055" s="24"/>
      <c r="R5055" s="24"/>
      <c r="S5055" s="107">
        <v>45656</v>
      </c>
      <c r="T5055" s="25"/>
      <c r="U5055" s="26"/>
      <c r="V5055" s="25"/>
    </row>
    <row r="5056" spans="1:22" s="1" customFormat="1" ht="30" customHeight="1" x14ac:dyDescent="0.35">
      <c r="A5056" s="11">
        <f t="shared" si="916"/>
        <v>5052</v>
      </c>
      <c r="B5056" s="11">
        <v>2025</v>
      </c>
      <c r="C5056" s="9" t="s">
        <v>6193</v>
      </c>
      <c r="D5056" s="9" t="s">
        <v>6194</v>
      </c>
      <c r="E5056" s="9" t="s">
        <v>6206</v>
      </c>
      <c r="F5056" s="10" t="s">
        <v>6207</v>
      </c>
      <c r="G5056" s="11" t="s">
        <v>4</v>
      </c>
      <c r="H5056" s="10" t="s">
        <v>9200</v>
      </c>
      <c r="I5056" s="20">
        <v>6492720</v>
      </c>
      <c r="J5056" s="21">
        <f t="shared" si="921"/>
        <v>2597088</v>
      </c>
      <c r="K5056" s="21">
        <f t="shared" si="922"/>
        <v>2597088</v>
      </c>
      <c r="L5056" s="22">
        <f t="shared" si="925"/>
        <v>6492720</v>
      </c>
      <c r="M5056" s="22"/>
      <c r="N5056" s="22">
        <f>J5056*0.0214</f>
        <v>55577.683199999999</v>
      </c>
      <c r="O5056" s="9"/>
      <c r="P5056" s="23">
        <f t="shared" ref="P5056:P5093" si="926">L5056/2.5</f>
        <v>2597088</v>
      </c>
      <c r="Q5056" s="24"/>
      <c r="R5056" s="24"/>
      <c r="S5056" s="107">
        <v>46021</v>
      </c>
      <c r="T5056" s="25"/>
      <c r="U5056" s="26"/>
      <c r="V5056" s="25"/>
    </row>
    <row r="5057" spans="1:22" s="1" customFormat="1" ht="30" customHeight="1" x14ac:dyDescent="0.35">
      <c r="A5057" s="11">
        <f t="shared" si="916"/>
        <v>5053</v>
      </c>
      <c r="B5057" s="11">
        <v>2025</v>
      </c>
      <c r="C5057" s="9" t="s">
        <v>6193</v>
      </c>
      <c r="D5057" s="9" t="s">
        <v>6209</v>
      </c>
      <c r="E5057" s="9" t="s">
        <v>6208</v>
      </c>
      <c r="F5057" s="10" t="s">
        <v>6210</v>
      </c>
      <c r="G5057" s="11" t="s">
        <v>4</v>
      </c>
      <c r="H5057" s="10" t="s">
        <v>9216</v>
      </c>
      <c r="I5057" s="20">
        <v>2565707.4488255992</v>
      </c>
      <c r="J5057" s="21">
        <f t="shared" si="921"/>
        <v>1026282.9795302397</v>
      </c>
      <c r="K5057" s="21">
        <f t="shared" si="922"/>
        <v>1026282.9795302397</v>
      </c>
      <c r="L5057" s="22">
        <f t="shared" si="925"/>
        <v>2565707.4488255992</v>
      </c>
      <c r="M5057" s="22"/>
      <c r="N5057" s="22">
        <f>J5057*0.0214</f>
        <v>21962.455761947127</v>
      </c>
      <c r="O5057" s="9"/>
      <c r="P5057" s="23">
        <f t="shared" si="926"/>
        <v>1026282.9795302397</v>
      </c>
      <c r="Q5057" s="24"/>
      <c r="R5057" s="24"/>
      <c r="S5057" s="107">
        <v>46021</v>
      </c>
      <c r="T5057" s="25"/>
      <c r="U5057" s="26"/>
      <c r="V5057" s="25"/>
    </row>
    <row r="5058" spans="1:22" s="1" customFormat="1" ht="30" customHeight="1" x14ac:dyDescent="0.35">
      <c r="A5058" s="11">
        <f t="shared" si="916"/>
        <v>5054</v>
      </c>
      <c r="B5058" s="11">
        <v>2025</v>
      </c>
      <c r="C5058" s="9" t="s">
        <v>6193</v>
      </c>
      <c r="D5058" s="9" t="s">
        <v>6209</v>
      </c>
      <c r="E5058" s="9" t="s">
        <v>9291</v>
      </c>
      <c r="F5058" s="10" t="s">
        <v>6211</v>
      </c>
      <c r="G5058" s="11" t="s">
        <v>4</v>
      </c>
      <c r="H5058" s="10" t="s">
        <v>9218</v>
      </c>
      <c r="I5058" s="20">
        <v>130000</v>
      </c>
      <c r="J5058" s="21">
        <f t="shared" si="921"/>
        <v>52000</v>
      </c>
      <c r="K5058" s="21">
        <f t="shared" si="922"/>
        <v>52000</v>
      </c>
      <c r="L5058" s="22">
        <f t="shared" si="925"/>
        <v>130000</v>
      </c>
      <c r="M5058" s="22"/>
      <c r="N5058" s="22"/>
      <c r="O5058" s="9"/>
      <c r="P5058" s="23">
        <f t="shared" si="926"/>
        <v>52000</v>
      </c>
      <c r="Q5058" s="24"/>
      <c r="R5058" s="24"/>
      <c r="S5058" s="107">
        <v>46021</v>
      </c>
      <c r="T5058" s="25"/>
      <c r="U5058" s="26"/>
      <c r="V5058" s="25"/>
    </row>
    <row r="5059" spans="1:22" s="1" customFormat="1" ht="30" customHeight="1" x14ac:dyDescent="0.35">
      <c r="A5059" s="11">
        <f t="shared" si="916"/>
        <v>5055</v>
      </c>
      <c r="B5059" s="11">
        <v>2025</v>
      </c>
      <c r="C5059" s="9" t="s">
        <v>6193</v>
      </c>
      <c r="D5059" s="9" t="s">
        <v>6209</v>
      </c>
      <c r="E5059" s="9" t="s">
        <v>6212</v>
      </c>
      <c r="F5059" s="10" t="s">
        <v>6213</v>
      </c>
      <c r="G5059" s="11" t="s">
        <v>4</v>
      </c>
      <c r="H5059" s="10" t="s">
        <v>9200</v>
      </c>
      <c r="I5059" s="20">
        <v>7988101.3795499988</v>
      </c>
      <c r="J5059" s="21">
        <f t="shared" si="921"/>
        <v>3195240.5518199997</v>
      </c>
      <c r="K5059" s="21">
        <f t="shared" si="922"/>
        <v>3195240.5518199997</v>
      </c>
      <c r="L5059" s="22">
        <f t="shared" si="925"/>
        <v>7988101.3795499988</v>
      </c>
      <c r="M5059" s="22"/>
      <c r="N5059" s="22">
        <f t="shared" ref="N5059:N5093" si="927">J5059*0.0214</f>
        <v>68378.147808947993</v>
      </c>
      <c r="O5059" s="9"/>
      <c r="P5059" s="23">
        <f t="shared" si="926"/>
        <v>3195240.5518199997</v>
      </c>
      <c r="Q5059" s="24"/>
      <c r="R5059" s="24"/>
      <c r="S5059" s="107">
        <v>46021</v>
      </c>
      <c r="T5059" s="25"/>
      <c r="U5059" s="26"/>
      <c r="V5059" s="25"/>
    </row>
    <row r="5060" spans="1:22" s="1" customFormat="1" ht="30" customHeight="1" x14ac:dyDescent="0.35">
      <c r="A5060" s="11">
        <f t="shared" si="916"/>
        <v>5056</v>
      </c>
      <c r="B5060" s="11">
        <v>2025</v>
      </c>
      <c r="C5060" s="9" t="s">
        <v>6193</v>
      </c>
      <c r="D5060" s="9" t="s">
        <v>6209</v>
      </c>
      <c r="E5060" s="9" t="s">
        <v>6214</v>
      </c>
      <c r="F5060" s="10" t="s">
        <v>6215</v>
      </c>
      <c r="G5060" s="11" t="s">
        <v>4</v>
      </c>
      <c r="H5060" s="10" t="s">
        <v>9200</v>
      </c>
      <c r="I5060" s="20">
        <v>4515376.3824167997</v>
      </c>
      <c r="J5060" s="21">
        <f t="shared" si="921"/>
        <v>1806150.55296672</v>
      </c>
      <c r="K5060" s="21">
        <f t="shared" si="922"/>
        <v>1806150.55296672</v>
      </c>
      <c r="L5060" s="22">
        <f t="shared" si="925"/>
        <v>4515376.3824167997</v>
      </c>
      <c r="M5060" s="22"/>
      <c r="N5060" s="22">
        <f t="shared" si="927"/>
        <v>38651.621833487807</v>
      </c>
      <c r="O5060" s="9"/>
      <c r="P5060" s="23">
        <f t="shared" si="926"/>
        <v>1806150.55296672</v>
      </c>
      <c r="Q5060" s="24"/>
      <c r="R5060" s="24"/>
      <c r="S5060" s="107">
        <v>46021</v>
      </c>
      <c r="T5060" s="25"/>
      <c r="U5060" s="26"/>
      <c r="V5060" s="25"/>
    </row>
    <row r="5061" spans="1:22" s="1" customFormat="1" ht="30" customHeight="1" x14ac:dyDescent="0.35">
      <c r="A5061" s="11">
        <f t="shared" si="916"/>
        <v>5057</v>
      </c>
      <c r="B5061" s="11">
        <v>2025</v>
      </c>
      <c r="C5061" s="9" t="s">
        <v>6193</v>
      </c>
      <c r="D5061" s="9" t="s">
        <v>6209</v>
      </c>
      <c r="E5061" s="9" t="s">
        <v>6216</v>
      </c>
      <c r="F5061" s="10" t="s">
        <v>6217</v>
      </c>
      <c r="G5061" s="11" t="s">
        <v>4</v>
      </c>
      <c r="H5061" s="10" t="s">
        <v>9200</v>
      </c>
      <c r="I5061" s="20">
        <v>8031556.5981347989</v>
      </c>
      <c r="J5061" s="21">
        <f t="shared" si="921"/>
        <v>3212622.6392539195</v>
      </c>
      <c r="K5061" s="21">
        <f t="shared" si="922"/>
        <v>3212622.6392539195</v>
      </c>
      <c r="L5061" s="22">
        <f t="shared" si="925"/>
        <v>8031556.5981347989</v>
      </c>
      <c r="M5061" s="22"/>
      <c r="N5061" s="22">
        <f t="shared" si="927"/>
        <v>68750.124480033875</v>
      </c>
      <c r="O5061" s="9"/>
      <c r="P5061" s="23">
        <f t="shared" si="926"/>
        <v>3212622.6392539195</v>
      </c>
      <c r="Q5061" s="24"/>
      <c r="R5061" s="24"/>
      <c r="S5061" s="107">
        <v>46021</v>
      </c>
      <c r="T5061" s="25"/>
      <c r="U5061" s="26"/>
      <c r="V5061" s="25"/>
    </row>
    <row r="5062" spans="1:22" s="1" customFormat="1" ht="30" customHeight="1" x14ac:dyDescent="0.35">
      <c r="A5062" s="11">
        <f t="shared" si="916"/>
        <v>5058</v>
      </c>
      <c r="B5062" s="11">
        <v>2025</v>
      </c>
      <c r="C5062" s="9" t="s">
        <v>6193</v>
      </c>
      <c r="D5062" s="9" t="s">
        <v>6209</v>
      </c>
      <c r="E5062" s="9" t="s">
        <v>6218</v>
      </c>
      <c r="F5062" s="10" t="s">
        <v>6219</v>
      </c>
      <c r="G5062" s="11" t="s">
        <v>4</v>
      </c>
      <c r="H5062" s="10" t="s">
        <v>9216</v>
      </c>
      <c r="I5062" s="20">
        <v>3687097.1076911991</v>
      </c>
      <c r="J5062" s="21">
        <f t="shared" si="921"/>
        <v>1474838.8430764796</v>
      </c>
      <c r="K5062" s="21">
        <f t="shared" si="922"/>
        <v>1474838.8430764796</v>
      </c>
      <c r="L5062" s="22">
        <f t="shared" si="925"/>
        <v>3687097.1076911991</v>
      </c>
      <c r="M5062" s="22"/>
      <c r="N5062" s="22">
        <f t="shared" si="927"/>
        <v>31561.551241836663</v>
      </c>
      <c r="O5062" s="9"/>
      <c r="P5062" s="23">
        <f t="shared" si="926"/>
        <v>1474838.8430764796</v>
      </c>
      <c r="Q5062" s="24"/>
      <c r="R5062" s="24"/>
      <c r="S5062" s="107">
        <v>46021</v>
      </c>
      <c r="T5062" s="25"/>
      <c r="U5062" s="26"/>
      <c r="V5062" s="25"/>
    </row>
    <row r="5063" spans="1:22" s="1" customFormat="1" ht="30" customHeight="1" x14ac:dyDescent="0.35">
      <c r="A5063" s="11">
        <f t="shared" ref="A5063:A5126" si="928">A5062+1</f>
        <v>5059</v>
      </c>
      <c r="B5063" s="11">
        <v>2025</v>
      </c>
      <c r="C5063" s="9" t="s">
        <v>6193</v>
      </c>
      <c r="D5063" s="9" t="s">
        <v>6209</v>
      </c>
      <c r="E5063" s="9" t="s">
        <v>6220</v>
      </c>
      <c r="F5063" s="10" t="s">
        <v>6221</v>
      </c>
      <c r="G5063" s="11" t="s">
        <v>4</v>
      </c>
      <c r="H5063" s="10" t="s">
        <v>9216</v>
      </c>
      <c r="I5063" s="20">
        <v>2715160.0082675996</v>
      </c>
      <c r="J5063" s="21">
        <f t="shared" si="921"/>
        <v>1086064.0033070398</v>
      </c>
      <c r="K5063" s="21">
        <f t="shared" si="922"/>
        <v>1086064.0033070398</v>
      </c>
      <c r="L5063" s="22">
        <f t="shared" si="925"/>
        <v>2715160.0082675996</v>
      </c>
      <c r="M5063" s="22"/>
      <c r="N5063" s="22">
        <f t="shared" si="927"/>
        <v>23241.769670770653</v>
      </c>
      <c r="O5063" s="9"/>
      <c r="P5063" s="23">
        <f t="shared" si="926"/>
        <v>1086064.0033070398</v>
      </c>
      <c r="Q5063" s="24"/>
      <c r="R5063" s="24"/>
      <c r="S5063" s="107">
        <v>46021</v>
      </c>
      <c r="T5063" s="25"/>
      <c r="U5063" s="26"/>
      <c r="V5063" s="25"/>
    </row>
    <row r="5064" spans="1:22" s="1" customFormat="1" ht="30" customHeight="1" x14ac:dyDescent="0.35">
      <c r="A5064" s="11">
        <f t="shared" si="928"/>
        <v>5060</v>
      </c>
      <c r="B5064" s="11">
        <v>2025</v>
      </c>
      <c r="C5064" s="9" t="s">
        <v>6193</v>
      </c>
      <c r="D5064" s="9" t="s">
        <v>6209</v>
      </c>
      <c r="E5064" s="9" t="s">
        <v>6222</v>
      </c>
      <c r="F5064" s="10" t="s">
        <v>6223</v>
      </c>
      <c r="G5064" s="11" t="s">
        <v>4</v>
      </c>
      <c r="H5064" s="10" t="s">
        <v>9200</v>
      </c>
      <c r="I5064" s="20">
        <v>4413885.1754724002</v>
      </c>
      <c r="J5064" s="21">
        <f t="shared" si="921"/>
        <v>1765554.0701889601</v>
      </c>
      <c r="K5064" s="21">
        <f t="shared" si="922"/>
        <v>1765554.0701889601</v>
      </c>
      <c r="L5064" s="22">
        <f t="shared" si="925"/>
        <v>4413885.1754724002</v>
      </c>
      <c r="M5064" s="22"/>
      <c r="N5064" s="22">
        <f t="shared" si="927"/>
        <v>37782.857102043745</v>
      </c>
      <c r="O5064" s="9"/>
      <c r="P5064" s="23">
        <f t="shared" si="926"/>
        <v>1765554.0701889601</v>
      </c>
      <c r="Q5064" s="24"/>
      <c r="R5064" s="24"/>
      <c r="S5064" s="107">
        <v>46021</v>
      </c>
      <c r="T5064" s="25"/>
      <c r="U5064" s="26"/>
      <c r="V5064" s="25"/>
    </row>
    <row r="5065" spans="1:22" s="1" customFormat="1" ht="30" customHeight="1" x14ac:dyDescent="0.35">
      <c r="A5065" s="11">
        <f t="shared" si="928"/>
        <v>5061</v>
      </c>
      <c r="B5065" s="11">
        <v>2025</v>
      </c>
      <c r="C5065" s="9" t="s">
        <v>6193</v>
      </c>
      <c r="D5065" s="9" t="s">
        <v>6209</v>
      </c>
      <c r="E5065" s="9" t="s">
        <v>6224</v>
      </c>
      <c r="F5065" s="10" t="s">
        <v>6225</v>
      </c>
      <c r="G5065" s="11" t="s">
        <v>4</v>
      </c>
      <c r="H5065" s="10" t="s">
        <v>9212</v>
      </c>
      <c r="I5065" s="20">
        <v>11236699.795972798</v>
      </c>
      <c r="J5065" s="21">
        <f t="shared" si="921"/>
        <v>4494679.9183891192</v>
      </c>
      <c r="K5065" s="21">
        <f t="shared" si="922"/>
        <v>4494679.9183891192</v>
      </c>
      <c r="L5065" s="22">
        <f t="shared" si="925"/>
        <v>11236699.795972798</v>
      </c>
      <c r="M5065" s="22"/>
      <c r="N5065" s="22">
        <f t="shared" si="927"/>
        <v>96186.150253527143</v>
      </c>
      <c r="O5065" s="9"/>
      <c r="P5065" s="23">
        <f t="shared" si="926"/>
        <v>4494679.9183891192</v>
      </c>
      <c r="Q5065" s="24"/>
      <c r="R5065" s="24"/>
      <c r="S5065" s="107">
        <v>46021</v>
      </c>
      <c r="T5065" s="25"/>
      <c r="U5065" s="26"/>
      <c r="V5065" s="25"/>
    </row>
    <row r="5066" spans="1:22" s="1" customFormat="1" ht="30" customHeight="1" x14ac:dyDescent="0.35">
      <c r="A5066" s="11">
        <f t="shared" si="928"/>
        <v>5062</v>
      </c>
      <c r="B5066" s="11">
        <v>2025</v>
      </c>
      <c r="C5066" s="9" t="s">
        <v>6193</v>
      </c>
      <c r="D5066" s="9" t="s">
        <v>6209</v>
      </c>
      <c r="E5066" s="9" t="s">
        <v>6226</v>
      </c>
      <c r="F5066" s="10" t="s">
        <v>6227</v>
      </c>
      <c r="G5066" s="11" t="s">
        <v>4</v>
      </c>
      <c r="H5066" s="10" t="s">
        <v>9200</v>
      </c>
      <c r="I5066" s="20">
        <v>4103178.9072923996</v>
      </c>
      <c r="J5066" s="21">
        <f t="shared" si="921"/>
        <v>1641271.5629169599</v>
      </c>
      <c r="K5066" s="21">
        <f t="shared" si="922"/>
        <v>1641271.5629169599</v>
      </c>
      <c r="L5066" s="22">
        <f t="shared" si="925"/>
        <v>4103178.9072923996</v>
      </c>
      <c r="M5066" s="22"/>
      <c r="N5066" s="22">
        <f t="shared" si="927"/>
        <v>35123.211446422938</v>
      </c>
      <c r="O5066" s="9"/>
      <c r="P5066" s="23">
        <f t="shared" si="926"/>
        <v>1641271.5629169599</v>
      </c>
      <c r="Q5066" s="24"/>
      <c r="R5066" s="24"/>
      <c r="S5066" s="107">
        <v>46021</v>
      </c>
      <c r="T5066" s="25"/>
      <c r="U5066" s="26"/>
      <c r="V5066" s="25"/>
    </row>
    <row r="5067" spans="1:22" s="1" customFormat="1" ht="30" customHeight="1" x14ac:dyDescent="0.35">
      <c r="A5067" s="11">
        <f t="shared" si="928"/>
        <v>5063</v>
      </c>
      <c r="B5067" s="11">
        <v>2025</v>
      </c>
      <c r="C5067" s="9" t="s">
        <v>6193</v>
      </c>
      <c r="D5067" s="9" t="s">
        <v>6209</v>
      </c>
      <c r="E5067" s="9" t="s">
        <v>6228</v>
      </c>
      <c r="F5067" s="10" t="s">
        <v>6229</v>
      </c>
      <c r="G5067" s="11" t="s">
        <v>4</v>
      </c>
      <c r="H5067" s="10" t="s">
        <v>9200</v>
      </c>
      <c r="I5067" s="20">
        <v>5886570.7057019994</v>
      </c>
      <c r="J5067" s="21">
        <f t="shared" si="921"/>
        <v>2354628.2822807999</v>
      </c>
      <c r="K5067" s="21">
        <f t="shared" si="922"/>
        <v>2354628.2822807999</v>
      </c>
      <c r="L5067" s="22">
        <f t="shared" si="925"/>
        <v>5886570.7057019994</v>
      </c>
      <c r="M5067" s="22"/>
      <c r="N5067" s="22">
        <f t="shared" si="927"/>
        <v>50389.045240809115</v>
      </c>
      <c r="O5067" s="9"/>
      <c r="P5067" s="23">
        <f t="shared" si="926"/>
        <v>2354628.2822807999</v>
      </c>
      <c r="Q5067" s="24"/>
      <c r="R5067" s="24"/>
      <c r="S5067" s="107">
        <v>46021</v>
      </c>
      <c r="T5067" s="25"/>
      <c r="U5067" s="26"/>
      <c r="V5067" s="25"/>
    </row>
    <row r="5068" spans="1:22" s="1" customFormat="1" ht="30" customHeight="1" x14ac:dyDescent="0.35">
      <c r="A5068" s="11">
        <f t="shared" si="928"/>
        <v>5064</v>
      </c>
      <c r="B5068" s="11">
        <v>2025</v>
      </c>
      <c r="C5068" s="9" t="s">
        <v>6193</v>
      </c>
      <c r="D5068" s="9" t="s">
        <v>6209</v>
      </c>
      <c r="E5068" s="9" t="s">
        <v>6230</v>
      </c>
      <c r="F5068" s="10" t="s">
        <v>6231</v>
      </c>
      <c r="G5068" s="11" t="s">
        <v>4</v>
      </c>
      <c r="H5068" s="10" t="s">
        <v>9200</v>
      </c>
      <c r="I5068" s="20">
        <v>5702147.3189795995</v>
      </c>
      <c r="J5068" s="21">
        <f t="shared" si="921"/>
        <v>2280858.9275918398</v>
      </c>
      <c r="K5068" s="21">
        <f t="shared" si="922"/>
        <v>2280858.9275918398</v>
      </c>
      <c r="L5068" s="22">
        <f t="shared" si="925"/>
        <v>5702147.3189795995</v>
      </c>
      <c r="M5068" s="22"/>
      <c r="N5068" s="22">
        <f t="shared" si="927"/>
        <v>48810.381050465367</v>
      </c>
      <c r="O5068" s="9"/>
      <c r="P5068" s="23">
        <f t="shared" si="926"/>
        <v>2280858.9275918398</v>
      </c>
      <c r="Q5068" s="24"/>
      <c r="R5068" s="24"/>
      <c r="S5068" s="107">
        <v>46021</v>
      </c>
      <c r="T5068" s="25"/>
      <c r="U5068" s="26"/>
      <c r="V5068" s="25"/>
    </row>
    <row r="5069" spans="1:22" s="1" customFormat="1" ht="30" customHeight="1" x14ac:dyDescent="0.35">
      <c r="A5069" s="11">
        <f t="shared" si="928"/>
        <v>5065</v>
      </c>
      <c r="B5069" s="11">
        <v>2025</v>
      </c>
      <c r="C5069" s="9" t="s">
        <v>6193</v>
      </c>
      <c r="D5069" s="9" t="s">
        <v>6209</v>
      </c>
      <c r="E5069" s="9" t="s">
        <v>6232</v>
      </c>
      <c r="F5069" s="10" t="s">
        <v>6233</v>
      </c>
      <c r="G5069" s="11" t="s">
        <v>4</v>
      </c>
      <c r="H5069" s="10" t="s">
        <v>9200</v>
      </c>
      <c r="I5069" s="20">
        <v>7840622.7343175989</v>
      </c>
      <c r="J5069" s="21">
        <f t="shared" si="921"/>
        <v>3136249.0937270396</v>
      </c>
      <c r="K5069" s="21">
        <f t="shared" si="922"/>
        <v>3136249.0937270396</v>
      </c>
      <c r="L5069" s="22">
        <f t="shared" si="925"/>
        <v>7840622.7343175989</v>
      </c>
      <c r="M5069" s="22"/>
      <c r="N5069" s="22">
        <f t="shared" si="927"/>
        <v>67115.730605758639</v>
      </c>
      <c r="O5069" s="9"/>
      <c r="P5069" s="23">
        <f t="shared" si="926"/>
        <v>3136249.0937270396</v>
      </c>
      <c r="Q5069" s="24"/>
      <c r="R5069" s="24"/>
      <c r="S5069" s="107">
        <v>46021</v>
      </c>
      <c r="T5069" s="25"/>
      <c r="U5069" s="26"/>
      <c r="V5069" s="25"/>
    </row>
    <row r="5070" spans="1:22" s="1" customFormat="1" ht="30" customHeight="1" x14ac:dyDescent="0.35">
      <c r="A5070" s="11">
        <f t="shared" si="928"/>
        <v>5066</v>
      </c>
      <c r="B5070" s="11">
        <v>2025</v>
      </c>
      <c r="C5070" s="9" t="s">
        <v>6193</v>
      </c>
      <c r="D5070" s="9" t="s">
        <v>6209</v>
      </c>
      <c r="E5070" s="9" t="s">
        <v>6234</v>
      </c>
      <c r="F5070" s="10" t="s">
        <v>6235</v>
      </c>
      <c r="G5070" s="11" t="s">
        <v>4</v>
      </c>
      <c r="H5070" s="10" t="s">
        <v>9208</v>
      </c>
      <c r="I5070" s="20">
        <v>3169083.5425451994</v>
      </c>
      <c r="J5070" s="21">
        <f t="shared" si="921"/>
        <v>1267633.4170180797</v>
      </c>
      <c r="K5070" s="21">
        <f t="shared" si="922"/>
        <v>1267633.4170180797</v>
      </c>
      <c r="L5070" s="22">
        <f t="shared" si="925"/>
        <v>3169083.5425451994</v>
      </c>
      <c r="M5070" s="22"/>
      <c r="N5070" s="22">
        <f t="shared" si="927"/>
        <v>27127.355124186903</v>
      </c>
      <c r="O5070" s="9"/>
      <c r="P5070" s="23">
        <f t="shared" si="926"/>
        <v>1267633.4170180797</v>
      </c>
      <c r="Q5070" s="24"/>
      <c r="R5070" s="24"/>
      <c r="S5070" s="107">
        <v>46021</v>
      </c>
      <c r="T5070" s="25"/>
      <c r="U5070" s="26"/>
      <c r="V5070" s="25"/>
    </row>
    <row r="5071" spans="1:22" s="1" customFormat="1" ht="30" customHeight="1" x14ac:dyDescent="0.35">
      <c r="A5071" s="11">
        <f t="shared" si="928"/>
        <v>5067</v>
      </c>
      <c r="B5071" s="11">
        <v>2025</v>
      </c>
      <c r="C5071" s="9" t="s">
        <v>6193</v>
      </c>
      <c r="D5071" s="9" t="s">
        <v>6209</v>
      </c>
      <c r="E5071" s="9" t="s">
        <v>6234</v>
      </c>
      <c r="F5071" s="10" t="s">
        <v>6235</v>
      </c>
      <c r="G5071" s="11" t="s">
        <v>4</v>
      </c>
      <c r="H5071" s="10" t="s">
        <v>9209</v>
      </c>
      <c r="I5071" s="20">
        <v>478826</v>
      </c>
      <c r="J5071" s="21">
        <f t="shared" si="921"/>
        <v>191530.4</v>
      </c>
      <c r="K5071" s="21">
        <f t="shared" si="922"/>
        <v>191530.4</v>
      </c>
      <c r="L5071" s="22">
        <f t="shared" si="925"/>
        <v>478826</v>
      </c>
      <c r="M5071" s="22"/>
      <c r="N5071" s="22">
        <f t="shared" si="927"/>
        <v>4098.7505599999995</v>
      </c>
      <c r="O5071" s="9"/>
      <c r="P5071" s="23">
        <f t="shared" si="926"/>
        <v>191530.4</v>
      </c>
      <c r="Q5071" s="24"/>
      <c r="R5071" s="24"/>
      <c r="S5071" s="107">
        <v>46021</v>
      </c>
      <c r="T5071" s="25"/>
      <c r="U5071" s="26"/>
      <c r="V5071" s="25"/>
    </row>
    <row r="5072" spans="1:22" s="1" customFormat="1" ht="30" customHeight="1" x14ac:dyDescent="0.35">
      <c r="A5072" s="11">
        <f t="shared" si="928"/>
        <v>5068</v>
      </c>
      <c r="B5072" s="11">
        <v>2025</v>
      </c>
      <c r="C5072" s="9" t="s">
        <v>6193</v>
      </c>
      <c r="D5072" s="9" t="s">
        <v>6209</v>
      </c>
      <c r="E5072" s="9" t="s">
        <v>6236</v>
      </c>
      <c r="F5072" s="10" t="s">
        <v>6237</v>
      </c>
      <c r="G5072" s="11" t="s">
        <v>4</v>
      </c>
      <c r="H5072" s="10" t="s">
        <v>9200</v>
      </c>
      <c r="I5072" s="20">
        <v>5924964.1308779996</v>
      </c>
      <c r="J5072" s="21">
        <f t="shared" si="921"/>
        <v>2369985.6523511996</v>
      </c>
      <c r="K5072" s="21">
        <f t="shared" si="922"/>
        <v>2369985.6523511996</v>
      </c>
      <c r="L5072" s="22">
        <f t="shared" si="925"/>
        <v>5924964.1308779996</v>
      </c>
      <c r="M5072" s="22"/>
      <c r="N5072" s="22">
        <f t="shared" si="927"/>
        <v>50717.692960315668</v>
      </c>
      <c r="O5072" s="9"/>
      <c r="P5072" s="23">
        <f t="shared" si="926"/>
        <v>2369985.6523511996</v>
      </c>
      <c r="Q5072" s="24"/>
      <c r="R5072" s="24"/>
      <c r="S5072" s="107">
        <v>46021</v>
      </c>
      <c r="T5072" s="25"/>
      <c r="U5072" s="26"/>
      <c r="V5072" s="25"/>
    </row>
    <row r="5073" spans="1:22" s="1" customFormat="1" ht="30" customHeight="1" x14ac:dyDescent="0.35">
      <c r="A5073" s="11">
        <f t="shared" si="928"/>
        <v>5069</v>
      </c>
      <c r="B5073" s="11">
        <v>2025</v>
      </c>
      <c r="C5073" s="9" t="s">
        <v>6193</v>
      </c>
      <c r="D5073" s="9" t="s">
        <v>6209</v>
      </c>
      <c r="E5073" s="9" t="s">
        <v>6238</v>
      </c>
      <c r="F5073" s="10" t="s">
        <v>6239</v>
      </c>
      <c r="G5073" s="11" t="s">
        <v>4</v>
      </c>
      <c r="H5073" s="10" t="s">
        <v>9200</v>
      </c>
      <c r="I5073" s="20">
        <v>5272266.6418943992</v>
      </c>
      <c r="J5073" s="21">
        <f t="shared" si="921"/>
        <v>2108906.6567577599</v>
      </c>
      <c r="K5073" s="21">
        <f t="shared" si="922"/>
        <v>2108906.6567577599</v>
      </c>
      <c r="L5073" s="22">
        <f t="shared" si="925"/>
        <v>5272266.6418943992</v>
      </c>
      <c r="M5073" s="22"/>
      <c r="N5073" s="22">
        <f t="shared" si="927"/>
        <v>45130.602454616055</v>
      </c>
      <c r="O5073" s="9"/>
      <c r="P5073" s="23">
        <f t="shared" si="926"/>
        <v>2108906.6567577599</v>
      </c>
      <c r="Q5073" s="24"/>
      <c r="R5073" s="24"/>
      <c r="S5073" s="107">
        <v>46021</v>
      </c>
      <c r="T5073" s="25"/>
      <c r="U5073" s="26"/>
      <c r="V5073" s="25"/>
    </row>
    <row r="5074" spans="1:22" s="1" customFormat="1" ht="30" customHeight="1" x14ac:dyDescent="0.35">
      <c r="A5074" s="11">
        <f t="shared" si="928"/>
        <v>5070</v>
      </c>
      <c r="B5074" s="11">
        <v>2025</v>
      </c>
      <c r="C5074" s="9" t="s">
        <v>6193</v>
      </c>
      <c r="D5074" s="9" t="s">
        <v>6209</v>
      </c>
      <c r="E5074" s="9" t="s">
        <v>6240</v>
      </c>
      <c r="F5074" s="10" t="s">
        <v>6241</v>
      </c>
      <c r="G5074" s="11" t="s">
        <v>4</v>
      </c>
      <c r="H5074" s="10" t="s">
        <v>9200</v>
      </c>
      <c r="I5074" s="20">
        <v>5959415.0196299991</v>
      </c>
      <c r="J5074" s="21">
        <f t="shared" si="921"/>
        <v>2383766.0078519997</v>
      </c>
      <c r="K5074" s="21">
        <f t="shared" si="922"/>
        <v>2383766.0078519997</v>
      </c>
      <c r="L5074" s="22">
        <f t="shared" si="925"/>
        <v>5959415.0196299991</v>
      </c>
      <c r="M5074" s="22"/>
      <c r="N5074" s="22">
        <f t="shared" si="927"/>
        <v>51012.592568032793</v>
      </c>
      <c r="O5074" s="9"/>
      <c r="P5074" s="23">
        <f t="shared" si="926"/>
        <v>2383766.0078519997</v>
      </c>
      <c r="Q5074" s="24"/>
      <c r="R5074" s="24"/>
      <c r="S5074" s="107">
        <v>46021</v>
      </c>
      <c r="T5074" s="25"/>
      <c r="U5074" s="26"/>
      <c r="V5074" s="25"/>
    </row>
    <row r="5075" spans="1:22" s="1" customFormat="1" ht="30" customHeight="1" x14ac:dyDescent="0.35">
      <c r="A5075" s="11">
        <f t="shared" si="928"/>
        <v>5071</v>
      </c>
      <c r="B5075" s="11">
        <v>2025</v>
      </c>
      <c r="C5075" s="9" t="s">
        <v>6193</v>
      </c>
      <c r="D5075" s="9" t="s">
        <v>6209</v>
      </c>
      <c r="E5075" s="9" t="s">
        <v>6242</v>
      </c>
      <c r="F5075" s="10" t="s">
        <v>6243</v>
      </c>
      <c r="G5075" s="11" t="s">
        <v>4</v>
      </c>
      <c r="H5075" s="10" t="s">
        <v>9200</v>
      </c>
      <c r="I5075" s="20">
        <v>5271233.3798316</v>
      </c>
      <c r="J5075" s="21">
        <f t="shared" ref="J5075:J5103" si="929">IF(P5075&gt;0,P5075,L5075)</f>
        <v>2108493.3519326402</v>
      </c>
      <c r="K5075" s="21">
        <f t="shared" ref="K5075:K5103" si="930">IF(P5075&gt;0,P5075,L5075)</f>
        <v>2108493.3519326402</v>
      </c>
      <c r="L5075" s="22">
        <f t="shared" si="925"/>
        <v>5271233.3798316</v>
      </c>
      <c r="M5075" s="22"/>
      <c r="N5075" s="22">
        <f t="shared" si="927"/>
        <v>45121.757731358499</v>
      </c>
      <c r="O5075" s="9"/>
      <c r="P5075" s="23">
        <f t="shared" si="926"/>
        <v>2108493.3519326402</v>
      </c>
      <c r="Q5075" s="24"/>
      <c r="R5075" s="24"/>
      <c r="S5075" s="107">
        <v>46021</v>
      </c>
      <c r="T5075" s="25"/>
      <c r="U5075" s="26"/>
      <c r="V5075" s="25"/>
    </row>
    <row r="5076" spans="1:22" s="1" customFormat="1" ht="30" customHeight="1" x14ac:dyDescent="0.35">
      <c r="A5076" s="11">
        <f t="shared" si="928"/>
        <v>5072</v>
      </c>
      <c r="B5076" s="11">
        <v>2025</v>
      </c>
      <c r="C5076" s="9" t="s">
        <v>6193</v>
      </c>
      <c r="D5076" s="9" t="s">
        <v>6209</v>
      </c>
      <c r="E5076" s="9" t="s">
        <v>6244</v>
      </c>
      <c r="F5076" s="10" t="s">
        <v>6245</v>
      </c>
      <c r="G5076" s="11" t="s">
        <v>4</v>
      </c>
      <c r="H5076" s="10" t="s">
        <v>9200</v>
      </c>
      <c r="I5076" s="20">
        <v>6605976.440179199</v>
      </c>
      <c r="J5076" s="21">
        <f t="shared" si="929"/>
        <v>2642390.5760716796</v>
      </c>
      <c r="K5076" s="21">
        <f t="shared" si="930"/>
        <v>2642390.5760716796</v>
      </c>
      <c r="L5076" s="22">
        <f t="shared" si="925"/>
        <v>6605976.440179199</v>
      </c>
      <c r="M5076" s="22"/>
      <c r="N5076" s="22">
        <f t="shared" si="927"/>
        <v>56547.158327933939</v>
      </c>
      <c r="O5076" s="9"/>
      <c r="P5076" s="23">
        <f t="shared" si="926"/>
        <v>2642390.5760716796</v>
      </c>
      <c r="Q5076" s="24"/>
      <c r="R5076" s="24"/>
      <c r="S5076" s="107">
        <v>46021</v>
      </c>
      <c r="T5076" s="25"/>
      <c r="U5076" s="26"/>
      <c r="V5076" s="25"/>
    </row>
    <row r="5077" spans="1:22" s="1" customFormat="1" ht="30" customHeight="1" x14ac:dyDescent="0.35">
      <c r="A5077" s="11">
        <f t="shared" si="928"/>
        <v>5073</v>
      </c>
      <c r="B5077" s="11">
        <v>2025</v>
      </c>
      <c r="C5077" s="9" t="s">
        <v>6193</v>
      </c>
      <c r="D5077" s="9" t="s">
        <v>6209</v>
      </c>
      <c r="E5077" s="9" t="s">
        <v>6246</v>
      </c>
      <c r="F5077" s="10" t="s">
        <v>6247</v>
      </c>
      <c r="G5077" s="11" t="s">
        <v>4</v>
      </c>
      <c r="H5077" s="10" t="s">
        <v>9208</v>
      </c>
      <c r="I5077" s="20">
        <v>3032077.7558135996</v>
      </c>
      <c r="J5077" s="21">
        <f t="shared" si="929"/>
        <v>1212831.1023254399</v>
      </c>
      <c r="K5077" s="21">
        <f t="shared" si="930"/>
        <v>1212831.1023254399</v>
      </c>
      <c r="L5077" s="22">
        <f t="shared" si="925"/>
        <v>3032077.7558135996</v>
      </c>
      <c r="M5077" s="22"/>
      <c r="N5077" s="22">
        <f t="shared" si="927"/>
        <v>25954.585589764414</v>
      </c>
      <c r="O5077" s="9"/>
      <c r="P5077" s="23">
        <f t="shared" si="926"/>
        <v>1212831.1023254399</v>
      </c>
      <c r="Q5077" s="24"/>
      <c r="R5077" s="24"/>
      <c r="S5077" s="107">
        <v>46021</v>
      </c>
      <c r="T5077" s="25"/>
      <c r="U5077" s="26"/>
      <c r="V5077" s="25"/>
    </row>
    <row r="5078" spans="1:22" s="1" customFormat="1" ht="30" customHeight="1" x14ac:dyDescent="0.35">
      <c r="A5078" s="11">
        <f t="shared" si="928"/>
        <v>5074</v>
      </c>
      <c r="B5078" s="11">
        <v>2025</v>
      </c>
      <c r="C5078" s="9" t="s">
        <v>6193</v>
      </c>
      <c r="D5078" s="9" t="s">
        <v>6209</v>
      </c>
      <c r="E5078" s="9" t="s">
        <v>6246</v>
      </c>
      <c r="F5078" s="10" t="s">
        <v>6247</v>
      </c>
      <c r="G5078" s="11" t="s">
        <v>4</v>
      </c>
      <c r="H5078" s="10" t="s">
        <v>9209</v>
      </c>
      <c r="I5078" s="20">
        <v>478826</v>
      </c>
      <c r="J5078" s="21">
        <f t="shared" si="929"/>
        <v>191530.4</v>
      </c>
      <c r="K5078" s="21">
        <f t="shared" si="930"/>
        <v>191530.4</v>
      </c>
      <c r="L5078" s="22">
        <f t="shared" si="925"/>
        <v>478826</v>
      </c>
      <c r="M5078" s="22"/>
      <c r="N5078" s="22">
        <f t="shared" si="927"/>
        <v>4098.7505599999995</v>
      </c>
      <c r="O5078" s="9"/>
      <c r="P5078" s="23">
        <f t="shared" si="926"/>
        <v>191530.4</v>
      </c>
      <c r="Q5078" s="24"/>
      <c r="R5078" s="24"/>
      <c r="S5078" s="107">
        <v>46021</v>
      </c>
      <c r="T5078" s="25"/>
      <c r="U5078" s="26"/>
      <c r="V5078" s="25"/>
    </row>
    <row r="5079" spans="1:22" s="1" customFormat="1" ht="30" customHeight="1" x14ac:dyDescent="0.35">
      <c r="A5079" s="11">
        <f t="shared" si="928"/>
        <v>5075</v>
      </c>
      <c r="B5079" s="11">
        <v>2025</v>
      </c>
      <c r="C5079" s="9" t="s">
        <v>6193</v>
      </c>
      <c r="D5079" s="9" t="s">
        <v>6209</v>
      </c>
      <c r="E5079" s="9" t="s">
        <v>6248</v>
      </c>
      <c r="F5079" s="10" t="s">
        <v>6249</v>
      </c>
      <c r="G5079" s="11" t="s">
        <v>4</v>
      </c>
      <c r="H5079" s="10" t="s">
        <v>9200</v>
      </c>
      <c r="I5079" s="20">
        <v>5657780.5542216003</v>
      </c>
      <c r="J5079" s="21">
        <f t="shared" si="929"/>
        <v>2263112.2216886403</v>
      </c>
      <c r="K5079" s="21">
        <f t="shared" si="930"/>
        <v>2263112.2216886403</v>
      </c>
      <c r="L5079" s="22">
        <f t="shared" si="925"/>
        <v>5657780.5542216003</v>
      </c>
      <c r="M5079" s="22"/>
      <c r="N5079" s="22">
        <f t="shared" si="927"/>
        <v>48430.601544136902</v>
      </c>
      <c r="O5079" s="9"/>
      <c r="P5079" s="23">
        <f t="shared" si="926"/>
        <v>2263112.2216886403</v>
      </c>
      <c r="Q5079" s="24"/>
      <c r="R5079" s="24"/>
      <c r="S5079" s="107">
        <v>46021</v>
      </c>
      <c r="T5079" s="25"/>
      <c r="U5079" s="26"/>
      <c r="V5079" s="25"/>
    </row>
    <row r="5080" spans="1:22" s="1" customFormat="1" ht="30" customHeight="1" x14ac:dyDescent="0.35">
      <c r="A5080" s="11">
        <f t="shared" si="928"/>
        <v>5076</v>
      </c>
      <c r="B5080" s="11">
        <v>2025</v>
      </c>
      <c r="C5080" s="9" t="s">
        <v>6193</v>
      </c>
      <c r="D5080" s="9" t="s">
        <v>6209</v>
      </c>
      <c r="E5080" s="9" t="s">
        <v>6250</v>
      </c>
      <c r="F5080" s="10" t="s">
        <v>6251</v>
      </c>
      <c r="G5080" s="11" t="s">
        <v>4</v>
      </c>
      <c r="H5080" s="10" t="s">
        <v>9200</v>
      </c>
      <c r="I5080" s="20">
        <v>5657050.2588839987</v>
      </c>
      <c r="J5080" s="21">
        <f t="shared" si="929"/>
        <v>2262820.1035535997</v>
      </c>
      <c r="K5080" s="21">
        <f t="shared" si="930"/>
        <v>2262820.1035535997</v>
      </c>
      <c r="L5080" s="22">
        <f t="shared" si="925"/>
        <v>5657050.2588839987</v>
      </c>
      <c r="M5080" s="22"/>
      <c r="N5080" s="22">
        <f t="shared" si="927"/>
        <v>48424.350216047031</v>
      </c>
      <c r="O5080" s="9"/>
      <c r="P5080" s="23">
        <f t="shared" si="926"/>
        <v>2262820.1035535997</v>
      </c>
      <c r="Q5080" s="24"/>
      <c r="R5080" s="24"/>
      <c r="S5080" s="107">
        <v>46021</v>
      </c>
      <c r="T5080" s="25"/>
      <c r="U5080" s="26"/>
      <c r="V5080" s="25"/>
    </row>
    <row r="5081" spans="1:22" s="1" customFormat="1" ht="30" customHeight="1" x14ac:dyDescent="0.35">
      <c r="A5081" s="11">
        <f t="shared" si="928"/>
        <v>5077</v>
      </c>
      <c r="B5081" s="11">
        <v>2025</v>
      </c>
      <c r="C5081" s="9" t="s">
        <v>6193</v>
      </c>
      <c r="D5081" s="9" t="s">
        <v>6209</v>
      </c>
      <c r="E5081" s="9" t="s">
        <v>6252</v>
      </c>
      <c r="F5081" s="10" t="s">
        <v>6253</v>
      </c>
      <c r="G5081" s="11" t="s">
        <v>4</v>
      </c>
      <c r="H5081" s="10" t="s">
        <v>9208</v>
      </c>
      <c r="I5081" s="20">
        <v>2364167.1036288003</v>
      </c>
      <c r="J5081" s="21">
        <f t="shared" si="929"/>
        <v>945666.8414515201</v>
      </c>
      <c r="K5081" s="21">
        <f t="shared" si="930"/>
        <v>945666.8414515201</v>
      </c>
      <c r="L5081" s="22">
        <f t="shared" si="925"/>
        <v>2364167.1036288003</v>
      </c>
      <c r="M5081" s="22"/>
      <c r="N5081" s="22">
        <f t="shared" si="927"/>
        <v>20237.27040706253</v>
      </c>
      <c r="O5081" s="9"/>
      <c r="P5081" s="23">
        <f t="shared" si="926"/>
        <v>945666.8414515201</v>
      </c>
      <c r="Q5081" s="24"/>
      <c r="R5081" s="24"/>
      <c r="S5081" s="107">
        <v>46021</v>
      </c>
      <c r="T5081" s="25"/>
      <c r="U5081" s="26"/>
      <c r="V5081" s="25"/>
    </row>
    <row r="5082" spans="1:22" s="1" customFormat="1" ht="30" customHeight="1" x14ac:dyDescent="0.35">
      <c r="A5082" s="11">
        <f t="shared" si="928"/>
        <v>5078</v>
      </c>
      <c r="B5082" s="11">
        <v>2025</v>
      </c>
      <c r="C5082" s="9" t="s">
        <v>6193</v>
      </c>
      <c r="D5082" s="9" t="s">
        <v>6209</v>
      </c>
      <c r="E5082" s="9" t="s">
        <v>6252</v>
      </c>
      <c r="F5082" s="10" t="s">
        <v>6253</v>
      </c>
      <c r="G5082" s="11" t="s">
        <v>4</v>
      </c>
      <c r="H5082" s="10" t="s">
        <v>9209</v>
      </c>
      <c r="I5082" s="20">
        <v>478826</v>
      </c>
      <c r="J5082" s="21">
        <f t="shared" si="929"/>
        <v>191530.4</v>
      </c>
      <c r="K5082" s="21">
        <f t="shared" si="930"/>
        <v>191530.4</v>
      </c>
      <c r="L5082" s="22">
        <f t="shared" si="925"/>
        <v>478826</v>
      </c>
      <c r="M5082" s="22"/>
      <c r="N5082" s="22">
        <f t="shared" si="927"/>
        <v>4098.7505599999995</v>
      </c>
      <c r="O5082" s="9"/>
      <c r="P5082" s="23">
        <f t="shared" si="926"/>
        <v>191530.4</v>
      </c>
      <c r="Q5082" s="24"/>
      <c r="R5082" s="24"/>
      <c r="S5082" s="107">
        <v>46021</v>
      </c>
      <c r="T5082" s="25"/>
      <c r="U5082" s="26"/>
      <c r="V5082" s="25"/>
    </row>
    <row r="5083" spans="1:22" s="1" customFormat="1" ht="30" customHeight="1" x14ac:dyDescent="0.35">
      <c r="A5083" s="11">
        <f t="shared" si="928"/>
        <v>5079</v>
      </c>
      <c r="B5083" s="11">
        <v>2025</v>
      </c>
      <c r="C5083" s="9" t="s">
        <v>6193</v>
      </c>
      <c r="D5083" s="9" t="s">
        <v>6209</v>
      </c>
      <c r="E5083" s="9" t="s">
        <v>6254</v>
      </c>
      <c r="F5083" s="10" t="s">
        <v>6255</v>
      </c>
      <c r="G5083" s="11" t="s">
        <v>4</v>
      </c>
      <c r="H5083" s="10" t="s">
        <v>9200</v>
      </c>
      <c r="I5083" s="20">
        <v>5953343.7781367991</v>
      </c>
      <c r="J5083" s="21">
        <f t="shared" si="929"/>
        <v>2381337.5112547195</v>
      </c>
      <c r="K5083" s="21">
        <f t="shared" si="930"/>
        <v>2381337.5112547195</v>
      </c>
      <c r="L5083" s="22">
        <f t="shared" si="925"/>
        <v>5953343.7781367991</v>
      </c>
      <c r="M5083" s="22"/>
      <c r="N5083" s="22">
        <f t="shared" si="927"/>
        <v>50960.622740850995</v>
      </c>
      <c r="O5083" s="9"/>
      <c r="P5083" s="23">
        <f t="shared" si="926"/>
        <v>2381337.5112547195</v>
      </c>
      <c r="Q5083" s="24"/>
      <c r="R5083" s="24"/>
      <c r="S5083" s="107">
        <v>46021</v>
      </c>
      <c r="T5083" s="25"/>
      <c r="U5083" s="26"/>
      <c r="V5083" s="25"/>
    </row>
    <row r="5084" spans="1:22" s="1" customFormat="1" ht="30" customHeight="1" x14ac:dyDescent="0.35">
      <c r="A5084" s="11">
        <f t="shared" si="928"/>
        <v>5080</v>
      </c>
      <c r="B5084" s="11">
        <v>2025</v>
      </c>
      <c r="C5084" s="9" t="s">
        <v>6193</v>
      </c>
      <c r="D5084" s="9" t="s">
        <v>6209</v>
      </c>
      <c r="E5084" s="9" t="s">
        <v>6256</v>
      </c>
      <c r="F5084" s="10" t="s">
        <v>6257</v>
      </c>
      <c r="G5084" s="11" t="s">
        <v>4</v>
      </c>
      <c r="H5084" s="10" t="s">
        <v>9208</v>
      </c>
      <c r="I5084" s="20">
        <v>2323674.0793571994</v>
      </c>
      <c r="J5084" s="21">
        <f t="shared" si="929"/>
        <v>929469.63174287975</v>
      </c>
      <c r="K5084" s="21">
        <f t="shared" si="930"/>
        <v>929469.63174287975</v>
      </c>
      <c r="L5084" s="22">
        <f t="shared" si="925"/>
        <v>2323674.0793571994</v>
      </c>
      <c r="M5084" s="22"/>
      <c r="N5084" s="22">
        <f t="shared" si="927"/>
        <v>19890.650119297625</v>
      </c>
      <c r="O5084" s="9"/>
      <c r="P5084" s="23">
        <f t="shared" si="926"/>
        <v>929469.63174287975</v>
      </c>
      <c r="Q5084" s="24"/>
      <c r="R5084" s="24"/>
      <c r="S5084" s="107">
        <v>46021</v>
      </c>
      <c r="T5084" s="25"/>
      <c r="U5084" s="26"/>
      <c r="V5084" s="25"/>
    </row>
    <row r="5085" spans="1:22" s="1" customFormat="1" ht="30" customHeight="1" x14ac:dyDescent="0.35">
      <c r="A5085" s="11">
        <f t="shared" si="928"/>
        <v>5081</v>
      </c>
      <c r="B5085" s="11">
        <v>2025</v>
      </c>
      <c r="C5085" s="9" t="s">
        <v>6193</v>
      </c>
      <c r="D5085" s="9" t="s">
        <v>6209</v>
      </c>
      <c r="E5085" s="9" t="s">
        <v>6256</v>
      </c>
      <c r="F5085" s="10" t="s">
        <v>6257</v>
      </c>
      <c r="G5085" s="11" t="s">
        <v>4</v>
      </c>
      <c r="H5085" s="10" t="s">
        <v>9209</v>
      </c>
      <c r="I5085" s="20">
        <v>478826</v>
      </c>
      <c r="J5085" s="21">
        <f t="shared" si="929"/>
        <v>191530.4</v>
      </c>
      <c r="K5085" s="21">
        <f t="shared" si="930"/>
        <v>191530.4</v>
      </c>
      <c r="L5085" s="22">
        <f t="shared" si="925"/>
        <v>478826</v>
      </c>
      <c r="M5085" s="22"/>
      <c r="N5085" s="22">
        <f t="shared" si="927"/>
        <v>4098.7505599999995</v>
      </c>
      <c r="O5085" s="9"/>
      <c r="P5085" s="23">
        <f t="shared" si="926"/>
        <v>191530.4</v>
      </c>
      <c r="Q5085" s="24"/>
      <c r="R5085" s="24"/>
      <c r="S5085" s="107">
        <v>46021</v>
      </c>
      <c r="T5085" s="25"/>
      <c r="U5085" s="26"/>
      <c r="V5085" s="25"/>
    </row>
    <row r="5086" spans="1:22" s="1" customFormat="1" ht="30" customHeight="1" x14ac:dyDescent="0.35">
      <c r="A5086" s="11">
        <f t="shared" si="928"/>
        <v>5082</v>
      </c>
      <c r="B5086" s="11">
        <v>2025</v>
      </c>
      <c r="C5086" s="9" t="s">
        <v>6193</v>
      </c>
      <c r="D5086" s="9" t="s">
        <v>6209</v>
      </c>
      <c r="E5086" s="9" t="s">
        <v>6258</v>
      </c>
      <c r="F5086" s="10" t="s">
        <v>6259</v>
      </c>
      <c r="G5086" s="11" t="s">
        <v>4</v>
      </c>
      <c r="H5086" s="10" t="s">
        <v>9208</v>
      </c>
      <c r="I5086" s="20">
        <v>3231379.2463507997</v>
      </c>
      <c r="J5086" s="21">
        <f t="shared" si="929"/>
        <v>1292551.6985403199</v>
      </c>
      <c r="K5086" s="21">
        <f t="shared" si="930"/>
        <v>1292551.6985403199</v>
      </c>
      <c r="L5086" s="22">
        <f t="shared" si="925"/>
        <v>3231379.2463507997</v>
      </c>
      <c r="M5086" s="22"/>
      <c r="N5086" s="22">
        <f t="shared" si="927"/>
        <v>27660.606348762845</v>
      </c>
      <c r="O5086" s="9"/>
      <c r="P5086" s="23">
        <f t="shared" si="926"/>
        <v>1292551.6985403199</v>
      </c>
      <c r="Q5086" s="24"/>
      <c r="R5086" s="24"/>
      <c r="S5086" s="107">
        <v>46021</v>
      </c>
      <c r="T5086" s="25"/>
      <c r="U5086" s="26"/>
      <c r="V5086" s="25"/>
    </row>
    <row r="5087" spans="1:22" s="1" customFormat="1" ht="30" customHeight="1" x14ac:dyDescent="0.35">
      <c r="A5087" s="11">
        <f t="shared" si="928"/>
        <v>5083</v>
      </c>
      <c r="B5087" s="11">
        <v>2025</v>
      </c>
      <c r="C5087" s="9" t="s">
        <v>6193</v>
      </c>
      <c r="D5087" s="9" t="s">
        <v>6209</v>
      </c>
      <c r="E5087" s="9" t="s">
        <v>6260</v>
      </c>
      <c r="F5087" s="10" t="s">
        <v>6261</v>
      </c>
      <c r="G5087" s="11" t="s">
        <v>4</v>
      </c>
      <c r="H5087" s="10" t="s">
        <v>9216</v>
      </c>
      <c r="I5087" s="20">
        <v>3145822.5776435994</v>
      </c>
      <c r="J5087" s="21">
        <f t="shared" si="929"/>
        <v>1258329.0310574397</v>
      </c>
      <c r="K5087" s="21">
        <f t="shared" si="930"/>
        <v>1258329.0310574397</v>
      </c>
      <c r="L5087" s="22">
        <f t="shared" si="925"/>
        <v>3145822.5776435994</v>
      </c>
      <c r="M5087" s="22"/>
      <c r="N5087" s="22">
        <f t="shared" si="927"/>
        <v>26928.24126462921</v>
      </c>
      <c r="O5087" s="9"/>
      <c r="P5087" s="23">
        <f t="shared" si="926"/>
        <v>1258329.0310574397</v>
      </c>
      <c r="Q5087" s="24"/>
      <c r="R5087" s="24"/>
      <c r="S5087" s="107">
        <v>46021</v>
      </c>
      <c r="T5087" s="25"/>
      <c r="U5087" s="26"/>
      <c r="V5087" s="25"/>
    </row>
    <row r="5088" spans="1:22" s="1" customFormat="1" ht="30" customHeight="1" x14ac:dyDescent="0.35">
      <c r="A5088" s="11">
        <f t="shared" si="928"/>
        <v>5084</v>
      </c>
      <c r="B5088" s="11">
        <v>2025</v>
      </c>
      <c r="C5088" s="9" t="s">
        <v>6193</v>
      </c>
      <c r="D5088" s="9" t="s">
        <v>6263</v>
      </c>
      <c r="E5088" s="9" t="s">
        <v>6262</v>
      </c>
      <c r="F5088" s="10" t="s">
        <v>6264</v>
      </c>
      <c r="G5088" s="11" t="s">
        <v>4</v>
      </c>
      <c r="H5088" s="10" t="s">
        <v>9216</v>
      </c>
      <c r="I5088" s="20">
        <v>1003210.1450579999</v>
      </c>
      <c r="J5088" s="21">
        <f t="shared" si="929"/>
        <v>401284.05802319996</v>
      </c>
      <c r="K5088" s="21">
        <f t="shared" si="930"/>
        <v>401284.05802319996</v>
      </c>
      <c r="L5088" s="22">
        <f t="shared" si="925"/>
        <v>1003210.1450579999</v>
      </c>
      <c r="M5088" s="22"/>
      <c r="N5088" s="22">
        <f t="shared" si="927"/>
        <v>8587.4788416964784</v>
      </c>
      <c r="O5088" s="9"/>
      <c r="P5088" s="23">
        <f t="shared" si="926"/>
        <v>401284.05802319996</v>
      </c>
      <c r="Q5088" s="24"/>
      <c r="R5088" s="24"/>
      <c r="S5088" s="107">
        <v>46021</v>
      </c>
      <c r="T5088" s="25"/>
      <c r="U5088" s="26"/>
      <c r="V5088" s="25"/>
    </row>
    <row r="5089" spans="1:22" s="1" customFormat="1" ht="30" customHeight="1" x14ac:dyDescent="0.35">
      <c r="A5089" s="11">
        <f t="shared" si="928"/>
        <v>5085</v>
      </c>
      <c r="B5089" s="11">
        <v>2025</v>
      </c>
      <c r="C5089" s="9" t="s">
        <v>6193</v>
      </c>
      <c r="D5089" s="9" t="s">
        <v>6263</v>
      </c>
      <c r="E5089" s="9" t="s">
        <v>6265</v>
      </c>
      <c r="F5089" s="10" t="s">
        <v>6266</v>
      </c>
      <c r="G5089" s="11" t="s">
        <v>4</v>
      </c>
      <c r="H5089" s="10" t="s">
        <v>9212</v>
      </c>
      <c r="I5089" s="20">
        <v>1499060.8343063998</v>
      </c>
      <c r="J5089" s="21">
        <f t="shared" si="929"/>
        <v>599624.33372255997</v>
      </c>
      <c r="K5089" s="21">
        <f t="shared" si="930"/>
        <v>599624.33372255997</v>
      </c>
      <c r="L5089" s="22">
        <f t="shared" si="925"/>
        <v>1499060.8343063998</v>
      </c>
      <c r="M5089" s="22"/>
      <c r="N5089" s="22">
        <f t="shared" si="927"/>
        <v>12831.960741662782</v>
      </c>
      <c r="O5089" s="9"/>
      <c r="P5089" s="23">
        <f t="shared" si="926"/>
        <v>599624.33372255997</v>
      </c>
      <c r="Q5089" s="24"/>
      <c r="R5089" s="24"/>
      <c r="S5089" s="107">
        <v>46021</v>
      </c>
      <c r="T5089" s="25"/>
      <c r="U5089" s="26"/>
      <c r="V5089" s="25"/>
    </row>
    <row r="5090" spans="1:22" s="1" customFormat="1" ht="30" customHeight="1" x14ac:dyDescent="0.35">
      <c r="A5090" s="11">
        <f t="shared" si="928"/>
        <v>5086</v>
      </c>
      <c r="B5090" s="11">
        <v>2025</v>
      </c>
      <c r="C5090" s="9" t="s">
        <v>6193</v>
      </c>
      <c r="D5090" s="9" t="s">
        <v>6263</v>
      </c>
      <c r="E5090" s="9" t="s">
        <v>6267</v>
      </c>
      <c r="F5090" s="10" t="s">
        <v>6268</v>
      </c>
      <c r="G5090" s="11" t="s">
        <v>4</v>
      </c>
      <c r="H5090" s="10" t="s">
        <v>9202</v>
      </c>
      <c r="I5090" s="20">
        <v>983299.01311799989</v>
      </c>
      <c r="J5090" s="21">
        <f t="shared" si="929"/>
        <v>393319.60524719994</v>
      </c>
      <c r="K5090" s="21">
        <f t="shared" si="930"/>
        <v>393319.60524719994</v>
      </c>
      <c r="L5090" s="22">
        <f t="shared" si="925"/>
        <v>983299.01311799989</v>
      </c>
      <c r="M5090" s="22"/>
      <c r="N5090" s="22">
        <f t="shared" si="927"/>
        <v>8417.0395522900781</v>
      </c>
      <c r="O5090" s="9"/>
      <c r="P5090" s="23">
        <f t="shared" si="926"/>
        <v>393319.60524719994</v>
      </c>
      <c r="Q5090" s="24"/>
      <c r="R5090" s="24"/>
      <c r="S5090" s="107">
        <v>46021</v>
      </c>
      <c r="T5090" s="25"/>
      <c r="U5090" s="26"/>
      <c r="V5090" s="25"/>
    </row>
    <row r="5091" spans="1:22" s="1" customFormat="1" ht="30" customHeight="1" x14ac:dyDescent="0.35">
      <c r="A5091" s="11">
        <f t="shared" si="928"/>
        <v>5087</v>
      </c>
      <c r="B5091" s="11">
        <v>2025</v>
      </c>
      <c r="C5091" s="9" t="s">
        <v>6193</v>
      </c>
      <c r="D5091" s="9" t="s">
        <v>6263</v>
      </c>
      <c r="E5091" s="9" t="s">
        <v>6269</v>
      </c>
      <c r="F5091" s="10" t="s">
        <v>6270</v>
      </c>
      <c r="G5091" s="11" t="s">
        <v>4</v>
      </c>
      <c r="H5091" s="10" t="s">
        <v>9202</v>
      </c>
      <c r="I5091" s="20">
        <v>988522.21238039981</v>
      </c>
      <c r="J5091" s="21">
        <f t="shared" si="929"/>
        <v>395408.88495215995</v>
      </c>
      <c r="K5091" s="21">
        <f t="shared" si="930"/>
        <v>395408.88495215995</v>
      </c>
      <c r="L5091" s="22">
        <f t="shared" si="925"/>
        <v>988522.21238039981</v>
      </c>
      <c r="M5091" s="22"/>
      <c r="N5091" s="22">
        <f t="shared" si="927"/>
        <v>8461.7501379762216</v>
      </c>
      <c r="O5091" s="9"/>
      <c r="P5091" s="23">
        <f t="shared" si="926"/>
        <v>395408.88495215995</v>
      </c>
      <c r="Q5091" s="24"/>
      <c r="R5091" s="24"/>
      <c r="S5091" s="107">
        <v>46021</v>
      </c>
      <c r="T5091" s="25"/>
      <c r="U5091" s="26"/>
      <c r="V5091" s="25"/>
    </row>
    <row r="5092" spans="1:22" s="1" customFormat="1" ht="30" customHeight="1" x14ac:dyDescent="0.35">
      <c r="A5092" s="11">
        <f t="shared" si="928"/>
        <v>5088</v>
      </c>
      <c r="B5092" s="11">
        <v>2025</v>
      </c>
      <c r="C5092" s="9" t="s">
        <v>6193</v>
      </c>
      <c r="D5092" s="9" t="s">
        <v>6263</v>
      </c>
      <c r="E5092" s="9" t="s">
        <v>6271</v>
      </c>
      <c r="F5092" s="10" t="s">
        <v>6272</v>
      </c>
      <c r="G5092" s="11" t="s">
        <v>4</v>
      </c>
      <c r="H5092" s="10" t="s">
        <v>9216</v>
      </c>
      <c r="I5092" s="20">
        <v>5161293.6000000006</v>
      </c>
      <c r="J5092" s="21">
        <f t="shared" si="929"/>
        <v>2064517.4400000002</v>
      </c>
      <c r="K5092" s="21">
        <f t="shared" si="930"/>
        <v>2064517.4400000002</v>
      </c>
      <c r="L5092" s="22">
        <f t="shared" si="925"/>
        <v>5161293.6000000006</v>
      </c>
      <c r="M5092" s="22"/>
      <c r="N5092" s="22">
        <f t="shared" si="927"/>
        <v>44180.673216000003</v>
      </c>
      <c r="O5092" s="9"/>
      <c r="P5092" s="23">
        <f t="shared" si="926"/>
        <v>2064517.4400000002</v>
      </c>
      <c r="Q5092" s="24"/>
      <c r="R5092" s="24"/>
      <c r="S5092" s="107">
        <v>46021</v>
      </c>
      <c r="T5092" s="25"/>
      <c r="U5092" s="26"/>
      <c r="V5092" s="25"/>
    </row>
    <row r="5093" spans="1:22" s="1" customFormat="1" ht="30" customHeight="1" x14ac:dyDescent="0.35">
      <c r="A5093" s="11">
        <f t="shared" si="928"/>
        <v>5089</v>
      </c>
      <c r="B5093" s="11">
        <v>2025</v>
      </c>
      <c r="C5093" s="9" t="s">
        <v>6193</v>
      </c>
      <c r="D5093" s="9" t="s">
        <v>6263</v>
      </c>
      <c r="E5093" s="9" t="s">
        <v>6273</v>
      </c>
      <c r="F5093" s="10" t="s">
        <v>6274</v>
      </c>
      <c r="G5093" s="11" t="s">
        <v>4</v>
      </c>
      <c r="H5093" s="10" t="s">
        <v>9216</v>
      </c>
      <c r="I5093" s="20">
        <v>8264080</v>
      </c>
      <c r="J5093" s="21">
        <f t="shared" si="929"/>
        <v>3305632</v>
      </c>
      <c r="K5093" s="21">
        <f t="shared" si="930"/>
        <v>3305632</v>
      </c>
      <c r="L5093" s="22">
        <f t="shared" si="925"/>
        <v>8264080</v>
      </c>
      <c r="M5093" s="22"/>
      <c r="N5093" s="22">
        <f t="shared" si="927"/>
        <v>70740.524799999999</v>
      </c>
      <c r="O5093" s="9"/>
      <c r="P5093" s="23">
        <f t="shared" si="926"/>
        <v>3305632</v>
      </c>
      <c r="Q5093" s="24"/>
      <c r="R5093" s="24"/>
      <c r="S5093" s="107">
        <v>46021</v>
      </c>
      <c r="T5093" s="25"/>
      <c r="U5093" s="26"/>
      <c r="V5093" s="25"/>
    </row>
    <row r="5094" spans="1:22" s="1" customFormat="1" ht="30" customHeight="1" x14ac:dyDescent="0.35">
      <c r="A5094" s="11">
        <f t="shared" si="928"/>
        <v>5090</v>
      </c>
      <c r="B5094" s="11">
        <v>2024</v>
      </c>
      <c r="C5094" s="9" t="s">
        <v>6193</v>
      </c>
      <c r="D5094" s="9" t="s">
        <v>6263</v>
      </c>
      <c r="E5094" s="9" t="s">
        <v>6275</v>
      </c>
      <c r="F5094" s="10" t="s">
        <v>6276</v>
      </c>
      <c r="G5094" s="11" t="s">
        <v>322</v>
      </c>
      <c r="H5094" s="10" t="s">
        <v>9201</v>
      </c>
      <c r="I5094" s="20">
        <v>130000</v>
      </c>
      <c r="J5094" s="21">
        <f t="shared" si="929"/>
        <v>130000</v>
      </c>
      <c r="K5094" s="21">
        <f t="shared" si="930"/>
        <v>130000</v>
      </c>
      <c r="L5094" s="22">
        <f t="shared" si="925"/>
        <v>130000</v>
      </c>
      <c r="M5094" s="22"/>
      <c r="N5094" s="22"/>
      <c r="O5094" s="9"/>
      <c r="P5094" s="24"/>
      <c r="Q5094" s="24"/>
      <c r="R5094" s="24"/>
      <c r="S5094" s="107">
        <v>45656</v>
      </c>
      <c r="T5094" s="25"/>
      <c r="U5094" s="26"/>
      <c r="V5094" s="25"/>
    </row>
    <row r="5095" spans="1:22" s="1" customFormat="1" ht="30" customHeight="1" x14ac:dyDescent="0.35">
      <c r="A5095" s="11">
        <f t="shared" si="928"/>
        <v>5091</v>
      </c>
      <c r="B5095" s="11">
        <v>2025</v>
      </c>
      <c r="C5095" s="9" t="s">
        <v>6193</v>
      </c>
      <c r="D5095" s="9" t="s">
        <v>6263</v>
      </c>
      <c r="E5095" s="9" t="s">
        <v>6277</v>
      </c>
      <c r="F5095" s="10" t="s">
        <v>6278</v>
      </c>
      <c r="G5095" s="11" t="s">
        <v>4</v>
      </c>
      <c r="H5095" s="10" t="s">
        <v>9212</v>
      </c>
      <c r="I5095" s="20">
        <v>23027550</v>
      </c>
      <c r="J5095" s="21">
        <f t="shared" si="929"/>
        <v>9211020</v>
      </c>
      <c r="K5095" s="21">
        <f t="shared" si="930"/>
        <v>9211020</v>
      </c>
      <c r="L5095" s="22">
        <f t="shared" si="925"/>
        <v>23027550</v>
      </c>
      <c r="M5095" s="22"/>
      <c r="N5095" s="22">
        <f>J5095*0.0214</f>
        <v>197115.82799999998</v>
      </c>
      <c r="O5095" s="9"/>
      <c r="P5095" s="23">
        <f>L5095/2.5</f>
        <v>9211020</v>
      </c>
      <c r="Q5095" s="24"/>
      <c r="R5095" s="24"/>
      <c r="S5095" s="107">
        <v>46021</v>
      </c>
      <c r="T5095" s="25"/>
      <c r="U5095" s="26"/>
      <c r="V5095" s="25"/>
    </row>
    <row r="5096" spans="1:22" s="1" customFormat="1" ht="30" customHeight="1" x14ac:dyDescent="0.35">
      <c r="A5096" s="11">
        <f t="shared" si="928"/>
        <v>5092</v>
      </c>
      <c r="B5096" s="11">
        <v>2024</v>
      </c>
      <c r="C5096" s="9" t="s">
        <v>6193</v>
      </c>
      <c r="D5096" s="9" t="s">
        <v>6263</v>
      </c>
      <c r="E5096" s="9" t="s">
        <v>6279</v>
      </c>
      <c r="F5096" s="10" t="s">
        <v>6280</v>
      </c>
      <c r="G5096" s="11" t="s">
        <v>322</v>
      </c>
      <c r="H5096" s="10" t="s">
        <v>9201</v>
      </c>
      <c r="I5096" s="20">
        <v>130000</v>
      </c>
      <c r="J5096" s="21">
        <f t="shared" si="929"/>
        <v>130000</v>
      </c>
      <c r="K5096" s="21">
        <f t="shared" si="930"/>
        <v>130000</v>
      </c>
      <c r="L5096" s="22">
        <f t="shared" si="925"/>
        <v>130000</v>
      </c>
      <c r="M5096" s="22"/>
      <c r="N5096" s="22"/>
      <c r="O5096" s="9"/>
      <c r="P5096" s="24"/>
      <c r="Q5096" s="24"/>
      <c r="R5096" s="24"/>
      <c r="S5096" s="107">
        <v>45656</v>
      </c>
      <c r="T5096" s="25"/>
      <c r="U5096" s="26"/>
      <c r="V5096" s="25"/>
    </row>
    <row r="5097" spans="1:22" s="1" customFormat="1" ht="30" customHeight="1" x14ac:dyDescent="0.35">
      <c r="A5097" s="11">
        <f t="shared" si="928"/>
        <v>5093</v>
      </c>
      <c r="B5097" s="11">
        <v>2025</v>
      </c>
      <c r="C5097" s="9" t="s">
        <v>6193</v>
      </c>
      <c r="D5097" s="9" t="s">
        <v>6263</v>
      </c>
      <c r="E5097" s="9" t="s">
        <v>6281</v>
      </c>
      <c r="F5097" s="10" t="s">
        <v>6282</v>
      </c>
      <c r="G5097" s="11" t="s">
        <v>4</v>
      </c>
      <c r="H5097" s="10" t="s">
        <v>9208</v>
      </c>
      <c r="I5097" s="20">
        <v>5494158</v>
      </c>
      <c r="J5097" s="21">
        <f t="shared" si="929"/>
        <v>2197663.2000000002</v>
      </c>
      <c r="K5097" s="21">
        <f t="shared" si="930"/>
        <v>2197663.2000000002</v>
      </c>
      <c r="L5097" s="22">
        <f t="shared" si="925"/>
        <v>5494158</v>
      </c>
      <c r="M5097" s="22"/>
      <c r="N5097" s="22">
        <f>J5097*0.0214</f>
        <v>47029.992480000001</v>
      </c>
      <c r="O5097" s="9"/>
      <c r="P5097" s="23">
        <f>L5097/2.5</f>
        <v>2197663.2000000002</v>
      </c>
      <c r="Q5097" s="24"/>
      <c r="R5097" s="24"/>
      <c r="S5097" s="107">
        <v>46021</v>
      </c>
      <c r="T5097" s="25"/>
      <c r="U5097" s="26"/>
      <c r="V5097" s="25"/>
    </row>
    <row r="5098" spans="1:22" s="1" customFormat="1" ht="30" customHeight="1" x14ac:dyDescent="0.35">
      <c r="A5098" s="11">
        <f t="shared" si="928"/>
        <v>5094</v>
      </c>
      <c r="B5098" s="11">
        <v>2025</v>
      </c>
      <c r="C5098" s="9" t="s">
        <v>6193</v>
      </c>
      <c r="D5098" s="9" t="s">
        <v>6263</v>
      </c>
      <c r="E5098" s="9" t="s">
        <v>6281</v>
      </c>
      <c r="F5098" s="10" t="s">
        <v>6282</v>
      </c>
      <c r="G5098" s="11" t="s">
        <v>4</v>
      </c>
      <c r="H5098" s="10" t="s">
        <v>9209</v>
      </c>
      <c r="I5098" s="20">
        <v>478826</v>
      </c>
      <c r="J5098" s="21">
        <f t="shared" si="929"/>
        <v>191530.4</v>
      </c>
      <c r="K5098" s="21">
        <f t="shared" si="930"/>
        <v>191530.4</v>
      </c>
      <c r="L5098" s="22">
        <f t="shared" si="925"/>
        <v>478826</v>
      </c>
      <c r="M5098" s="22"/>
      <c r="N5098" s="22">
        <f>J5098*0.0214</f>
        <v>4098.7505599999995</v>
      </c>
      <c r="O5098" s="9"/>
      <c r="P5098" s="23">
        <f>L5098/2.5</f>
        <v>191530.4</v>
      </c>
      <c r="Q5098" s="24"/>
      <c r="R5098" s="24"/>
      <c r="S5098" s="107">
        <v>46021</v>
      </c>
      <c r="T5098" s="25"/>
      <c r="U5098" s="26"/>
      <c r="V5098" s="25"/>
    </row>
    <row r="5099" spans="1:22" s="1" customFormat="1" ht="30" customHeight="1" x14ac:dyDescent="0.35">
      <c r="A5099" s="11">
        <f t="shared" si="928"/>
        <v>5095</v>
      </c>
      <c r="B5099" s="11">
        <v>2024</v>
      </c>
      <c r="C5099" s="9" t="s">
        <v>6193</v>
      </c>
      <c r="D5099" s="9" t="s">
        <v>6263</v>
      </c>
      <c r="E5099" s="9" t="s">
        <v>6284</v>
      </c>
      <c r="F5099" s="10" t="s">
        <v>6285</v>
      </c>
      <c r="G5099" s="11" t="s">
        <v>322</v>
      </c>
      <c r="H5099" s="10" t="s">
        <v>9201</v>
      </c>
      <c r="I5099" s="20">
        <v>130000</v>
      </c>
      <c r="J5099" s="21">
        <f t="shared" si="929"/>
        <v>130000</v>
      </c>
      <c r="K5099" s="21">
        <f t="shared" si="930"/>
        <v>130000</v>
      </c>
      <c r="L5099" s="22">
        <f t="shared" si="925"/>
        <v>130000</v>
      </c>
      <c r="M5099" s="22"/>
      <c r="N5099" s="22"/>
      <c r="O5099" s="9"/>
      <c r="P5099" s="24"/>
      <c r="Q5099" s="24"/>
      <c r="R5099" s="24"/>
      <c r="S5099" s="107">
        <v>45656</v>
      </c>
      <c r="T5099" s="25"/>
      <c r="U5099" s="26"/>
      <c r="V5099" s="25"/>
    </row>
    <row r="5100" spans="1:22" s="1" customFormat="1" ht="30" customHeight="1" x14ac:dyDescent="0.35">
      <c r="A5100" s="11">
        <f t="shared" si="928"/>
        <v>5096</v>
      </c>
      <c r="B5100" s="11">
        <v>2024</v>
      </c>
      <c r="C5100" s="9" t="s">
        <v>6193</v>
      </c>
      <c r="D5100" s="9" t="s">
        <v>6263</v>
      </c>
      <c r="E5100" s="9" t="s">
        <v>6286</v>
      </c>
      <c r="F5100" s="10" t="s">
        <v>6287</v>
      </c>
      <c r="G5100" s="11" t="s">
        <v>322</v>
      </c>
      <c r="H5100" s="10" t="s">
        <v>9201</v>
      </c>
      <c r="I5100" s="20">
        <v>130000</v>
      </c>
      <c r="J5100" s="21">
        <f t="shared" si="929"/>
        <v>130000</v>
      </c>
      <c r="K5100" s="21">
        <f t="shared" si="930"/>
        <v>130000</v>
      </c>
      <c r="L5100" s="22">
        <f t="shared" si="925"/>
        <v>130000</v>
      </c>
      <c r="M5100" s="22"/>
      <c r="N5100" s="22"/>
      <c r="O5100" s="9"/>
      <c r="P5100" s="24"/>
      <c r="Q5100" s="24"/>
      <c r="R5100" s="24"/>
      <c r="S5100" s="107">
        <v>45656</v>
      </c>
      <c r="T5100" s="25"/>
      <c r="U5100" s="26"/>
      <c r="V5100" s="25"/>
    </row>
    <row r="5101" spans="1:22" s="1" customFormat="1" ht="30" customHeight="1" x14ac:dyDescent="0.35">
      <c r="A5101" s="11">
        <f t="shared" si="928"/>
        <v>5097</v>
      </c>
      <c r="B5101" s="11">
        <v>2025</v>
      </c>
      <c r="C5101" s="9" t="s">
        <v>6193</v>
      </c>
      <c r="D5101" s="9" t="s">
        <v>6263</v>
      </c>
      <c r="E5101" s="9" t="s">
        <v>6288</v>
      </c>
      <c r="F5101" s="10" t="s">
        <v>6289</v>
      </c>
      <c r="G5101" s="11" t="s">
        <v>4</v>
      </c>
      <c r="H5101" s="10" t="s">
        <v>9202</v>
      </c>
      <c r="I5101" s="20">
        <v>632471</v>
      </c>
      <c r="J5101" s="21">
        <f t="shared" si="929"/>
        <v>252988.4</v>
      </c>
      <c r="K5101" s="21">
        <f t="shared" si="930"/>
        <v>252988.4</v>
      </c>
      <c r="L5101" s="22">
        <f t="shared" si="925"/>
        <v>632471</v>
      </c>
      <c r="M5101" s="22"/>
      <c r="N5101" s="22">
        <f>J5101*0.0214</f>
        <v>5413.9517599999999</v>
      </c>
      <c r="O5101" s="9"/>
      <c r="P5101" s="23">
        <f>L5101/2.5</f>
        <v>252988.4</v>
      </c>
      <c r="Q5101" s="24"/>
      <c r="R5101" s="24"/>
      <c r="S5101" s="107">
        <v>46021</v>
      </c>
      <c r="T5101" s="25"/>
      <c r="U5101" s="26"/>
      <c r="V5101" s="25"/>
    </row>
    <row r="5102" spans="1:22" s="1" customFormat="1" ht="30" customHeight="1" x14ac:dyDescent="0.35">
      <c r="A5102" s="11">
        <f t="shared" si="928"/>
        <v>5098</v>
      </c>
      <c r="B5102" s="11">
        <v>2025</v>
      </c>
      <c r="C5102" s="9" t="s">
        <v>6193</v>
      </c>
      <c r="D5102" s="9" t="s">
        <v>6263</v>
      </c>
      <c r="E5102" s="9" t="s">
        <v>6290</v>
      </c>
      <c r="F5102" s="10" t="s">
        <v>6291</v>
      </c>
      <c r="G5102" s="11" t="s">
        <v>4</v>
      </c>
      <c r="H5102" s="10" t="s">
        <v>9202</v>
      </c>
      <c r="I5102" s="20">
        <v>1252562</v>
      </c>
      <c r="J5102" s="21">
        <f t="shared" si="929"/>
        <v>501024.8</v>
      </c>
      <c r="K5102" s="21">
        <f t="shared" si="930"/>
        <v>501024.8</v>
      </c>
      <c r="L5102" s="22">
        <f t="shared" si="925"/>
        <v>1252562</v>
      </c>
      <c r="M5102" s="22"/>
      <c r="N5102" s="22">
        <f>J5102*0.0214</f>
        <v>10721.930719999998</v>
      </c>
      <c r="O5102" s="9"/>
      <c r="P5102" s="23">
        <f>L5102/2.5</f>
        <v>501024.8</v>
      </c>
      <c r="Q5102" s="24"/>
      <c r="R5102" s="24"/>
      <c r="S5102" s="107">
        <v>46021</v>
      </c>
      <c r="T5102" s="25"/>
      <c r="U5102" s="26"/>
      <c r="V5102" s="25"/>
    </row>
    <row r="5103" spans="1:22" s="1" customFormat="1" ht="30" customHeight="1" x14ac:dyDescent="0.35">
      <c r="A5103" s="11">
        <f t="shared" si="928"/>
        <v>5099</v>
      </c>
      <c r="B5103" s="11">
        <v>2025</v>
      </c>
      <c r="C5103" s="9" t="s">
        <v>6193</v>
      </c>
      <c r="D5103" s="9" t="s">
        <v>6263</v>
      </c>
      <c r="E5103" s="9" t="s">
        <v>6292</v>
      </c>
      <c r="F5103" s="10" t="s">
        <v>6293</v>
      </c>
      <c r="G5103" s="11" t="s">
        <v>4</v>
      </c>
      <c r="H5103" s="10" t="s">
        <v>9202</v>
      </c>
      <c r="I5103" s="20">
        <v>1190662</v>
      </c>
      <c r="J5103" s="21">
        <f t="shared" si="929"/>
        <v>476264.8</v>
      </c>
      <c r="K5103" s="21">
        <f t="shared" si="930"/>
        <v>476264.8</v>
      </c>
      <c r="L5103" s="22">
        <f t="shared" si="925"/>
        <v>1190662</v>
      </c>
      <c r="M5103" s="22"/>
      <c r="N5103" s="22">
        <f>J5103*0.0214</f>
        <v>10192.066719999999</v>
      </c>
      <c r="O5103" s="9"/>
      <c r="P5103" s="23">
        <f>L5103/2.5</f>
        <v>476264.8</v>
      </c>
      <c r="Q5103" s="24"/>
      <c r="R5103" s="24"/>
      <c r="S5103" s="107">
        <v>46021</v>
      </c>
      <c r="T5103" s="25"/>
      <c r="U5103" s="26"/>
      <c r="V5103" s="25"/>
    </row>
    <row r="5104" spans="1:22" ht="30" customHeight="1" x14ac:dyDescent="0.35">
      <c r="A5104" s="11">
        <f t="shared" si="928"/>
        <v>5100</v>
      </c>
      <c r="B5104" s="13">
        <v>2023</v>
      </c>
      <c r="C5104" s="27" t="s">
        <v>6193</v>
      </c>
      <c r="D5104" s="27" t="s">
        <v>6263</v>
      </c>
      <c r="E5104" s="27" t="s">
        <v>6294</v>
      </c>
      <c r="F5104" s="28" t="s">
        <v>6295</v>
      </c>
      <c r="G5104" s="13" t="s">
        <v>4</v>
      </c>
      <c r="H5104" s="28" t="s">
        <v>9202</v>
      </c>
      <c r="I5104" s="20">
        <v>849121</v>
      </c>
      <c r="J5104" s="20">
        <v>854822</v>
      </c>
      <c r="K5104" s="20">
        <v>854822</v>
      </c>
      <c r="L5104" s="22">
        <f t="shared" si="925"/>
        <v>849121</v>
      </c>
      <c r="M5104" s="29"/>
      <c r="N5104" s="22">
        <f>J5104*0.0214</f>
        <v>18293.1908</v>
      </c>
      <c r="O5104" s="27"/>
      <c r="P5104" s="24"/>
      <c r="S5104" s="107">
        <v>46021</v>
      </c>
      <c r="T5104" s="30"/>
      <c r="U5104" s="26"/>
      <c r="V5104" s="30"/>
    </row>
    <row r="5105" spans="1:22" ht="30" customHeight="1" x14ac:dyDescent="0.35">
      <c r="A5105" s="11">
        <f t="shared" si="928"/>
        <v>5101</v>
      </c>
      <c r="B5105" s="13">
        <v>2023</v>
      </c>
      <c r="C5105" s="27" t="s">
        <v>6193</v>
      </c>
      <c r="D5105" s="27" t="s">
        <v>6263</v>
      </c>
      <c r="E5105" s="27" t="s">
        <v>6294</v>
      </c>
      <c r="F5105" s="28" t="s">
        <v>6295</v>
      </c>
      <c r="G5105" s="13" t="s">
        <v>4</v>
      </c>
      <c r="H5105" s="28" t="s">
        <v>9216</v>
      </c>
      <c r="I5105" s="20">
        <v>4484390.3199999994</v>
      </c>
      <c r="J5105" s="20">
        <f>IF(P5105&gt;0,P5105,L5105)</f>
        <v>4484390.3199999994</v>
      </c>
      <c r="K5105" s="20">
        <f>IF(P5105&gt;0,P5105,L5105)</f>
        <v>4484390.3199999994</v>
      </c>
      <c r="L5105" s="22">
        <f t="shared" si="925"/>
        <v>4484390.3199999994</v>
      </c>
      <c r="M5105" s="29"/>
      <c r="N5105" s="22">
        <f>J5105*0.0214</f>
        <v>95965.952847999986</v>
      </c>
      <c r="O5105" s="27"/>
      <c r="P5105" s="24"/>
      <c r="S5105" s="107">
        <v>46021</v>
      </c>
      <c r="T5105" s="30"/>
      <c r="U5105" s="26"/>
      <c r="V5105" s="30"/>
    </row>
    <row r="5106" spans="1:22" ht="30" customHeight="1" x14ac:dyDescent="0.35">
      <c r="A5106" s="11">
        <f t="shared" si="928"/>
        <v>5102</v>
      </c>
      <c r="B5106" s="13">
        <v>2023</v>
      </c>
      <c r="C5106" s="27" t="s">
        <v>6193</v>
      </c>
      <c r="D5106" s="27" t="s">
        <v>6263</v>
      </c>
      <c r="E5106" s="27" t="s">
        <v>6294</v>
      </c>
      <c r="F5106" s="28" t="s">
        <v>6295</v>
      </c>
      <c r="G5106" s="13" t="s">
        <v>4</v>
      </c>
      <c r="H5106" s="28" t="s">
        <v>9217</v>
      </c>
      <c r="I5106" s="20">
        <v>234080</v>
      </c>
      <c r="J5106" s="20">
        <v>245982.47</v>
      </c>
      <c r="K5106" s="20">
        <v>245982.47</v>
      </c>
      <c r="L5106" s="22">
        <f t="shared" si="925"/>
        <v>234080</v>
      </c>
      <c r="M5106" s="29"/>
      <c r="N5106" s="29"/>
      <c r="O5106" s="27"/>
      <c r="P5106" s="24"/>
      <c r="S5106" s="107">
        <v>46021</v>
      </c>
      <c r="T5106" s="30"/>
      <c r="U5106" s="26"/>
      <c r="V5106" s="30"/>
    </row>
    <row r="5107" spans="1:22" s="1" customFormat="1" ht="30" customHeight="1" x14ac:dyDescent="0.35">
      <c r="A5107" s="11">
        <f t="shared" si="928"/>
        <v>5103</v>
      </c>
      <c r="B5107" s="11">
        <v>2025</v>
      </c>
      <c r="C5107" s="9" t="s">
        <v>6193</v>
      </c>
      <c r="D5107" s="9" t="s">
        <v>6263</v>
      </c>
      <c r="E5107" s="9" t="s">
        <v>6296</v>
      </c>
      <c r="F5107" s="10" t="s">
        <v>6297</v>
      </c>
      <c r="G5107" s="11" t="s">
        <v>4</v>
      </c>
      <c r="H5107" s="10" t="s">
        <v>9202</v>
      </c>
      <c r="I5107" s="20">
        <v>1190662</v>
      </c>
      <c r="J5107" s="21">
        <f t="shared" ref="J5107:J5151" si="931">IF(P5107&gt;0,P5107,L5107)</f>
        <v>476264.8</v>
      </c>
      <c r="K5107" s="21">
        <f t="shared" ref="K5107:K5151" si="932">IF(P5107&gt;0,P5107,L5107)</f>
        <v>476264.8</v>
      </c>
      <c r="L5107" s="22">
        <f t="shared" si="925"/>
        <v>1190662</v>
      </c>
      <c r="M5107" s="22"/>
      <c r="N5107" s="22">
        <f t="shared" ref="N5107:N5116" si="933">J5107*0.0214</f>
        <v>10192.066719999999</v>
      </c>
      <c r="O5107" s="9"/>
      <c r="P5107" s="23">
        <f>L5107/2.5</f>
        <v>476264.8</v>
      </c>
      <c r="Q5107" s="24"/>
      <c r="R5107" s="24"/>
      <c r="S5107" s="107">
        <v>46021</v>
      </c>
      <c r="T5107" s="25"/>
      <c r="U5107" s="26"/>
      <c r="V5107" s="25"/>
    </row>
    <row r="5108" spans="1:22" s="1" customFormat="1" ht="30" customHeight="1" x14ac:dyDescent="0.35">
      <c r="A5108" s="11">
        <f t="shared" si="928"/>
        <v>5104</v>
      </c>
      <c r="B5108" s="11">
        <v>2025</v>
      </c>
      <c r="C5108" s="9" t="s">
        <v>6193</v>
      </c>
      <c r="D5108" s="9" t="s">
        <v>6263</v>
      </c>
      <c r="E5108" s="9" t="s">
        <v>6296</v>
      </c>
      <c r="F5108" s="10" t="s">
        <v>6297</v>
      </c>
      <c r="G5108" s="11" t="s">
        <v>4</v>
      </c>
      <c r="H5108" s="10" t="s">
        <v>9210</v>
      </c>
      <c r="I5108" s="20">
        <v>445399.08115475415</v>
      </c>
      <c r="J5108" s="21">
        <f t="shared" si="931"/>
        <v>178159.63246190167</v>
      </c>
      <c r="K5108" s="21">
        <f t="shared" si="932"/>
        <v>178159.63246190167</v>
      </c>
      <c r="L5108" s="22">
        <f t="shared" si="925"/>
        <v>445399.08115475415</v>
      </c>
      <c r="M5108" s="22"/>
      <c r="N5108" s="22">
        <f t="shared" si="933"/>
        <v>3812.6161346846957</v>
      </c>
      <c r="O5108" s="9"/>
      <c r="P5108" s="23">
        <f>L5108/2.5</f>
        <v>178159.63246190167</v>
      </c>
      <c r="Q5108" s="24"/>
      <c r="R5108" s="24"/>
      <c r="S5108" s="107">
        <v>46021</v>
      </c>
      <c r="T5108" s="25"/>
      <c r="U5108" s="26"/>
      <c r="V5108" s="25"/>
    </row>
    <row r="5109" spans="1:22" s="1" customFormat="1" ht="30" customHeight="1" x14ac:dyDescent="0.35">
      <c r="A5109" s="11">
        <f t="shared" si="928"/>
        <v>5105</v>
      </c>
      <c r="B5109" s="11">
        <v>2025</v>
      </c>
      <c r="C5109" s="9" t="s">
        <v>6193</v>
      </c>
      <c r="D5109" s="9" t="s">
        <v>6263</v>
      </c>
      <c r="E5109" s="9" t="s">
        <v>6296</v>
      </c>
      <c r="F5109" s="10" t="s">
        <v>6297</v>
      </c>
      <c r="G5109" s="11" t="s">
        <v>4</v>
      </c>
      <c r="H5109" s="10" t="s">
        <v>9205</v>
      </c>
      <c r="I5109" s="20">
        <v>268254.37125843763</v>
      </c>
      <c r="J5109" s="21">
        <f t="shared" si="931"/>
        <v>107301.74850337506</v>
      </c>
      <c r="K5109" s="21">
        <f t="shared" si="932"/>
        <v>107301.74850337506</v>
      </c>
      <c r="L5109" s="22">
        <f t="shared" ref="L5109:L5178" si="934">I5109</f>
        <v>268254.37125843763</v>
      </c>
      <c r="M5109" s="22"/>
      <c r="N5109" s="22">
        <f t="shared" si="933"/>
        <v>2296.257417972226</v>
      </c>
      <c r="O5109" s="9"/>
      <c r="P5109" s="23">
        <f>L5109/2.5</f>
        <v>107301.74850337506</v>
      </c>
      <c r="Q5109" s="24"/>
      <c r="R5109" s="24"/>
      <c r="S5109" s="107">
        <v>46021</v>
      </c>
      <c r="T5109" s="25"/>
      <c r="U5109" s="26"/>
      <c r="V5109" s="25"/>
    </row>
    <row r="5110" spans="1:22" ht="30" customHeight="1" x14ac:dyDescent="0.35">
      <c r="A5110" s="11">
        <f t="shared" si="928"/>
        <v>5106</v>
      </c>
      <c r="B5110" s="13">
        <v>2023</v>
      </c>
      <c r="C5110" s="27" t="s">
        <v>6193</v>
      </c>
      <c r="D5110" s="27" t="s">
        <v>6263</v>
      </c>
      <c r="E5110" s="27" t="s">
        <v>6298</v>
      </c>
      <c r="F5110" s="28" t="s">
        <v>6299</v>
      </c>
      <c r="G5110" s="13" t="s">
        <v>4</v>
      </c>
      <c r="H5110" s="28" t="s">
        <v>9216</v>
      </c>
      <c r="I5110" s="20">
        <v>4751846</v>
      </c>
      <c r="J5110" s="20">
        <f t="shared" si="931"/>
        <v>4751846</v>
      </c>
      <c r="K5110" s="20">
        <f t="shared" si="932"/>
        <v>4751846</v>
      </c>
      <c r="L5110" s="22">
        <f t="shared" si="934"/>
        <v>4751846</v>
      </c>
      <c r="M5110" s="29"/>
      <c r="N5110" s="22">
        <f t="shared" si="933"/>
        <v>101689.50439999999</v>
      </c>
      <c r="O5110" s="27"/>
      <c r="P5110" s="24"/>
      <c r="S5110" s="107">
        <v>46021</v>
      </c>
      <c r="T5110" s="30"/>
      <c r="U5110" s="26"/>
      <c r="V5110" s="30"/>
    </row>
    <row r="5111" spans="1:22" s="1" customFormat="1" ht="30" customHeight="1" x14ac:dyDescent="0.35">
      <c r="A5111" s="11">
        <f t="shared" si="928"/>
        <v>5107</v>
      </c>
      <c r="B5111" s="11">
        <v>2025</v>
      </c>
      <c r="C5111" s="9" t="s">
        <v>6193</v>
      </c>
      <c r="D5111" s="9" t="s">
        <v>6263</v>
      </c>
      <c r="E5111" s="9" t="s">
        <v>6300</v>
      </c>
      <c r="F5111" s="10" t="s">
        <v>6301</v>
      </c>
      <c r="G5111" s="11" t="s">
        <v>4</v>
      </c>
      <c r="H5111" s="10" t="s">
        <v>9202</v>
      </c>
      <c r="I5111" s="20">
        <v>1190662</v>
      </c>
      <c r="J5111" s="21">
        <f t="shared" si="931"/>
        <v>476264.8</v>
      </c>
      <c r="K5111" s="21">
        <f t="shared" si="932"/>
        <v>476264.8</v>
      </c>
      <c r="L5111" s="22">
        <f t="shared" si="934"/>
        <v>1190662</v>
      </c>
      <c r="M5111" s="22"/>
      <c r="N5111" s="22">
        <f t="shared" si="933"/>
        <v>10192.066719999999</v>
      </c>
      <c r="O5111" s="9"/>
      <c r="P5111" s="23">
        <f t="shared" ref="P5111:P5151" si="935">L5111/2.5</f>
        <v>476264.8</v>
      </c>
      <c r="Q5111" s="24"/>
      <c r="R5111" s="24"/>
      <c r="S5111" s="107">
        <v>46021</v>
      </c>
      <c r="T5111" s="25"/>
      <c r="U5111" s="26"/>
      <c r="V5111" s="25"/>
    </row>
    <row r="5112" spans="1:22" s="1" customFormat="1" ht="30" customHeight="1" x14ac:dyDescent="0.35">
      <c r="A5112" s="11">
        <f t="shared" si="928"/>
        <v>5108</v>
      </c>
      <c r="B5112" s="11">
        <v>2025</v>
      </c>
      <c r="C5112" s="9" t="s">
        <v>6193</v>
      </c>
      <c r="D5112" s="9" t="s">
        <v>6263</v>
      </c>
      <c r="E5112" s="9" t="s">
        <v>6300</v>
      </c>
      <c r="F5112" s="10" t="s">
        <v>6301</v>
      </c>
      <c r="G5112" s="11" t="s">
        <v>4</v>
      </c>
      <c r="H5112" s="10" t="s">
        <v>9210</v>
      </c>
      <c r="I5112" s="20">
        <v>451369.58242020261</v>
      </c>
      <c r="J5112" s="21">
        <f t="shared" si="931"/>
        <v>180547.83296808106</v>
      </c>
      <c r="K5112" s="21">
        <f t="shared" si="932"/>
        <v>180547.83296808106</v>
      </c>
      <c r="L5112" s="22">
        <f t="shared" si="934"/>
        <v>451369.58242020261</v>
      </c>
      <c r="M5112" s="22"/>
      <c r="N5112" s="22">
        <f t="shared" si="933"/>
        <v>3863.7236255169346</v>
      </c>
      <c r="O5112" s="9"/>
      <c r="P5112" s="23">
        <f t="shared" si="935"/>
        <v>180547.83296808106</v>
      </c>
      <c r="Q5112" s="24"/>
      <c r="R5112" s="24"/>
      <c r="S5112" s="107">
        <v>46021</v>
      </c>
      <c r="T5112" s="25"/>
      <c r="U5112" s="26"/>
      <c r="V5112" s="25"/>
    </row>
    <row r="5113" spans="1:22" s="1" customFormat="1" ht="30" customHeight="1" x14ac:dyDescent="0.35">
      <c r="A5113" s="11">
        <f t="shared" si="928"/>
        <v>5109</v>
      </c>
      <c r="B5113" s="11">
        <v>2025</v>
      </c>
      <c r="C5113" s="9" t="s">
        <v>6193</v>
      </c>
      <c r="D5113" s="9" t="s">
        <v>6263</v>
      </c>
      <c r="E5113" s="9" t="s">
        <v>6300</v>
      </c>
      <c r="F5113" s="10" t="s">
        <v>6301</v>
      </c>
      <c r="G5113" s="11" t="s">
        <v>4</v>
      </c>
      <c r="H5113" s="10" t="s">
        <v>9205</v>
      </c>
      <c r="I5113" s="20">
        <v>597612.40617609432</v>
      </c>
      <c r="J5113" s="21">
        <f t="shared" si="931"/>
        <v>239044.96247043772</v>
      </c>
      <c r="K5113" s="21">
        <f t="shared" si="932"/>
        <v>239044.96247043772</v>
      </c>
      <c r="L5113" s="22">
        <f t="shared" si="934"/>
        <v>597612.40617609432</v>
      </c>
      <c r="M5113" s="22"/>
      <c r="N5113" s="22">
        <f t="shared" si="933"/>
        <v>5115.5621968673668</v>
      </c>
      <c r="O5113" s="9"/>
      <c r="P5113" s="23">
        <f t="shared" si="935"/>
        <v>239044.96247043772</v>
      </c>
      <c r="Q5113" s="24"/>
      <c r="R5113" s="24"/>
      <c r="S5113" s="107">
        <v>46021</v>
      </c>
      <c r="T5113" s="25"/>
      <c r="U5113" s="26"/>
      <c r="V5113" s="25"/>
    </row>
    <row r="5114" spans="1:22" s="1" customFormat="1" ht="30" customHeight="1" x14ac:dyDescent="0.35">
      <c r="A5114" s="11">
        <f t="shared" si="928"/>
        <v>5110</v>
      </c>
      <c r="B5114" s="11">
        <v>2025</v>
      </c>
      <c r="C5114" s="9" t="s">
        <v>6193</v>
      </c>
      <c r="D5114" s="9" t="s">
        <v>6263</v>
      </c>
      <c r="E5114" s="9" t="s">
        <v>6302</v>
      </c>
      <c r="F5114" s="10" t="s">
        <v>6303</v>
      </c>
      <c r="G5114" s="11" t="s">
        <v>4</v>
      </c>
      <c r="H5114" s="10" t="s">
        <v>9202</v>
      </c>
      <c r="I5114" s="20">
        <v>1190662</v>
      </c>
      <c r="J5114" s="21">
        <f t="shared" si="931"/>
        <v>476264.8</v>
      </c>
      <c r="K5114" s="21">
        <f t="shared" si="932"/>
        <v>476264.8</v>
      </c>
      <c r="L5114" s="22">
        <f t="shared" si="934"/>
        <v>1190662</v>
      </c>
      <c r="M5114" s="22"/>
      <c r="N5114" s="22">
        <f t="shared" si="933"/>
        <v>10192.066719999999</v>
      </c>
      <c r="O5114" s="9"/>
      <c r="P5114" s="23">
        <f t="shared" si="935"/>
        <v>476264.8</v>
      </c>
      <c r="Q5114" s="24"/>
      <c r="R5114" s="24"/>
      <c r="S5114" s="107">
        <v>46021</v>
      </c>
      <c r="T5114" s="25"/>
      <c r="U5114" s="26"/>
      <c r="V5114" s="25"/>
    </row>
    <row r="5115" spans="1:22" s="1" customFormat="1" ht="30" customHeight="1" x14ac:dyDescent="0.35">
      <c r="A5115" s="11">
        <f t="shared" si="928"/>
        <v>5111</v>
      </c>
      <c r="B5115" s="11">
        <v>2025</v>
      </c>
      <c r="C5115" s="9" t="s">
        <v>6193</v>
      </c>
      <c r="D5115" s="9" t="s">
        <v>6263</v>
      </c>
      <c r="E5115" s="9" t="s">
        <v>6302</v>
      </c>
      <c r="F5115" s="10" t="s">
        <v>6303</v>
      </c>
      <c r="G5115" s="11" t="s">
        <v>4</v>
      </c>
      <c r="H5115" s="10" t="s">
        <v>9210</v>
      </c>
      <c r="I5115" s="20">
        <v>427662.99607344787</v>
      </c>
      <c r="J5115" s="21">
        <f t="shared" si="931"/>
        <v>171065.19842937915</v>
      </c>
      <c r="K5115" s="21">
        <f t="shared" si="932"/>
        <v>171065.19842937915</v>
      </c>
      <c r="L5115" s="22">
        <f t="shared" si="934"/>
        <v>427662.99607344787</v>
      </c>
      <c r="M5115" s="22"/>
      <c r="N5115" s="22">
        <f t="shared" si="933"/>
        <v>3660.7952463887136</v>
      </c>
      <c r="O5115" s="9"/>
      <c r="P5115" s="23">
        <f t="shared" si="935"/>
        <v>171065.19842937915</v>
      </c>
      <c r="Q5115" s="24"/>
      <c r="R5115" s="24"/>
      <c r="S5115" s="107">
        <v>46021</v>
      </c>
      <c r="T5115" s="25"/>
      <c r="U5115" s="26"/>
      <c r="V5115" s="25"/>
    </row>
    <row r="5116" spans="1:22" s="1" customFormat="1" ht="30" customHeight="1" x14ac:dyDescent="0.35">
      <c r="A5116" s="11">
        <f t="shared" si="928"/>
        <v>5112</v>
      </c>
      <c r="B5116" s="11">
        <v>2025</v>
      </c>
      <c r="C5116" s="9" t="s">
        <v>6193</v>
      </c>
      <c r="D5116" s="9" t="s">
        <v>6263</v>
      </c>
      <c r="E5116" s="9" t="s">
        <v>6302</v>
      </c>
      <c r="F5116" s="10" t="s">
        <v>6303</v>
      </c>
      <c r="G5116" s="11" t="s">
        <v>4</v>
      </c>
      <c r="H5116" s="10" t="s">
        <v>9205</v>
      </c>
      <c r="I5116" s="20">
        <v>318359.90798009647</v>
      </c>
      <c r="J5116" s="21">
        <f t="shared" si="931"/>
        <v>127343.96319203859</v>
      </c>
      <c r="K5116" s="21">
        <f t="shared" si="932"/>
        <v>127343.96319203859</v>
      </c>
      <c r="L5116" s="22">
        <f t="shared" si="934"/>
        <v>318359.90798009647</v>
      </c>
      <c r="M5116" s="22"/>
      <c r="N5116" s="22">
        <f t="shared" si="933"/>
        <v>2725.1608123096257</v>
      </c>
      <c r="O5116" s="9"/>
      <c r="P5116" s="23">
        <f t="shared" si="935"/>
        <v>127343.96319203859</v>
      </c>
      <c r="Q5116" s="24"/>
      <c r="R5116" s="24"/>
      <c r="S5116" s="107">
        <v>46021</v>
      </c>
      <c r="T5116" s="25"/>
      <c r="U5116" s="26"/>
      <c r="V5116" s="25"/>
    </row>
    <row r="5117" spans="1:22" s="1" customFormat="1" ht="30" customHeight="1" x14ac:dyDescent="0.35">
      <c r="A5117" s="11">
        <f t="shared" si="928"/>
        <v>5113</v>
      </c>
      <c r="B5117" s="11">
        <v>2025</v>
      </c>
      <c r="C5117" s="9" t="s">
        <v>6193</v>
      </c>
      <c r="D5117" s="9" t="s">
        <v>6305</v>
      </c>
      <c r="E5117" s="9" t="s">
        <v>6304</v>
      </c>
      <c r="F5117" s="10" t="s">
        <v>6306</v>
      </c>
      <c r="G5117" s="11" t="s">
        <v>4</v>
      </c>
      <c r="H5117" s="10" t="s">
        <v>9219</v>
      </c>
      <c r="I5117" s="20">
        <v>371382</v>
      </c>
      <c r="J5117" s="21">
        <f t="shared" si="931"/>
        <v>148552.79999999999</v>
      </c>
      <c r="K5117" s="21">
        <f t="shared" si="932"/>
        <v>148552.79999999999</v>
      </c>
      <c r="L5117" s="22">
        <f t="shared" si="934"/>
        <v>371382</v>
      </c>
      <c r="M5117" s="22"/>
      <c r="N5117" s="22"/>
      <c r="O5117" s="9"/>
      <c r="P5117" s="23">
        <f t="shared" si="935"/>
        <v>148552.79999999999</v>
      </c>
      <c r="Q5117" s="24"/>
      <c r="R5117" s="24"/>
      <c r="S5117" s="107">
        <v>46021</v>
      </c>
      <c r="T5117" s="25"/>
      <c r="U5117" s="26"/>
      <c r="V5117" s="25"/>
    </row>
    <row r="5118" spans="1:22" s="1" customFormat="1" ht="30" customHeight="1" x14ac:dyDescent="0.35">
      <c r="A5118" s="11">
        <f t="shared" si="928"/>
        <v>5114</v>
      </c>
      <c r="B5118" s="11">
        <v>2025</v>
      </c>
      <c r="C5118" s="9" t="s">
        <v>6193</v>
      </c>
      <c r="D5118" s="9" t="s">
        <v>6305</v>
      </c>
      <c r="E5118" s="9" t="s">
        <v>6307</v>
      </c>
      <c r="F5118" s="10" t="s">
        <v>6308</v>
      </c>
      <c r="G5118" s="11" t="s">
        <v>4</v>
      </c>
      <c r="H5118" s="10" t="s">
        <v>9213</v>
      </c>
      <c r="I5118" s="20">
        <v>212065</v>
      </c>
      <c r="J5118" s="21">
        <f t="shared" si="931"/>
        <v>84826</v>
      </c>
      <c r="K5118" s="21">
        <f t="shared" si="932"/>
        <v>84826</v>
      </c>
      <c r="L5118" s="22">
        <f t="shared" si="934"/>
        <v>212065</v>
      </c>
      <c r="M5118" s="22"/>
      <c r="N5118" s="22"/>
      <c r="O5118" s="9"/>
      <c r="P5118" s="23">
        <f t="shared" si="935"/>
        <v>84826</v>
      </c>
      <c r="Q5118" s="24"/>
      <c r="R5118" s="24"/>
      <c r="S5118" s="107">
        <v>46021</v>
      </c>
      <c r="T5118" s="25"/>
      <c r="U5118" s="26"/>
      <c r="V5118" s="25"/>
    </row>
    <row r="5119" spans="1:22" s="1" customFormat="1" ht="30" customHeight="1" x14ac:dyDescent="0.35">
      <c r="A5119" s="11">
        <f t="shared" si="928"/>
        <v>5115</v>
      </c>
      <c r="B5119" s="11">
        <v>2025</v>
      </c>
      <c r="C5119" s="9" t="s">
        <v>6193</v>
      </c>
      <c r="D5119" s="9" t="s">
        <v>6305</v>
      </c>
      <c r="E5119" s="9" t="s">
        <v>6307</v>
      </c>
      <c r="F5119" s="10" t="s">
        <v>6308</v>
      </c>
      <c r="G5119" s="11" t="s">
        <v>4</v>
      </c>
      <c r="H5119" s="10" t="s">
        <v>9214</v>
      </c>
      <c r="I5119" s="20">
        <v>212065</v>
      </c>
      <c r="J5119" s="21">
        <f t="shared" si="931"/>
        <v>84826</v>
      </c>
      <c r="K5119" s="21">
        <f t="shared" si="932"/>
        <v>84826</v>
      </c>
      <c r="L5119" s="22">
        <f t="shared" si="934"/>
        <v>212065</v>
      </c>
      <c r="M5119" s="22"/>
      <c r="N5119" s="22"/>
      <c r="O5119" s="9"/>
      <c r="P5119" s="23">
        <f t="shared" si="935"/>
        <v>84826</v>
      </c>
      <c r="Q5119" s="24"/>
      <c r="R5119" s="24"/>
      <c r="S5119" s="107">
        <v>46021</v>
      </c>
      <c r="T5119" s="25"/>
      <c r="U5119" s="26"/>
      <c r="V5119" s="25"/>
    </row>
    <row r="5120" spans="1:22" s="1" customFormat="1" ht="30" customHeight="1" x14ac:dyDescent="0.35">
      <c r="A5120" s="11">
        <f t="shared" si="928"/>
        <v>5116</v>
      </c>
      <c r="B5120" s="11">
        <v>2025</v>
      </c>
      <c r="C5120" s="9" t="s">
        <v>6193</v>
      </c>
      <c r="D5120" s="9" t="s">
        <v>6305</v>
      </c>
      <c r="E5120" s="9" t="s">
        <v>6309</v>
      </c>
      <c r="F5120" s="10" t="s">
        <v>6310</v>
      </c>
      <c r="G5120" s="11" t="s">
        <v>4</v>
      </c>
      <c r="H5120" s="10" t="s">
        <v>9201</v>
      </c>
      <c r="I5120" s="20">
        <v>426184</v>
      </c>
      <c r="J5120" s="21">
        <f t="shared" si="931"/>
        <v>170473.60000000001</v>
      </c>
      <c r="K5120" s="21">
        <f t="shared" si="932"/>
        <v>170473.60000000001</v>
      </c>
      <c r="L5120" s="22">
        <f t="shared" si="934"/>
        <v>426184</v>
      </c>
      <c r="M5120" s="22"/>
      <c r="N5120" s="22"/>
      <c r="O5120" s="9"/>
      <c r="P5120" s="23">
        <f t="shared" si="935"/>
        <v>170473.60000000001</v>
      </c>
      <c r="Q5120" s="24"/>
      <c r="R5120" s="24"/>
      <c r="S5120" s="107">
        <v>46021</v>
      </c>
      <c r="T5120" s="25"/>
      <c r="U5120" s="26"/>
      <c r="V5120" s="25"/>
    </row>
    <row r="5121" spans="1:22" s="1" customFormat="1" ht="30" customHeight="1" x14ac:dyDescent="0.35">
      <c r="A5121" s="11">
        <f t="shared" si="928"/>
        <v>5117</v>
      </c>
      <c r="B5121" s="11">
        <v>2025</v>
      </c>
      <c r="C5121" s="9" t="s">
        <v>6193</v>
      </c>
      <c r="D5121" s="9" t="s">
        <v>6305</v>
      </c>
      <c r="E5121" s="9" t="s">
        <v>6311</v>
      </c>
      <c r="F5121" s="10" t="s">
        <v>6312</v>
      </c>
      <c r="G5121" s="11" t="s">
        <v>4</v>
      </c>
      <c r="H5121" s="10" t="s">
        <v>9201</v>
      </c>
      <c r="I5121" s="20">
        <v>400664</v>
      </c>
      <c r="J5121" s="21">
        <f t="shared" si="931"/>
        <v>160265.60000000001</v>
      </c>
      <c r="K5121" s="21">
        <f t="shared" si="932"/>
        <v>160265.60000000001</v>
      </c>
      <c r="L5121" s="22">
        <f t="shared" si="934"/>
        <v>400664</v>
      </c>
      <c r="M5121" s="22"/>
      <c r="N5121" s="22"/>
      <c r="O5121" s="9"/>
      <c r="P5121" s="23">
        <f t="shared" si="935"/>
        <v>160265.60000000001</v>
      </c>
      <c r="Q5121" s="24"/>
      <c r="R5121" s="24"/>
      <c r="S5121" s="107">
        <v>46021</v>
      </c>
      <c r="T5121" s="25"/>
      <c r="U5121" s="26"/>
      <c r="V5121" s="25"/>
    </row>
    <row r="5122" spans="1:22" s="1" customFormat="1" ht="30" customHeight="1" x14ac:dyDescent="0.35">
      <c r="A5122" s="11">
        <f t="shared" si="928"/>
        <v>5118</v>
      </c>
      <c r="B5122" s="11">
        <v>2025</v>
      </c>
      <c r="C5122" s="9" t="s">
        <v>6193</v>
      </c>
      <c r="D5122" s="9" t="s">
        <v>6305</v>
      </c>
      <c r="E5122" s="9" t="s">
        <v>6313</v>
      </c>
      <c r="F5122" s="10" t="s">
        <v>6314</v>
      </c>
      <c r="G5122" s="11" t="s">
        <v>4</v>
      </c>
      <c r="H5122" s="10" t="s">
        <v>9201</v>
      </c>
      <c r="I5122" s="20">
        <v>272118</v>
      </c>
      <c r="J5122" s="21">
        <f t="shared" si="931"/>
        <v>108847.2</v>
      </c>
      <c r="K5122" s="21">
        <f t="shared" si="932"/>
        <v>108847.2</v>
      </c>
      <c r="L5122" s="22">
        <f t="shared" si="934"/>
        <v>272118</v>
      </c>
      <c r="M5122" s="22"/>
      <c r="N5122" s="22"/>
      <c r="O5122" s="9"/>
      <c r="P5122" s="23">
        <f t="shared" si="935"/>
        <v>108847.2</v>
      </c>
      <c r="Q5122" s="24"/>
      <c r="R5122" s="24"/>
      <c r="S5122" s="107">
        <v>46021</v>
      </c>
      <c r="T5122" s="25"/>
      <c r="U5122" s="26"/>
      <c r="V5122" s="25"/>
    </row>
    <row r="5123" spans="1:22" s="1" customFormat="1" ht="30" customHeight="1" x14ac:dyDescent="0.35">
      <c r="A5123" s="11">
        <f t="shared" si="928"/>
        <v>5119</v>
      </c>
      <c r="B5123" s="11">
        <v>2025</v>
      </c>
      <c r="C5123" s="9" t="s">
        <v>6193</v>
      </c>
      <c r="D5123" s="9" t="s">
        <v>6305</v>
      </c>
      <c r="E5123" s="9" t="s">
        <v>6315</v>
      </c>
      <c r="F5123" s="10" t="s">
        <v>6316</v>
      </c>
      <c r="G5123" s="11" t="s">
        <v>4</v>
      </c>
      <c r="H5123" s="10" t="s">
        <v>9201</v>
      </c>
      <c r="I5123" s="20">
        <v>273600</v>
      </c>
      <c r="J5123" s="21">
        <f t="shared" si="931"/>
        <v>109440</v>
      </c>
      <c r="K5123" s="21">
        <f t="shared" si="932"/>
        <v>109440</v>
      </c>
      <c r="L5123" s="22">
        <f t="shared" si="934"/>
        <v>273600</v>
      </c>
      <c r="M5123" s="22"/>
      <c r="N5123" s="22"/>
      <c r="O5123" s="9"/>
      <c r="P5123" s="23">
        <f t="shared" si="935"/>
        <v>109440</v>
      </c>
      <c r="Q5123" s="24"/>
      <c r="R5123" s="24"/>
      <c r="S5123" s="107">
        <v>46021</v>
      </c>
      <c r="T5123" s="25"/>
      <c r="U5123" s="26"/>
      <c r="V5123" s="25"/>
    </row>
    <row r="5124" spans="1:22" s="1" customFormat="1" ht="30" customHeight="1" x14ac:dyDescent="0.35">
      <c r="A5124" s="11">
        <f t="shared" si="928"/>
        <v>5120</v>
      </c>
      <c r="B5124" s="11">
        <v>2025</v>
      </c>
      <c r="C5124" s="9" t="s">
        <v>6193</v>
      </c>
      <c r="D5124" s="9" t="s">
        <v>6305</v>
      </c>
      <c r="E5124" s="9" t="s">
        <v>6317</v>
      </c>
      <c r="F5124" s="10" t="s">
        <v>6318</v>
      </c>
      <c r="G5124" s="11" t="s">
        <v>4</v>
      </c>
      <c r="H5124" s="10" t="s">
        <v>9201</v>
      </c>
      <c r="I5124" s="20">
        <v>275424</v>
      </c>
      <c r="J5124" s="21">
        <f t="shared" si="931"/>
        <v>110169.60000000001</v>
      </c>
      <c r="K5124" s="21">
        <f t="shared" si="932"/>
        <v>110169.60000000001</v>
      </c>
      <c r="L5124" s="22">
        <f t="shared" si="934"/>
        <v>275424</v>
      </c>
      <c r="M5124" s="22"/>
      <c r="N5124" s="22"/>
      <c r="O5124" s="9"/>
      <c r="P5124" s="23">
        <f t="shared" si="935"/>
        <v>110169.60000000001</v>
      </c>
      <c r="Q5124" s="24"/>
      <c r="R5124" s="24"/>
      <c r="S5124" s="107">
        <v>46021</v>
      </c>
      <c r="T5124" s="25"/>
      <c r="U5124" s="26"/>
      <c r="V5124" s="25"/>
    </row>
    <row r="5125" spans="1:22" s="1" customFormat="1" ht="30" customHeight="1" x14ac:dyDescent="0.35">
      <c r="A5125" s="11">
        <f t="shared" si="928"/>
        <v>5121</v>
      </c>
      <c r="B5125" s="11">
        <v>2025</v>
      </c>
      <c r="C5125" s="9" t="s">
        <v>6193</v>
      </c>
      <c r="D5125" s="9" t="s">
        <v>6305</v>
      </c>
      <c r="E5125" s="9" t="s">
        <v>6319</v>
      </c>
      <c r="F5125" s="10" t="s">
        <v>6320</v>
      </c>
      <c r="G5125" s="11" t="s">
        <v>4</v>
      </c>
      <c r="H5125" s="10" t="s">
        <v>9219</v>
      </c>
      <c r="I5125" s="20">
        <v>218762</v>
      </c>
      <c r="J5125" s="21">
        <f t="shared" si="931"/>
        <v>87504.8</v>
      </c>
      <c r="K5125" s="21">
        <f t="shared" si="932"/>
        <v>87504.8</v>
      </c>
      <c r="L5125" s="22">
        <f t="shared" si="934"/>
        <v>218762</v>
      </c>
      <c r="M5125" s="22"/>
      <c r="N5125" s="22"/>
      <c r="O5125" s="9"/>
      <c r="P5125" s="23">
        <f t="shared" si="935"/>
        <v>87504.8</v>
      </c>
      <c r="Q5125" s="24"/>
      <c r="R5125" s="24"/>
      <c r="S5125" s="107">
        <v>46021</v>
      </c>
      <c r="T5125" s="25"/>
      <c r="U5125" s="26"/>
      <c r="V5125" s="25"/>
    </row>
    <row r="5126" spans="1:22" s="1" customFormat="1" ht="30" customHeight="1" x14ac:dyDescent="0.35">
      <c r="A5126" s="11">
        <f t="shared" si="928"/>
        <v>5122</v>
      </c>
      <c r="B5126" s="11">
        <v>2025</v>
      </c>
      <c r="C5126" s="9" t="s">
        <v>6193</v>
      </c>
      <c r="D5126" s="9" t="s">
        <v>6305</v>
      </c>
      <c r="E5126" s="9" t="s">
        <v>6321</v>
      </c>
      <c r="F5126" s="10" t="s">
        <v>6322</v>
      </c>
      <c r="G5126" s="11" t="s">
        <v>4</v>
      </c>
      <c r="H5126" s="10" t="s">
        <v>9219</v>
      </c>
      <c r="I5126" s="20">
        <v>218762</v>
      </c>
      <c r="J5126" s="21">
        <f t="shared" si="931"/>
        <v>87504.8</v>
      </c>
      <c r="K5126" s="21">
        <f t="shared" si="932"/>
        <v>87504.8</v>
      </c>
      <c r="L5126" s="22">
        <f t="shared" si="934"/>
        <v>218762</v>
      </c>
      <c r="M5126" s="22"/>
      <c r="N5126" s="22"/>
      <c r="O5126" s="9"/>
      <c r="P5126" s="23">
        <f t="shared" si="935"/>
        <v>87504.8</v>
      </c>
      <c r="Q5126" s="24"/>
      <c r="R5126" s="24"/>
      <c r="S5126" s="107">
        <v>46021</v>
      </c>
      <c r="T5126" s="25"/>
      <c r="U5126" s="26"/>
      <c r="V5126" s="25"/>
    </row>
    <row r="5127" spans="1:22" s="1" customFormat="1" ht="30" customHeight="1" x14ac:dyDescent="0.35">
      <c r="A5127" s="11">
        <f t="shared" ref="A5127:A5190" si="936">A5126+1</f>
        <v>5123</v>
      </c>
      <c r="B5127" s="11">
        <v>2025</v>
      </c>
      <c r="C5127" s="9" t="s">
        <v>6193</v>
      </c>
      <c r="D5127" s="9" t="s">
        <v>6305</v>
      </c>
      <c r="E5127" s="9" t="s">
        <v>6323</v>
      </c>
      <c r="F5127" s="10" t="s">
        <v>6324</v>
      </c>
      <c r="G5127" s="11" t="s">
        <v>4</v>
      </c>
      <c r="H5127" s="10" t="s">
        <v>9201</v>
      </c>
      <c r="I5127" s="20">
        <v>282036</v>
      </c>
      <c r="J5127" s="21">
        <f t="shared" si="931"/>
        <v>112814.39999999999</v>
      </c>
      <c r="K5127" s="21">
        <f t="shared" si="932"/>
        <v>112814.39999999999</v>
      </c>
      <c r="L5127" s="22">
        <f t="shared" si="934"/>
        <v>282036</v>
      </c>
      <c r="M5127" s="22"/>
      <c r="N5127" s="22"/>
      <c r="O5127" s="9"/>
      <c r="P5127" s="23">
        <f t="shared" si="935"/>
        <v>112814.39999999999</v>
      </c>
      <c r="Q5127" s="24"/>
      <c r="R5127" s="24"/>
      <c r="S5127" s="107">
        <v>46021</v>
      </c>
      <c r="T5127" s="25"/>
      <c r="U5127" s="26"/>
      <c r="V5127" s="25"/>
    </row>
    <row r="5128" spans="1:22" s="1" customFormat="1" ht="30" customHeight="1" x14ac:dyDescent="0.35">
      <c r="A5128" s="11">
        <f t="shared" si="936"/>
        <v>5124</v>
      </c>
      <c r="B5128" s="11">
        <v>2025</v>
      </c>
      <c r="C5128" s="9" t="s">
        <v>6193</v>
      </c>
      <c r="D5128" s="9" t="s">
        <v>6305</v>
      </c>
      <c r="E5128" s="9" t="s">
        <v>6325</v>
      </c>
      <c r="F5128" s="10" t="s">
        <v>6326</v>
      </c>
      <c r="G5128" s="11" t="s">
        <v>4</v>
      </c>
      <c r="H5128" s="10" t="s">
        <v>9215</v>
      </c>
      <c r="I5128" s="20">
        <v>1744660</v>
      </c>
      <c r="J5128" s="21">
        <f t="shared" si="931"/>
        <v>697864</v>
      </c>
      <c r="K5128" s="21">
        <f t="shared" si="932"/>
        <v>697864</v>
      </c>
      <c r="L5128" s="22">
        <f t="shared" si="934"/>
        <v>1744660</v>
      </c>
      <c r="M5128" s="22"/>
      <c r="N5128" s="22"/>
      <c r="O5128" s="9"/>
      <c r="P5128" s="23">
        <f t="shared" si="935"/>
        <v>697864</v>
      </c>
      <c r="Q5128" s="24"/>
      <c r="R5128" s="24"/>
      <c r="S5128" s="107">
        <v>46021</v>
      </c>
      <c r="T5128" s="25"/>
      <c r="U5128" s="26"/>
      <c r="V5128" s="25"/>
    </row>
    <row r="5129" spans="1:22" s="1" customFormat="1" ht="30" customHeight="1" x14ac:dyDescent="0.35">
      <c r="A5129" s="11">
        <f t="shared" si="936"/>
        <v>5125</v>
      </c>
      <c r="B5129" s="11">
        <v>2025</v>
      </c>
      <c r="C5129" s="9" t="s">
        <v>6193</v>
      </c>
      <c r="D5129" s="9" t="s">
        <v>6305</v>
      </c>
      <c r="E5129" s="9" t="s">
        <v>6325</v>
      </c>
      <c r="F5129" s="10" t="s">
        <v>6326</v>
      </c>
      <c r="G5129" s="11" t="s">
        <v>4</v>
      </c>
      <c r="H5129" s="10" t="s">
        <v>9217</v>
      </c>
      <c r="I5129" s="20">
        <v>2354240</v>
      </c>
      <c r="J5129" s="21">
        <f t="shared" si="931"/>
        <v>941696</v>
      </c>
      <c r="K5129" s="21">
        <f t="shared" si="932"/>
        <v>941696</v>
      </c>
      <c r="L5129" s="22">
        <f t="shared" si="934"/>
        <v>2354240</v>
      </c>
      <c r="M5129" s="22"/>
      <c r="N5129" s="22"/>
      <c r="O5129" s="9"/>
      <c r="P5129" s="23">
        <f t="shared" si="935"/>
        <v>941696</v>
      </c>
      <c r="Q5129" s="24"/>
      <c r="R5129" s="24"/>
      <c r="S5129" s="107">
        <v>46021</v>
      </c>
      <c r="T5129" s="25"/>
      <c r="U5129" s="26"/>
      <c r="V5129" s="25"/>
    </row>
    <row r="5130" spans="1:22" s="1" customFormat="1" ht="30" customHeight="1" x14ac:dyDescent="0.35">
      <c r="A5130" s="11">
        <f t="shared" si="936"/>
        <v>5126</v>
      </c>
      <c r="B5130" s="11">
        <v>2024</v>
      </c>
      <c r="C5130" s="9" t="s">
        <v>6193</v>
      </c>
      <c r="D5130" s="62" t="s">
        <v>6643</v>
      </c>
      <c r="E5130" s="63" t="s">
        <v>9325</v>
      </c>
      <c r="F5130" s="12" t="s">
        <v>9328</v>
      </c>
      <c r="G5130" s="11" t="s">
        <v>4</v>
      </c>
      <c r="H5130" s="10" t="s">
        <v>9205</v>
      </c>
      <c r="I5130" s="20"/>
      <c r="J5130" s="21">
        <f t="shared" ref="J5130:J5132" si="937">K5130</f>
        <v>1804405.03</v>
      </c>
      <c r="K5130" s="21">
        <v>1804405.03</v>
      </c>
      <c r="L5130" s="22"/>
      <c r="M5130" s="22"/>
      <c r="N5130" s="22">
        <f t="shared" ref="N5130:N5132" si="938">K5130*0.0214</f>
        <v>38614.267641999999</v>
      </c>
      <c r="O5130" s="9"/>
      <c r="P5130" s="23"/>
      <c r="Q5130" s="24"/>
      <c r="R5130" s="24"/>
      <c r="S5130" s="107">
        <v>46021</v>
      </c>
      <c r="T5130" s="25"/>
      <c r="U5130" s="26"/>
      <c r="V5130" s="25"/>
    </row>
    <row r="5131" spans="1:22" s="1" customFormat="1" ht="30" customHeight="1" x14ac:dyDescent="0.35">
      <c r="A5131" s="11">
        <f t="shared" si="936"/>
        <v>5127</v>
      </c>
      <c r="B5131" s="11">
        <v>2024</v>
      </c>
      <c r="C5131" s="9" t="s">
        <v>6193</v>
      </c>
      <c r="D5131" s="62" t="s">
        <v>6643</v>
      </c>
      <c r="E5131" s="63" t="s">
        <v>9326</v>
      </c>
      <c r="F5131" s="12" t="s">
        <v>9329</v>
      </c>
      <c r="G5131" s="11" t="s">
        <v>4</v>
      </c>
      <c r="H5131" s="10" t="s">
        <v>9205</v>
      </c>
      <c r="I5131" s="20"/>
      <c r="J5131" s="21">
        <f t="shared" si="937"/>
        <v>1675886.65</v>
      </c>
      <c r="K5131" s="21">
        <v>1675886.65</v>
      </c>
      <c r="L5131" s="22"/>
      <c r="M5131" s="22"/>
      <c r="N5131" s="22">
        <f t="shared" si="938"/>
        <v>35863.974309999998</v>
      </c>
      <c r="O5131" s="9"/>
      <c r="P5131" s="23"/>
      <c r="Q5131" s="24"/>
      <c r="R5131" s="24"/>
      <c r="S5131" s="107">
        <v>46021</v>
      </c>
      <c r="T5131" s="25"/>
      <c r="U5131" s="26"/>
      <c r="V5131" s="25"/>
    </row>
    <row r="5132" spans="1:22" s="1" customFormat="1" ht="30" customHeight="1" x14ac:dyDescent="0.35">
      <c r="A5132" s="11">
        <f t="shared" si="936"/>
        <v>5128</v>
      </c>
      <c r="B5132" s="11">
        <v>2024</v>
      </c>
      <c r="C5132" s="9" t="s">
        <v>6193</v>
      </c>
      <c r="D5132" s="62" t="s">
        <v>6643</v>
      </c>
      <c r="E5132" s="63" t="s">
        <v>9327</v>
      </c>
      <c r="F5132" s="12" t="s">
        <v>9330</v>
      </c>
      <c r="G5132" s="11" t="s">
        <v>4</v>
      </c>
      <c r="H5132" s="10" t="s">
        <v>9205</v>
      </c>
      <c r="I5132" s="20"/>
      <c r="J5132" s="21">
        <f t="shared" si="937"/>
        <v>1770753.79</v>
      </c>
      <c r="K5132" s="21">
        <v>1770753.79</v>
      </c>
      <c r="L5132" s="22"/>
      <c r="M5132" s="22"/>
      <c r="N5132" s="22">
        <f t="shared" si="938"/>
        <v>37894.131106000001</v>
      </c>
      <c r="O5132" s="9"/>
      <c r="P5132" s="23"/>
      <c r="Q5132" s="24"/>
      <c r="R5132" s="24"/>
      <c r="S5132" s="107">
        <v>46021</v>
      </c>
      <c r="T5132" s="25"/>
      <c r="U5132" s="26"/>
      <c r="V5132" s="25"/>
    </row>
    <row r="5133" spans="1:22" s="1" customFormat="1" ht="30" customHeight="1" x14ac:dyDescent="0.35">
      <c r="A5133" s="11">
        <f t="shared" si="936"/>
        <v>5129</v>
      </c>
      <c r="B5133" s="11">
        <v>2025</v>
      </c>
      <c r="C5133" s="9" t="s">
        <v>6193</v>
      </c>
      <c r="D5133" s="9" t="s">
        <v>6643</v>
      </c>
      <c r="E5133" s="9" t="s">
        <v>6624</v>
      </c>
      <c r="F5133" s="10" t="s">
        <v>9150</v>
      </c>
      <c r="G5133" s="11" t="s">
        <v>4</v>
      </c>
      <c r="H5133" s="10" t="s">
        <v>9202</v>
      </c>
      <c r="I5133" s="20">
        <v>468065.49430294574</v>
      </c>
      <c r="J5133" s="21">
        <f t="shared" si="931"/>
        <v>187226.19772117829</v>
      </c>
      <c r="K5133" s="21">
        <f t="shared" si="932"/>
        <v>187226.19772117829</v>
      </c>
      <c r="L5133" s="22">
        <f t="shared" si="934"/>
        <v>468065.49430294574</v>
      </c>
      <c r="M5133" s="22"/>
      <c r="N5133" s="22">
        <f>J5133*0.0214</f>
        <v>4006.6406312332151</v>
      </c>
      <c r="O5133" s="9"/>
      <c r="P5133" s="23">
        <f t="shared" si="935"/>
        <v>187226.19772117829</v>
      </c>
      <c r="Q5133" s="24"/>
      <c r="R5133" s="24"/>
      <c r="S5133" s="107">
        <v>46021</v>
      </c>
      <c r="T5133" s="25"/>
      <c r="U5133" s="26"/>
      <c r="V5133" s="25"/>
    </row>
    <row r="5134" spans="1:22" s="1" customFormat="1" ht="30" customHeight="1" x14ac:dyDescent="0.35">
      <c r="A5134" s="11">
        <f t="shared" si="936"/>
        <v>5130</v>
      </c>
      <c r="B5134" s="11">
        <v>2025</v>
      </c>
      <c r="C5134" s="9" t="s">
        <v>6193</v>
      </c>
      <c r="D5134" s="9" t="s">
        <v>6643</v>
      </c>
      <c r="E5134" s="9" t="s">
        <v>6624</v>
      </c>
      <c r="F5134" s="10" t="s">
        <v>9150</v>
      </c>
      <c r="G5134" s="11" t="s">
        <v>4</v>
      </c>
      <c r="H5134" s="10" t="s">
        <v>9216</v>
      </c>
      <c r="I5134" s="20">
        <v>1689443.0971087546</v>
      </c>
      <c r="J5134" s="21">
        <f t="shared" si="931"/>
        <v>675777.23884350178</v>
      </c>
      <c r="K5134" s="21">
        <f t="shared" si="932"/>
        <v>675777.23884350178</v>
      </c>
      <c r="L5134" s="22">
        <f t="shared" si="934"/>
        <v>1689443.0971087546</v>
      </c>
      <c r="M5134" s="22"/>
      <c r="N5134" s="22">
        <f>J5134*0.0214</f>
        <v>14461.632911250937</v>
      </c>
      <c r="O5134" s="9"/>
      <c r="P5134" s="23">
        <f t="shared" si="935"/>
        <v>675777.23884350178</v>
      </c>
      <c r="Q5134" s="24"/>
      <c r="R5134" s="24"/>
      <c r="S5134" s="107">
        <v>46021</v>
      </c>
      <c r="T5134" s="25"/>
      <c r="U5134" s="26"/>
      <c r="V5134" s="25"/>
    </row>
    <row r="5135" spans="1:22" s="1" customFormat="1" ht="30" customHeight="1" x14ac:dyDescent="0.35">
      <c r="A5135" s="11">
        <f t="shared" si="936"/>
        <v>5131</v>
      </c>
      <c r="B5135" s="11">
        <v>2025</v>
      </c>
      <c r="C5135" s="9" t="s">
        <v>6193</v>
      </c>
      <c r="D5135" s="9" t="s">
        <v>6328</v>
      </c>
      <c r="E5135" s="9" t="s">
        <v>6327</v>
      </c>
      <c r="F5135" s="10" t="s">
        <v>6329</v>
      </c>
      <c r="G5135" s="11" t="s">
        <v>4</v>
      </c>
      <c r="H5135" s="10" t="s">
        <v>9203</v>
      </c>
      <c r="I5135" s="20">
        <v>1238268</v>
      </c>
      <c r="J5135" s="21">
        <f t="shared" si="931"/>
        <v>495307.2</v>
      </c>
      <c r="K5135" s="21">
        <f t="shared" si="932"/>
        <v>495307.2</v>
      </c>
      <c r="L5135" s="22">
        <f t="shared" si="934"/>
        <v>1238268</v>
      </c>
      <c r="M5135" s="22"/>
      <c r="N5135" s="22"/>
      <c r="O5135" s="9"/>
      <c r="P5135" s="23">
        <f t="shared" si="935"/>
        <v>495307.2</v>
      </c>
      <c r="Q5135" s="24"/>
      <c r="R5135" s="24"/>
      <c r="S5135" s="107">
        <v>46021</v>
      </c>
      <c r="T5135" s="25"/>
      <c r="U5135" s="26"/>
      <c r="V5135" s="25"/>
    </row>
    <row r="5136" spans="1:22" s="1" customFormat="1" ht="30" customHeight="1" x14ac:dyDescent="0.35">
      <c r="A5136" s="11">
        <f t="shared" si="936"/>
        <v>5132</v>
      </c>
      <c r="B5136" s="11">
        <v>2025</v>
      </c>
      <c r="C5136" s="9" t="s">
        <v>6193</v>
      </c>
      <c r="D5136" s="9" t="s">
        <v>6328</v>
      </c>
      <c r="E5136" s="9" t="s">
        <v>6330</v>
      </c>
      <c r="F5136" s="10" t="s">
        <v>6331</v>
      </c>
      <c r="G5136" s="11" t="s">
        <v>4</v>
      </c>
      <c r="H5136" s="10" t="s">
        <v>9201</v>
      </c>
      <c r="I5136" s="20">
        <v>1268820</v>
      </c>
      <c r="J5136" s="21">
        <f t="shared" si="931"/>
        <v>507528</v>
      </c>
      <c r="K5136" s="21">
        <f t="shared" si="932"/>
        <v>507528</v>
      </c>
      <c r="L5136" s="22">
        <f t="shared" si="934"/>
        <v>1268820</v>
      </c>
      <c r="M5136" s="22"/>
      <c r="N5136" s="22"/>
      <c r="O5136" s="9"/>
      <c r="P5136" s="23">
        <f t="shared" si="935"/>
        <v>507528</v>
      </c>
      <c r="Q5136" s="24"/>
      <c r="R5136" s="24"/>
      <c r="S5136" s="107">
        <v>46021</v>
      </c>
      <c r="T5136" s="25"/>
      <c r="U5136" s="26"/>
      <c r="V5136" s="25"/>
    </row>
    <row r="5137" spans="1:22" s="1" customFormat="1" ht="30" customHeight="1" x14ac:dyDescent="0.35">
      <c r="A5137" s="11">
        <f t="shared" si="936"/>
        <v>5133</v>
      </c>
      <c r="B5137" s="11">
        <v>2025</v>
      </c>
      <c r="C5137" s="9" t="s">
        <v>6193</v>
      </c>
      <c r="D5137" s="9" t="s">
        <v>6328</v>
      </c>
      <c r="E5137" s="9" t="s">
        <v>6332</v>
      </c>
      <c r="F5137" s="10" t="s">
        <v>6333</v>
      </c>
      <c r="G5137" s="11" t="s">
        <v>4</v>
      </c>
      <c r="H5137" s="10" t="s">
        <v>9200</v>
      </c>
      <c r="I5137" s="20">
        <v>10284885.508297199</v>
      </c>
      <c r="J5137" s="21">
        <f t="shared" si="931"/>
        <v>4113954.2033188799</v>
      </c>
      <c r="K5137" s="21">
        <f t="shared" si="932"/>
        <v>4113954.2033188799</v>
      </c>
      <c r="L5137" s="22">
        <f t="shared" si="934"/>
        <v>10284885.508297199</v>
      </c>
      <c r="M5137" s="22"/>
      <c r="N5137" s="22">
        <f t="shared" ref="N5137:N5147" si="939">J5137*0.0214</f>
        <v>88038.619951024026</v>
      </c>
      <c r="O5137" s="9"/>
      <c r="P5137" s="23">
        <f t="shared" si="935"/>
        <v>4113954.2033188799</v>
      </c>
      <c r="Q5137" s="24"/>
      <c r="R5137" s="24"/>
      <c r="S5137" s="107">
        <v>46021</v>
      </c>
      <c r="T5137" s="25"/>
      <c r="U5137" s="26"/>
      <c r="V5137" s="25"/>
    </row>
    <row r="5138" spans="1:22" s="1" customFormat="1" ht="30" customHeight="1" x14ac:dyDescent="0.35">
      <c r="A5138" s="11">
        <f t="shared" si="936"/>
        <v>5134</v>
      </c>
      <c r="B5138" s="11">
        <v>2025</v>
      </c>
      <c r="C5138" s="9" t="s">
        <v>6193</v>
      </c>
      <c r="D5138" s="9" t="s">
        <v>6328</v>
      </c>
      <c r="E5138" s="9" t="s">
        <v>6334</v>
      </c>
      <c r="F5138" s="10" t="s">
        <v>6335</v>
      </c>
      <c r="G5138" s="11" t="s">
        <v>4</v>
      </c>
      <c r="H5138" s="10" t="s">
        <v>9200</v>
      </c>
      <c r="I5138" s="20">
        <v>10489941.061305599</v>
      </c>
      <c r="J5138" s="21">
        <f t="shared" si="931"/>
        <v>4195976.4245222397</v>
      </c>
      <c r="K5138" s="21">
        <f t="shared" si="932"/>
        <v>4195976.4245222397</v>
      </c>
      <c r="L5138" s="22">
        <f t="shared" si="934"/>
        <v>10489941.061305599</v>
      </c>
      <c r="M5138" s="22"/>
      <c r="N5138" s="22">
        <f t="shared" si="939"/>
        <v>89793.895484775931</v>
      </c>
      <c r="O5138" s="9"/>
      <c r="P5138" s="23">
        <f t="shared" si="935"/>
        <v>4195976.4245222397</v>
      </c>
      <c r="Q5138" s="24"/>
      <c r="R5138" s="24"/>
      <c r="S5138" s="107">
        <v>46021</v>
      </c>
      <c r="T5138" s="25"/>
      <c r="U5138" s="26"/>
      <c r="V5138" s="25"/>
    </row>
    <row r="5139" spans="1:22" s="1" customFormat="1" ht="30" customHeight="1" x14ac:dyDescent="0.35">
      <c r="A5139" s="11">
        <f t="shared" si="936"/>
        <v>5135</v>
      </c>
      <c r="B5139" s="11">
        <v>2025</v>
      </c>
      <c r="C5139" s="9" t="s">
        <v>6193</v>
      </c>
      <c r="D5139" s="9" t="s">
        <v>6328</v>
      </c>
      <c r="E5139" s="9" t="s">
        <v>6336</v>
      </c>
      <c r="F5139" s="10" t="s">
        <v>6337</v>
      </c>
      <c r="G5139" s="11" t="s">
        <v>4</v>
      </c>
      <c r="H5139" s="10" t="s">
        <v>9210</v>
      </c>
      <c r="I5139" s="20">
        <v>568349.70048959996</v>
      </c>
      <c r="J5139" s="21">
        <f t="shared" si="931"/>
        <v>227339.88019583997</v>
      </c>
      <c r="K5139" s="21">
        <f t="shared" si="932"/>
        <v>227339.88019583997</v>
      </c>
      <c r="L5139" s="22">
        <f t="shared" si="934"/>
        <v>568349.70048959996</v>
      </c>
      <c r="M5139" s="22"/>
      <c r="N5139" s="22">
        <f t="shared" si="939"/>
        <v>4865.0734361909754</v>
      </c>
      <c r="O5139" s="9"/>
      <c r="P5139" s="23">
        <f t="shared" si="935"/>
        <v>227339.88019583997</v>
      </c>
      <c r="Q5139" s="24"/>
      <c r="R5139" s="24"/>
      <c r="S5139" s="107">
        <v>46021</v>
      </c>
      <c r="T5139" s="25"/>
      <c r="U5139" s="26"/>
      <c r="V5139" s="25"/>
    </row>
    <row r="5140" spans="1:22" s="1" customFormat="1" ht="30" customHeight="1" x14ac:dyDescent="0.35">
      <c r="A5140" s="11">
        <f t="shared" si="936"/>
        <v>5136</v>
      </c>
      <c r="B5140" s="11">
        <v>2025</v>
      </c>
      <c r="C5140" s="9" t="s">
        <v>6193</v>
      </c>
      <c r="D5140" s="9" t="s">
        <v>6328</v>
      </c>
      <c r="E5140" s="9" t="s">
        <v>6336</v>
      </c>
      <c r="F5140" s="10" t="s">
        <v>6337</v>
      </c>
      <c r="G5140" s="11" t="s">
        <v>4</v>
      </c>
      <c r="H5140" s="10" t="s">
        <v>9211</v>
      </c>
      <c r="I5140" s="20">
        <v>543232.56827159994</v>
      </c>
      <c r="J5140" s="21">
        <f t="shared" si="931"/>
        <v>217293.02730863998</v>
      </c>
      <c r="K5140" s="21">
        <f t="shared" si="932"/>
        <v>217293.02730863998</v>
      </c>
      <c r="L5140" s="22">
        <f t="shared" si="934"/>
        <v>543232.56827159994</v>
      </c>
      <c r="M5140" s="22"/>
      <c r="N5140" s="22">
        <f t="shared" si="939"/>
        <v>4650.0707844048957</v>
      </c>
      <c r="O5140" s="9"/>
      <c r="P5140" s="23">
        <f t="shared" si="935"/>
        <v>217293.02730863998</v>
      </c>
      <c r="Q5140" s="24"/>
      <c r="R5140" s="24"/>
      <c r="S5140" s="107">
        <v>46021</v>
      </c>
      <c r="T5140" s="25"/>
      <c r="U5140" s="26"/>
      <c r="V5140" s="25"/>
    </row>
    <row r="5141" spans="1:22" s="1" customFormat="1" ht="30" customHeight="1" x14ac:dyDescent="0.35">
      <c r="A5141" s="11">
        <f t="shared" si="936"/>
        <v>5137</v>
      </c>
      <c r="B5141" s="11">
        <v>2025</v>
      </c>
      <c r="C5141" s="9" t="s">
        <v>6193</v>
      </c>
      <c r="D5141" s="9" t="s">
        <v>6328</v>
      </c>
      <c r="E5141" s="9" t="s">
        <v>6336</v>
      </c>
      <c r="F5141" s="10" t="s">
        <v>6337</v>
      </c>
      <c r="G5141" s="11" t="s">
        <v>4</v>
      </c>
      <c r="H5141" s="10" t="s">
        <v>9205</v>
      </c>
      <c r="I5141" s="20">
        <v>414323.53419599991</v>
      </c>
      <c r="J5141" s="21">
        <f t="shared" si="931"/>
        <v>165729.41367839996</v>
      </c>
      <c r="K5141" s="21">
        <f t="shared" si="932"/>
        <v>165729.41367839996</v>
      </c>
      <c r="L5141" s="22">
        <f t="shared" si="934"/>
        <v>414323.53419599991</v>
      </c>
      <c r="M5141" s="22"/>
      <c r="N5141" s="22">
        <f t="shared" si="939"/>
        <v>3546.6094527177588</v>
      </c>
      <c r="O5141" s="9"/>
      <c r="P5141" s="23">
        <f t="shared" si="935"/>
        <v>165729.41367839996</v>
      </c>
      <c r="Q5141" s="24"/>
      <c r="R5141" s="24"/>
      <c r="S5141" s="107">
        <v>46021</v>
      </c>
      <c r="T5141" s="25"/>
      <c r="U5141" s="26"/>
      <c r="V5141" s="25"/>
    </row>
    <row r="5142" spans="1:22" s="1" customFormat="1" ht="30" customHeight="1" x14ac:dyDescent="0.35">
      <c r="A5142" s="11">
        <f t="shared" si="936"/>
        <v>5138</v>
      </c>
      <c r="B5142" s="11">
        <v>2025</v>
      </c>
      <c r="C5142" s="9" t="s">
        <v>6193</v>
      </c>
      <c r="D5142" s="9" t="s">
        <v>6328</v>
      </c>
      <c r="E5142" s="9" t="s">
        <v>6338</v>
      </c>
      <c r="F5142" s="10" t="s">
        <v>6339</v>
      </c>
      <c r="G5142" s="11" t="s">
        <v>4</v>
      </c>
      <c r="H5142" s="10" t="s">
        <v>9200</v>
      </c>
      <c r="I5142" s="20">
        <v>5482894.6658483986</v>
      </c>
      <c r="J5142" s="21">
        <f t="shared" si="931"/>
        <v>2193157.8663393594</v>
      </c>
      <c r="K5142" s="21">
        <f t="shared" si="932"/>
        <v>2193157.8663393594</v>
      </c>
      <c r="L5142" s="22">
        <f t="shared" si="934"/>
        <v>5482894.6658483986</v>
      </c>
      <c r="M5142" s="22"/>
      <c r="N5142" s="22">
        <f t="shared" si="939"/>
        <v>46933.578339662286</v>
      </c>
      <c r="O5142" s="9"/>
      <c r="P5142" s="23">
        <f t="shared" si="935"/>
        <v>2193157.8663393594</v>
      </c>
      <c r="Q5142" s="24"/>
      <c r="R5142" s="24"/>
      <c r="S5142" s="107">
        <v>46021</v>
      </c>
      <c r="T5142" s="25"/>
      <c r="U5142" s="26"/>
      <c r="V5142" s="25"/>
    </row>
    <row r="5143" spans="1:22" s="1" customFormat="1" ht="30" customHeight="1" x14ac:dyDescent="0.35">
      <c r="A5143" s="11">
        <f t="shared" si="936"/>
        <v>5139</v>
      </c>
      <c r="B5143" s="11">
        <v>2025</v>
      </c>
      <c r="C5143" s="9" t="s">
        <v>6193</v>
      </c>
      <c r="D5143" s="9" t="s">
        <v>6328</v>
      </c>
      <c r="E5143" s="9" t="s">
        <v>6340</v>
      </c>
      <c r="F5143" s="10" t="s">
        <v>6341</v>
      </c>
      <c r="G5143" s="11" t="s">
        <v>4</v>
      </c>
      <c r="H5143" s="10" t="s">
        <v>9200</v>
      </c>
      <c r="I5143" s="20">
        <v>13857966.671472</v>
      </c>
      <c r="J5143" s="21">
        <f t="shared" si="931"/>
        <v>5543186.6685888004</v>
      </c>
      <c r="K5143" s="21">
        <f t="shared" si="932"/>
        <v>5543186.6685888004</v>
      </c>
      <c r="L5143" s="22">
        <f t="shared" si="934"/>
        <v>13857966.671472</v>
      </c>
      <c r="M5143" s="22"/>
      <c r="N5143" s="22">
        <f t="shared" si="939"/>
        <v>118624.19470780033</v>
      </c>
      <c r="O5143" s="9"/>
      <c r="P5143" s="23">
        <f t="shared" si="935"/>
        <v>5543186.6685888004</v>
      </c>
      <c r="Q5143" s="24"/>
      <c r="R5143" s="24"/>
      <c r="S5143" s="107">
        <v>46021</v>
      </c>
      <c r="T5143" s="25"/>
      <c r="U5143" s="26"/>
      <c r="V5143" s="25"/>
    </row>
    <row r="5144" spans="1:22" s="1" customFormat="1" ht="30" customHeight="1" x14ac:dyDescent="0.35">
      <c r="A5144" s="11">
        <f t="shared" si="936"/>
        <v>5140</v>
      </c>
      <c r="B5144" s="11">
        <v>2025</v>
      </c>
      <c r="C5144" s="9" t="s">
        <v>6193</v>
      </c>
      <c r="D5144" s="9" t="s">
        <v>6328</v>
      </c>
      <c r="E5144" s="9" t="s">
        <v>6342</v>
      </c>
      <c r="F5144" s="10" t="s">
        <v>6343</v>
      </c>
      <c r="G5144" s="11" t="s">
        <v>4</v>
      </c>
      <c r="H5144" s="10" t="s">
        <v>9210</v>
      </c>
      <c r="I5144" s="20">
        <v>416551.46417519997</v>
      </c>
      <c r="J5144" s="21">
        <f t="shared" si="931"/>
        <v>166620.58567007998</v>
      </c>
      <c r="K5144" s="21">
        <f t="shared" si="932"/>
        <v>166620.58567007998</v>
      </c>
      <c r="L5144" s="22">
        <f t="shared" si="934"/>
        <v>416551.46417519997</v>
      </c>
      <c r="M5144" s="22"/>
      <c r="N5144" s="22">
        <f t="shared" si="939"/>
        <v>3565.6805333397115</v>
      </c>
      <c r="O5144" s="9"/>
      <c r="P5144" s="23">
        <f t="shared" si="935"/>
        <v>166620.58567007998</v>
      </c>
      <c r="Q5144" s="24"/>
      <c r="R5144" s="24"/>
      <c r="S5144" s="107">
        <v>46021</v>
      </c>
      <c r="T5144" s="25"/>
      <c r="U5144" s="26"/>
      <c r="V5144" s="25"/>
    </row>
    <row r="5145" spans="1:22" s="1" customFormat="1" ht="30" customHeight="1" x14ac:dyDescent="0.35">
      <c r="A5145" s="11">
        <f t="shared" si="936"/>
        <v>5141</v>
      </c>
      <c r="B5145" s="11">
        <v>2025</v>
      </c>
      <c r="C5145" s="9" t="s">
        <v>6193</v>
      </c>
      <c r="D5145" s="9" t="s">
        <v>6328</v>
      </c>
      <c r="E5145" s="9" t="s">
        <v>6342</v>
      </c>
      <c r="F5145" s="10" t="s">
        <v>6343</v>
      </c>
      <c r="G5145" s="11" t="s">
        <v>4</v>
      </c>
      <c r="H5145" s="10" t="s">
        <v>9211</v>
      </c>
      <c r="I5145" s="20">
        <v>360312.10818599997</v>
      </c>
      <c r="J5145" s="21">
        <f t="shared" si="931"/>
        <v>144124.84327439999</v>
      </c>
      <c r="K5145" s="21">
        <f t="shared" si="932"/>
        <v>144124.84327439999</v>
      </c>
      <c r="L5145" s="22">
        <f t="shared" si="934"/>
        <v>360312.10818599997</v>
      </c>
      <c r="M5145" s="22"/>
      <c r="N5145" s="22">
        <f t="shared" si="939"/>
        <v>3084.2716460721595</v>
      </c>
      <c r="O5145" s="9"/>
      <c r="P5145" s="23">
        <f t="shared" si="935"/>
        <v>144124.84327439999</v>
      </c>
      <c r="Q5145" s="24"/>
      <c r="R5145" s="24"/>
      <c r="S5145" s="107">
        <v>46021</v>
      </c>
      <c r="T5145" s="25"/>
      <c r="U5145" s="26"/>
      <c r="V5145" s="25"/>
    </row>
    <row r="5146" spans="1:22" s="1" customFormat="1" ht="30" customHeight="1" x14ac:dyDescent="0.35">
      <c r="A5146" s="11">
        <f t="shared" si="936"/>
        <v>5142</v>
      </c>
      <c r="B5146" s="11">
        <v>2025</v>
      </c>
      <c r="C5146" s="9" t="s">
        <v>6193</v>
      </c>
      <c r="D5146" s="9" t="s">
        <v>6328</v>
      </c>
      <c r="E5146" s="9" t="s">
        <v>6342</v>
      </c>
      <c r="F5146" s="10" t="s">
        <v>6343</v>
      </c>
      <c r="G5146" s="11" t="s">
        <v>4</v>
      </c>
      <c r="H5146" s="10" t="s">
        <v>9205</v>
      </c>
      <c r="I5146" s="20">
        <v>436608.12598319992</v>
      </c>
      <c r="J5146" s="21">
        <f t="shared" si="931"/>
        <v>174643.25039327997</v>
      </c>
      <c r="K5146" s="21">
        <f t="shared" si="932"/>
        <v>174643.25039327997</v>
      </c>
      <c r="L5146" s="22">
        <f t="shared" si="934"/>
        <v>436608.12598319992</v>
      </c>
      <c r="M5146" s="22"/>
      <c r="N5146" s="22">
        <f t="shared" si="939"/>
        <v>3737.3655584161911</v>
      </c>
      <c r="O5146" s="9"/>
      <c r="P5146" s="23">
        <f t="shared" si="935"/>
        <v>174643.25039327997</v>
      </c>
      <c r="Q5146" s="24"/>
      <c r="R5146" s="24"/>
      <c r="S5146" s="107">
        <v>46021</v>
      </c>
      <c r="T5146" s="25"/>
      <c r="U5146" s="26"/>
      <c r="V5146" s="25"/>
    </row>
    <row r="5147" spans="1:22" s="1" customFormat="1" ht="30" customHeight="1" x14ac:dyDescent="0.35">
      <c r="A5147" s="11">
        <f t="shared" si="936"/>
        <v>5143</v>
      </c>
      <c r="B5147" s="11">
        <v>2025</v>
      </c>
      <c r="C5147" s="9" t="s">
        <v>6193</v>
      </c>
      <c r="D5147" s="9" t="s">
        <v>6328</v>
      </c>
      <c r="E5147" s="9" t="s">
        <v>6344</v>
      </c>
      <c r="F5147" s="10" t="s">
        <v>6345</v>
      </c>
      <c r="G5147" s="11" t="s">
        <v>4</v>
      </c>
      <c r="H5147" s="10" t="s">
        <v>9202</v>
      </c>
      <c r="I5147" s="20">
        <v>897592.50485639996</v>
      </c>
      <c r="J5147" s="21">
        <f t="shared" si="931"/>
        <v>359037.00194255996</v>
      </c>
      <c r="K5147" s="21">
        <f t="shared" si="932"/>
        <v>359037.00194255996</v>
      </c>
      <c r="L5147" s="22">
        <f t="shared" si="934"/>
        <v>897592.50485639996</v>
      </c>
      <c r="M5147" s="22"/>
      <c r="N5147" s="22">
        <f t="shared" si="939"/>
        <v>7683.3918415707831</v>
      </c>
      <c r="O5147" s="9"/>
      <c r="P5147" s="23">
        <f t="shared" si="935"/>
        <v>359037.00194255996</v>
      </c>
      <c r="Q5147" s="24"/>
      <c r="R5147" s="24"/>
      <c r="S5147" s="107">
        <v>46021</v>
      </c>
      <c r="T5147" s="25"/>
      <c r="U5147" s="26"/>
      <c r="V5147" s="25"/>
    </row>
    <row r="5148" spans="1:22" s="1" customFormat="1" ht="30" customHeight="1" x14ac:dyDescent="0.35">
      <c r="A5148" s="11">
        <f t="shared" si="936"/>
        <v>5144</v>
      </c>
      <c r="B5148" s="11">
        <v>2025</v>
      </c>
      <c r="C5148" s="9" t="s">
        <v>6193</v>
      </c>
      <c r="D5148" s="9" t="s">
        <v>6328</v>
      </c>
      <c r="E5148" s="9" t="s">
        <v>6346</v>
      </c>
      <c r="F5148" s="10" t="s">
        <v>6347</v>
      </c>
      <c r="G5148" s="11" t="s">
        <v>4</v>
      </c>
      <c r="H5148" s="10" t="s">
        <v>9213</v>
      </c>
      <c r="I5148" s="20">
        <v>866603</v>
      </c>
      <c r="J5148" s="21">
        <f t="shared" si="931"/>
        <v>346641.2</v>
      </c>
      <c r="K5148" s="21">
        <f t="shared" si="932"/>
        <v>346641.2</v>
      </c>
      <c r="L5148" s="22">
        <f t="shared" si="934"/>
        <v>866603</v>
      </c>
      <c r="M5148" s="22"/>
      <c r="N5148" s="22"/>
      <c r="O5148" s="9"/>
      <c r="P5148" s="23">
        <f t="shared" si="935"/>
        <v>346641.2</v>
      </c>
      <c r="Q5148" s="24"/>
      <c r="R5148" s="24"/>
      <c r="S5148" s="107">
        <v>46021</v>
      </c>
      <c r="T5148" s="25"/>
      <c r="U5148" s="26"/>
      <c r="V5148" s="25"/>
    </row>
    <row r="5149" spans="1:22" s="1" customFormat="1" ht="30" customHeight="1" x14ac:dyDescent="0.35">
      <c r="A5149" s="11">
        <f t="shared" si="936"/>
        <v>5145</v>
      </c>
      <c r="B5149" s="11">
        <v>2025</v>
      </c>
      <c r="C5149" s="9" t="s">
        <v>6193</v>
      </c>
      <c r="D5149" s="9" t="s">
        <v>6328</v>
      </c>
      <c r="E5149" s="9" t="s">
        <v>6346</v>
      </c>
      <c r="F5149" s="10" t="s">
        <v>6347</v>
      </c>
      <c r="G5149" s="11" t="s">
        <v>4</v>
      </c>
      <c r="H5149" s="10" t="s">
        <v>9215</v>
      </c>
      <c r="I5149" s="20">
        <v>866603</v>
      </c>
      <c r="J5149" s="21">
        <f t="shared" si="931"/>
        <v>346641.2</v>
      </c>
      <c r="K5149" s="21">
        <f t="shared" si="932"/>
        <v>346641.2</v>
      </c>
      <c r="L5149" s="22">
        <f t="shared" si="934"/>
        <v>866603</v>
      </c>
      <c r="M5149" s="22"/>
      <c r="N5149" s="22"/>
      <c r="O5149" s="9"/>
      <c r="P5149" s="23">
        <f t="shared" si="935"/>
        <v>346641.2</v>
      </c>
      <c r="Q5149" s="24"/>
      <c r="R5149" s="24"/>
      <c r="S5149" s="107">
        <v>46021</v>
      </c>
      <c r="T5149" s="25"/>
      <c r="U5149" s="26"/>
      <c r="V5149" s="25"/>
    </row>
    <row r="5150" spans="1:22" s="1" customFormat="1" ht="30" customHeight="1" x14ac:dyDescent="0.35">
      <c r="A5150" s="11">
        <f t="shared" si="936"/>
        <v>5146</v>
      </c>
      <c r="B5150" s="11">
        <v>2025</v>
      </c>
      <c r="C5150" s="9" t="s">
        <v>6193</v>
      </c>
      <c r="D5150" s="9" t="s">
        <v>6328</v>
      </c>
      <c r="E5150" s="9" t="s">
        <v>6348</v>
      </c>
      <c r="F5150" s="10" t="s">
        <v>6349</v>
      </c>
      <c r="G5150" s="11" t="s">
        <v>4</v>
      </c>
      <c r="H5150" s="10" t="s">
        <v>9201</v>
      </c>
      <c r="I5150" s="20">
        <v>292296</v>
      </c>
      <c r="J5150" s="21">
        <f t="shared" si="931"/>
        <v>116918.39999999999</v>
      </c>
      <c r="K5150" s="21">
        <f t="shared" si="932"/>
        <v>116918.39999999999</v>
      </c>
      <c r="L5150" s="22">
        <f t="shared" si="934"/>
        <v>292296</v>
      </c>
      <c r="M5150" s="22"/>
      <c r="N5150" s="22"/>
      <c r="O5150" s="9"/>
      <c r="P5150" s="23">
        <f t="shared" si="935"/>
        <v>116918.39999999999</v>
      </c>
      <c r="Q5150" s="24"/>
      <c r="R5150" s="24"/>
      <c r="S5150" s="107">
        <v>46021</v>
      </c>
      <c r="T5150" s="25"/>
      <c r="U5150" s="26"/>
      <c r="V5150" s="25"/>
    </row>
    <row r="5151" spans="1:22" s="1" customFormat="1" ht="30" customHeight="1" x14ac:dyDescent="0.35">
      <c r="A5151" s="11">
        <f t="shared" si="936"/>
        <v>5147</v>
      </c>
      <c r="B5151" s="11">
        <v>2025</v>
      </c>
      <c r="C5151" s="9" t="s">
        <v>6193</v>
      </c>
      <c r="D5151" s="9" t="s">
        <v>6328</v>
      </c>
      <c r="E5151" s="9" t="s">
        <v>6350</v>
      </c>
      <c r="F5151" s="10" t="s">
        <v>6351</v>
      </c>
      <c r="G5151" s="11" t="s">
        <v>4</v>
      </c>
      <c r="H5151" s="10" t="s">
        <v>9200</v>
      </c>
      <c r="I5151" s="20">
        <v>3002688.9912200994</v>
      </c>
      <c r="J5151" s="21">
        <f t="shared" si="931"/>
        <v>1201075.5964880397</v>
      </c>
      <c r="K5151" s="21">
        <f t="shared" si="932"/>
        <v>1201075.5964880397</v>
      </c>
      <c r="L5151" s="22">
        <f t="shared" si="934"/>
        <v>3002688.9912200994</v>
      </c>
      <c r="M5151" s="22"/>
      <c r="N5151" s="22">
        <f t="shared" ref="N5151:N5160" si="940">J5151*0.0214</f>
        <v>25703.017764844048</v>
      </c>
      <c r="O5151" s="9"/>
      <c r="P5151" s="23">
        <f t="shared" si="935"/>
        <v>1201075.5964880397</v>
      </c>
      <c r="Q5151" s="24"/>
      <c r="R5151" s="24"/>
      <c r="S5151" s="107">
        <v>46021</v>
      </c>
      <c r="T5151" s="25"/>
      <c r="U5151" s="26"/>
      <c r="V5151" s="25"/>
    </row>
    <row r="5152" spans="1:22" ht="30" customHeight="1" x14ac:dyDescent="0.35">
      <c r="A5152" s="11">
        <f t="shared" si="936"/>
        <v>5148</v>
      </c>
      <c r="B5152" s="13">
        <v>2023</v>
      </c>
      <c r="C5152" s="27" t="s">
        <v>6193</v>
      </c>
      <c r="D5152" s="27" t="s">
        <v>6328</v>
      </c>
      <c r="E5152" s="27" t="s">
        <v>6352</v>
      </c>
      <c r="F5152" s="28" t="s">
        <v>6353</v>
      </c>
      <c r="G5152" s="13" t="s">
        <v>4</v>
      </c>
      <c r="H5152" s="28" t="s">
        <v>9202</v>
      </c>
      <c r="I5152" s="20">
        <v>573666</v>
      </c>
      <c r="J5152" s="20">
        <v>1438524</v>
      </c>
      <c r="K5152" s="20">
        <v>1438524</v>
      </c>
      <c r="L5152" s="22">
        <f t="shared" si="934"/>
        <v>573666</v>
      </c>
      <c r="M5152" s="29"/>
      <c r="N5152" s="22">
        <f t="shared" si="940"/>
        <v>30784.4136</v>
      </c>
      <c r="O5152" s="27"/>
      <c r="P5152" s="24"/>
      <c r="S5152" s="107">
        <v>46021</v>
      </c>
      <c r="T5152" s="30"/>
      <c r="U5152" s="26"/>
      <c r="V5152" s="30"/>
    </row>
    <row r="5153" spans="1:22" ht="30" customHeight="1" x14ac:dyDescent="0.35">
      <c r="A5153" s="11">
        <f t="shared" si="936"/>
        <v>5149</v>
      </c>
      <c r="B5153" s="13">
        <v>2023</v>
      </c>
      <c r="C5153" s="27" t="s">
        <v>6193</v>
      </c>
      <c r="D5153" s="27" t="s">
        <v>6328</v>
      </c>
      <c r="E5153" s="27" t="s">
        <v>6352</v>
      </c>
      <c r="F5153" s="28" t="s">
        <v>6353</v>
      </c>
      <c r="G5153" s="13" t="s">
        <v>4</v>
      </c>
      <c r="H5153" s="28" t="s">
        <v>9208</v>
      </c>
      <c r="I5153" s="20">
        <v>2214158</v>
      </c>
      <c r="J5153" s="20">
        <v>3080078</v>
      </c>
      <c r="K5153" s="20">
        <v>3080078</v>
      </c>
      <c r="L5153" s="22">
        <f t="shared" si="934"/>
        <v>2214158</v>
      </c>
      <c r="M5153" s="29"/>
      <c r="N5153" s="22">
        <f t="shared" si="940"/>
        <v>65913.669199999989</v>
      </c>
      <c r="O5153" s="27"/>
      <c r="P5153" s="24"/>
      <c r="S5153" s="107">
        <v>46021</v>
      </c>
      <c r="T5153" s="30"/>
      <c r="U5153" s="26"/>
      <c r="V5153" s="30"/>
    </row>
    <row r="5154" spans="1:22" ht="30" customHeight="1" x14ac:dyDescent="0.35">
      <c r="A5154" s="11">
        <f t="shared" si="936"/>
        <v>5150</v>
      </c>
      <c r="B5154" s="13">
        <v>2023</v>
      </c>
      <c r="C5154" s="27" t="s">
        <v>6193</v>
      </c>
      <c r="D5154" s="27" t="s">
        <v>6328</v>
      </c>
      <c r="E5154" s="27" t="s">
        <v>6352</v>
      </c>
      <c r="F5154" s="28" t="s">
        <v>6353</v>
      </c>
      <c r="G5154" s="13" t="s">
        <v>4</v>
      </c>
      <c r="H5154" s="28" t="s">
        <v>9210</v>
      </c>
      <c r="I5154" s="20">
        <v>359310</v>
      </c>
      <c r="J5154" s="20">
        <v>685471</v>
      </c>
      <c r="K5154" s="20">
        <v>685471</v>
      </c>
      <c r="L5154" s="22">
        <f t="shared" si="934"/>
        <v>359310</v>
      </c>
      <c r="M5154" s="29"/>
      <c r="N5154" s="22">
        <f t="shared" si="940"/>
        <v>14669.079399999999</v>
      </c>
      <c r="O5154" s="27"/>
      <c r="P5154" s="24"/>
      <c r="S5154" s="107">
        <v>46021</v>
      </c>
      <c r="T5154" s="30"/>
      <c r="U5154" s="26"/>
      <c r="V5154" s="30"/>
    </row>
    <row r="5155" spans="1:22" ht="30" customHeight="1" x14ac:dyDescent="0.35">
      <c r="A5155" s="11">
        <f t="shared" si="936"/>
        <v>5151</v>
      </c>
      <c r="B5155" s="13">
        <v>2023</v>
      </c>
      <c r="C5155" s="27" t="s">
        <v>6193</v>
      </c>
      <c r="D5155" s="27" t="s">
        <v>6328</v>
      </c>
      <c r="E5155" s="27" t="s">
        <v>6352</v>
      </c>
      <c r="F5155" s="28" t="s">
        <v>6353</v>
      </c>
      <c r="G5155" s="13" t="s">
        <v>4</v>
      </c>
      <c r="H5155" s="28" t="s">
        <v>9211</v>
      </c>
      <c r="I5155" s="20">
        <v>513300</v>
      </c>
      <c r="J5155" s="20">
        <v>903408</v>
      </c>
      <c r="K5155" s="20">
        <v>903408</v>
      </c>
      <c r="L5155" s="22">
        <f t="shared" si="934"/>
        <v>513300</v>
      </c>
      <c r="M5155" s="29"/>
      <c r="N5155" s="22">
        <f t="shared" si="940"/>
        <v>19332.931199999999</v>
      </c>
      <c r="O5155" s="27"/>
      <c r="P5155" s="24"/>
      <c r="S5155" s="107">
        <v>46021</v>
      </c>
      <c r="T5155" s="30"/>
      <c r="U5155" s="26"/>
      <c r="V5155" s="30"/>
    </row>
    <row r="5156" spans="1:22" ht="30" customHeight="1" x14ac:dyDescent="0.35">
      <c r="A5156" s="11">
        <f t="shared" si="936"/>
        <v>5152</v>
      </c>
      <c r="B5156" s="13">
        <v>2023</v>
      </c>
      <c r="C5156" s="27" t="s">
        <v>6193</v>
      </c>
      <c r="D5156" s="27" t="s">
        <v>6328</v>
      </c>
      <c r="E5156" s="27" t="s">
        <v>6352</v>
      </c>
      <c r="F5156" s="28" t="s">
        <v>6353</v>
      </c>
      <c r="G5156" s="13" t="s">
        <v>4</v>
      </c>
      <c r="H5156" s="28" t="s">
        <v>9205</v>
      </c>
      <c r="I5156" s="20">
        <v>287800</v>
      </c>
      <c r="J5156" s="20">
        <v>610136</v>
      </c>
      <c r="K5156" s="20">
        <v>610136</v>
      </c>
      <c r="L5156" s="22">
        <f t="shared" si="934"/>
        <v>287800</v>
      </c>
      <c r="M5156" s="29"/>
      <c r="N5156" s="22">
        <f t="shared" si="940"/>
        <v>13056.910399999999</v>
      </c>
      <c r="O5156" s="27"/>
      <c r="P5156" s="24"/>
      <c r="S5156" s="107">
        <v>46021</v>
      </c>
      <c r="T5156" s="30"/>
      <c r="U5156" s="26"/>
      <c r="V5156" s="30"/>
    </row>
    <row r="5157" spans="1:22" ht="30" customHeight="1" x14ac:dyDescent="0.35">
      <c r="A5157" s="11">
        <f t="shared" si="936"/>
        <v>5153</v>
      </c>
      <c r="B5157" s="13">
        <v>2023</v>
      </c>
      <c r="C5157" s="27" t="s">
        <v>6193</v>
      </c>
      <c r="D5157" s="27" t="s">
        <v>6328</v>
      </c>
      <c r="E5157" s="27" t="s">
        <v>6352</v>
      </c>
      <c r="F5157" s="28" t="s">
        <v>6353</v>
      </c>
      <c r="G5157" s="13" t="s">
        <v>4</v>
      </c>
      <c r="H5157" s="28" t="s">
        <v>9200</v>
      </c>
      <c r="I5157" s="20">
        <v>2331985.1578188003</v>
      </c>
      <c r="J5157" s="20">
        <v>2676499.2000000002</v>
      </c>
      <c r="K5157" s="20">
        <v>2676499.2000000002</v>
      </c>
      <c r="L5157" s="22">
        <f t="shared" si="934"/>
        <v>2331985.1578188003</v>
      </c>
      <c r="M5157" s="29"/>
      <c r="N5157" s="22">
        <f t="shared" si="940"/>
        <v>57277.082880000002</v>
      </c>
      <c r="O5157" s="27"/>
      <c r="P5157" s="24"/>
      <c r="S5157" s="107">
        <v>46021</v>
      </c>
      <c r="T5157" s="30"/>
      <c r="U5157" s="26"/>
      <c r="V5157" s="30"/>
    </row>
    <row r="5158" spans="1:22" ht="30" customHeight="1" x14ac:dyDescent="0.35">
      <c r="A5158" s="11">
        <f t="shared" si="936"/>
        <v>5154</v>
      </c>
      <c r="B5158" s="13">
        <v>2023</v>
      </c>
      <c r="C5158" s="27" t="s">
        <v>6193</v>
      </c>
      <c r="D5158" s="27" t="s">
        <v>6328</v>
      </c>
      <c r="E5158" s="27" t="s">
        <v>6352</v>
      </c>
      <c r="F5158" s="28" t="s">
        <v>6353</v>
      </c>
      <c r="G5158" s="13" t="s">
        <v>4</v>
      </c>
      <c r="H5158" s="28" t="s">
        <v>9212</v>
      </c>
      <c r="I5158" s="20">
        <v>10297448</v>
      </c>
      <c r="J5158" s="20">
        <f>IF(P5158&gt;0,P5158,L5158)</f>
        <v>10297448</v>
      </c>
      <c r="K5158" s="20">
        <f>IF(P5158&gt;0,P5158,L5158)</f>
        <v>10297448</v>
      </c>
      <c r="L5158" s="22">
        <f t="shared" si="934"/>
        <v>10297448</v>
      </c>
      <c r="M5158" s="29"/>
      <c r="N5158" s="22">
        <f t="shared" si="940"/>
        <v>220365.3872</v>
      </c>
      <c r="O5158" s="27"/>
      <c r="P5158" s="24"/>
      <c r="S5158" s="107">
        <v>46021</v>
      </c>
      <c r="T5158" s="30"/>
      <c r="U5158" s="26"/>
      <c r="V5158" s="30"/>
    </row>
    <row r="5159" spans="1:22" ht="30" customHeight="1" x14ac:dyDescent="0.35">
      <c r="A5159" s="11">
        <f t="shared" si="936"/>
        <v>5155</v>
      </c>
      <c r="B5159" s="13">
        <v>2023</v>
      </c>
      <c r="C5159" s="27" t="s">
        <v>6193</v>
      </c>
      <c r="D5159" s="27" t="s">
        <v>6328</v>
      </c>
      <c r="E5159" s="27" t="s">
        <v>6352</v>
      </c>
      <c r="F5159" s="28" t="s">
        <v>6353</v>
      </c>
      <c r="G5159" s="13" t="s">
        <v>4</v>
      </c>
      <c r="H5159" s="28" t="s">
        <v>9204</v>
      </c>
      <c r="I5159" s="20">
        <v>6251040</v>
      </c>
      <c r="J5159" s="20">
        <f>IF(P5159&gt;0,P5159,L5159)</f>
        <v>6251040</v>
      </c>
      <c r="K5159" s="20">
        <f>IF(P5159&gt;0,P5159,L5159)</f>
        <v>6251040</v>
      </c>
      <c r="L5159" s="22">
        <f t="shared" si="934"/>
        <v>6251040</v>
      </c>
      <c r="M5159" s="29"/>
      <c r="N5159" s="22">
        <f t="shared" si="940"/>
        <v>133772.25599999999</v>
      </c>
      <c r="O5159" s="27"/>
      <c r="P5159" s="24"/>
      <c r="S5159" s="107">
        <v>46021</v>
      </c>
      <c r="T5159" s="30"/>
      <c r="U5159" s="26"/>
      <c r="V5159" s="30"/>
    </row>
    <row r="5160" spans="1:22" ht="30" customHeight="1" x14ac:dyDescent="0.35">
      <c r="A5160" s="11">
        <f t="shared" si="936"/>
        <v>5156</v>
      </c>
      <c r="B5160" s="13">
        <v>2023</v>
      </c>
      <c r="C5160" s="27" t="s">
        <v>6193</v>
      </c>
      <c r="D5160" s="27" t="s">
        <v>6328</v>
      </c>
      <c r="E5160" s="27" t="s">
        <v>6352</v>
      </c>
      <c r="F5160" s="28" t="s">
        <v>6353</v>
      </c>
      <c r="G5160" s="13" t="s">
        <v>4</v>
      </c>
      <c r="H5160" s="28" t="s">
        <v>9216</v>
      </c>
      <c r="I5160" s="20">
        <v>3884117.6</v>
      </c>
      <c r="J5160" s="20">
        <v>7780443.5</v>
      </c>
      <c r="K5160" s="20">
        <v>7780443.5</v>
      </c>
      <c r="L5160" s="22">
        <f t="shared" si="934"/>
        <v>3884117.6</v>
      </c>
      <c r="M5160" s="29"/>
      <c r="N5160" s="22">
        <f t="shared" si="940"/>
        <v>166501.4909</v>
      </c>
      <c r="O5160" s="27"/>
      <c r="P5160" s="24"/>
      <c r="S5160" s="107">
        <v>46021</v>
      </c>
      <c r="T5160" s="30"/>
      <c r="U5160" s="26"/>
      <c r="V5160" s="30"/>
    </row>
    <row r="5161" spans="1:22" ht="30" customHeight="1" x14ac:dyDescent="0.35">
      <c r="A5161" s="11">
        <f t="shared" si="936"/>
        <v>5157</v>
      </c>
      <c r="B5161" s="13">
        <v>2023</v>
      </c>
      <c r="C5161" s="27" t="s">
        <v>6193</v>
      </c>
      <c r="D5161" s="27" t="s">
        <v>6328</v>
      </c>
      <c r="E5161" s="27" t="s">
        <v>6352</v>
      </c>
      <c r="F5161" s="28" t="s">
        <v>6353</v>
      </c>
      <c r="G5161" s="13" t="s">
        <v>4</v>
      </c>
      <c r="H5161" s="28" t="s">
        <v>9219</v>
      </c>
      <c r="I5161" s="20">
        <v>178890</v>
      </c>
      <c r="J5161" s="20">
        <f t="shared" ref="J5161:J5167" si="941">IF(P5161&gt;0,P5161,L5161)</f>
        <v>178890</v>
      </c>
      <c r="K5161" s="20">
        <f t="shared" ref="K5161:K5167" si="942">IF(P5161&gt;0,P5161,L5161)</f>
        <v>178890</v>
      </c>
      <c r="L5161" s="22">
        <f t="shared" si="934"/>
        <v>178890</v>
      </c>
      <c r="M5161" s="29"/>
      <c r="N5161" s="29"/>
      <c r="O5161" s="27"/>
      <c r="P5161" s="24"/>
      <c r="S5161" s="107">
        <v>46021</v>
      </c>
      <c r="T5161" s="30"/>
      <c r="U5161" s="26"/>
      <c r="V5161" s="30"/>
    </row>
    <row r="5162" spans="1:22" ht="30" customHeight="1" x14ac:dyDescent="0.35">
      <c r="A5162" s="11">
        <f t="shared" si="936"/>
        <v>5158</v>
      </c>
      <c r="B5162" s="13">
        <v>2023</v>
      </c>
      <c r="C5162" s="27" t="s">
        <v>6193</v>
      </c>
      <c r="D5162" s="27" t="s">
        <v>6328</v>
      </c>
      <c r="E5162" s="27" t="s">
        <v>6352</v>
      </c>
      <c r="F5162" s="28" t="s">
        <v>6353</v>
      </c>
      <c r="G5162" s="13" t="s">
        <v>4</v>
      </c>
      <c r="H5162" s="28" t="s">
        <v>9206</v>
      </c>
      <c r="I5162" s="20">
        <v>174870</v>
      </c>
      <c r="J5162" s="20">
        <f t="shared" si="941"/>
        <v>174870</v>
      </c>
      <c r="K5162" s="20">
        <f t="shared" si="942"/>
        <v>174870</v>
      </c>
      <c r="L5162" s="22">
        <f t="shared" si="934"/>
        <v>174870</v>
      </c>
      <c r="M5162" s="29"/>
      <c r="N5162" s="29"/>
      <c r="O5162" s="27"/>
      <c r="P5162" s="24"/>
      <c r="S5162" s="107">
        <v>46021</v>
      </c>
      <c r="T5162" s="30"/>
      <c r="U5162" s="26"/>
      <c r="V5162" s="30"/>
    </row>
    <row r="5163" spans="1:22" ht="30" customHeight="1" x14ac:dyDescent="0.35">
      <c r="A5163" s="11">
        <f t="shared" si="936"/>
        <v>5159</v>
      </c>
      <c r="B5163" s="13">
        <v>2023</v>
      </c>
      <c r="C5163" s="27" t="s">
        <v>6193</v>
      </c>
      <c r="D5163" s="27" t="s">
        <v>6328</v>
      </c>
      <c r="E5163" s="27" t="s">
        <v>6352</v>
      </c>
      <c r="F5163" s="28" t="s">
        <v>6353</v>
      </c>
      <c r="G5163" s="13" t="s">
        <v>4</v>
      </c>
      <c r="H5163" s="28" t="s">
        <v>9213</v>
      </c>
      <c r="I5163" s="20">
        <v>166830</v>
      </c>
      <c r="J5163" s="20">
        <f t="shared" si="941"/>
        <v>166830</v>
      </c>
      <c r="K5163" s="20">
        <f t="shared" si="942"/>
        <v>166830</v>
      </c>
      <c r="L5163" s="22">
        <f t="shared" si="934"/>
        <v>166830</v>
      </c>
      <c r="M5163" s="29"/>
      <c r="N5163" s="29"/>
      <c r="O5163" s="27"/>
      <c r="P5163" s="24"/>
      <c r="S5163" s="107">
        <v>46021</v>
      </c>
      <c r="T5163" s="30"/>
      <c r="U5163" s="26"/>
      <c r="V5163" s="30"/>
    </row>
    <row r="5164" spans="1:22" ht="30" customHeight="1" x14ac:dyDescent="0.35">
      <c r="A5164" s="11">
        <f t="shared" si="936"/>
        <v>5160</v>
      </c>
      <c r="B5164" s="13">
        <v>2023</v>
      </c>
      <c r="C5164" s="27" t="s">
        <v>6193</v>
      </c>
      <c r="D5164" s="27" t="s">
        <v>6328</v>
      </c>
      <c r="E5164" s="27" t="s">
        <v>6352</v>
      </c>
      <c r="F5164" s="28" t="s">
        <v>6353</v>
      </c>
      <c r="G5164" s="13" t="s">
        <v>4</v>
      </c>
      <c r="H5164" s="28" t="s">
        <v>9214</v>
      </c>
      <c r="I5164" s="20">
        <v>164820</v>
      </c>
      <c r="J5164" s="20">
        <f t="shared" si="941"/>
        <v>164820</v>
      </c>
      <c r="K5164" s="20">
        <f t="shared" si="942"/>
        <v>164820</v>
      </c>
      <c r="L5164" s="22">
        <f t="shared" si="934"/>
        <v>164820</v>
      </c>
      <c r="M5164" s="29"/>
      <c r="N5164" s="29"/>
      <c r="O5164" s="27"/>
      <c r="P5164" s="24"/>
      <c r="S5164" s="107">
        <v>46021</v>
      </c>
      <c r="T5164" s="30"/>
      <c r="U5164" s="26"/>
      <c r="V5164" s="30"/>
    </row>
    <row r="5165" spans="1:22" ht="30" customHeight="1" x14ac:dyDescent="0.35">
      <c r="A5165" s="11">
        <f t="shared" si="936"/>
        <v>5161</v>
      </c>
      <c r="B5165" s="13">
        <v>2023</v>
      </c>
      <c r="C5165" s="27" t="s">
        <v>6193</v>
      </c>
      <c r="D5165" s="27" t="s">
        <v>6328</v>
      </c>
      <c r="E5165" s="27" t="s">
        <v>6352</v>
      </c>
      <c r="F5165" s="28" t="s">
        <v>6353</v>
      </c>
      <c r="G5165" s="13" t="s">
        <v>4</v>
      </c>
      <c r="H5165" s="28" t="s">
        <v>9215</v>
      </c>
      <c r="I5165" s="20">
        <v>166830</v>
      </c>
      <c r="J5165" s="20">
        <f t="shared" si="941"/>
        <v>166830</v>
      </c>
      <c r="K5165" s="20">
        <f t="shared" si="942"/>
        <v>166830</v>
      </c>
      <c r="L5165" s="22">
        <f t="shared" si="934"/>
        <v>166830</v>
      </c>
      <c r="M5165" s="29"/>
      <c r="N5165" s="29"/>
      <c r="O5165" s="27"/>
      <c r="P5165" s="24"/>
      <c r="S5165" s="107">
        <v>46021</v>
      </c>
      <c r="T5165" s="30"/>
      <c r="U5165" s="26"/>
      <c r="V5165" s="30"/>
    </row>
    <row r="5166" spans="1:22" ht="30" customHeight="1" x14ac:dyDescent="0.35">
      <c r="A5166" s="11">
        <f t="shared" si="936"/>
        <v>5162</v>
      </c>
      <c r="B5166" s="13">
        <v>2023</v>
      </c>
      <c r="C5166" s="27" t="s">
        <v>6193</v>
      </c>
      <c r="D5166" s="27" t="s">
        <v>6328</v>
      </c>
      <c r="E5166" s="27" t="s">
        <v>6352</v>
      </c>
      <c r="F5166" s="28" t="s">
        <v>6353</v>
      </c>
      <c r="G5166" s="13" t="s">
        <v>4</v>
      </c>
      <c r="H5166" s="28" t="s">
        <v>9203</v>
      </c>
      <c r="I5166" s="20">
        <v>611040</v>
      </c>
      <c r="J5166" s="20">
        <f t="shared" si="941"/>
        <v>611040</v>
      </c>
      <c r="K5166" s="20">
        <f t="shared" si="942"/>
        <v>611040</v>
      </c>
      <c r="L5166" s="22">
        <f t="shared" si="934"/>
        <v>611040</v>
      </c>
      <c r="M5166" s="29"/>
      <c r="N5166" s="29"/>
      <c r="O5166" s="27"/>
      <c r="P5166" s="24"/>
      <c r="S5166" s="107">
        <v>46021</v>
      </c>
      <c r="T5166" s="30"/>
      <c r="U5166" s="26"/>
      <c r="V5166" s="30"/>
    </row>
    <row r="5167" spans="1:22" ht="30" customHeight="1" x14ac:dyDescent="0.35">
      <c r="A5167" s="11">
        <f t="shared" si="936"/>
        <v>5163</v>
      </c>
      <c r="B5167" s="13">
        <v>2023</v>
      </c>
      <c r="C5167" s="27" t="s">
        <v>6193</v>
      </c>
      <c r="D5167" s="27" t="s">
        <v>6328</v>
      </c>
      <c r="E5167" s="27" t="s">
        <v>6352</v>
      </c>
      <c r="F5167" s="28" t="s">
        <v>6353</v>
      </c>
      <c r="G5167" s="13" t="s">
        <v>4</v>
      </c>
      <c r="H5167" s="28" t="s">
        <v>9217</v>
      </c>
      <c r="I5167" s="20">
        <v>225120</v>
      </c>
      <c r="J5167" s="20">
        <f t="shared" si="941"/>
        <v>225120</v>
      </c>
      <c r="K5167" s="20">
        <f t="shared" si="942"/>
        <v>225120</v>
      </c>
      <c r="L5167" s="22">
        <f t="shared" si="934"/>
        <v>225120</v>
      </c>
      <c r="M5167" s="29"/>
      <c r="N5167" s="29"/>
      <c r="O5167" s="27"/>
      <c r="P5167" s="24"/>
      <c r="S5167" s="107">
        <v>46021</v>
      </c>
      <c r="T5167" s="30"/>
      <c r="U5167" s="26"/>
      <c r="V5167" s="30"/>
    </row>
    <row r="5168" spans="1:22" ht="30" customHeight="1" x14ac:dyDescent="0.35">
      <c r="A5168" s="11">
        <f t="shared" si="936"/>
        <v>5164</v>
      </c>
      <c r="B5168" s="13">
        <v>2023</v>
      </c>
      <c r="C5168" s="27" t="s">
        <v>6193</v>
      </c>
      <c r="D5168" s="27" t="s">
        <v>6328</v>
      </c>
      <c r="E5168" s="27" t="s">
        <v>6352</v>
      </c>
      <c r="F5168" s="28" t="s">
        <v>6353</v>
      </c>
      <c r="G5168" s="13" t="s">
        <v>4</v>
      </c>
      <c r="H5168" s="28" t="s">
        <v>9207</v>
      </c>
      <c r="I5168" s="20">
        <v>160800</v>
      </c>
      <c r="J5168" s="20">
        <v>182227.18</v>
      </c>
      <c r="K5168" s="20">
        <v>182227.18</v>
      </c>
      <c r="L5168" s="22">
        <f t="shared" si="934"/>
        <v>160800</v>
      </c>
      <c r="M5168" s="29"/>
      <c r="N5168" s="29"/>
      <c r="O5168" s="27"/>
      <c r="P5168" s="24"/>
      <c r="S5168" s="107">
        <v>46021</v>
      </c>
      <c r="T5168" s="30"/>
      <c r="U5168" s="26"/>
      <c r="V5168" s="30"/>
    </row>
    <row r="5169" spans="1:22" s="1" customFormat="1" ht="30" customHeight="1" x14ac:dyDescent="0.35">
      <c r="A5169" s="11">
        <f t="shared" si="936"/>
        <v>5165</v>
      </c>
      <c r="B5169" s="11">
        <v>2025</v>
      </c>
      <c r="C5169" s="9" t="s">
        <v>6193</v>
      </c>
      <c r="D5169" s="9" t="s">
        <v>6328</v>
      </c>
      <c r="E5169" s="9" t="s">
        <v>6354</v>
      </c>
      <c r="F5169" s="10" t="s">
        <v>6355</v>
      </c>
      <c r="G5169" s="11" t="s">
        <v>4</v>
      </c>
      <c r="H5169" s="10" t="s">
        <v>9201</v>
      </c>
      <c r="I5169" s="20">
        <v>713640</v>
      </c>
      <c r="J5169" s="21">
        <f t="shared" ref="J5169:J5223" si="943">IF(P5169&gt;0,P5169,L5169)</f>
        <v>285456</v>
      </c>
      <c r="K5169" s="21">
        <f t="shared" ref="K5169:K5223" si="944">IF(P5169&gt;0,P5169,L5169)</f>
        <v>285456</v>
      </c>
      <c r="L5169" s="22">
        <f t="shared" si="934"/>
        <v>713640</v>
      </c>
      <c r="M5169" s="22"/>
      <c r="N5169" s="22"/>
      <c r="O5169" s="9"/>
      <c r="P5169" s="23">
        <f t="shared" ref="P5169:P5223" si="945">L5169/2.5</f>
        <v>285456</v>
      </c>
      <c r="Q5169" s="24"/>
      <c r="R5169" s="24"/>
      <c r="S5169" s="107">
        <v>46021</v>
      </c>
      <c r="T5169" s="25"/>
      <c r="U5169" s="26"/>
      <c r="V5169" s="25"/>
    </row>
    <row r="5170" spans="1:22" s="1" customFormat="1" ht="30" customHeight="1" x14ac:dyDescent="0.35">
      <c r="A5170" s="11">
        <f t="shared" si="936"/>
        <v>5166</v>
      </c>
      <c r="B5170" s="11">
        <v>2025</v>
      </c>
      <c r="C5170" s="9" t="s">
        <v>6193</v>
      </c>
      <c r="D5170" s="9" t="s">
        <v>6328</v>
      </c>
      <c r="E5170" s="9" t="s">
        <v>6356</v>
      </c>
      <c r="F5170" s="10" t="s">
        <v>6357</v>
      </c>
      <c r="G5170" s="11" t="s">
        <v>4</v>
      </c>
      <c r="H5170" s="10" t="s">
        <v>9200</v>
      </c>
      <c r="I5170" s="20">
        <v>6052379.4993083989</v>
      </c>
      <c r="J5170" s="21">
        <f t="shared" si="943"/>
        <v>2420951.7997233598</v>
      </c>
      <c r="K5170" s="21">
        <f t="shared" si="944"/>
        <v>2420951.7997233598</v>
      </c>
      <c r="L5170" s="22">
        <f t="shared" si="934"/>
        <v>6052379.4993083989</v>
      </c>
      <c r="M5170" s="22"/>
      <c r="N5170" s="22">
        <f>J5170*0.0214</f>
        <v>51808.368514079899</v>
      </c>
      <c r="O5170" s="9"/>
      <c r="P5170" s="23">
        <f t="shared" si="945"/>
        <v>2420951.7997233598</v>
      </c>
      <c r="Q5170" s="24"/>
      <c r="R5170" s="24"/>
      <c r="S5170" s="107">
        <v>46021</v>
      </c>
      <c r="T5170" s="25"/>
      <c r="U5170" s="26"/>
      <c r="V5170" s="25"/>
    </row>
    <row r="5171" spans="1:22" s="1" customFormat="1" ht="30" customHeight="1" x14ac:dyDescent="0.35">
      <c r="A5171" s="11">
        <f t="shared" si="936"/>
        <v>5167</v>
      </c>
      <c r="B5171" s="11">
        <v>2025</v>
      </c>
      <c r="C5171" s="9" t="s">
        <v>6193</v>
      </c>
      <c r="D5171" s="9" t="s">
        <v>6328</v>
      </c>
      <c r="E5171" s="9" t="s">
        <v>6358</v>
      </c>
      <c r="F5171" s="10" t="s">
        <v>6359</v>
      </c>
      <c r="G5171" s="11" t="s">
        <v>4</v>
      </c>
      <c r="H5171" s="10" t="s">
        <v>9201</v>
      </c>
      <c r="I5171" s="20">
        <v>549480</v>
      </c>
      <c r="J5171" s="21">
        <f t="shared" si="943"/>
        <v>219792</v>
      </c>
      <c r="K5171" s="21">
        <f t="shared" si="944"/>
        <v>219792</v>
      </c>
      <c r="L5171" s="22">
        <f t="shared" si="934"/>
        <v>549480</v>
      </c>
      <c r="M5171" s="22"/>
      <c r="N5171" s="22"/>
      <c r="O5171" s="9"/>
      <c r="P5171" s="23">
        <f t="shared" si="945"/>
        <v>219792</v>
      </c>
      <c r="Q5171" s="24"/>
      <c r="R5171" s="24"/>
      <c r="S5171" s="107">
        <v>46021</v>
      </c>
      <c r="T5171" s="25"/>
      <c r="U5171" s="26"/>
      <c r="V5171" s="25"/>
    </row>
    <row r="5172" spans="1:22" s="1" customFormat="1" ht="30" customHeight="1" x14ac:dyDescent="0.35">
      <c r="A5172" s="11">
        <f t="shared" si="936"/>
        <v>5168</v>
      </c>
      <c r="B5172" s="11">
        <v>2025</v>
      </c>
      <c r="C5172" s="9" t="s">
        <v>6193</v>
      </c>
      <c r="D5172" s="9" t="s">
        <v>6328</v>
      </c>
      <c r="E5172" s="9" t="s">
        <v>6360</v>
      </c>
      <c r="F5172" s="10" t="s">
        <v>6361</v>
      </c>
      <c r="G5172" s="11" t="s">
        <v>4</v>
      </c>
      <c r="H5172" s="10" t="s">
        <v>9201</v>
      </c>
      <c r="I5172" s="20">
        <v>1154022</v>
      </c>
      <c r="J5172" s="21">
        <f t="shared" si="943"/>
        <v>461608.8</v>
      </c>
      <c r="K5172" s="21">
        <f t="shared" si="944"/>
        <v>461608.8</v>
      </c>
      <c r="L5172" s="22">
        <f t="shared" si="934"/>
        <v>1154022</v>
      </c>
      <c r="M5172" s="22"/>
      <c r="N5172" s="22"/>
      <c r="O5172" s="9"/>
      <c r="P5172" s="23">
        <f t="shared" si="945"/>
        <v>461608.8</v>
      </c>
      <c r="Q5172" s="24"/>
      <c r="R5172" s="24"/>
      <c r="S5172" s="107">
        <v>46021</v>
      </c>
      <c r="T5172" s="25"/>
      <c r="U5172" s="26"/>
      <c r="V5172" s="25"/>
    </row>
    <row r="5173" spans="1:22" s="1" customFormat="1" ht="30" customHeight="1" x14ac:dyDescent="0.35">
      <c r="A5173" s="11">
        <f t="shared" si="936"/>
        <v>5169</v>
      </c>
      <c r="B5173" s="11">
        <v>2024</v>
      </c>
      <c r="C5173" s="9" t="s">
        <v>6193</v>
      </c>
      <c r="D5173" s="9" t="s">
        <v>6328</v>
      </c>
      <c r="E5173" s="9" t="s">
        <v>9347</v>
      </c>
      <c r="F5173" s="10" t="s">
        <v>9356</v>
      </c>
      <c r="G5173" s="11" t="s">
        <v>4</v>
      </c>
      <c r="H5173" s="10" t="s">
        <v>9201</v>
      </c>
      <c r="I5173" s="20"/>
      <c r="J5173" s="21">
        <v>1485120</v>
      </c>
      <c r="K5173" s="21">
        <v>1485120</v>
      </c>
      <c r="L5173" s="22"/>
      <c r="M5173" s="22"/>
      <c r="N5173" s="22"/>
      <c r="O5173" s="9"/>
      <c r="P5173" s="23"/>
      <c r="Q5173" s="24"/>
      <c r="R5173" s="24"/>
      <c r="S5173" s="107">
        <v>46021</v>
      </c>
      <c r="T5173" s="25"/>
      <c r="U5173" s="26"/>
      <c r="V5173" s="25"/>
    </row>
    <row r="5174" spans="1:22" s="1" customFormat="1" ht="30" customHeight="1" x14ac:dyDescent="0.35">
      <c r="A5174" s="11">
        <f t="shared" si="936"/>
        <v>5170</v>
      </c>
      <c r="B5174" s="11">
        <v>2024</v>
      </c>
      <c r="C5174" s="9" t="s">
        <v>6193</v>
      </c>
      <c r="D5174" s="9" t="s">
        <v>6328</v>
      </c>
      <c r="E5174" s="9" t="s">
        <v>9347</v>
      </c>
      <c r="F5174" s="10" t="s">
        <v>9356</v>
      </c>
      <c r="G5174" s="11" t="s">
        <v>4</v>
      </c>
      <c r="H5174" s="10" t="s">
        <v>9200</v>
      </c>
      <c r="I5174" s="20"/>
      <c r="J5174" s="21">
        <v>4578880</v>
      </c>
      <c r="K5174" s="21">
        <v>4578880</v>
      </c>
      <c r="L5174" s="22"/>
      <c r="M5174" s="22"/>
      <c r="N5174" s="22">
        <f>K5174*0.0214</f>
        <v>97988.031999999992</v>
      </c>
      <c r="O5174" s="9"/>
      <c r="P5174" s="23"/>
      <c r="Q5174" s="24"/>
      <c r="R5174" s="24"/>
      <c r="S5174" s="107">
        <v>46021</v>
      </c>
      <c r="T5174" s="25"/>
      <c r="U5174" s="26"/>
      <c r="V5174" s="25"/>
    </row>
    <row r="5175" spans="1:22" s="1" customFormat="1" ht="30" customHeight="1" x14ac:dyDescent="0.35">
      <c r="A5175" s="11">
        <f t="shared" si="936"/>
        <v>5171</v>
      </c>
      <c r="B5175" s="11">
        <v>2024</v>
      </c>
      <c r="C5175" s="9" t="s">
        <v>6193</v>
      </c>
      <c r="D5175" s="9" t="s">
        <v>6328</v>
      </c>
      <c r="E5175" s="9" t="s">
        <v>9347</v>
      </c>
      <c r="F5175" s="10" t="s">
        <v>9356</v>
      </c>
      <c r="G5175" s="11" t="s">
        <v>4</v>
      </c>
      <c r="H5175" s="10" t="s">
        <v>9203</v>
      </c>
      <c r="I5175" s="20"/>
      <c r="J5175" s="21">
        <v>3968640</v>
      </c>
      <c r="K5175" s="21">
        <v>3968640</v>
      </c>
      <c r="L5175" s="22"/>
      <c r="M5175" s="22"/>
      <c r="N5175" s="22"/>
      <c r="O5175" s="9"/>
      <c r="P5175" s="23"/>
      <c r="Q5175" s="24"/>
      <c r="R5175" s="24"/>
      <c r="S5175" s="107">
        <v>46021</v>
      </c>
      <c r="T5175" s="25"/>
      <c r="U5175" s="26"/>
      <c r="V5175" s="25"/>
    </row>
    <row r="5176" spans="1:22" s="1" customFormat="1" ht="30" customHeight="1" x14ac:dyDescent="0.35">
      <c r="A5176" s="11">
        <f t="shared" si="936"/>
        <v>5172</v>
      </c>
      <c r="B5176" s="11">
        <v>2024</v>
      </c>
      <c r="C5176" s="9" t="s">
        <v>6193</v>
      </c>
      <c r="D5176" s="9" t="s">
        <v>6328</v>
      </c>
      <c r="E5176" s="9" t="s">
        <v>9347</v>
      </c>
      <c r="F5176" s="10" t="s">
        <v>9356</v>
      </c>
      <c r="G5176" s="11" t="s">
        <v>4</v>
      </c>
      <c r="H5176" s="10" t="s">
        <v>9204</v>
      </c>
      <c r="I5176" s="20"/>
      <c r="J5176" s="21">
        <v>40056600</v>
      </c>
      <c r="K5176" s="21">
        <v>40056600</v>
      </c>
      <c r="L5176" s="22"/>
      <c r="M5176" s="22"/>
      <c r="N5176" s="22">
        <f>K5176*0.0214</f>
        <v>857211.24</v>
      </c>
      <c r="O5176" s="9"/>
      <c r="P5176" s="23"/>
      <c r="Q5176" s="24"/>
      <c r="R5176" s="24"/>
      <c r="S5176" s="107">
        <v>46021</v>
      </c>
      <c r="T5176" s="25"/>
      <c r="U5176" s="26"/>
      <c r="V5176" s="25"/>
    </row>
    <row r="5177" spans="1:22" s="1" customFormat="1" ht="30" customHeight="1" x14ac:dyDescent="0.35">
      <c r="A5177" s="11">
        <f t="shared" si="936"/>
        <v>5173</v>
      </c>
      <c r="B5177" s="11">
        <v>2025</v>
      </c>
      <c r="C5177" s="9" t="s">
        <v>6193</v>
      </c>
      <c r="D5177" s="9" t="s">
        <v>6328</v>
      </c>
      <c r="E5177" s="9" t="s">
        <v>6362</v>
      </c>
      <c r="F5177" s="10" t="s">
        <v>6363</v>
      </c>
      <c r="G5177" s="11" t="s">
        <v>4</v>
      </c>
      <c r="H5177" s="10" t="s">
        <v>9201</v>
      </c>
      <c r="I5177" s="20">
        <v>1230630</v>
      </c>
      <c r="J5177" s="21">
        <f t="shared" si="943"/>
        <v>492252</v>
      </c>
      <c r="K5177" s="21">
        <f t="shared" si="944"/>
        <v>492252</v>
      </c>
      <c r="L5177" s="22">
        <f t="shared" si="934"/>
        <v>1230630</v>
      </c>
      <c r="M5177" s="22"/>
      <c r="N5177" s="22"/>
      <c r="O5177" s="9"/>
      <c r="P5177" s="23">
        <f t="shared" si="945"/>
        <v>492252</v>
      </c>
      <c r="Q5177" s="24"/>
      <c r="R5177" s="24"/>
      <c r="S5177" s="107">
        <v>46021</v>
      </c>
      <c r="T5177" s="25"/>
      <c r="U5177" s="26"/>
      <c r="V5177" s="25"/>
    </row>
    <row r="5178" spans="1:22" s="1" customFormat="1" ht="30" customHeight="1" x14ac:dyDescent="0.35">
      <c r="A5178" s="11">
        <f t="shared" si="936"/>
        <v>5174</v>
      </c>
      <c r="B5178" s="11">
        <v>2025</v>
      </c>
      <c r="C5178" s="9" t="s">
        <v>6193</v>
      </c>
      <c r="D5178" s="9" t="s">
        <v>6328</v>
      </c>
      <c r="E5178" s="9" t="s">
        <v>6364</v>
      </c>
      <c r="F5178" s="10" t="s">
        <v>6365</v>
      </c>
      <c r="G5178" s="11" t="s">
        <v>4</v>
      </c>
      <c r="H5178" s="10" t="s">
        <v>9201</v>
      </c>
      <c r="I5178" s="20">
        <v>1995000</v>
      </c>
      <c r="J5178" s="21">
        <f t="shared" si="943"/>
        <v>798000</v>
      </c>
      <c r="K5178" s="21">
        <f t="shared" si="944"/>
        <v>798000</v>
      </c>
      <c r="L5178" s="22">
        <f t="shared" si="934"/>
        <v>1995000</v>
      </c>
      <c r="M5178" s="22"/>
      <c r="N5178" s="22"/>
      <c r="O5178" s="9"/>
      <c r="P5178" s="23">
        <f t="shared" si="945"/>
        <v>798000</v>
      </c>
      <c r="Q5178" s="24"/>
      <c r="R5178" s="24"/>
      <c r="S5178" s="107">
        <v>46021</v>
      </c>
      <c r="T5178" s="25"/>
      <c r="U5178" s="26"/>
      <c r="V5178" s="25"/>
    </row>
    <row r="5179" spans="1:22" s="1" customFormat="1" ht="30" customHeight="1" x14ac:dyDescent="0.35">
      <c r="A5179" s="11">
        <f t="shared" si="936"/>
        <v>5175</v>
      </c>
      <c r="B5179" s="11">
        <v>2025</v>
      </c>
      <c r="C5179" s="9" t="s">
        <v>6193</v>
      </c>
      <c r="D5179" s="9" t="s">
        <v>6328</v>
      </c>
      <c r="E5179" s="9" t="s">
        <v>6366</v>
      </c>
      <c r="F5179" s="10" t="s">
        <v>6367</v>
      </c>
      <c r="G5179" s="11" t="s">
        <v>4</v>
      </c>
      <c r="H5179" s="10" t="s">
        <v>9210</v>
      </c>
      <c r="I5179" s="20">
        <v>1647812.2043844</v>
      </c>
      <c r="J5179" s="21">
        <f t="shared" si="943"/>
        <v>659124.88175376004</v>
      </c>
      <c r="K5179" s="21">
        <f t="shared" si="944"/>
        <v>659124.88175376004</v>
      </c>
      <c r="L5179" s="22">
        <f t="shared" ref="L5179:L5245" si="946">I5179</f>
        <v>1647812.2043844</v>
      </c>
      <c r="M5179" s="22"/>
      <c r="N5179" s="22">
        <f>J5179*0.0214</f>
        <v>14105.272469530464</v>
      </c>
      <c r="O5179" s="9"/>
      <c r="P5179" s="23">
        <f t="shared" si="945"/>
        <v>659124.88175376004</v>
      </c>
      <c r="Q5179" s="24"/>
      <c r="R5179" s="24"/>
      <c r="S5179" s="107">
        <v>46021</v>
      </c>
      <c r="T5179" s="25"/>
      <c r="U5179" s="26"/>
      <c r="V5179" s="25"/>
    </row>
    <row r="5180" spans="1:22" s="1" customFormat="1" ht="30" customHeight="1" x14ac:dyDescent="0.35">
      <c r="A5180" s="11">
        <f t="shared" si="936"/>
        <v>5176</v>
      </c>
      <c r="B5180" s="11">
        <v>2025</v>
      </c>
      <c r="C5180" s="9" t="s">
        <v>6193</v>
      </c>
      <c r="D5180" s="9" t="s">
        <v>6328</v>
      </c>
      <c r="E5180" s="9" t="s">
        <v>6366</v>
      </c>
      <c r="F5180" s="10" t="s">
        <v>6367</v>
      </c>
      <c r="G5180" s="11" t="s">
        <v>4</v>
      </c>
      <c r="H5180" s="10" t="s">
        <v>9211</v>
      </c>
      <c r="I5180" s="20">
        <v>1841709.5855135997</v>
      </c>
      <c r="J5180" s="21">
        <f t="shared" si="943"/>
        <v>736683.8342054399</v>
      </c>
      <c r="K5180" s="21">
        <f t="shared" si="944"/>
        <v>736683.8342054399</v>
      </c>
      <c r="L5180" s="22">
        <f t="shared" si="946"/>
        <v>1841709.5855135997</v>
      </c>
      <c r="M5180" s="22"/>
      <c r="N5180" s="22">
        <f>J5180*0.0214</f>
        <v>15765.034051996414</v>
      </c>
      <c r="O5180" s="9"/>
      <c r="P5180" s="23">
        <f t="shared" si="945"/>
        <v>736683.8342054399</v>
      </c>
      <c r="Q5180" s="24"/>
      <c r="R5180" s="24"/>
      <c r="S5180" s="107">
        <v>46021</v>
      </c>
      <c r="T5180" s="25"/>
      <c r="U5180" s="26"/>
      <c r="V5180" s="25"/>
    </row>
    <row r="5181" spans="1:22" s="1" customFormat="1" ht="30" customHeight="1" x14ac:dyDescent="0.35">
      <c r="A5181" s="11">
        <f t="shared" si="936"/>
        <v>5177</v>
      </c>
      <c r="B5181" s="11">
        <v>2025</v>
      </c>
      <c r="C5181" s="9" t="s">
        <v>6193</v>
      </c>
      <c r="D5181" s="9" t="s">
        <v>6328</v>
      </c>
      <c r="E5181" s="9" t="s">
        <v>6366</v>
      </c>
      <c r="F5181" s="10" t="s">
        <v>6367</v>
      </c>
      <c r="G5181" s="11" t="s">
        <v>4</v>
      </c>
      <c r="H5181" s="10" t="s">
        <v>9205</v>
      </c>
      <c r="I5181" s="20">
        <v>1425299.6822099998</v>
      </c>
      <c r="J5181" s="21">
        <f t="shared" si="943"/>
        <v>570119.87288399995</v>
      </c>
      <c r="K5181" s="21">
        <f t="shared" si="944"/>
        <v>570119.87288399995</v>
      </c>
      <c r="L5181" s="22">
        <f t="shared" si="946"/>
        <v>1425299.6822099998</v>
      </c>
      <c r="M5181" s="22"/>
      <c r="N5181" s="22">
        <f>J5181*0.0214</f>
        <v>12200.565279717599</v>
      </c>
      <c r="O5181" s="9"/>
      <c r="P5181" s="23">
        <f t="shared" si="945"/>
        <v>570119.87288399995</v>
      </c>
      <c r="Q5181" s="24"/>
      <c r="R5181" s="24"/>
      <c r="S5181" s="107">
        <v>46021</v>
      </c>
      <c r="T5181" s="25"/>
      <c r="U5181" s="26"/>
      <c r="V5181" s="25"/>
    </row>
    <row r="5182" spans="1:22" s="1" customFormat="1" ht="30" customHeight="1" x14ac:dyDescent="0.35">
      <c r="A5182" s="11">
        <f t="shared" si="936"/>
        <v>5178</v>
      </c>
      <c r="B5182" s="11">
        <v>2025</v>
      </c>
      <c r="C5182" s="9" t="s">
        <v>6193</v>
      </c>
      <c r="D5182" s="9" t="s">
        <v>6328</v>
      </c>
      <c r="E5182" s="9" t="s">
        <v>6368</v>
      </c>
      <c r="F5182" s="10" t="s">
        <v>6369</v>
      </c>
      <c r="G5182" s="11" t="s">
        <v>4</v>
      </c>
      <c r="H5182" s="10" t="s">
        <v>9213</v>
      </c>
      <c r="I5182" s="20">
        <v>3664616</v>
      </c>
      <c r="J5182" s="21">
        <f t="shared" si="943"/>
        <v>1465846.4</v>
      </c>
      <c r="K5182" s="21">
        <f t="shared" si="944"/>
        <v>1465846.4</v>
      </c>
      <c r="L5182" s="22">
        <f t="shared" si="946"/>
        <v>3664616</v>
      </c>
      <c r="M5182" s="22"/>
      <c r="N5182" s="22"/>
      <c r="O5182" s="9"/>
      <c r="P5182" s="23">
        <f t="shared" si="945"/>
        <v>1465846.4</v>
      </c>
      <c r="Q5182" s="24"/>
      <c r="R5182" s="24"/>
      <c r="S5182" s="107">
        <v>46021</v>
      </c>
      <c r="T5182" s="25"/>
      <c r="U5182" s="26"/>
      <c r="V5182" s="25"/>
    </row>
    <row r="5183" spans="1:22" s="1" customFormat="1" ht="30" customHeight="1" x14ac:dyDescent="0.35">
      <c r="A5183" s="11">
        <f t="shared" si="936"/>
        <v>5179</v>
      </c>
      <c r="B5183" s="11">
        <v>2025</v>
      </c>
      <c r="C5183" s="9" t="s">
        <v>6193</v>
      </c>
      <c r="D5183" s="9" t="s">
        <v>6328</v>
      </c>
      <c r="E5183" s="9" t="s">
        <v>6368</v>
      </c>
      <c r="F5183" s="10" t="s">
        <v>6369</v>
      </c>
      <c r="G5183" s="11" t="s">
        <v>4</v>
      </c>
      <c r="H5183" s="10" t="s">
        <v>9215</v>
      </c>
      <c r="I5183" s="20">
        <v>3664616</v>
      </c>
      <c r="J5183" s="21">
        <f t="shared" si="943"/>
        <v>1465846.4</v>
      </c>
      <c r="K5183" s="21">
        <f t="shared" si="944"/>
        <v>1465846.4</v>
      </c>
      <c r="L5183" s="22">
        <f t="shared" si="946"/>
        <v>3664616</v>
      </c>
      <c r="M5183" s="22"/>
      <c r="N5183" s="22"/>
      <c r="O5183" s="9"/>
      <c r="P5183" s="23">
        <f t="shared" si="945"/>
        <v>1465846.4</v>
      </c>
      <c r="Q5183" s="24"/>
      <c r="R5183" s="24"/>
      <c r="S5183" s="107">
        <v>46021</v>
      </c>
      <c r="T5183" s="25"/>
      <c r="U5183" s="26"/>
      <c r="V5183" s="25"/>
    </row>
    <row r="5184" spans="1:22" s="1" customFormat="1" ht="30" customHeight="1" x14ac:dyDescent="0.35">
      <c r="A5184" s="11">
        <f t="shared" si="936"/>
        <v>5180</v>
      </c>
      <c r="B5184" s="11">
        <v>2025</v>
      </c>
      <c r="C5184" s="9" t="s">
        <v>6193</v>
      </c>
      <c r="D5184" s="9" t="s">
        <v>6328</v>
      </c>
      <c r="E5184" s="9" t="s">
        <v>6370</v>
      </c>
      <c r="F5184" s="10" t="s">
        <v>6371</v>
      </c>
      <c r="G5184" s="11" t="s">
        <v>4</v>
      </c>
      <c r="H5184" s="10" t="s">
        <v>9203</v>
      </c>
      <c r="I5184" s="20">
        <v>10811760</v>
      </c>
      <c r="J5184" s="21">
        <f t="shared" si="943"/>
        <v>4324704</v>
      </c>
      <c r="K5184" s="21">
        <f t="shared" si="944"/>
        <v>4324704</v>
      </c>
      <c r="L5184" s="22">
        <f t="shared" si="946"/>
        <v>10811760</v>
      </c>
      <c r="M5184" s="22"/>
      <c r="N5184" s="22"/>
      <c r="O5184" s="9"/>
      <c r="P5184" s="23">
        <f t="shared" si="945"/>
        <v>4324704</v>
      </c>
      <c r="Q5184" s="24"/>
      <c r="R5184" s="24"/>
      <c r="S5184" s="107">
        <v>46021</v>
      </c>
      <c r="T5184" s="25"/>
      <c r="U5184" s="26"/>
      <c r="V5184" s="25"/>
    </row>
    <row r="5185" spans="1:22" s="1" customFormat="1" ht="30" customHeight="1" x14ac:dyDescent="0.35">
      <c r="A5185" s="11">
        <f t="shared" si="936"/>
        <v>5181</v>
      </c>
      <c r="B5185" s="11">
        <v>2025</v>
      </c>
      <c r="C5185" s="9" t="s">
        <v>6193</v>
      </c>
      <c r="D5185" s="9" t="s">
        <v>6328</v>
      </c>
      <c r="E5185" s="9" t="s">
        <v>6372</v>
      </c>
      <c r="F5185" s="10" t="s">
        <v>6373</v>
      </c>
      <c r="G5185" s="11" t="s">
        <v>4</v>
      </c>
      <c r="H5185" s="10" t="s">
        <v>9215</v>
      </c>
      <c r="I5185" s="20">
        <v>2917367</v>
      </c>
      <c r="J5185" s="21">
        <f t="shared" si="943"/>
        <v>1166946.8</v>
      </c>
      <c r="K5185" s="21">
        <f t="shared" si="944"/>
        <v>1166946.8</v>
      </c>
      <c r="L5185" s="22">
        <f t="shared" si="946"/>
        <v>2917367</v>
      </c>
      <c r="M5185" s="22"/>
      <c r="N5185" s="22"/>
      <c r="O5185" s="9"/>
      <c r="P5185" s="23">
        <f t="shared" si="945"/>
        <v>1166946.8</v>
      </c>
      <c r="Q5185" s="24"/>
      <c r="R5185" s="24"/>
      <c r="S5185" s="107">
        <v>46021</v>
      </c>
      <c r="T5185" s="25"/>
      <c r="U5185" s="26"/>
      <c r="V5185" s="25"/>
    </row>
    <row r="5186" spans="1:22" s="1" customFormat="1" ht="30" customHeight="1" x14ac:dyDescent="0.35">
      <c r="A5186" s="11">
        <f t="shared" si="936"/>
        <v>5182</v>
      </c>
      <c r="B5186" s="11">
        <v>2025</v>
      </c>
      <c r="C5186" s="9" t="s">
        <v>6193</v>
      </c>
      <c r="D5186" s="9" t="s">
        <v>6328</v>
      </c>
      <c r="E5186" s="9" t="s">
        <v>6374</v>
      </c>
      <c r="F5186" s="10" t="s">
        <v>6375</v>
      </c>
      <c r="G5186" s="11" t="s">
        <v>4</v>
      </c>
      <c r="H5186" s="10" t="s">
        <v>9213</v>
      </c>
      <c r="I5186" s="20">
        <v>851912</v>
      </c>
      <c r="J5186" s="21">
        <f t="shared" si="943"/>
        <v>340764.8</v>
      </c>
      <c r="K5186" s="21">
        <f t="shared" si="944"/>
        <v>340764.8</v>
      </c>
      <c r="L5186" s="22">
        <f t="shared" si="946"/>
        <v>851912</v>
      </c>
      <c r="M5186" s="22"/>
      <c r="N5186" s="22"/>
      <c r="O5186" s="9"/>
      <c r="P5186" s="23">
        <f t="shared" si="945"/>
        <v>340764.8</v>
      </c>
      <c r="Q5186" s="24"/>
      <c r="R5186" s="24"/>
      <c r="S5186" s="107">
        <v>46021</v>
      </c>
      <c r="T5186" s="25"/>
      <c r="U5186" s="26"/>
      <c r="V5186" s="25"/>
    </row>
    <row r="5187" spans="1:22" s="1" customFormat="1" ht="30" customHeight="1" x14ac:dyDescent="0.35">
      <c r="A5187" s="11">
        <f t="shared" si="936"/>
        <v>5183</v>
      </c>
      <c r="B5187" s="11">
        <v>2025</v>
      </c>
      <c r="C5187" s="9" t="s">
        <v>6193</v>
      </c>
      <c r="D5187" s="9" t="s">
        <v>6328</v>
      </c>
      <c r="E5187" s="9" t="s">
        <v>6374</v>
      </c>
      <c r="F5187" s="10" t="s">
        <v>6375</v>
      </c>
      <c r="G5187" s="11" t="s">
        <v>4</v>
      </c>
      <c r="H5187" s="10" t="s">
        <v>9215</v>
      </c>
      <c r="I5187" s="20">
        <v>851912</v>
      </c>
      <c r="J5187" s="21">
        <f t="shared" si="943"/>
        <v>340764.8</v>
      </c>
      <c r="K5187" s="21">
        <f t="shared" si="944"/>
        <v>340764.8</v>
      </c>
      <c r="L5187" s="22">
        <f t="shared" si="946"/>
        <v>851912</v>
      </c>
      <c r="M5187" s="22"/>
      <c r="N5187" s="22"/>
      <c r="O5187" s="9"/>
      <c r="P5187" s="23">
        <f t="shared" si="945"/>
        <v>340764.8</v>
      </c>
      <c r="Q5187" s="24"/>
      <c r="R5187" s="24"/>
      <c r="S5187" s="107">
        <v>46021</v>
      </c>
      <c r="T5187" s="25"/>
      <c r="U5187" s="26"/>
      <c r="V5187" s="25"/>
    </row>
    <row r="5188" spans="1:22" s="1" customFormat="1" ht="30" customHeight="1" x14ac:dyDescent="0.35">
      <c r="A5188" s="11">
        <f t="shared" si="936"/>
        <v>5184</v>
      </c>
      <c r="B5188" s="11">
        <v>2025</v>
      </c>
      <c r="C5188" s="9" t="s">
        <v>6193</v>
      </c>
      <c r="D5188" s="9" t="s">
        <v>6328</v>
      </c>
      <c r="E5188" s="9" t="s">
        <v>6376</v>
      </c>
      <c r="F5188" s="10" t="s">
        <v>6377</v>
      </c>
      <c r="G5188" s="11" t="s">
        <v>4</v>
      </c>
      <c r="H5188" s="10" t="s">
        <v>9210</v>
      </c>
      <c r="I5188" s="20">
        <v>855100.42939799989</v>
      </c>
      <c r="J5188" s="21">
        <f t="shared" si="943"/>
        <v>342040.17175919993</v>
      </c>
      <c r="K5188" s="21">
        <f t="shared" si="944"/>
        <v>342040.17175919993</v>
      </c>
      <c r="L5188" s="22">
        <f t="shared" si="946"/>
        <v>855100.42939799989</v>
      </c>
      <c r="M5188" s="22"/>
      <c r="N5188" s="22">
        <f>J5188*0.0214</f>
        <v>7319.659675646878</v>
      </c>
      <c r="O5188" s="9"/>
      <c r="P5188" s="23">
        <f t="shared" si="945"/>
        <v>342040.17175919993</v>
      </c>
      <c r="Q5188" s="24"/>
      <c r="R5188" s="24"/>
      <c r="S5188" s="107">
        <v>46021</v>
      </c>
      <c r="T5188" s="25"/>
      <c r="U5188" s="26"/>
      <c r="V5188" s="25"/>
    </row>
    <row r="5189" spans="1:22" s="1" customFormat="1" ht="30" customHeight="1" x14ac:dyDescent="0.35">
      <c r="A5189" s="11">
        <f t="shared" si="936"/>
        <v>5185</v>
      </c>
      <c r="B5189" s="11">
        <v>2025</v>
      </c>
      <c r="C5189" s="9" t="s">
        <v>6193</v>
      </c>
      <c r="D5189" s="9" t="s">
        <v>6328</v>
      </c>
      <c r="E5189" s="9" t="s">
        <v>6376</v>
      </c>
      <c r="F5189" s="10" t="s">
        <v>6377</v>
      </c>
      <c r="G5189" s="11" t="s">
        <v>4</v>
      </c>
      <c r="H5189" s="10" t="s">
        <v>9205</v>
      </c>
      <c r="I5189" s="20">
        <v>401253.62905079999</v>
      </c>
      <c r="J5189" s="21">
        <f t="shared" si="943"/>
        <v>160501.45162032</v>
      </c>
      <c r="K5189" s="21">
        <f t="shared" si="944"/>
        <v>160501.45162032</v>
      </c>
      <c r="L5189" s="22">
        <f t="shared" si="946"/>
        <v>401253.62905079999</v>
      </c>
      <c r="M5189" s="22"/>
      <c r="N5189" s="22">
        <f>J5189*0.0214</f>
        <v>3434.7310646748479</v>
      </c>
      <c r="O5189" s="9"/>
      <c r="P5189" s="23">
        <f t="shared" si="945"/>
        <v>160501.45162032</v>
      </c>
      <c r="Q5189" s="24"/>
      <c r="R5189" s="24"/>
      <c r="S5189" s="107">
        <v>46021</v>
      </c>
      <c r="T5189" s="25"/>
      <c r="U5189" s="26"/>
      <c r="V5189" s="25"/>
    </row>
    <row r="5190" spans="1:22" s="1" customFormat="1" ht="30" customHeight="1" x14ac:dyDescent="0.35">
      <c r="A5190" s="11">
        <f t="shared" si="936"/>
        <v>5186</v>
      </c>
      <c r="B5190" s="11">
        <v>2025</v>
      </c>
      <c r="C5190" s="9" t="s">
        <v>6193</v>
      </c>
      <c r="D5190" s="9" t="s">
        <v>6328</v>
      </c>
      <c r="E5190" s="9" t="s">
        <v>6378</v>
      </c>
      <c r="F5190" s="10" t="s">
        <v>6379</v>
      </c>
      <c r="G5190" s="11" t="s">
        <v>4</v>
      </c>
      <c r="H5190" s="10" t="s">
        <v>9201</v>
      </c>
      <c r="I5190" s="20">
        <v>553014</v>
      </c>
      <c r="J5190" s="21">
        <f t="shared" si="943"/>
        <v>221205.6</v>
      </c>
      <c r="K5190" s="21">
        <f t="shared" si="944"/>
        <v>221205.6</v>
      </c>
      <c r="L5190" s="22">
        <f t="shared" si="946"/>
        <v>553014</v>
      </c>
      <c r="M5190" s="22"/>
      <c r="N5190" s="22"/>
      <c r="O5190" s="9"/>
      <c r="P5190" s="23">
        <f t="shared" si="945"/>
        <v>221205.6</v>
      </c>
      <c r="Q5190" s="24"/>
      <c r="R5190" s="24"/>
      <c r="S5190" s="107">
        <v>46021</v>
      </c>
      <c r="T5190" s="25"/>
      <c r="U5190" s="26"/>
      <c r="V5190" s="25"/>
    </row>
    <row r="5191" spans="1:22" s="1" customFormat="1" ht="30" customHeight="1" x14ac:dyDescent="0.35">
      <c r="A5191" s="11">
        <f t="shared" ref="A5191:A5254" si="947">A5190+1</f>
        <v>5187</v>
      </c>
      <c r="B5191" s="11">
        <v>2025</v>
      </c>
      <c r="C5191" s="9" t="s">
        <v>6193</v>
      </c>
      <c r="D5191" s="9" t="s">
        <v>6328</v>
      </c>
      <c r="E5191" s="9" t="s">
        <v>6380</v>
      </c>
      <c r="F5191" s="10" t="s">
        <v>6381</v>
      </c>
      <c r="G5191" s="11" t="s">
        <v>4</v>
      </c>
      <c r="H5191" s="10" t="s">
        <v>9201</v>
      </c>
      <c r="I5191" s="20">
        <v>459534</v>
      </c>
      <c r="J5191" s="21">
        <f t="shared" si="943"/>
        <v>183813.6</v>
      </c>
      <c r="K5191" s="21">
        <f t="shared" si="944"/>
        <v>183813.6</v>
      </c>
      <c r="L5191" s="22">
        <f t="shared" si="946"/>
        <v>459534</v>
      </c>
      <c r="M5191" s="22"/>
      <c r="N5191" s="22"/>
      <c r="O5191" s="9"/>
      <c r="P5191" s="23">
        <f t="shared" si="945"/>
        <v>183813.6</v>
      </c>
      <c r="Q5191" s="24"/>
      <c r="R5191" s="24"/>
      <c r="S5191" s="107">
        <v>46021</v>
      </c>
      <c r="T5191" s="25"/>
      <c r="U5191" s="26"/>
      <c r="V5191" s="25"/>
    </row>
    <row r="5192" spans="1:22" s="1" customFormat="1" ht="30" customHeight="1" x14ac:dyDescent="0.35">
      <c r="A5192" s="11">
        <f t="shared" si="947"/>
        <v>5188</v>
      </c>
      <c r="B5192" s="11">
        <v>2025</v>
      </c>
      <c r="C5192" s="9" t="s">
        <v>6193</v>
      </c>
      <c r="D5192" s="9" t="s">
        <v>6328</v>
      </c>
      <c r="E5192" s="9" t="s">
        <v>6382</v>
      </c>
      <c r="F5192" s="10" t="s">
        <v>6383</v>
      </c>
      <c r="G5192" s="11" t="s">
        <v>4</v>
      </c>
      <c r="H5192" s="10" t="s">
        <v>9210</v>
      </c>
      <c r="I5192" s="20">
        <v>544875.73278119997</v>
      </c>
      <c r="J5192" s="21">
        <f t="shared" si="943"/>
        <v>217950.29311247999</v>
      </c>
      <c r="K5192" s="21">
        <f t="shared" si="944"/>
        <v>217950.29311247999</v>
      </c>
      <c r="L5192" s="22">
        <f t="shared" si="946"/>
        <v>544875.73278119997</v>
      </c>
      <c r="M5192" s="22"/>
      <c r="N5192" s="22">
        <f>J5192*0.0214</f>
        <v>4664.136272607072</v>
      </c>
      <c r="O5192" s="9"/>
      <c r="P5192" s="23">
        <f t="shared" si="945"/>
        <v>217950.29311247999</v>
      </c>
      <c r="Q5192" s="24"/>
      <c r="R5192" s="24"/>
      <c r="S5192" s="107">
        <v>46021</v>
      </c>
      <c r="T5192" s="25"/>
      <c r="U5192" s="26"/>
      <c r="V5192" s="25"/>
    </row>
    <row r="5193" spans="1:22" s="1" customFormat="1" ht="30" customHeight="1" x14ac:dyDescent="0.35">
      <c r="A5193" s="11">
        <f t="shared" si="947"/>
        <v>5189</v>
      </c>
      <c r="B5193" s="11">
        <v>2025</v>
      </c>
      <c r="C5193" s="9" t="s">
        <v>6193</v>
      </c>
      <c r="D5193" s="9" t="s">
        <v>6328</v>
      </c>
      <c r="E5193" s="9" t="s">
        <v>6382</v>
      </c>
      <c r="F5193" s="10" t="s">
        <v>6383</v>
      </c>
      <c r="G5193" s="11" t="s">
        <v>4</v>
      </c>
      <c r="H5193" s="10" t="s">
        <v>9211</v>
      </c>
      <c r="I5193" s="20">
        <v>1231697.3298132</v>
      </c>
      <c r="J5193" s="21">
        <f t="shared" si="943"/>
        <v>492678.93192528002</v>
      </c>
      <c r="K5193" s="21">
        <f t="shared" si="944"/>
        <v>492678.93192528002</v>
      </c>
      <c r="L5193" s="22">
        <f t="shared" si="946"/>
        <v>1231697.3298132</v>
      </c>
      <c r="M5193" s="22"/>
      <c r="N5193" s="22">
        <f>J5193*0.0214</f>
        <v>10543.329143200992</v>
      </c>
      <c r="O5193" s="9"/>
      <c r="P5193" s="23">
        <f t="shared" si="945"/>
        <v>492678.93192528002</v>
      </c>
      <c r="Q5193" s="24"/>
      <c r="R5193" s="24"/>
      <c r="S5193" s="107">
        <v>46021</v>
      </c>
      <c r="T5193" s="25"/>
      <c r="U5193" s="26"/>
      <c r="V5193" s="25"/>
    </row>
    <row r="5194" spans="1:22" s="1" customFormat="1" ht="30" customHeight="1" x14ac:dyDescent="0.35">
      <c r="A5194" s="11">
        <f t="shared" si="947"/>
        <v>5190</v>
      </c>
      <c r="B5194" s="11">
        <v>2025</v>
      </c>
      <c r="C5194" s="9" t="s">
        <v>6193</v>
      </c>
      <c r="D5194" s="9" t="s">
        <v>6328</v>
      </c>
      <c r="E5194" s="9" t="s">
        <v>6382</v>
      </c>
      <c r="F5194" s="10" t="s">
        <v>6383</v>
      </c>
      <c r="G5194" s="11" t="s">
        <v>4</v>
      </c>
      <c r="H5194" s="10" t="s">
        <v>9205</v>
      </c>
      <c r="I5194" s="20">
        <v>614174.40992520005</v>
      </c>
      <c r="J5194" s="21">
        <f t="shared" si="943"/>
        <v>245669.76397008001</v>
      </c>
      <c r="K5194" s="21">
        <f t="shared" si="944"/>
        <v>245669.76397008001</v>
      </c>
      <c r="L5194" s="22">
        <f t="shared" si="946"/>
        <v>614174.40992520005</v>
      </c>
      <c r="M5194" s="22"/>
      <c r="N5194" s="22">
        <f>J5194*0.0214</f>
        <v>5257.3329489597118</v>
      </c>
      <c r="O5194" s="9"/>
      <c r="P5194" s="23">
        <f t="shared" si="945"/>
        <v>245669.76397008001</v>
      </c>
      <c r="Q5194" s="24"/>
      <c r="R5194" s="24"/>
      <c r="S5194" s="107">
        <v>46021</v>
      </c>
      <c r="T5194" s="25"/>
      <c r="U5194" s="26"/>
      <c r="V5194" s="25"/>
    </row>
    <row r="5195" spans="1:22" s="1" customFormat="1" ht="30" customHeight="1" x14ac:dyDescent="0.35">
      <c r="A5195" s="11">
        <f t="shared" si="947"/>
        <v>5191</v>
      </c>
      <c r="B5195" s="11">
        <v>2025</v>
      </c>
      <c r="C5195" s="9" t="s">
        <v>6193</v>
      </c>
      <c r="D5195" s="9" t="s">
        <v>6328</v>
      </c>
      <c r="E5195" s="9" t="s">
        <v>6384</v>
      </c>
      <c r="F5195" s="10" t="s">
        <v>6385</v>
      </c>
      <c r="G5195" s="11" t="s">
        <v>4</v>
      </c>
      <c r="H5195" s="10" t="s">
        <v>9201</v>
      </c>
      <c r="I5195" s="20">
        <v>552672</v>
      </c>
      <c r="J5195" s="21">
        <f t="shared" si="943"/>
        <v>221068.79999999999</v>
      </c>
      <c r="K5195" s="21">
        <f t="shared" si="944"/>
        <v>221068.79999999999</v>
      </c>
      <c r="L5195" s="22">
        <f t="shared" si="946"/>
        <v>552672</v>
      </c>
      <c r="M5195" s="22"/>
      <c r="N5195" s="22"/>
      <c r="O5195" s="9"/>
      <c r="P5195" s="23">
        <f t="shared" si="945"/>
        <v>221068.79999999999</v>
      </c>
      <c r="Q5195" s="24"/>
      <c r="R5195" s="24"/>
      <c r="S5195" s="107">
        <v>46021</v>
      </c>
      <c r="T5195" s="25"/>
      <c r="U5195" s="26"/>
      <c r="V5195" s="25"/>
    </row>
    <row r="5196" spans="1:22" s="1" customFormat="1" ht="30" customHeight="1" x14ac:dyDescent="0.35">
      <c r="A5196" s="11">
        <f t="shared" si="947"/>
        <v>5192</v>
      </c>
      <c r="B5196" s="11">
        <v>2024</v>
      </c>
      <c r="C5196" s="9" t="s">
        <v>6193</v>
      </c>
      <c r="D5196" s="9" t="s">
        <v>6328</v>
      </c>
      <c r="E5196" s="9" t="s">
        <v>9346</v>
      </c>
      <c r="F5196" s="10" t="s">
        <v>9357</v>
      </c>
      <c r="G5196" s="11" t="s">
        <v>4</v>
      </c>
      <c r="H5196" s="10" t="s">
        <v>9201</v>
      </c>
      <c r="I5196" s="20"/>
      <c r="J5196" s="21">
        <v>3026289</v>
      </c>
      <c r="K5196" s="21">
        <v>3026289</v>
      </c>
      <c r="L5196" s="22"/>
      <c r="M5196" s="22"/>
      <c r="N5196" s="22"/>
      <c r="O5196" s="9"/>
      <c r="P5196" s="23"/>
      <c r="Q5196" s="24"/>
      <c r="R5196" s="24"/>
      <c r="S5196" s="107">
        <v>46021</v>
      </c>
      <c r="T5196" s="25"/>
      <c r="U5196" s="26"/>
      <c r="V5196" s="25"/>
    </row>
    <row r="5197" spans="1:22" s="1" customFormat="1" ht="30" customHeight="1" x14ac:dyDescent="0.35">
      <c r="A5197" s="11">
        <f t="shared" si="947"/>
        <v>5193</v>
      </c>
      <c r="B5197" s="11">
        <v>2024</v>
      </c>
      <c r="C5197" s="9" t="s">
        <v>6193</v>
      </c>
      <c r="D5197" s="9" t="s">
        <v>6328</v>
      </c>
      <c r="E5197" s="9" t="s">
        <v>9346</v>
      </c>
      <c r="F5197" s="10" t="s">
        <v>9357</v>
      </c>
      <c r="G5197" s="11" t="s">
        <v>4</v>
      </c>
      <c r="H5197" s="10" t="s">
        <v>9200</v>
      </c>
      <c r="I5197" s="20"/>
      <c r="J5197" s="21">
        <v>17087040</v>
      </c>
      <c r="K5197" s="21">
        <v>17087040</v>
      </c>
      <c r="L5197" s="22"/>
      <c r="M5197" s="22"/>
      <c r="N5197" s="22">
        <f>K5197*0.0214</f>
        <v>365662.65599999996</v>
      </c>
      <c r="O5197" s="9"/>
      <c r="P5197" s="23"/>
      <c r="Q5197" s="24"/>
      <c r="R5197" s="24"/>
      <c r="S5197" s="107">
        <v>46021</v>
      </c>
      <c r="T5197" s="25"/>
      <c r="U5197" s="26"/>
      <c r="V5197" s="25"/>
    </row>
    <row r="5198" spans="1:22" s="1" customFormat="1" ht="30" customHeight="1" x14ac:dyDescent="0.35">
      <c r="A5198" s="11">
        <f t="shared" si="947"/>
        <v>5194</v>
      </c>
      <c r="B5198" s="11">
        <v>2024</v>
      </c>
      <c r="C5198" s="9" t="s">
        <v>6193</v>
      </c>
      <c r="D5198" s="9" t="s">
        <v>6328</v>
      </c>
      <c r="E5198" s="9" t="s">
        <v>9346</v>
      </c>
      <c r="F5198" s="10" t="s">
        <v>9357</v>
      </c>
      <c r="G5198" s="11" t="s">
        <v>4</v>
      </c>
      <c r="H5198" s="10" t="s">
        <v>9203</v>
      </c>
      <c r="I5198" s="20"/>
      <c r="J5198" s="21">
        <v>8087058</v>
      </c>
      <c r="K5198" s="21">
        <v>8087058</v>
      </c>
      <c r="L5198" s="22"/>
      <c r="M5198" s="22"/>
      <c r="N5198" s="22"/>
      <c r="O5198" s="9"/>
      <c r="P5198" s="23"/>
      <c r="Q5198" s="24"/>
      <c r="R5198" s="24"/>
      <c r="S5198" s="107">
        <v>46021</v>
      </c>
      <c r="T5198" s="25"/>
      <c r="U5198" s="26"/>
      <c r="V5198" s="25"/>
    </row>
    <row r="5199" spans="1:22" s="1" customFormat="1" ht="30" customHeight="1" x14ac:dyDescent="0.35">
      <c r="A5199" s="11">
        <f t="shared" si="947"/>
        <v>5195</v>
      </c>
      <c r="B5199" s="11">
        <v>2024</v>
      </c>
      <c r="C5199" s="9" t="s">
        <v>6193</v>
      </c>
      <c r="D5199" s="9" t="s">
        <v>6328</v>
      </c>
      <c r="E5199" s="9" t="s">
        <v>9346</v>
      </c>
      <c r="F5199" s="10" t="s">
        <v>9357</v>
      </c>
      <c r="G5199" s="11" t="s">
        <v>4</v>
      </c>
      <c r="H5199" s="10" t="s">
        <v>9204</v>
      </c>
      <c r="I5199" s="20"/>
      <c r="J5199" s="21">
        <v>46623360</v>
      </c>
      <c r="K5199" s="21">
        <v>46623360</v>
      </c>
      <c r="L5199" s="22"/>
      <c r="M5199" s="22"/>
      <c r="N5199" s="22">
        <f t="shared" ref="N5199" si="948">K5199*0.0214</f>
        <v>997739.90399999998</v>
      </c>
      <c r="O5199" s="9"/>
      <c r="P5199" s="23"/>
      <c r="Q5199" s="24"/>
      <c r="R5199" s="24"/>
      <c r="S5199" s="107">
        <v>46021</v>
      </c>
      <c r="T5199" s="25"/>
      <c r="U5199" s="26"/>
      <c r="V5199" s="25"/>
    </row>
    <row r="5200" spans="1:22" s="1" customFormat="1" ht="30" customHeight="1" x14ac:dyDescent="0.35">
      <c r="A5200" s="11">
        <f t="shared" si="947"/>
        <v>5196</v>
      </c>
      <c r="B5200" s="11">
        <v>2025</v>
      </c>
      <c r="C5200" s="9" t="s">
        <v>6193</v>
      </c>
      <c r="D5200" s="9" t="s">
        <v>6328</v>
      </c>
      <c r="E5200" s="9" t="s">
        <v>6386</v>
      </c>
      <c r="F5200" s="10" t="s">
        <v>6387</v>
      </c>
      <c r="G5200" s="11" t="s">
        <v>4</v>
      </c>
      <c r="H5200" s="10" t="s">
        <v>9201</v>
      </c>
      <c r="I5200" s="20">
        <v>696654</v>
      </c>
      <c r="J5200" s="21">
        <f t="shared" si="943"/>
        <v>278661.59999999998</v>
      </c>
      <c r="K5200" s="21">
        <f t="shared" si="944"/>
        <v>278661.59999999998</v>
      </c>
      <c r="L5200" s="22">
        <f t="shared" si="946"/>
        <v>696654</v>
      </c>
      <c r="M5200" s="22"/>
      <c r="N5200" s="22"/>
      <c r="O5200" s="9"/>
      <c r="P5200" s="23">
        <f t="shared" si="945"/>
        <v>278661.59999999998</v>
      </c>
      <c r="Q5200" s="24"/>
      <c r="R5200" s="24"/>
      <c r="S5200" s="107">
        <v>46021</v>
      </c>
      <c r="T5200" s="25"/>
      <c r="U5200" s="26"/>
      <c r="V5200" s="25"/>
    </row>
    <row r="5201" spans="1:22" s="1" customFormat="1" ht="30" customHeight="1" x14ac:dyDescent="0.35">
      <c r="A5201" s="11">
        <f t="shared" si="947"/>
        <v>5197</v>
      </c>
      <c r="B5201" s="11">
        <v>2025</v>
      </c>
      <c r="C5201" s="9" t="s">
        <v>6193</v>
      </c>
      <c r="D5201" s="9" t="s">
        <v>6328</v>
      </c>
      <c r="E5201" s="9" t="s">
        <v>6388</v>
      </c>
      <c r="F5201" s="10" t="s">
        <v>6389</v>
      </c>
      <c r="G5201" s="11" t="s">
        <v>4</v>
      </c>
      <c r="H5201" s="10" t="s">
        <v>9201</v>
      </c>
      <c r="I5201" s="20">
        <v>269952</v>
      </c>
      <c r="J5201" s="21">
        <f t="shared" si="943"/>
        <v>107980.8</v>
      </c>
      <c r="K5201" s="21">
        <f t="shared" si="944"/>
        <v>107980.8</v>
      </c>
      <c r="L5201" s="22">
        <f t="shared" si="946"/>
        <v>269952</v>
      </c>
      <c r="M5201" s="22"/>
      <c r="N5201" s="22"/>
      <c r="O5201" s="9"/>
      <c r="P5201" s="23">
        <f t="shared" si="945"/>
        <v>107980.8</v>
      </c>
      <c r="Q5201" s="24"/>
      <c r="R5201" s="24"/>
      <c r="S5201" s="107">
        <v>46021</v>
      </c>
      <c r="T5201" s="25"/>
      <c r="U5201" s="26"/>
      <c r="V5201" s="25"/>
    </row>
    <row r="5202" spans="1:22" s="1" customFormat="1" ht="30" customHeight="1" x14ac:dyDescent="0.35">
      <c r="A5202" s="11">
        <f t="shared" si="947"/>
        <v>5198</v>
      </c>
      <c r="B5202" s="11">
        <v>2025</v>
      </c>
      <c r="C5202" s="9" t="s">
        <v>6193</v>
      </c>
      <c r="D5202" s="9" t="s">
        <v>6328</v>
      </c>
      <c r="E5202" s="9" t="s">
        <v>6390</v>
      </c>
      <c r="F5202" s="10" t="s">
        <v>6391</v>
      </c>
      <c r="G5202" s="11" t="s">
        <v>4</v>
      </c>
      <c r="H5202" s="10" t="s">
        <v>9201</v>
      </c>
      <c r="I5202" s="20">
        <v>1502634</v>
      </c>
      <c r="J5202" s="21">
        <f t="shared" si="943"/>
        <v>601053.6</v>
      </c>
      <c r="K5202" s="21">
        <f t="shared" si="944"/>
        <v>601053.6</v>
      </c>
      <c r="L5202" s="22">
        <f t="shared" si="946"/>
        <v>1502634</v>
      </c>
      <c r="M5202" s="22"/>
      <c r="N5202" s="22"/>
      <c r="O5202" s="9"/>
      <c r="P5202" s="23">
        <f t="shared" si="945"/>
        <v>601053.6</v>
      </c>
      <c r="Q5202" s="24"/>
      <c r="R5202" s="24"/>
      <c r="S5202" s="107">
        <v>46021</v>
      </c>
      <c r="T5202" s="25"/>
      <c r="U5202" s="26"/>
      <c r="V5202" s="25"/>
    </row>
    <row r="5203" spans="1:22" s="1" customFormat="1" ht="30" customHeight="1" x14ac:dyDescent="0.35">
      <c r="A5203" s="11">
        <f t="shared" si="947"/>
        <v>5199</v>
      </c>
      <c r="B5203" s="11">
        <v>2025</v>
      </c>
      <c r="C5203" s="9" t="s">
        <v>6193</v>
      </c>
      <c r="D5203" s="9" t="s">
        <v>6328</v>
      </c>
      <c r="E5203" s="9" t="s">
        <v>6392</v>
      </c>
      <c r="F5203" s="10" t="s">
        <v>6393</v>
      </c>
      <c r="G5203" s="11" t="s">
        <v>4</v>
      </c>
      <c r="H5203" s="10" t="s">
        <v>9201</v>
      </c>
      <c r="I5203" s="20">
        <v>434226</v>
      </c>
      <c r="J5203" s="21">
        <f t="shared" si="943"/>
        <v>173690.4</v>
      </c>
      <c r="K5203" s="21">
        <f t="shared" si="944"/>
        <v>173690.4</v>
      </c>
      <c r="L5203" s="22">
        <f t="shared" si="946"/>
        <v>434226</v>
      </c>
      <c r="M5203" s="22"/>
      <c r="N5203" s="22"/>
      <c r="O5203" s="9"/>
      <c r="P5203" s="23">
        <f t="shared" si="945"/>
        <v>173690.4</v>
      </c>
      <c r="Q5203" s="24"/>
      <c r="R5203" s="24"/>
      <c r="S5203" s="107">
        <v>46021</v>
      </c>
      <c r="T5203" s="25"/>
      <c r="U5203" s="26"/>
      <c r="V5203" s="25"/>
    </row>
    <row r="5204" spans="1:22" s="1" customFormat="1" ht="30" customHeight="1" x14ac:dyDescent="0.35">
      <c r="A5204" s="11">
        <f t="shared" si="947"/>
        <v>5200</v>
      </c>
      <c r="B5204" s="11">
        <v>2025</v>
      </c>
      <c r="C5204" s="9" t="s">
        <v>6193</v>
      </c>
      <c r="D5204" s="9" t="s">
        <v>6328</v>
      </c>
      <c r="E5204" s="9" t="s">
        <v>6394</v>
      </c>
      <c r="F5204" s="10" t="s">
        <v>6395</v>
      </c>
      <c r="G5204" s="11" t="s">
        <v>4</v>
      </c>
      <c r="H5204" s="10" t="s">
        <v>9219</v>
      </c>
      <c r="I5204" s="20">
        <v>2634311</v>
      </c>
      <c r="J5204" s="21">
        <f t="shared" si="943"/>
        <v>1053724.3999999999</v>
      </c>
      <c r="K5204" s="21">
        <f t="shared" si="944"/>
        <v>1053724.3999999999</v>
      </c>
      <c r="L5204" s="22">
        <f t="shared" si="946"/>
        <v>2634311</v>
      </c>
      <c r="M5204" s="22"/>
      <c r="N5204" s="22"/>
      <c r="O5204" s="9"/>
      <c r="P5204" s="23">
        <f t="shared" si="945"/>
        <v>1053724.3999999999</v>
      </c>
      <c r="Q5204" s="24"/>
      <c r="R5204" s="24"/>
      <c r="S5204" s="107">
        <v>46021</v>
      </c>
      <c r="T5204" s="25"/>
      <c r="U5204" s="26"/>
      <c r="V5204" s="25"/>
    </row>
    <row r="5205" spans="1:22" s="1" customFormat="1" ht="30" customHeight="1" x14ac:dyDescent="0.35">
      <c r="A5205" s="11">
        <f t="shared" si="947"/>
        <v>5201</v>
      </c>
      <c r="B5205" s="11">
        <v>2025</v>
      </c>
      <c r="C5205" s="9" t="s">
        <v>6193</v>
      </c>
      <c r="D5205" s="9" t="s">
        <v>6328</v>
      </c>
      <c r="E5205" s="9" t="s">
        <v>6396</v>
      </c>
      <c r="F5205" s="10" t="s">
        <v>6397</v>
      </c>
      <c r="G5205" s="11" t="s">
        <v>4</v>
      </c>
      <c r="H5205" s="10" t="s">
        <v>9200</v>
      </c>
      <c r="I5205" s="20">
        <v>3886638.4017011994</v>
      </c>
      <c r="J5205" s="21">
        <f t="shared" si="943"/>
        <v>1554655.3606804798</v>
      </c>
      <c r="K5205" s="21">
        <f t="shared" si="944"/>
        <v>1554655.3606804798</v>
      </c>
      <c r="L5205" s="22">
        <f t="shared" si="946"/>
        <v>3886638.4017011994</v>
      </c>
      <c r="M5205" s="22"/>
      <c r="N5205" s="22">
        <f>J5205*0.0214</f>
        <v>33269.624718562263</v>
      </c>
      <c r="O5205" s="9"/>
      <c r="P5205" s="23">
        <f t="shared" si="945"/>
        <v>1554655.3606804798</v>
      </c>
      <c r="Q5205" s="24"/>
      <c r="R5205" s="24"/>
      <c r="S5205" s="107">
        <v>46021</v>
      </c>
      <c r="T5205" s="25"/>
      <c r="U5205" s="26"/>
      <c r="V5205" s="25"/>
    </row>
    <row r="5206" spans="1:22" s="1" customFormat="1" ht="30" customHeight="1" x14ac:dyDescent="0.35">
      <c r="A5206" s="11">
        <f t="shared" si="947"/>
        <v>5202</v>
      </c>
      <c r="B5206" s="11">
        <v>2025</v>
      </c>
      <c r="C5206" s="9" t="s">
        <v>6193</v>
      </c>
      <c r="D5206" s="9" t="s">
        <v>6328</v>
      </c>
      <c r="E5206" s="9" t="s">
        <v>6398</v>
      </c>
      <c r="F5206" s="10" t="s">
        <v>6399</v>
      </c>
      <c r="G5206" s="11" t="s">
        <v>4</v>
      </c>
      <c r="H5206" s="10" t="s">
        <v>9201</v>
      </c>
      <c r="I5206" s="20">
        <v>538422</v>
      </c>
      <c r="J5206" s="21">
        <f t="shared" si="943"/>
        <v>215368.8</v>
      </c>
      <c r="K5206" s="21">
        <f t="shared" si="944"/>
        <v>215368.8</v>
      </c>
      <c r="L5206" s="22">
        <f t="shared" si="946"/>
        <v>538422</v>
      </c>
      <c r="M5206" s="22"/>
      <c r="N5206" s="22"/>
      <c r="O5206" s="9"/>
      <c r="P5206" s="23">
        <f t="shared" si="945"/>
        <v>215368.8</v>
      </c>
      <c r="Q5206" s="24"/>
      <c r="R5206" s="24"/>
      <c r="S5206" s="107">
        <v>46021</v>
      </c>
      <c r="T5206" s="25"/>
      <c r="U5206" s="26"/>
      <c r="V5206" s="25"/>
    </row>
    <row r="5207" spans="1:22" s="1" customFormat="1" ht="30" customHeight="1" x14ac:dyDescent="0.35">
      <c r="A5207" s="11">
        <f t="shared" si="947"/>
        <v>5203</v>
      </c>
      <c r="B5207" s="11">
        <v>2025</v>
      </c>
      <c r="C5207" s="9" t="s">
        <v>6193</v>
      </c>
      <c r="D5207" s="9" t="s">
        <v>6328</v>
      </c>
      <c r="E5207" s="9" t="s">
        <v>6400</v>
      </c>
      <c r="F5207" s="10" t="s">
        <v>6401</v>
      </c>
      <c r="G5207" s="11" t="s">
        <v>4</v>
      </c>
      <c r="H5207" s="10" t="s">
        <v>9201</v>
      </c>
      <c r="I5207" s="20">
        <v>446994</v>
      </c>
      <c r="J5207" s="21">
        <f t="shared" si="943"/>
        <v>178797.6</v>
      </c>
      <c r="K5207" s="21">
        <f t="shared" si="944"/>
        <v>178797.6</v>
      </c>
      <c r="L5207" s="22">
        <f t="shared" si="946"/>
        <v>446994</v>
      </c>
      <c r="M5207" s="22"/>
      <c r="N5207" s="22"/>
      <c r="O5207" s="9"/>
      <c r="P5207" s="23">
        <f t="shared" si="945"/>
        <v>178797.6</v>
      </c>
      <c r="Q5207" s="24"/>
      <c r="R5207" s="24"/>
      <c r="S5207" s="107">
        <v>46021</v>
      </c>
      <c r="T5207" s="25"/>
      <c r="U5207" s="26"/>
      <c r="V5207" s="25"/>
    </row>
    <row r="5208" spans="1:22" s="1" customFormat="1" ht="30" customHeight="1" x14ac:dyDescent="0.35">
      <c r="A5208" s="11">
        <f t="shared" si="947"/>
        <v>5204</v>
      </c>
      <c r="B5208" s="11">
        <v>2025</v>
      </c>
      <c r="C5208" s="9" t="s">
        <v>6193</v>
      </c>
      <c r="D5208" s="9" t="s">
        <v>6328</v>
      </c>
      <c r="E5208" s="9" t="s">
        <v>6402</v>
      </c>
      <c r="F5208" s="10" t="s">
        <v>6403</v>
      </c>
      <c r="G5208" s="11" t="s">
        <v>4</v>
      </c>
      <c r="H5208" s="10" t="s">
        <v>9201</v>
      </c>
      <c r="I5208" s="20">
        <v>633270</v>
      </c>
      <c r="J5208" s="21">
        <f t="shared" si="943"/>
        <v>253308</v>
      </c>
      <c r="K5208" s="21">
        <f t="shared" si="944"/>
        <v>253308</v>
      </c>
      <c r="L5208" s="22">
        <f t="shared" si="946"/>
        <v>633270</v>
      </c>
      <c r="M5208" s="22"/>
      <c r="N5208" s="22"/>
      <c r="O5208" s="9"/>
      <c r="P5208" s="23">
        <f t="shared" si="945"/>
        <v>253308</v>
      </c>
      <c r="Q5208" s="24"/>
      <c r="R5208" s="24"/>
      <c r="S5208" s="107">
        <v>46021</v>
      </c>
      <c r="T5208" s="25"/>
      <c r="U5208" s="26"/>
      <c r="V5208" s="25"/>
    </row>
    <row r="5209" spans="1:22" s="1" customFormat="1" ht="30" customHeight="1" x14ac:dyDescent="0.35">
      <c r="A5209" s="11">
        <f t="shared" si="947"/>
        <v>5205</v>
      </c>
      <c r="B5209" s="11">
        <v>2025</v>
      </c>
      <c r="C5209" s="9" t="s">
        <v>6193</v>
      </c>
      <c r="D5209" s="9" t="s">
        <v>6328</v>
      </c>
      <c r="E5209" s="9" t="s">
        <v>6404</v>
      </c>
      <c r="F5209" s="10" t="s">
        <v>6405</v>
      </c>
      <c r="G5209" s="11" t="s">
        <v>4</v>
      </c>
      <c r="H5209" s="10" t="s">
        <v>9200</v>
      </c>
      <c r="I5209" s="20">
        <v>5069071.2251987997</v>
      </c>
      <c r="J5209" s="21">
        <f t="shared" si="943"/>
        <v>2027628.4900795198</v>
      </c>
      <c r="K5209" s="21">
        <f t="shared" si="944"/>
        <v>2027628.4900795198</v>
      </c>
      <c r="L5209" s="22">
        <f t="shared" si="946"/>
        <v>5069071.2251987997</v>
      </c>
      <c r="M5209" s="22"/>
      <c r="N5209" s="22">
        <f>J5209*0.0214</f>
        <v>43391.249687701718</v>
      </c>
      <c r="O5209" s="9"/>
      <c r="P5209" s="23">
        <f t="shared" si="945"/>
        <v>2027628.4900795198</v>
      </c>
      <c r="Q5209" s="24"/>
      <c r="R5209" s="24"/>
      <c r="S5209" s="107">
        <v>46021</v>
      </c>
      <c r="T5209" s="25"/>
      <c r="U5209" s="26"/>
      <c r="V5209" s="25"/>
    </row>
    <row r="5210" spans="1:22" s="1" customFormat="1" ht="30" customHeight="1" x14ac:dyDescent="0.35">
      <c r="A5210" s="11">
        <f t="shared" si="947"/>
        <v>5206</v>
      </c>
      <c r="B5210" s="11">
        <v>2025</v>
      </c>
      <c r="C5210" s="9" t="s">
        <v>6193</v>
      </c>
      <c r="D5210" s="9" t="s">
        <v>6328</v>
      </c>
      <c r="E5210" s="9" t="s">
        <v>6406</v>
      </c>
      <c r="F5210" s="10" t="s">
        <v>6407</v>
      </c>
      <c r="G5210" s="11" t="s">
        <v>4</v>
      </c>
      <c r="H5210" s="10" t="s">
        <v>9201</v>
      </c>
      <c r="I5210" s="20">
        <v>1618116</v>
      </c>
      <c r="J5210" s="21">
        <f t="shared" si="943"/>
        <v>647246.4</v>
      </c>
      <c r="K5210" s="21">
        <f t="shared" si="944"/>
        <v>647246.4</v>
      </c>
      <c r="L5210" s="22">
        <f t="shared" si="946"/>
        <v>1618116</v>
      </c>
      <c r="M5210" s="22"/>
      <c r="N5210" s="22"/>
      <c r="O5210" s="9"/>
      <c r="P5210" s="23">
        <f t="shared" si="945"/>
        <v>647246.4</v>
      </c>
      <c r="Q5210" s="24"/>
      <c r="R5210" s="24"/>
      <c r="S5210" s="107">
        <v>46021</v>
      </c>
      <c r="T5210" s="25"/>
      <c r="U5210" s="26"/>
      <c r="V5210" s="25"/>
    </row>
    <row r="5211" spans="1:22" s="1" customFormat="1" ht="30" customHeight="1" x14ac:dyDescent="0.35">
      <c r="A5211" s="11">
        <f t="shared" si="947"/>
        <v>5207</v>
      </c>
      <c r="B5211" s="11">
        <v>2025</v>
      </c>
      <c r="C5211" s="9" t="s">
        <v>6193</v>
      </c>
      <c r="D5211" s="9" t="s">
        <v>6328</v>
      </c>
      <c r="E5211" s="9" t="s">
        <v>6408</v>
      </c>
      <c r="F5211" s="10" t="s">
        <v>6409</v>
      </c>
      <c r="G5211" s="11" t="s">
        <v>4</v>
      </c>
      <c r="H5211" s="10" t="s">
        <v>9201</v>
      </c>
      <c r="I5211" s="20">
        <v>1147524</v>
      </c>
      <c r="J5211" s="21">
        <f t="shared" si="943"/>
        <v>459009.6</v>
      </c>
      <c r="K5211" s="21">
        <f t="shared" si="944"/>
        <v>459009.6</v>
      </c>
      <c r="L5211" s="22">
        <f t="shared" si="946"/>
        <v>1147524</v>
      </c>
      <c r="M5211" s="22"/>
      <c r="N5211" s="22"/>
      <c r="O5211" s="9"/>
      <c r="P5211" s="23">
        <f t="shared" si="945"/>
        <v>459009.6</v>
      </c>
      <c r="Q5211" s="24"/>
      <c r="R5211" s="24"/>
      <c r="S5211" s="107">
        <v>46021</v>
      </c>
      <c r="T5211" s="25"/>
      <c r="U5211" s="26"/>
      <c r="V5211" s="25"/>
    </row>
    <row r="5212" spans="1:22" s="1" customFormat="1" ht="30" customHeight="1" x14ac:dyDescent="0.35">
      <c r="A5212" s="11">
        <f t="shared" si="947"/>
        <v>5208</v>
      </c>
      <c r="B5212" s="11">
        <v>2025</v>
      </c>
      <c r="C5212" s="9" t="s">
        <v>6193</v>
      </c>
      <c r="D5212" s="9" t="s">
        <v>6328</v>
      </c>
      <c r="E5212" s="9" t="s">
        <v>6410</v>
      </c>
      <c r="F5212" s="10" t="s">
        <v>6411</v>
      </c>
      <c r="G5212" s="11" t="s">
        <v>4</v>
      </c>
      <c r="H5212" s="10" t="s">
        <v>9201</v>
      </c>
      <c r="I5212" s="20">
        <v>897750</v>
      </c>
      <c r="J5212" s="21">
        <f t="shared" si="943"/>
        <v>359100</v>
      </c>
      <c r="K5212" s="21">
        <f t="shared" si="944"/>
        <v>359100</v>
      </c>
      <c r="L5212" s="22">
        <f t="shared" si="946"/>
        <v>897750</v>
      </c>
      <c r="M5212" s="22"/>
      <c r="N5212" s="22"/>
      <c r="O5212" s="9"/>
      <c r="P5212" s="23">
        <f t="shared" si="945"/>
        <v>359100</v>
      </c>
      <c r="Q5212" s="24"/>
      <c r="R5212" s="24"/>
      <c r="S5212" s="107">
        <v>46021</v>
      </c>
      <c r="T5212" s="25"/>
      <c r="U5212" s="26"/>
      <c r="V5212" s="25"/>
    </row>
    <row r="5213" spans="1:22" s="1" customFormat="1" ht="30" customHeight="1" x14ac:dyDescent="0.35">
      <c r="A5213" s="11">
        <f t="shared" si="947"/>
        <v>5209</v>
      </c>
      <c r="B5213" s="11">
        <v>2025</v>
      </c>
      <c r="C5213" s="9" t="s">
        <v>6193</v>
      </c>
      <c r="D5213" s="9" t="s">
        <v>6328</v>
      </c>
      <c r="E5213" s="9" t="s">
        <v>6412</v>
      </c>
      <c r="F5213" s="10" t="s">
        <v>6413</v>
      </c>
      <c r="G5213" s="11" t="s">
        <v>322</v>
      </c>
      <c r="H5213" s="10" t="s">
        <v>9201</v>
      </c>
      <c r="I5213" s="20">
        <v>570798</v>
      </c>
      <c r="J5213" s="21">
        <f t="shared" si="943"/>
        <v>228319.2</v>
      </c>
      <c r="K5213" s="21">
        <f t="shared" si="944"/>
        <v>228319.2</v>
      </c>
      <c r="L5213" s="22">
        <f t="shared" si="946"/>
        <v>570798</v>
      </c>
      <c r="M5213" s="22"/>
      <c r="N5213" s="22"/>
      <c r="O5213" s="9"/>
      <c r="P5213" s="23">
        <f t="shared" si="945"/>
        <v>228319.2</v>
      </c>
      <c r="Q5213" s="24"/>
      <c r="R5213" s="24"/>
      <c r="S5213" s="107">
        <v>46021</v>
      </c>
      <c r="T5213" s="25"/>
      <c r="U5213" s="26"/>
      <c r="V5213" s="25"/>
    </row>
    <row r="5214" spans="1:22" s="1" customFormat="1" ht="30" customHeight="1" x14ac:dyDescent="0.35">
      <c r="A5214" s="11">
        <f t="shared" si="947"/>
        <v>5210</v>
      </c>
      <c r="B5214" s="11">
        <v>2025</v>
      </c>
      <c r="C5214" s="9" t="s">
        <v>6193</v>
      </c>
      <c r="D5214" s="9" t="s">
        <v>6328</v>
      </c>
      <c r="E5214" s="9" t="s">
        <v>6414</v>
      </c>
      <c r="F5214" s="10" t="s">
        <v>6415</v>
      </c>
      <c r="G5214" s="11" t="s">
        <v>4</v>
      </c>
      <c r="H5214" s="10" t="s">
        <v>9201</v>
      </c>
      <c r="I5214" s="20">
        <v>3516558</v>
      </c>
      <c r="J5214" s="21">
        <f t="shared" si="943"/>
        <v>1406623.2</v>
      </c>
      <c r="K5214" s="21">
        <f t="shared" si="944"/>
        <v>1406623.2</v>
      </c>
      <c r="L5214" s="22">
        <f t="shared" si="946"/>
        <v>3516558</v>
      </c>
      <c r="M5214" s="22"/>
      <c r="N5214" s="22"/>
      <c r="O5214" s="9"/>
      <c r="P5214" s="23">
        <f t="shared" si="945"/>
        <v>1406623.2</v>
      </c>
      <c r="Q5214" s="24"/>
      <c r="R5214" s="24"/>
      <c r="S5214" s="107">
        <v>46021</v>
      </c>
      <c r="T5214" s="25"/>
      <c r="U5214" s="26"/>
      <c r="V5214" s="25"/>
    </row>
    <row r="5215" spans="1:22" s="1" customFormat="1" ht="30" customHeight="1" x14ac:dyDescent="0.35">
      <c r="A5215" s="11">
        <f t="shared" si="947"/>
        <v>5211</v>
      </c>
      <c r="B5215" s="11">
        <v>2025</v>
      </c>
      <c r="C5215" s="9" t="s">
        <v>6193</v>
      </c>
      <c r="D5215" s="9" t="s">
        <v>6328</v>
      </c>
      <c r="E5215" s="9" t="s">
        <v>6711</v>
      </c>
      <c r="F5215" s="10" t="s">
        <v>9152</v>
      </c>
      <c r="G5215" s="11" t="s">
        <v>4</v>
      </c>
      <c r="H5215" s="10" t="s">
        <v>9219</v>
      </c>
      <c r="I5215" s="20">
        <v>932453</v>
      </c>
      <c r="J5215" s="21">
        <f t="shared" si="943"/>
        <v>372981.2</v>
      </c>
      <c r="K5215" s="21">
        <f t="shared" si="944"/>
        <v>372981.2</v>
      </c>
      <c r="L5215" s="22">
        <f t="shared" si="946"/>
        <v>932453</v>
      </c>
      <c r="M5215" s="22"/>
      <c r="N5215" s="22"/>
      <c r="O5215" s="9"/>
      <c r="P5215" s="23">
        <f t="shared" si="945"/>
        <v>372981.2</v>
      </c>
      <c r="Q5215" s="24"/>
      <c r="R5215" s="24"/>
      <c r="S5215" s="107">
        <v>46021</v>
      </c>
      <c r="T5215" s="25"/>
      <c r="U5215" s="26"/>
      <c r="V5215" s="25"/>
    </row>
    <row r="5216" spans="1:22" s="1" customFormat="1" ht="30" customHeight="1" x14ac:dyDescent="0.35">
      <c r="A5216" s="11">
        <f t="shared" si="947"/>
        <v>5212</v>
      </c>
      <c r="B5216" s="11">
        <v>2025</v>
      </c>
      <c r="C5216" s="9" t="s">
        <v>6193</v>
      </c>
      <c r="D5216" s="9" t="s">
        <v>6328</v>
      </c>
      <c r="E5216" s="9" t="s">
        <v>6416</v>
      </c>
      <c r="F5216" s="10" t="s">
        <v>6417</v>
      </c>
      <c r="G5216" s="11" t="s">
        <v>4</v>
      </c>
      <c r="H5216" s="10" t="s">
        <v>9206</v>
      </c>
      <c r="I5216" s="20">
        <v>985362</v>
      </c>
      <c r="J5216" s="21">
        <f t="shared" si="943"/>
        <v>394144.8</v>
      </c>
      <c r="K5216" s="21">
        <f t="shared" si="944"/>
        <v>394144.8</v>
      </c>
      <c r="L5216" s="22">
        <f t="shared" si="946"/>
        <v>985362</v>
      </c>
      <c r="M5216" s="22"/>
      <c r="N5216" s="22"/>
      <c r="O5216" s="9"/>
      <c r="P5216" s="23">
        <f t="shared" si="945"/>
        <v>394144.8</v>
      </c>
      <c r="Q5216" s="24"/>
      <c r="R5216" s="24"/>
      <c r="S5216" s="107">
        <v>46021</v>
      </c>
      <c r="T5216" s="25"/>
      <c r="U5216" s="26"/>
      <c r="V5216" s="25"/>
    </row>
    <row r="5217" spans="1:22" s="1" customFormat="1" ht="30" customHeight="1" x14ac:dyDescent="0.35">
      <c r="A5217" s="11">
        <f t="shared" si="947"/>
        <v>5213</v>
      </c>
      <c r="B5217" s="11">
        <v>2025</v>
      </c>
      <c r="C5217" s="9" t="s">
        <v>6193</v>
      </c>
      <c r="D5217" s="9" t="s">
        <v>6328</v>
      </c>
      <c r="E5217" s="9" t="s">
        <v>6418</v>
      </c>
      <c r="F5217" s="10" t="s">
        <v>6419</v>
      </c>
      <c r="G5217" s="11" t="s">
        <v>4</v>
      </c>
      <c r="H5217" s="10" t="s">
        <v>9201</v>
      </c>
      <c r="I5217" s="20">
        <v>1099074</v>
      </c>
      <c r="J5217" s="21">
        <f t="shared" si="943"/>
        <v>439629.6</v>
      </c>
      <c r="K5217" s="21">
        <f t="shared" si="944"/>
        <v>439629.6</v>
      </c>
      <c r="L5217" s="22">
        <f t="shared" si="946"/>
        <v>1099074</v>
      </c>
      <c r="M5217" s="22"/>
      <c r="N5217" s="22"/>
      <c r="O5217" s="9"/>
      <c r="P5217" s="23">
        <f t="shared" si="945"/>
        <v>439629.6</v>
      </c>
      <c r="Q5217" s="24"/>
      <c r="R5217" s="24"/>
      <c r="S5217" s="107">
        <v>46021</v>
      </c>
      <c r="T5217" s="25"/>
      <c r="U5217" s="26"/>
      <c r="V5217" s="25"/>
    </row>
    <row r="5218" spans="1:22" s="1" customFormat="1" ht="30" customHeight="1" x14ac:dyDescent="0.35">
      <c r="A5218" s="11">
        <f t="shared" si="947"/>
        <v>5214</v>
      </c>
      <c r="B5218" s="11">
        <v>2025</v>
      </c>
      <c r="C5218" s="9" t="s">
        <v>6193</v>
      </c>
      <c r="D5218" s="9" t="s">
        <v>6328</v>
      </c>
      <c r="E5218" s="9" t="s">
        <v>6420</v>
      </c>
      <c r="F5218" s="10" t="s">
        <v>6421</v>
      </c>
      <c r="G5218" s="11" t="s">
        <v>4</v>
      </c>
      <c r="H5218" s="10" t="s">
        <v>9201</v>
      </c>
      <c r="I5218" s="20">
        <v>1054158</v>
      </c>
      <c r="J5218" s="21">
        <f t="shared" si="943"/>
        <v>421663.2</v>
      </c>
      <c r="K5218" s="21">
        <f t="shared" si="944"/>
        <v>421663.2</v>
      </c>
      <c r="L5218" s="22">
        <f t="shared" si="946"/>
        <v>1054158</v>
      </c>
      <c r="M5218" s="22"/>
      <c r="N5218" s="22"/>
      <c r="O5218" s="9"/>
      <c r="P5218" s="23">
        <f t="shared" si="945"/>
        <v>421663.2</v>
      </c>
      <c r="Q5218" s="24"/>
      <c r="R5218" s="24"/>
      <c r="S5218" s="107">
        <v>46021</v>
      </c>
      <c r="T5218" s="25"/>
      <c r="U5218" s="26"/>
      <c r="V5218" s="25"/>
    </row>
    <row r="5219" spans="1:22" s="1" customFormat="1" ht="30" customHeight="1" x14ac:dyDescent="0.35">
      <c r="A5219" s="11">
        <f t="shared" si="947"/>
        <v>5215</v>
      </c>
      <c r="B5219" s="11">
        <v>2025</v>
      </c>
      <c r="C5219" s="9" t="s">
        <v>6193</v>
      </c>
      <c r="D5219" s="9" t="s">
        <v>6328</v>
      </c>
      <c r="E5219" s="9" t="s">
        <v>6422</v>
      </c>
      <c r="F5219" s="10" t="s">
        <v>6423</v>
      </c>
      <c r="G5219" s="11" t="s">
        <v>4</v>
      </c>
      <c r="H5219" s="10" t="s">
        <v>9201</v>
      </c>
      <c r="I5219" s="20">
        <v>1118340</v>
      </c>
      <c r="J5219" s="21">
        <f t="shared" si="943"/>
        <v>447336</v>
      </c>
      <c r="K5219" s="21">
        <f t="shared" si="944"/>
        <v>447336</v>
      </c>
      <c r="L5219" s="22">
        <f t="shared" si="946"/>
        <v>1118340</v>
      </c>
      <c r="M5219" s="22"/>
      <c r="N5219" s="22"/>
      <c r="O5219" s="9"/>
      <c r="P5219" s="23">
        <f t="shared" si="945"/>
        <v>447336</v>
      </c>
      <c r="Q5219" s="24"/>
      <c r="R5219" s="24"/>
      <c r="S5219" s="107">
        <v>46021</v>
      </c>
      <c r="T5219" s="25"/>
      <c r="U5219" s="26"/>
      <c r="V5219" s="25"/>
    </row>
    <row r="5220" spans="1:22" s="1" customFormat="1" ht="30" customHeight="1" x14ac:dyDescent="0.35">
      <c r="A5220" s="11">
        <f t="shared" si="947"/>
        <v>5216</v>
      </c>
      <c r="B5220" s="11">
        <v>2025</v>
      </c>
      <c r="C5220" s="9" t="s">
        <v>6193</v>
      </c>
      <c r="D5220" s="9" t="s">
        <v>6328</v>
      </c>
      <c r="E5220" s="9" t="s">
        <v>6424</v>
      </c>
      <c r="F5220" s="10" t="s">
        <v>6425</v>
      </c>
      <c r="G5220" s="11" t="s">
        <v>4</v>
      </c>
      <c r="H5220" s="10" t="s">
        <v>9210</v>
      </c>
      <c r="I5220" s="20">
        <v>623338.82261279994</v>
      </c>
      <c r="J5220" s="21">
        <f t="shared" si="943"/>
        <v>249335.52904511997</v>
      </c>
      <c r="K5220" s="21">
        <f t="shared" si="944"/>
        <v>249335.52904511997</v>
      </c>
      <c r="L5220" s="22">
        <f t="shared" si="946"/>
        <v>623338.82261279994</v>
      </c>
      <c r="M5220" s="22"/>
      <c r="N5220" s="22">
        <f>J5220*0.0214</f>
        <v>5335.7803215655667</v>
      </c>
      <c r="O5220" s="9"/>
      <c r="P5220" s="23">
        <f t="shared" si="945"/>
        <v>249335.52904511997</v>
      </c>
      <c r="Q5220" s="24"/>
      <c r="R5220" s="24"/>
      <c r="S5220" s="107">
        <v>46021</v>
      </c>
      <c r="T5220" s="25"/>
      <c r="U5220" s="26"/>
      <c r="V5220" s="25"/>
    </row>
    <row r="5221" spans="1:22" s="1" customFormat="1" ht="30" customHeight="1" x14ac:dyDescent="0.35">
      <c r="A5221" s="11">
        <f t="shared" si="947"/>
        <v>5217</v>
      </c>
      <c r="B5221" s="11">
        <v>2025</v>
      </c>
      <c r="C5221" s="9" t="s">
        <v>6193</v>
      </c>
      <c r="D5221" s="9" t="s">
        <v>6328</v>
      </c>
      <c r="E5221" s="9" t="s">
        <v>6424</v>
      </c>
      <c r="F5221" s="10" t="s">
        <v>6425</v>
      </c>
      <c r="G5221" s="11" t="s">
        <v>4</v>
      </c>
      <c r="H5221" s="10" t="s">
        <v>9205</v>
      </c>
      <c r="I5221" s="20">
        <v>509406.13495319994</v>
      </c>
      <c r="J5221" s="21">
        <f t="shared" si="943"/>
        <v>203762.45398127998</v>
      </c>
      <c r="K5221" s="21">
        <f t="shared" si="944"/>
        <v>203762.45398127998</v>
      </c>
      <c r="L5221" s="22">
        <f t="shared" si="946"/>
        <v>509406.13495319994</v>
      </c>
      <c r="M5221" s="22"/>
      <c r="N5221" s="22">
        <f>J5221*0.0214</f>
        <v>4360.5165151993915</v>
      </c>
      <c r="O5221" s="9"/>
      <c r="P5221" s="23">
        <f t="shared" si="945"/>
        <v>203762.45398127998</v>
      </c>
      <c r="Q5221" s="24"/>
      <c r="R5221" s="24"/>
      <c r="S5221" s="107">
        <v>46021</v>
      </c>
      <c r="T5221" s="25"/>
      <c r="U5221" s="26"/>
      <c r="V5221" s="25"/>
    </row>
    <row r="5222" spans="1:22" s="1" customFormat="1" ht="30" customHeight="1" x14ac:dyDescent="0.35">
      <c r="A5222" s="11">
        <f t="shared" si="947"/>
        <v>5218</v>
      </c>
      <c r="B5222" s="11">
        <v>2025</v>
      </c>
      <c r="C5222" s="9" t="s">
        <v>6193</v>
      </c>
      <c r="D5222" s="9" t="s">
        <v>6328</v>
      </c>
      <c r="E5222" s="9" t="s">
        <v>6426</v>
      </c>
      <c r="F5222" s="10" t="s">
        <v>6427</v>
      </c>
      <c r="G5222" s="11" t="s">
        <v>4</v>
      </c>
      <c r="H5222" s="10" t="s">
        <v>9201</v>
      </c>
      <c r="I5222" s="20">
        <v>1528170</v>
      </c>
      <c r="J5222" s="21">
        <f t="shared" si="943"/>
        <v>611268</v>
      </c>
      <c r="K5222" s="21">
        <f t="shared" si="944"/>
        <v>611268</v>
      </c>
      <c r="L5222" s="22">
        <f t="shared" si="946"/>
        <v>1528170</v>
      </c>
      <c r="M5222" s="22"/>
      <c r="N5222" s="22"/>
      <c r="O5222" s="9"/>
      <c r="P5222" s="23">
        <f t="shared" si="945"/>
        <v>611268</v>
      </c>
      <c r="Q5222" s="24"/>
      <c r="R5222" s="24"/>
      <c r="S5222" s="107">
        <v>46021</v>
      </c>
      <c r="T5222" s="25"/>
      <c r="U5222" s="26"/>
      <c r="V5222" s="25"/>
    </row>
    <row r="5223" spans="1:22" s="1" customFormat="1" ht="30" customHeight="1" x14ac:dyDescent="0.35">
      <c r="A5223" s="11">
        <f t="shared" si="947"/>
        <v>5219</v>
      </c>
      <c r="B5223" s="11">
        <v>2025</v>
      </c>
      <c r="C5223" s="9" t="s">
        <v>6193</v>
      </c>
      <c r="D5223" s="9" t="s">
        <v>6328</v>
      </c>
      <c r="E5223" s="9" t="s">
        <v>6428</v>
      </c>
      <c r="F5223" s="10" t="s">
        <v>6429</v>
      </c>
      <c r="G5223" s="11" t="s">
        <v>4</v>
      </c>
      <c r="H5223" s="10" t="s">
        <v>9201</v>
      </c>
      <c r="I5223" s="20">
        <v>1146270</v>
      </c>
      <c r="J5223" s="21">
        <f t="shared" si="943"/>
        <v>458508</v>
      </c>
      <c r="K5223" s="21">
        <f t="shared" si="944"/>
        <v>458508</v>
      </c>
      <c r="L5223" s="22">
        <f t="shared" si="946"/>
        <v>1146270</v>
      </c>
      <c r="M5223" s="22"/>
      <c r="N5223" s="22"/>
      <c r="O5223" s="9"/>
      <c r="P5223" s="23">
        <f t="shared" si="945"/>
        <v>458508</v>
      </c>
      <c r="Q5223" s="24"/>
      <c r="R5223" s="24"/>
      <c r="S5223" s="107">
        <v>46021</v>
      </c>
      <c r="T5223" s="25"/>
      <c r="U5223" s="26"/>
      <c r="V5223" s="25"/>
    </row>
    <row r="5224" spans="1:22" ht="30" customHeight="1" x14ac:dyDescent="0.35">
      <c r="A5224" s="11">
        <f t="shared" si="947"/>
        <v>5220</v>
      </c>
      <c r="B5224" s="13">
        <v>2023</v>
      </c>
      <c r="C5224" s="27" t="s">
        <v>6193</v>
      </c>
      <c r="D5224" s="27" t="s">
        <v>6328</v>
      </c>
      <c r="E5224" s="27" t="s">
        <v>6430</v>
      </c>
      <c r="F5224" s="28" t="s">
        <v>6431</v>
      </c>
      <c r="G5224" s="13" t="s">
        <v>4</v>
      </c>
      <c r="H5224" s="28" t="s">
        <v>9200</v>
      </c>
      <c r="I5224" s="20">
        <v>11342625.799999999</v>
      </c>
      <c r="J5224" s="20">
        <v>11687802.800000001</v>
      </c>
      <c r="K5224" s="20">
        <v>11687802.800000001</v>
      </c>
      <c r="L5224" s="22">
        <f t="shared" si="946"/>
        <v>11342625.799999999</v>
      </c>
      <c r="M5224" s="29"/>
      <c r="N5224" s="22">
        <f>J5224*0.0214</f>
        <v>250118.97992000001</v>
      </c>
      <c r="O5224" s="27"/>
      <c r="P5224" s="24"/>
      <c r="S5224" s="107">
        <v>46021</v>
      </c>
      <c r="T5224" s="30"/>
      <c r="U5224" s="26"/>
      <c r="V5224" s="30"/>
    </row>
    <row r="5225" spans="1:22" ht="30" customHeight="1" x14ac:dyDescent="0.35">
      <c r="A5225" s="11">
        <f t="shared" si="947"/>
        <v>5221</v>
      </c>
      <c r="B5225" s="13">
        <v>2023</v>
      </c>
      <c r="C5225" s="27" t="s">
        <v>6193</v>
      </c>
      <c r="D5225" s="27" t="s">
        <v>6328</v>
      </c>
      <c r="E5225" s="27" t="s">
        <v>6430</v>
      </c>
      <c r="F5225" s="28" t="s">
        <v>6431</v>
      </c>
      <c r="G5225" s="13" t="s">
        <v>4</v>
      </c>
      <c r="H5225" s="28" t="s">
        <v>9201</v>
      </c>
      <c r="I5225" s="20">
        <v>1748874</v>
      </c>
      <c r="J5225" s="20">
        <f>IF(P5225&gt;0,P5225,L5225)</f>
        <v>1748874</v>
      </c>
      <c r="K5225" s="20">
        <f>IF(P5225&gt;0,P5225,L5225)</f>
        <v>1748874</v>
      </c>
      <c r="L5225" s="22">
        <f t="shared" si="946"/>
        <v>1748874</v>
      </c>
      <c r="M5225" s="29"/>
      <c r="N5225" s="29"/>
      <c r="O5225" s="27"/>
      <c r="P5225" s="24"/>
      <c r="S5225" s="107">
        <v>46021</v>
      </c>
      <c r="T5225" s="30"/>
      <c r="U5225" s="26"/>
      <c r="V5225" s="30"/>
    </row>
    <row r="5226" spans="1:22" s="1" customFormat="1" ht="30" customHeight="1" x14ac:dyDescent="0.35">
      <c r="A5226" s="11">
        <f t="shared" si="947"/>
        <v>5222</v>
      </c>
      <c r="B5226" s="11">
        <v>2025</v>
      </c>
      <c r="C5226" s="9" t="s">
        <v>6193</v>
      </c>
      <c r="D5226" s="9" t="s">
        <v>6328</v>
      </c>
      <c r="E5226" s="9" t="s">
        <v>6430</v>
      </c>
      <c r="F5226" s="10" t="s">
        <v>6431</v>
      </c>
      <c r="G5226" s="11" t="s">
        <v>4</v>
      </c>
      <c r="H5226" s="10" t="s">
        <v>9208</v>
      </c>
      <c r="I5226" s="20">
        <v>11381915</v>
      </c>
      <c r="J5226" s="21">
        <f>IF(P5226&gt;0,P5226,L5226)</f>
        <v>4552766</v>
      </c>
      <c r="K5226" s="21">
        <f>IF(P5226&gt;0,P5226,L5226)</f>
        <v>4552766</v>
      </c>
      <c r="L5226" s="22">
        <f t="shared" si="946"/>
        <v>11381915</v>
      </c>
      <c r="M5226" s="22"/>
      <c r="N5226" s="22">
        <f>J5226*0.0214</f>
        <v>97429.1924</v>
      </c>
      <c r="O5226" s="9"/>
      <c r="P5226" s="23">
        <f>L5226/2.5</f>
        <v>4552766</v>
      </c>
      <c r="Q5226" s="24"/>
      <c r="R5226" s="24"/>
      <c r="S5226" s="107">
        <v>46021</v>
      </c>
      <c r="T5226" s="25"/>
      <c r="U5226" s="26"/>
      <c r="V5226" s="25"/>
    </row>
    <row r="5227" spans="1:22" ht="30" customHeight="1" x14ac:dyDescent="0.35">
      <c r="A5227" s="11">
        <f t="shared" si="947"/>
        <v>5223</v>
      </c>
      <c r="B5227" s="13">
        <v>2023</v>
      </c>
      <c r="C5227" s="27" t="s">
        <v>6193</v>
      </c>
      <c r="D5227" s="27" t="s">
        <v>6328</v>
      </c>
      <c r="E5227" s="27" t="s">
        <v>6430</v>
      </c>
      <c r="F5227" s="28" t="s">
        <v>6431</v>
      </c>
      <c r="G5227" s="13" t="s">
        <v>4</v>
      </c>
      <c r="H5227" s="28" t="s">
        <v>9206</v>
      </c>
      <c r="I5227" s="20">
        <v>1522500</v>
      </c>
      <c r="J5227" s="20">
        <f>IF(P5227&gt;0,P5227,L5227)</f>
        <v>1522500</v>
      </c>
      <c r="K5227" s="20">
        <f>IF(P5227&gt;0,P5227,L5227)</f>
        <v>1522500</v>
      </c>
      <c r="L5227" s="22">
        <f t="shared" si="946"/>
        <v>1522500</v>
      </c>
      <c r="M5227" s="29"/>
      <c r="N5227" s="29"/>
      <c r="O5227" s="27"/>
      <c r="P5227" s="24"/>
      <c r="S5227" s="107">
        <v>46021</v>
      </c>
      <c r="T5227" s="30"/>
      <c r="U5227" s="26"/>
      <c r="V5227" s="30"/>
    </row>
    <row r="5228" spans="1:22" ht="30" customHeight="1" x14ac:dyDescent="0.35">
      <c r="A5228" s="11">
        <f t="shared" si="947"/>
        <v>5224</v>
      </c>
      <c r="B5228" s="13">
        <v>2023</v>
      </c>
      <c r="C5228" s="27" t="s">
        <v>6193</v>
      </c>
      <c r="D5228" s="27" t="s">
        <v>6328</v>
      </c>
      <c r="E5228" s="27" t="s">
        <v>6430</v>
      </c>
      <c r="F5228" s="28" t="s">
        <v>6431</v>
      </c>
      <c r="G5228" s="13" t="s">
        <v>4</v>
      </c>
      <c r="H5228" s="28" t="s">
        <v>9210</v>
      </c>
      <c r="I5228" s="20">
        <v>1796550</v>
      </c>
      <c r="J5228" s="20">
        <v>2215105</v>
      </c>
      <c r="K5228" s="20">
        <v>2215105</v>
      </c>
      <c r="L5228" s="22">
        <f t="shared" si="946"/>
        <v>1796550</v>
      </c>
      <c r="M5228" s="29"/>
      <c r="N5228" s="22">
        <f>J5228*0.0214</f>
        <v>47403.246999999996</v>
      </c>
      <c r="O5228" s="27"/>
      <c r="P5228" s="24"/>
      <c r="S5228" s="107">
        <v>46021</v>
      </c>
      <c r="T5228" s="30"/>
      <c r="U5228" s="26"/>
      <c r="V5228" s="30"/>
    </row>
    <row r="5229" spans="1:22" ht="30" customHeight="1" x14ac:dyDescent="0.35">
      <c r="A5229" s="11">
        <f t="shared" si="947"/>
        <v>5225</v>
      </c>
      <c r="B5229" s="13">
        <v>2023</v>
      </c>
      <c r="C5229" s="27" t="s">
        <v>6193</v>
      </c>
      <c r="D5229" s="27" t="s">
        <v>6328</v>
      </c>
      <c r="E5229" s="27" t="s">
        <v>6430</v>
      </c>
      <c r="F5229" s="28" t="s">
        <v>6431</v>
      </c>
      <c r="G5229" s="13" t="s">
        <v>4</v>
      </c>
      <c r="H5229" s="28" t="s">
        <v>9213</v>
      </c>
      <c r="I5229" s="20">
        <v>1452500</v>
      </c>
      <c r="J5229" s="20">
        <f>IF(P5229&gt;0,P5229,L5229)</f>
        <v>1452500</v>
      </c>
      <c r="K5229" s="20">
        <f>IF(P5229&gt;0,P5229,L5229)</f>
        <v>1452500</v>
      </c>
      <c r="L5229" s="22">
        <f t="shared" si="946"/>
        <v>1452500</v>
      </c>
      <c r="M5229" s="29"/>
      <c r="N5229" s="29"/>
      <c r="O5229" s="27"/>
      <c r="P5229" s="24"/>
      <c r="S5229" s="107">
        <v>46021</v>
      </c>
      <c r="T5229" s="30"/>
      <c r="U5229" s="26"/>
      <c r="V5229" s="30"/>
    </row>
    <row r="5230" spans="1:22" ht="30" customHeight="1" x14ac:dyDescent="0.35">
      <c r="A5230" s="11">
        <f t="shared" si="947"/>
        <v>5226</v>
      </c>
      <c r="B5230" s="13">
        <v>2023</v>
      </c>
      <c r="C5230" s="27" t="s">
        <v>6193</v>
      </c>
      <c r="D5230" s="27" t="s">
        <v>6328</v>
      </c>
      <c r="E5230" s="27" t="s">
        <v>6430</v>
      </c>
      <c r="F5230" s="28" t="s">
        <v>6431</v>
      </c>
      <c r="G5230" s="13" t="s">
        <v>4</v>
      </c>
      <c r="H5230" s="28" t="s">
        <v>9211</v>
      </c>
      <c r="I5230" s="20">
        <v>3336450</v>
      </c>
      <c r="J5230" s="20">
        <v>5312655</v>
      </c>
      <c r="K5230" s="20">
        <v>5312655</v>
      </c>
      <c r="L5230" s="22">
        <f t="shared" si="946"/>
        <v>3336450</v>
      </c>
      <c r="M5230" s="29"/>
      <c r="N5230" s="22">
        <f>J5230*0.0214</f>
        <v>113690.817</v>
      </c>
      <c r="O5230" s="27"/>
      <c r="P5230" s="24"/>
      <c r="S5230" s="107">
        <v>46021</v>
      </c>
      <c r="T5230" s="30"/>
      <c r="U5230" s="26"/>
      <c r="V5230" s="30"/>
    </row>
    <row r="5231" spans="1:22" ht="30" customHeight="1" x14ac:dyDescent="0.35">
      <c r="A5231" s="11">
        <f t="shared" si="947"/>
        <v>5227</v>
      </c>
      <c r="B5231" s="13">
        <v>2023</v>
      </c>
      <c r="C5231" s="27" t="s">
        <v>6193</v>
      </c>
      <c r="D5231" s="27" t="s">
        <v>6328</v>
      </c>
      <c r="E5231" s="27" t="s">
        <v>6430</v>
      </c>
      <c r="F5231" s="28" t="s">
        <v>6431</v>
      </c>
      <c r="G5231" s="13" t="s">
        <v>4</v>
      </c>
      <c r="H5231" s="28" t="s">
        <v>9214</v>
      </c>
      <c r="I5231" s="20">
        <v>1435000</v>
      </c>
      <c r="J5231" s="20">
        <f t="shared" ref="J5231:J5240" si="949">IF(P5231&gt;0,P5231,L5231)</f>
        <v>1435000</v>
      </c>
      <c r="K5231" s="20">
        <f t="shared" ref="K5231:K5240" si="950">IF(P5231&gt;0,P5231,L5231)</f>
        <v>1435000</v>
      </c>
      <c r="L5231" s="22">
        <f t="shared" si="946"/>
        <v>1435000</v>
      </c>
      <c r="M5231" s="29"/>
      <c r="N5231" s="29"/>
      <c r="O5231" s="27"/>
      <c r="P5231" s="24"/>
      <c r="S5231" s="107">
        <v>46021</v>
      </c>
      <c r="T5231" s="30"/>
      <c r="U5231" s="26"/>
      <c r="V5231" s="30"/>
    </row>
    <row r="5232" spans="1:22" s="1" customFormat="1" ht="30" customHeight="1" x14ac:dyDescent="0.35">
      <c r="A5232" s="11">
        <f t="shared" si="947"/>
        <v>5228</v>
      </c>
      <c r="B5232" s="11">
        <v>2025</v>
      </c>
      <c r="C5232" s="9" t="s">
        <v>6193</v>
      </c>
      <c r="D5232" s="9" t="s">
        <v>6328</v>
      </c>
      <c r="E5232" s="9" t="s">
        <v>6432</v>
      </c>
      <c r="F5232" s="10" t="s">
        <v>6433</v>
      </c>
      <c r="G5232" s="11" t="s">
        <v>4</v>
      </c>
      <c r="H5232" s="10" t="s">
        <v>9213</v>
      </c>
      <c r="I5232" s="20">
        <v>1297456</v>
      </c>
      <c r="J5232" s="21">
        <f t="shared" si="949"/>
        <v>518982.40000000002</v>
      </c>
      <c r="K5232" s="21">
        <f t="shared" si="950"/>
        <v>518982.40000000002</v>
      </c>
      <c r="L5232" s="22">
        <f t="shared" si="946"/>
        <v>1297456</v>
      </c>
      <c r="M5232" s="22"/>
      <c r="N5232" s="22"/>
      <c r="O5232" s="9"/>
      <c r="P5232" s="23">
        <f t="shared" ref="P5232:P5240" si="951">L5232/2.5</f>
        <v>518982.40000000002</v>
      </c>
      <c r="Q5232" s="24"/>
      <c r="R5232" s="24"/>
      <c r="S5232" s="107">
        <v>46021</v>
      </c>
      <c r="T5232" s="25"/>
      <c r="U5232" s="26"/>
      <c r="V5232" s="25"/>
    </row>
    <row r="5233" spans="1:22" s="1" customFormat="1" ht="30" customHeight="1" x14ac:dyDescent="0.35">
      <c r="A5233" s="11">
        <f t="shared" si="947"/>
        <v>5229</v>
      </c>
      <c r="B5233" s="11">
        <v>2025</v>
      </c>
      <c r="C5233" s="9" t="s">
        <v>6193</v>
      </c>
      <c r="D5233" s="9" t="s">
        <v>6328</v>
      </c>
      <c r="E5233" s="9" t="s">
        <v>6432</v>
      </c>
      <c r="F5233" s="10" t="s">
        <v>6433</v>
      </c>
      <c r="G5233" s="11" t="s">
        <v>4</v>
      </c>
      <c r="H5233" s="10" t="s">
        <v>9215</v>
      </c>
      <c r="I5233" s="20">
        <v>1297456</v>
      </c>
      <c r="J5233" s="21">
        <f t="shared" si="949"/>
        <v>518982.40000000002</v>
      </c>
      <c r="K5233" s="21">
        <f t="shared" si="950"/>
        <v>518982.40000000002</v>
      </c>
      <c r="L5233" s="22">
        <f t="shared" si="946"/>
        <v>1297456</v>
      </c>
      <c r="M5233" s="22"/>
      <c r="N5233" s="22"/>
      <c r="O5233" s="9"/>
      <c r="P5233" s="23">
        <f t="shared" si="951"/>
        <v>518982.40000000002</v>
      </c>
      <c r="Q5233" s="24"/>
      <c r="R5233" s="24"/>
      <c r="S5233" s="107">
        <v>46021</v>
      </c>
      <c r="T5233" s="25"/>
      <c r="U5233" s="26"/>
      <c r="V5233" s="25"/>
    </row>
    <row r="5234" spans="1:22" s="1" customFormat="1" ht="30" customHeight="1" x14ac:dyDescent="0.35">
      <c r="A5234" s="11">
        <f t="shared" si="947"/>
        <v>5230</v>
      </c>
      <c r="B5234" s="11">
        <v>2025</v>
      </c>
      <c r="C5234" s="9" t="s">
        <v>6193</v>
      </c>
      <c r="D5234" s="9" t="s">
        <v>6328</v>
      </c>
      <c r="E5234" s="9" t="s">
        <v>6434</v>
      </c>
      <c r="F5234" s="10" t="s">
        <v>6435</v>
      </c>
      <c r="G5234" s="11" t="s">
        <v>4</v>
      </c>
      <c r="H5234" s="10" t="s">
        <v>9201</v>
      </c>
      <c r="I5234" s="20">
        <v>369360</v>
      </c>
      <c r="J5234" s="21">
        <f t="shared" si="949"/>
        <v>147744</v>
      </c>
      <c r="K5234" s="21">
        <f t="shared" si="950"/>
        <v>147744</v>
      </c>
      <c r="L5234" s="22">
        <f t="shared" si="946"/>
        <v>369360</v>
      </c>
      <c r="M5234" s="22"/>
      <c r="N5234" s="22"/>
      <c r="O5234" s="9"/>
      <c r="P5234" s="23">
        <f t="shared" si="951"/>
        <v>147744</v>
      </c>
      <c r="Q5234" s="24"/>
      <c r="R5234" s="24"/>
      <c r="S5234" s="107">
        <v>46021</v>
      </c>
      <c r="T5234" s="25"/>
      <c r="U5234" s="26"/>
      <c r="V5234" s="25"/>
    </row>
    <row r="5235" spans="1:22" s="1" customFormat="1" ht="30" customHeight="1" x14ac:dyDescent="0.35">
      <c r="A5235" s="11">
        <f t="shared" si="947"/>
        <v>5231</v>
      </c>
      <c r="B5235" s="11">
        <v>2025</v>
      </c>
      <c r="C5235" s="9" t="s">
        <v>6193</v>
      </c>
      <c r="D5235" s="9" t="s">
        <v>6328</v>
      </c>
      <c r="E5235" s="9" t="s">
        <v>6436</v>
      </c>
      <c r="F5235" s="10" t="s">
        <v>6437</v>
      </c>
      <c r="G5235" s="11" t="s">
        <v>4</v>
      </c>
      <c r="H5235" s="10" t="s">
        <v>9201</v>
      </c>
      <c r="I5235" s="20">
        <v>571824</v>
      </c>
      <c r="J5235" s="21">
        <f t="shared" si="949"/>
        <v>228729.60000000001</v>
      </c>
      <c r="K5235" s="21">
        <f t="shared" si="950"/>
        <v>228729.60000000001</v>
      </c>
      <c r="L5235" s="22">
        <f t="shared" si="946"/>
        <v>571824</v>
      </c>
      <c r="M5235" s="22"/>
      <c r="N5235" s="22"/>
      <c r="O5235" s="9"/>
      <c r="P5235" s="23">
        <f t="shared" si="951"/>
        <v>228729.60000000001</v>
      </c>
      <c r="Q5235" s="24"/>
      <c r="R5235" s="24"/>
      <c r="S5235" s="107">
        <v>46021</v>
      </c>
      <c r="T5235" s="25"/>
      <c r="U5235" s="26"/>
      <c r="V5235" s="25"/>
    </row>
    <row r="5236" spans="1:22" s="1" customFormat="1" ht="30" customHeight="1" x14ac:dyDescent="0.35">
      <c r="A5236" s="11">
        <f t="shared" si="947"/>
        <v>5232</v>
      </c>
      <c r="B5236" s="11">
        <v>2025</v>
      </c>
      <c r="C5236" s="9" t="s">
        <v>6193</v>
      </c>
      <c r="D5236" s="9" t="s">
        <v>6328</v>
      </c>
      <c r="E5236" s="9" t="s">
        <v>6438</v>
      </c>
      <c r="F5236" s="10" t="s">
        <v>6439</v>
      </c>
      <c r="G5236" s="11" t="s">
        <v>4</v>
      </c>
      <c r="H5236" s="10" t="s">
        <v>9215</v>
      </c>
      <c r="I5236" s="20">
        <v>1206986</v>
      </c>
      <c r="J5236" s="21">
        <f t="shared" si="949"/>
        <v>482794.4</v>
      </c>
      <c r="K5236" s="21">
        <f t="shared" si="950"/>
        <v>482794.4</v>
      </c>
      <c r="L5236" s="22">
        <f t="shared" si="946"/>
        <v>1206986</v>
      </c>
      <c r="M5236" s="22"/>
      <c r="N5236" s="22"/>
      <c r="O5236" s="9"/>
      <c r="P5236" s="23">
        <f t="shared" si="951"/>
        <v>482794.4</v>
      </c>
      <c r="Q5236" s="24"/>
      <c r="R5236" s="24"/>
      <c r="S5236" s="107">
        <v>46021</v>
      </c>
      <c r="T5236" s="25"/>
      <c r="U5236" s="26"/>
      <c r="V5236" s="25"/>
    </row>
    <row r="5237" spans="1:22" s="1" customFormat="1" ht="30" customHeight="1" x14ac:dyDescent="0.35">
      <c r="A5237" s="11">
        <f t="shared" si="947"/>
        <v>5233</v>
      </c>
      <c r="B5237" s="11">
        <v>2025</v>
      </c>
      <c r="C5237" s="9" t="s">
        <v>6193</v>
      </c>
      <c r="D5237" s="9" t="s">
        <v>6328</v>
      </c>
      <c r="E5237" s="9" t="s">
        <v>6440</v>
      </c>
      <c r="F5237" s="10" t="s">
        <v>6441</v>
      </c>
      <c r="G5237" s="11" t="s">
        <v>4</v>
      </c>
      <c r="H5237" s="10" t="s">
        <v>9201</v>
      </c>
      <c r="I5237" s="20">
        <v>573306</v>
      </c>
      <c r="J5237" s="21">
        <f t="shared" si="949"/>
        <v>229322.4</v>
      </c>
      <c r="K5237" s="21">
        <f t="shared" si="950"/>
        <v>229322.4</v>
      </c>
      <c r="L5237" s="22">
        <f t="shared" si="946"/>
        <v>573306</v>
      </c>
      <c r="M5237" s="22"/>
      <c r="N5237" s="22"/>
      <c r="O5237" s="9"/>
      <c r="P5237" s="23">
        <f t="shared" si="951"/>
        <v>229322.4</v>
      </c>
      <c r="Q5237" s="24"/>
      <c r="R5237" s="24"/>
      <c r="S5237" s="107">
        <v>46021</v>
      </c>
      <c r="T5237" s="25"/>
      <c r="U5237" s="26"/>
      <c r="V5237" s="25"/>
    </row>
    <row r="5238" spans="1:22" s="1" customFormat="1" ht="30" customHeight="1" x14ac:dyDescent="0.35">
      <c r="A5238" s="11">
        <f t="shared" si="947"/>
        <v>5234</v>
      </c>
      <c r="B5238" s="11">
        <v>2025</v>
      </c>
      <c r="C5238" s="9" t="s">
        <v>6193</v>
      </c>
      <c r="D5238" s="9" t="s">
        <v>6328</v>
      </c>
      <c r="E5238" s="9" t="s">
        <v>6442</v>
      </c>
      <c r="F5238" s="10" t="s">
        <v>6443</v>
      </c>
      <c r="G5238" s="11" t="s">
        <v>4</v>
      </c>
      <c r="H5238" s="10" t="s">
        <v>9206</v>
      </c>
      <c r="I5238" s="20">
        <v>1569045</v>
      </c>
      <c r="J5238" s="21">
        <f t="shared" si="949"/>
        <v>627618</v>
      </c>
      <c r="K5238" s="21">
        <f t="shared" si="950"/>
        <v>627618</v>
      </c>
      <c r="L5238" s="22">
        <f t="shared" si="946"/>
        <v>1569045</v>
      </c>
      <c r="M5238" s="22"/>
      <c r="N5238" s="22"/>
      <c r="O5238" s="9"/>
      <c r="P5238" s="23">
        <f t="shared" si="951"/>
        <v>627618</v>
      </c>
      <c r="Q5238" s="24"/>
      <c r="R5238" s="24"/>
      <c r="S5238" s="107">
        <v>46021</v>
      </c>
      <c r="T5238" s="25"/>
      <c r="U5238" s="26"/>
      <c r="V5238" s="25"/>
    </row>
    <row r="5239" spans="1:22" s="1" customFormat="1" ht="30" customHeight="1" x14ac:dyDescent="0.35">
      <c r="A5239" s="11">
        <f t="shared" si="947"/>
        <v>5235</v>
      </c>
      <c r="B5239" s="11">
        <v>2025</v>
      </c>
      <c r="C5239" s="9" t="s">
        <v>6193</v>
      </c>
      <c r="D5239" s="9" t="s">
        <v>6328</v>
      </c>
      <c r="E5239" s="9" t="s">
        <v>6444</v>
      </c>
      <c r="F5239" s="10" t="s">
        <v>6445</v>
      </c>
      <c r="G5239" s="11" t="s">
        <v>4</v>
      </c>
      <c r="H5239" s="10" t="s">
        <v>9213</v>
      </c>
      <c r="I5239" s="20">
        <v>1273967</v>
      </c>
      <c r="J5239" s="21">
        <f t="shared" si="949"/>
        <v>509586.8</v>
      </c>
      <c r="K5239" s="21">
        <f t="shared" si="950"/>
        <v>509586.8</v>
      </c>
      <c r="L5239" s="22">
        <f t="shared" si="946"/>
        <v>1273967</v>
      </c>
      <c r="M5239" s="22"/>
      <c r="N5239" s="22"/>
      <c r="O5239" s="9"/>
      <c r="P5239" s="23">
        <f t="shared" si="951"/>
        <v>509586.8</v>
      </c>
      <c r="Q5239" s="24"/>
      <c r="R5239" s="24"/>
      <c r="S5239" s="107">
        <v>46021</v>
      </c>
      <c r="T5239" s="25"/>
      <c r="U5239" s="26"/>
      <c r="V5239" s="25"/>
    </row>
    <row r="5240" spans="1:22" s="1" customFormat="1" ht="30" customHeight="1" x14ac:dyDescent="0.35">
      <c r="A5240" s="11">
        <f t="shared" si="947"/>
        <v>5236</v>
      </c>
      <c r="B5240" s="11">
        <v>2025</v>
      </c>
      <c r="C5240" s="9" t="s">
        <v>6193</v>
      </c>
      <c r="D5240" s="9" t="s">
        <v>6328</v>
      </c>
      <c r="E5240" s="9" t="s">
        <v>6444</v>
      </c>
      <c r="F5240" s="10" t="s">
        <v>6445</v>
      </c>
      <c r="G5240" s="11" t="s">
        <v>4</v>
      </c>
      <c r="H5240" s="10" t="s">
        <v>9215</v>
      </c>
      <c r="I5240" s="20">
        <v>1273967</v>
      </c>
      <c r="J5240" s="21">
        <f t="shared" si="949"/>
        <v>509586.8</v>
      </c>
      <c r="K5240" s="21">
        <f t="shared" si="950"/>
        <v>509586.8</v>
      </c>
      <c r="L5240" s="22">
        <f t="shared" si="946"/>
        <v>1273967</v>
      </c>
      <c r="M5240" s="22"/>
      <c r="N5240" s="22"/>
      <c r="O5240" s="9"/>
      <c r="P5240" s="23">
        <f t="shared" si="951"/>
        <v>509586.8</v>
      </c>
      <c r="Q5240" s="24"/>
      <c r="R5240" s="24"/>
      <c r="S5240" s="107">
        <v>46021</v>
      </c>
      <c r="T5240" s="25"/>
      <c r="U5240" s="26"/>
      <c r="V5240" s="25"/>
    </row>
    <row r="5241" spans="1:22" ht="30" customHeight="1" x14ac:dyDescent="0.35">
      <c r="A5241" s="11">
        <f t="shared" si="947"/>
        <v>5237</v>
      </c>
      <c r="B5241" s="13">
        <v>2023</v>
      </c>
      <c r="C5241" s="27" t="s">
        <v>6193</v>
      </c>
      <c r="D5241" s="27" t="s">
        <v>6328</v>
      </c>
      <c r="E5241" s="27" t="s">
        <v>6446</v>
      </c>
      <c r="F5241" s="28" t="s">
        <v>6447</v>
      </c>
      <c r="G5241" s="13" t="s">
        <v>4</v>
      </c>
      <c r="H5241" s="28" t="s">
        <v>9200</v>
      </c>
      <c r="I5241" s="20">
        <v>9010545.5</v>
      </c>
      <c r="J5241" s="20">
        <v>11071308</v>
      </c>
      <c r="K5241" s="20">
        <v>11071308</v>
      </c>
      <c r="L5241" s="22">
        <f t="shared" si="946"/>
        <v>9010545.5</v>
      </c>
      <c r="M5241" s="29"/>
      <c r="N5241" s="22">
        <f>J5241*0.0214</f>
        <v>236925.99119999999</v>
      </c>
      <c r="O5241" s="27"/>
      <c r="P5241" s="24"/>
      <c r="S5241" s="107">
        <v>46021</v>
      </c>
      <c r="T5241" s="30"/>
      <c r="U5241" s="26"/>
      <c r="V5241" s="30"/>
    </row>
    <row r="5242" spans="1:22" ht="30" customHeight="1" x14ac:dyDescent="0.35">
      <c r="A5242" s="11">
        <f t="shared" si="947"/>
        <v>5238</v>
      </c>
      <c r="B5242" s="13">
        <v>2023</v>
      </c>
      <c r="C5242" s="27" t="s">
        <v>6193</v>
      </c>
      <c r="D5242" s="27" t="s">
        <v>6328</v>
      </c>
      <c r="E5242" s="27" t="s">
        <v>6446</v>
      </c>
      <c r="F5242" s="28" t="s">
        <v>6447</v>
      </c>
      <c r="G5242" s="13" t="s">
        <v>4</v>
      </c>
      <c r="H5242" s="28" t="s">
        <v>9201</v>
      </c>
      <c r="I5242" s="20">
        <v>1558038</v>
      </c>
      <c r="J5242" s="20">
        <f>IF(P5242&gt;0,P5242,L5242)</f>
        <v>1558038</v>
      </c>
      <c r="K5242" s="20">
        <f>IF(P5242&gt;0,P5242,L5242)</f>
        <v>1558038</v>
      </c>
      <c r="L5242" s="22">
        <f t="shared" si="946"/>
        <v>1558038</v>
      </c>
      <c r="M5242" s="29"/>
      <c r="N5242" s="29"/>
      <c r="O5242" s="27"/>
      <c r="P5242" s="24"/>
      <c r="S5242" s="107">
        <v>46021</v>
      </c>
      <c r="T5242" s="30"/>
      <c r="U5242" s="26"/>
      <c r="V5242" s="30"/>
    </row>
    <row r="5243" spans="1:22" s="1" customFormat="1" ht="30" customHeight="1" x14ac:dyDescent="0.35">
      <c r="A5243" s="11">
        <f t="shared" si="947"/>
        <v>5239</v>
      </c>
      <c r="B5243" s="11">
        <v>2025</v>
      </c>
      <c r="C5243" s="9" t="s">
        <v>6193</v>
      </c>
      <c r="D5243" s="9" t="s">
        <v>6328</v>
      </c>
      <c r="E5243" s="9" t="s">
        <v>6446</v>
      </c>
      <c r="F5243" s="10" t="s">
        <v>6447</v>
      </c>
      <c r="G5243" s="11" t="s">
        <v>4</v>
      </c>
      <c r="H5243" s="10" t="s">
        <v>9208</v>
      </c>
      <c r="I5243" s="20">
        <v>8446158</v>
      </c>
      <c r="J5243" s="21">
        <f>IF(P5243&gt;0,P5243,L5243)</f>
        <v>3378463.2</v>
      </c>
      <c r="K5243" s="21">
        <f>IF(P5243&gt;0,P5243,L5243)</f>
        <v>3378463.2</v>
      </c>
      <c r="L5243" s="22">
        <f t="shared" si="946"/>
        <v>8446158</v>
      </c>
      <c r="M5243" s="22"/>
      <c r="N5243" s="22">
        <f>J5243*0.0214</f>
        <v>72299.112479999996</v>
      </c>
      <c r="O5243" s="9"/>
      <c r="P5243" s="23">
        <f>L5243/2.5</f>
        <v>3378463.2</v>
      </c>
      <c r="Q5243" s="24"/>
      <c r="R5243" s="24"/>
      <c r="S5243" s="107">
        <v>46021</v>
      </c>
      <c r="T5243" s="25"/>
      <c r="U5243" s="26"/>
      <c r="V5243" s="25"/>
    </row>
    <row r="5244" spans="1:22" ht="30" customHeight="1" x14ac:dyDescent="0.35">
      <c r="A5244" s="11">
        <f t="shared" si="947"/>
        <v>5240</v>
      </c>
      <c r="B5244" s="13">
        <v>2023</v>
      </c>
      <c r="C5244" s="27" t="s">
        <v>6193</v>
      </c>
      <c r="D5244" s="27" t="s">
        <v>6328</v>
      </c>
      <c r="E5244" s="27" t="s">
        <v>6446</v>
      </c>
      <c r="F5244" s="28" t="s">
        <v>6447</v>
      </c>
      <c r="G5244" s="13" t="s">
        <v>4</v>
      </c>
      <c r="H5244" s="28" t="s">
        <v>9206</v>
      </c>
      <c r="I5244" s="20">
        <v>1314744</v>
      </c>
      <c r="J5244" s="20">
        <f>IF(P5244&gt;0,P5244,L5244)</f>
        <v>1314744</v>
      </c>
      <c r="K5244" s="20">
        <f>IF(P5244&gt;0,P5244,L5244)</f>
        <v>1314744</v>
      </c>
      <c r="L5244" s="22">
        <f t="shared" si="946"/>
        <v>1314744</v>
      </c>
      <c r="M5244" s="29"/>
      <c r="N5244" s="29"/>
      <c r="O5244" s="27"/>
      <c r="P5244" s="24"/>
      <c r="S5244" s="107">
        <v>46021</v>
      </c>
      <c r="T5244" s="30"/>
      <c r="U5244" s="26"/>
      <c r="V5244" s="30"/>
    </row>
    <row r="5245" spans="1:22" ht="30" customHeight="1" x14ac:dyDescent="0.35">
      <c r="A5245" s="11">
        <f t="shared" si="947"/>
        <v>5241</v>
      </c>
      <c r="B5245" s="13">
        <v>2023</v>
      </c>
      <c r="C5245" s="27" t="s">
        <v>6193</v>
      </c>
      <c r="D5245" s="27" t="s">
        <v>6328</v>
      </c>
      <c r="E5245" s="27" t="s">
        <v>6446</v>
      </c>
      <c r="F5245" s="28" t="s">
        <v>6447</v>
      </c>
      <c r="G5245" s="13" t="s">
        <v>4</v>
      </c>
      <c r="H5245" s="28" t="s">
        <v>9210</v>
      </c>
      <c r="I5245" s="20">
        <v>1539900</v>
      </c>
      <c r="J5245" s="20">
        <v>2148376</v>
      </c>
      <c r="K5245" s="20">
        <v>2148376</v>
      </c>
      <c r="L5245" s="22">
        <f t="shared" si="946"/>
        <v>1539900</v>
      </c>
      <c r="M5245" s="29"/>
      <c r="N5245" s="22">
        <f>J5245*0.0214</f>
        <v>45975.246399999996</v>
      </c>
      <c r="O5245" s="27"/>
      <c r="P5245" s="24"/>
      <c r="S5245" s="107">
        <v>46021</v>
      </c>
      <c r="T5245" s="30"/>
      <c r="U5245" s="26"/>
      <c r="V5245" s="30"/>
    </row>
    <row r="5246" spans="1:22" ht="30" customHeight="1" x14ac:dyDescent="0.35">
      <c r="A5246" s="11">
        <f t="shared" si="947"/>
        <v>5242</v>
      </c>
      <c r="B5246" s="13">
        <v>2023</v>
      </c>
      <c r="C5246" s="27" t="s">
        <v>6193</v>
      </c>
      <c r="D5246" s="27" t="s">
        <v>6328</v>
      </c>
      <c r="E5246" s="27" t="s">
        <v>6446</v>
      </c>
      <c r="F5246" s="28" t="s">
        <v>6447</v>
      </c>
      <c r="G5246" s="13" t="s">
        <v>4</v>
      </c>
      <c r="H5246" s="28" t="s">
        <v>9213</v>
      </c>
      <c r="I5246" s="20">
        <v>1254296</v>
      </c>
      <c r="J5246" s="20">
        <f>IF(P5246&gt;0,P5246,L5246)</f>
        <v>1254296</v>
      </c>
      <c r="K5246" s="20">
        <f>IF(P5246&gt;0,P5246,L5246)</f>
        <v>1254296</v>
      </c>
      <c r="L5246" s="22">
        <f t="shared" ref="L5246:L5309" si="952">I5246</f>
        <v>1254296</v>
      </c>
      <c r="M5246" s="29"/>
      <c r="N5246" s="29"/>
      <c r="O5246" s="27"/>
      <c r="P5246" s="24"/>
      <c r="S5246" s="107">
        <v>46021</v>
      </c>
      <c r="T5246" s="30"/>
      <c r="U5246" s="26"/>
      <c r="V5246" s="30"/>
    </row>
    <row r="5247" spans="1:22" ht="30" customHeight="1" x14ac:dyDescent="0.35">
      <c r="A5247" s="11">
        <f t="shared" si="947"/>
        <v>5243</v>
      </c>
      <c r="B5247" s="13">
        <v>2023</v>
      </c>
      <c r="C5247" s="27" t="s">
        <v>6193</v>
      </c>
      <c r="D5247" s="27" t="s">
        <v>6328</v>
      </c>
      <c r="E5247" s="27" t="s">
        <v>6446</v>
      </c>
      <c r="F5247" s="28" t="s">
        <v>6447</v>
      </c>
      <c r="G5247" s="13" t="s">
        <v>4</v>
      </c>
      <c r="H5247" s="28" t="s">
        <v>9211</v>
      </c>
      <c r="I5247" s="20">
        <v>2823150</v>
      </c>
      <c r="J5247" s="20">
        <v>4994409</v>
      </c>
      <c r="K5247" s="20">
        <v>4994409</v>
      </c>
      <c r="L5247" s="22">
        <f t="shared" si="952"/>
        <v>2823150</v>
      </c>
      <c r="M5247" s="29"/>
      <c r="N5247" s="22">
        <f>J5247*0.0214</f>
        <v>106880.3526</v>
      </c>
      <c r="O5247" s="27"/>
      <c r="P5247" s="24"/>
      <c r="S5247" s="107">
        <v>46021</v>
      </c>
      <c r="T5247" s="30"/>
      <c r="U5247" s="26"/>
      <c r="V5247" s="30"/>
    </row>
    <row r="5248" spans="1:22" ht="30" customHeight="1" x14ac:dyDescent="0.35">
      <c r="A5248" s="11">
        <f t="shared" si="947"/>
        <v>5244</v>
      </c>
      <c r="B5248" s="13">
        <v>2023</v>
      </c>
      <c r="C5248" s="27" t="s">
        <v>6193</v>
      </c>
      <c r="D5248" s="27" t="s">
        <v>6328</v>
      </c>
      <c r="E5248" s="27" t="s">
        <v>6446</v>
      </c>
      <c r="F5248" s="28" t="s">
        <v>6447</v>
      </c>
      <c r="G5248" s="13" t="s">
        <v>4</v>
      </c>
      <c r="H5248" s="28" t="s">
        <v>9214</v>
      </c>
      <c r="I5248" s="20">
        <v>1239184</v>
      </c>
      <c r="J5248" s="20">
        <f>IF(P5248&gt;0,P5248,L5248)</f>
        <v>1239184</v>
      </c>
      <c r="K5248" s="20">
        <f>IF(P5248&gt;0,P5248,L5248)</f>
        <v>1239184</v>
      </c>
      <c r="L5248" s="22">
        <f t="shared" si="952"/>
        <v>1239184</v>
      </c>
      <c r="M5248" s="29"/>
      <c r="N5248" s="29"/>
      <c r="O5248" s="27"/>
      <c r="P5248" s="24"/>
      <c r="S5248" s="107">
        <v>46021</v>
      </c>
      <c r="T5248" s="30"/>
      <c r="U5248" s="26"/>
      <c r="V5248" s="30"/>
    </row>
    <row r="5249" spans="1:22" ht="30" customHeight="1" x14ac:dyDescent="0.35">
      <c r="A5249" s="11">
        <f t="shared" si="947"/>
        <v>5245</v>
      </c>
      <c r="B5249" s="13">
        <v>2023</v>
      </c>
      <c r="C5249" s="27" t="s">
        <v>6193</v>
      </c>
      <c r="D5249" s="27" t="s">
        <v>6328</v>
      </c>
      <c r="E5249" s="27" t="s">
        <v>6446</v>
      </c>
      <c r="F5249" s="28" t="s">
        <v>6447</v>
      </c>
      <c r="G5249" s="13" t="s">
        <v>4</v>
      </c>
      <c r="H5249" s="28" t="s">
        <v>9205</v>
      </c>
      <c r="I5249" s="20">
        <v>1439000</v>
      </c>
      <c r="J5249" s="20">
        <v>1997332</v>
      </c>
      <c r="K5249" s="20">
        <v>1997332</v>
      </c>
      <c r="L5249" s="22">
        <f t="shared" si="952"/>
        <v>1439000</v>
      </c>
      <c r="M5249" s="29"/>
      <c r="N5249" s="22">
        <f>J5249*0.0214</f>
        <v>42742.904799999997</v>
      </c>
      <c r="O5249" s="27"/>
      <c r="P5249" s="24"/>
      <c r="S5249" s="107">
        <v>46021</v>
      </c>
      <c r="T5249" s="30"/>
      <c r="U5249" s="26"/>
      <c r="V5249" s="30"/>
    </row>
    <row r="5250" spans="1:22" ht="30" customHeight="1" x14ac:dyDescent="0.35">
      <c r="A5250" s="11">
        <f t="shared" si="947"/>
        <v>5246</v>
      </c>
      <c r="B5250" s="13">
        <v>2023</v>
      </c>
      <c r="C5250" s="27" t="s">
        <v>6193</v>
      </c>
      <c r="D5250" s="27" t="s">
        <v>6328</v>
      </c>
      <c r="E5250" s="27" t="s">
        <v>6446</v>
      </c>
      <c r="F5250" s="28" t="s">
        <v>6447</v>
      </c>
      <c r="G5250" s="13" t="s">
        <v>4</v>
      </c>
      <c r="H5250" s="28" t="s">
        <v>9215</v>
      </c>
      <c r="I5250" s="20">
        <v>1254296</v>
      </c>
      <c r="J5250" s="20">
        <f t="shared" ref="J5250:J5267" si="953">IF(P5250&gt;0,P5250,L5250)</f>
        <v>1254296</v>
      </c>
      <c r="K5250" s="20">
        <f t="shared" ref="K5250:K5267" si="954">IF(P5250&gt;0,P5250,L5250)</f>
        <v>1254296</v>
      </c>
      <c r="L5250" s="22">
        <f t="shared" si="952"/>
        <v>1254296</v>
      </c>
      <c r="M5250" s="29"/>
      <c r="N5250" s="29"/>
      <c r="O5250" s="27"/>
      <c r="P5250" s="24"/>
      <c r="S5250" s="107">
        <v>46021</v>
      </c>
      <c r="T5250" s="30"/>
      <c r="U5250" s="26"/>
      <c r="V5250" s="30"/>
    </row>
    <row r="5251" spans="1:22" ht="30" customHeight="1" x14ac:dyDescent="0.35">
      <c r="A5251" s="11">
        <f t="shared" si="947"/>
        <v>5247</v>
      </c>
      <c r="B5251" s="13">
        <v>2023</v>
      </c>
      <c r="C5251" s="27" t="s">
        <v>6193</v>
      </c>
      <c r="D5251" s="27" t="s">
        <v>6328</v>
      </c>
      <c r="E5251" s="27" t="s">
        <v>6446</v>
      </c>
      <c r="F5251" s="28" t="s">
        <v>6447</v>
      </c>
      <c r="G5251" s="13" t="s">
        <v>4</v>
      </c>
      <c r="H5251" s="28" t="s">
        <v>9204</v>
      </c>
      <c r="I5251" s="20">
        <v>33821656</v>
      </c>
      <c r="J5251" s="20">
        <f t="shared" si="953"/>
        <v>33821656</v>
      </c>
      <c r="K5251" s="20">
        <f t="shared" si="954"/>
        <v>33821656</v>
      </c>
      <c r="L5251" s="22">
        <f t="shared" si="952"/>
        <v>33821656</v>
      </c>
      <c r="M5251" s="29"/>
      <c r="N5251" s="22">
        <f>J5251*0.0214</f>
        <v>723783.43839999998</v>
      </c>
      <c r="O5251" s="27"/>
      <c r="P5251" s="24"/>
      <c r="S5251" s="107">
        <v>46021</v>
      </c>
      <c r="T5251" s="30"/>
      <c r="U5251" s="26"/>
      <c r="V5251" s="30"/>
    </row>
    <row r="5252" spans="1:22" ht="30" customHeight="1" x14ac:dyDescent="0.35">
      <c r="A5252" s="11">
        <f t="shared" si="947"/>
        <v>5248</v>
      </c>
      <c r="B5252" s="13">
        <v>2023</v>
      </c>
      <c r="C5252" s="27" t="s">
        <v>6193</v>
      </c>
      <c r="D5252" s="27" t="s">
        <v>6328</v>
      </c>
      <c r="E5252" s="27" t="s">
        <v>6446</v>
      </c>
      <c r="F5252" s="28" t="s">
        <v>6447</v>
      </c>
      <c r="G5252" s="13" t="s">
        <v>4</v>
      </c>
      <c r="H5252" s="28" t="s">
        <v>9203</v>
      </c>
      <c r="I5252" s="20">
        <v>4594048</v>
      </c>
      <c r="J5252" s="20">
        <f t="shared" si="953"/>
        <v>4594048</v>
      </c>
      <c r="K5252" s="20">
        <f t="shared" si="954"/>
        <v>4594048</v>
      </c>
      <c r="L5252" s="22">
        <f t="shared" si="952"/>
        <v>4594048</v>
      </c>
      <c r="M5252" s="29"/>
      <c r="N5252" s="29"/>
      <c r="O5252" s="27"/>
      <c r="P5252" s="24"/>
      <c r="S5252" s="107">
        <v>46021</v>
      </c>
      <c r="T5252" s="30"/>
      <c r="U5252" s="26"/>
      <c r="V5252" s="30"/>
    </row>
    <row r="5253" spans="1:22" s="1" customFormat="1" ht="30" customHeight="1" x14ac:dyDescent="0.35">
      <c r="A5253" s="11">
        <f t="shared" si="947"/>
        <v>5249</v>
      </c>
      <c r="B5253" s="11">
        <v>2025</v>
      </c>
      <c r="C5253" s="9" t="s">
        <v>6193</v>
      </c>
      <c r="D5253" s="9" t="s">
        <v>6328</v>
      </c>
      <c r="E5253" s="9" t="s">
        <v>6448</v>
      </c>
      <c r="F5253" s="10" t="s">
        <v>6449</v>
      </c>
      <c r="G5253" s="11" t="s">
        <v>4</v>
      </c>
      <c r="H5253" s="10" t="s">
        <v>9201</v>
      </c>
      <c r="I5253" s="20">
        <v>1607514</v>
      </c>
      <c r="J5253" s="21">
        <f t="shared" si="953"/>
        <v>643005.6</v>
      </c>
      <c r="K5253" s="21">
        <f t="shared" si="954"/>
        <v>643005.6</v>
      </c>
      <c r="L5253" s="22">
        <f t="shared" si="952"/>
        <v>1607514</v>
      </c>
      <c r="M5253" s="22"/>
      <c r="N5253" s="22"/>
      <c r="O5253" s="9"/>
      <c r="P5253" s="23">
        <f t="shared" ref="P5253:P5267" si="955">L5253/2.5</f>
        <v>643005.6</v>
      </c>
      <c r="Q5253" s="24"/>
      <c r="R5253" s="24"/>
      <c r="S5253" s="107">
        <v>46021</v>
      </c>
      <c r="T5253" s="25"/>
      <c r="U5253" s="26"/>
      <c r="V5253" s="25"/>
    </row>
    <row r="5254" spans="1:22" s="1" customFormat="1" ht="30" customHeight="1" x14ac:dyDescent="0.35">
      <c r="A5254" s="11">
        <f t="shared" si="947"/>
        <v>5250</v>
      </c>
      <c r="B5254" s="11">
        <v>2025</v>
      </c>
      <c r="C5254" s="9" t="s">
        <v>6193</v>
      </c>
      <c r="D5254" s="9" t="s">
        <v>6328</v>
      </c>
      <c r="E5254" s="9" t="s">
        <v>6450</v>
      </c>
      <c r="F5254" s="10" t="s">
        <v>6451</v>
      </c>
      <c r="G5254" s="11" t="s">
        <v>4</v>
      </c>
      <c r="H5254" s="10" t="s">
        <v>9201</v>
      </c>
      <c r="I5254" s="20">
        <v>1591668</v>
      </c>
      <c r="J5254" s="21">
        <f t="shared" si="953"/>
        <v>636667.19999999995</v>
      </c>
      <c r="K5254" s="21">
        <f t="shared" si="954"/>
        <v>636667.19999999995</v>
      </c>
      <c r="L5254" s="22">
        <f t="shared" si="952"/>
        <v>1591668</v>
      </c>
      <c r="M5254" s="22"/>
      <c r="N5254" s="22"/>
      <c r="O5254" s="9"/>
      <c r="P5254" s="23">
        <f t="shared" si="955"/>
        <v>636667.19999999995</v>
      </c>
      <c r="Q5254" s="24"/>
      <c r="R5254" s="24"/>
      <c r="S5254" s="107">
        <v>46021</v>
      </c>
      <c r="T5254" s="25"/>
      <c r="U5254" s="26"/>
      <c r="V5254" s="25"/>
    </row>
    <row r="5255" spans="1:22" s="1" customFormat="1" ht="30" customHeight="1" x14ac:dyDescent="0.35">
      <c r="A5255" s="11">
        <f t="shared" ref="A5255:A5318" si="956">A5254+1</f>
        <v>5251</v>
      </c>
      <c r="B5255" s="11">
        <v>2025</v>
      </c>
      <c r="C5255" s="9" t="s">
        <v>6193</v>
      </c>
      <c r="D5255" s="9" t="s">
        <v>6328</v>
      </c>
      <c r="E5255" s="9" t="s">
        <v>6755</v>
      </c>
      <c r="F5255" s="10" t="s">
        <v>9151</v>
      </c>
      <c r="G5255" s="11" t="s">
        <v>814</v>
      </c>
      <c r="H5255" s="10" t="s">
        <v>9231</v>
      </c>
      <c r="I5255" s="20">
        <v>311102</v>
      </c>
      <c r="J5255" s="21">
        <f t="shared" si="953"/>
        <v>124440.8</v>
      </c>
      <c r="K5255" s="21">
        <f t="shared" si="954"/>
        <v>124440.8</v>
      </c>
      <c r="L5255" s="22">
        <f t="shared" si="952"/>
        <v>311102</v>
      </c>
      <c r="M5255" s="22"/>
      <c r="N5255" s="22"/>
      <c r="O5255" s="9"/>
      <c r="P5255" s="23">
        <f t="shared" si="955"/>
        <v>124440.8</v>
      </c>
      <c r="Q5255" s="24"/>
      <c r="R5255" s="24"/>
      <c r="S5255" s="107">
        <v>46021</v>
      </c>
      <c r="T5255" s="25"/>
      <c r="U5255" s="26"/>
      <c r="V5255" s="25"/>
    </row>
    <row r="5256" spans="1:22" s="1" customFormat="1" ht="30" customHeight="1" x14ac:dyDescent="0.35">
      <c r="A5256" s="11">
        <f t="shared" si="956"/>
        <v>5252</v>
      </c>
      <c r="B5256" s="11">
        <v>2025</v>
      </c>
      <c r="C5256" s="9" t="s">
        <v>6193</v>
      </c>
      <c r="D5256" s="9" t="s">
        <v>6328</v>
      </c>
      <c r="E5256" s="9" t="s">
        <v>6755</v>
      </c>
      <c r="F5256" s="10" t="s">
        <v>9151</v>
      </c>
      <c r="G5256" s="11" t="s">
        <v>814</v>
      </c>
      <c r="H5256" s="10" t="s">
        <v>9232</v>
      </c>
      <c r="I5256" s="20">
        <v>3899872</v>
      </c>
      <c r="J5256" s="21">
        <f t="shared" si="953"/>
        <v>1559948.8</v>
      </c>
      <c r="K5256" s="21">
        <f t="shared" si="954"/>
        <v>1559948.8</v>
      </c>
      <c r="L5256" s="22">
        <f t="shared" si="952"/>
        <v>3899872</v>
      </c>
      <c r="M5256" s="22"/>
      <c r="N5256" s="22">
        <f>J5256*0.0214</f>
        <v>33382.904320000001</v>
      </c>
      <c r="O5256" s="9">
        <v>1</v>
      </c>
      <c r="P5256" s="23">
        <f t="shared" si="955"/>
        <v>1559948.8</v>
      </c>
      <c r="Q5256" s="24"/>
      <c r="R5256" s="24"/>
      <c r="S5256" s="107">
        <v>46021</v>
      </c>
      <c r="T5256" s="25"/>
      <c r="U5256" s="26"/>
      <c r="V5256" s="25"/>
    </row>
    <row r="5257" spans="1:22" s="1" customFormat="1" ht="30" customHeight="1" x14ac:dyDescent="0.35">
      <c r="A5257" s="11">
        <f t="shared" si="956"/>
        <v>5253</v>
      </c>
      <c r="B5257" s="11">
        <v>2025</v>
      </c>
      <c r="C5257" s="9" t="s">
        <v>6193</v>
      </c>
      <c r="D5257" s="9" t="s">
        <v>6328</v>
      </c>
      <c r="E5257" s="9" t="s">
        <v>6755</v>
      </c>
      <c r="F5257" s="10" t="s">
        <v>9151</v>
      </c>
      <c r="G5257" s="11" t="s">
        <v>814</v>
      </c>
      <c r="H5257" s="10" t="s">
        <v>9233</v>
      </c>
      <c r="I5257" s="20">
        <v>90210</v>
      </c>
      <c r="J5257" s="21">
        <f t="shared" si="953"/>
        <v>36084</v>
      </c>
      <c r="K5257" s="21">
        <f t="shared" si="954"/>
        <v>36084</v>
      </c>
      <c r="L5257" s="22">
        <f t="shared" si="952"/>
        <v>90210</v>
      </c>
      <c r="M5257" s="22"/>
      <c r="N5257" s="22"/>
      <c r="O5257" s="9"/>
      <c r="P5257" s="23">
        <f t="shared" si="955"/>
        <v>36084</v>
      </c>
      <c r="Q5257" s="24"/>
      <c r="R5257" s="24"/>
      <c r="S5257" s="107">
        <v>46021</v>
      </c>
      <c r="T5257" s="25"/>
      <c r="U5257" s="26"/>
      <c r="V5257" s="25"/>
    </row>
    <row r="5258" spans="1:22" s="1" customFormat="1" ht="30" customHeight="1" x14ac:dyDescent="0.35">
      <c r="A5258" s="11">
        <f t="shared" si="956"/>
        <v>5254</v>
      </c>
      <c r="B5258" s="11">
        <v>2025</v>
      </c>
      <c r="C5258" s="9" t="s">
        <v>6193</v>
      </c>
      <c r="D5258" s="9" t="s">
        <v>6328</v>
      </c>
      <c r="E5258" s="9" t="s">
        <v>6452</v>
      </c>
      <c r="F5258" s="10" t="s">
        <v>6453</v>
      </c>
      <c r="G5258" s="11" t="s">
        <v>4</v>
      </c>
      <c r="H5258" s="10" t="s">
        <v>9201</v>
      </c>
      <c r="I5258" s="20">
        <v>1146270</v>
      </c>
      <c r="J5258" s="21">
        <f t="shared" si="953"/>
        <v>458508</v>
      </c>
      <c r="K5258" s="21">
        <f t="shared" si="954"/>
        <v>458508</v>
      </c>
      <c r="L5258" s="22">
        <f t="shared" si="952"/>
        <v>1146270</v>
      </c>
      <c r="M5258" s="22"/>
      <c r="N5258" s="22"/>
      <c r="O5258" s="9"/>
      <c r="P5258" s="23">
        <f t="shared" si="955"/>
        <v>458508</v>
      </c>
      <c r="Q5258" s="24"/>
      <c r="R5258" s="24"/>
      <c r="S5258" s="107">
        <v>46021</v>
      </c>
      <c r="T5258" s="25"/>
      <c r="U5258" s="26"/>
      <c r="V5258" s="25"/>
    </row>
    <row r="5259" spans="1:22" s="1" customFormat="1" ht="30" customHeight="1" x14ac:dyDescent="0.35">
      <c r="A5259" s="11">
        <f t="shared" si="956"/>
        <v>5255</v>
      </c>
      <c r="B5259" s="11">
        <v>2025</v>
      </c>
      <c r="C5259" s="9" t="s">
        <v>6193</v>
      </c>
      <c r="D5259" s="9" t="s">
        <v>6328</v>
      </c>
      <c r="E5259" s="9" t="s">
        <v>6454</v>
      </c>
      <c r="F5259" s="10" t="s">
        <v>6455</v>
      </c>
      <c r="G5259" s="11" t="s">
        <v>4</v>
      </c>
      <c r="H5259" s="10" t="s">
        <v>9200</v>
      </c>
      <c r="I5259" s="20">
        <v>2768978.2764527998</v>
      </c>
      <c r="J5259" s="21">
        <f t="shared" si="953"/>
        <v>1107591.31058112</v>
      </c>
      <c r="K5259" s="21">
        <f t="shared" si="954"/>
        <v>1107591.31058112</v>
      </c>
      <c r="L5259" s="22">
        <f t="shared" si="952"/>
        <v>2768978.2764527998</v>
      </c>
      <c r="M5259" s="22"/>
      <c r="N5259" s="22">
        <f>J5259*0.0214</f>
        <v>23702.454046435967</v>
      </c>
      <c r="O5259" s="9"/>
      <c r="P5259" s="23">
        <f t="shared" si="955"/>
        <v>1107591.31058112</v>
      </c>
      <c r="Q5259" s="24"/>
      <c r="R5259" s="24"/>
      <c r="S5259" s="107">
        <v>46021</v>
      </c>
      <c r="T5259" s="25"/>
      <c r="U5259" s="26"/>
      <c r="V5259" s="25"/>
    </row>
    <row r="5260" spans="1:22" s="1" customFormat="1" ht="30" customHeight="1" x14ac:dyDescent="0.35">
      <c r="A5260" s="11">
        <f t="shared" si="956"/>
        <v>5256</v>
      </c>
      <c r="B5260" s="11">
        <v>2025</v>
      </c>
      <c r="C5260" s="9" t="s">
        <v>6193</v>
      </c>
      <c r="D5260" s="9" t="s">
        <v>6328</v>
      </c>
      <c r="E5260" s="9" t="s">
        <v>6456</v>
      </c>
      <c r="F5260" s="10" t="s">
        <v>6457</v>
      </c>
      <c r="G5260" s="11" t="s">
        <v>4</v>
      </c>
      <c r="H5260" s="10" t="s">
        <v>9201</v>
      </c>
      <c r="I5260" s="20">
        <v>558030</v>
      </c>
      <c r="J5260" s="21">
        <f t="shared" si="953"/>
        <v>223212</v>
      </c>
      <c r="K5260" s="21">
        <f t="shared" si="954"/>
        <v>223212</v>
      </c>
      <c r="L5260" s="22">
        <f t="shared" si="952"/>
        <v>558030</v>
      </c>
      <c r="M5260" s="22"/>
      <c r="N5260" s="22"/>
      <c r="O5260" s="9"/>
      <c r="P5260" s="23">
        <f t="shared" si="955"/>
        <v>223212</v>
      </c>
      <c r="Q5260" s="24"/>
      <c r="R5260" s="24"/>
      <c r="S5260" s="107">
        <v>46021</v>
      </c>
      <c r="T5260" s="25"/>
      <c r="U5260" s="26"/>
      <c r="V5260" s="25"/>
    </row>
    <row r="5261" spans="1:22" s="1" customFormat="1" ht="30" customHeight="1" x14ac:dyDescent="0.35">
      <c r="A5261" s="11">
        <f t="shared" si="956"/>
        <v>5257</v>
      </c>
      <c r="B5261" s="11">
        <v>2025</v>
      </c>
      <c r="C5261" s="9" t="s">
        <v>6193</v>
      </c>
      <c r="D5261" s="9" t="s">
        <v>6328</v>
      </c>
      <c r="E5261" s="9" t="s">
        <v>6458</v>
      </c>
      <c r="F5261" s="10" t="s">
        <v>6459</v>
      </c>
      <c r="G5261" s="11" t="s">
        <v>4</v>
      </c>
      <c r="H5261" s="10" t="s">
        <v>9210</v>
      </c>
      <c r="I5261" s="20">
        <v>1008246.8014896</v>
      </c>
      <c r="J5261" s="21">
        <f t="shared" si="953"/>
        <v>403298.72059584002</v>
      </c>
      <c r="K5261" s="21">
        <f t="shared" si="954"/>
        <v>403298.72059584002</v>
      </c>
      <c r="L5261" s="22">
        <f t="shared" si="952"/>
        <v>1008246.8014896</v>
      </c>
      <c r="M5261" s="22"/>
      <c r="N5261" s="22">
        <f>J5261*0.0214</f>
        <v>8630.5926207509765</v>
      </c>
      <c r="O5261" s="9"/>
      <c r="P5261" s="23">
        <f t="shared" si="955"/>
        <v>403298.72059584002</v>
      </c>
      <c r="Q5261" s="24"/>
      <c r="R5261" s="24"/>
      <c r="S5261" s="107">
        <v>46021</v>
      </c>
      <c r="T5261" s="25"/>
      <c r="U5261" s="26"/>
      <c r="V5261" s="25"/>
    </row>
    <row r="5262" spans="1:22" s="1" customFormat="1" ht="30" customHeight="1" x14ac:dyDescent="0.35">
      <c r="A5262" s="11">
        <f t="shared" si="956"/>
        <v>5258</v>
      </c>
      <c r="B5262" s="11">
        <v>2025</v>
      </c>
      <c r="C5262" s="9" t="s">
        <v>6193</v>
      </c>
      <c r="D5262" s="9" t="s">
        <v>6328</v>
      </c>
      <c r="E5262" s="9" t="s">
        <v>6458</v>
      </c>
      <c r="F5262" s="10" t="s">
        <v>6459</v>
      </c>
      <c r="G5262" s="11" t="s">
        <v>4</v>
      </c>
      <c r="H5262" s="10" t="s">
        <v>9205</v>
      </c>
      <c r="I5262" s="20">
        <v>884300.33591279981</v>
      </c>
      <c r="J5262" s="21">
        <f t="shared" si="953"/>
        <v>353720.13436511991</v>
      </c>
      <c r="K5262" s="21">
        <f t="shared" si="954"/>
        <v>353720.13436511991</v>
      </c>
      <c r="L5262" s="22">
        <f t="shared" si="952"/>
        <v>884300.33591279981</v>
      </c>
      <c r="M5262" s="22"/>
      <c r="N5262" s="22">
        <f>J5262*0.0214</f>
        <v>7569.6108754135657</v>
      </c>
      <c r="O5262" s="9"/>
      <c r="P5262" s="23">
        <f t="shared" si="955"/>
        <v>353720.13436511991</v>
      </c>
      <c r="Q5262" s="24"/>
      <c r="R5262" s="24"/>
      <c r="S5262" s="107">
        <v>46021</v>
      </c>
      <c r="T5262" s="25"/>
      <c r="U5262" s="26"/>
      <c r="V5262" s="25"/>
    </row>
    <row r="5263" spans="1:22" s="1" customFormat="1" ht="30" customHeight="1" x14ac:dyDescent="0.35">
      <c r="A5263" s="11">
        <f t="shared" si="956"/>
        <v>5259</v>
      </c>
      <c r="B5263" s="11">
        <v>2025</v>
      </c>
      <c r="C5263" s="9" t="s">
        <v>6193</v>
      </c>
      <c r="D5263" s="9" t="s">
        <v>6328</v>
      </c>
      <c r="E5263" s="9" t="s">
        <v>6460</v>
      </c>
      <c r="F5263" s="10" t="s">
        <v>6461</v>
      </c>
      <c r="G5263" s="11" t="s">
        <v>4</v>
      </c>
      <c r="H5263" s="10" t="s">
        <v>9210</v>
      </c>
      <c r="I5263" s="20">
        <v>841259.21595239989</v>
      </c>
      <c r="J5263" s="21">
        <f t="shared" si="953"/>
        <v>336503.68638095993</v>
      </c>
      <c r="K5263" s="21">
        <f t="shared" si="954"/>
        <v>336503.68638095993</v>
      </c>
      <c r="L5263" s="22">
        <f t="shared" si="952"/>
        <v>841259.21595239989</v>
      </c>
      <c r="M5263" s="22"/>
      <c r="N5263" s="22">
        <f>J5263*0.0214</f>
        <v>7201.178888552542</v>
      </c>
      <c r="O5263" s="9"/>
      <c r="P5263" s="23">
        <f t="shared" si="955"/>
        <v>336503.68638095993</v>
      </c>
      <c r="Q5263" s="24"/>
      <c r="R5263" s="24"/>
      <c r="S5263" s="107">
        <v>46021</v>
      </c>
      <c r="T5263" s="25"/>
      <c r="U5263" s="26"/>
      <c r="V5263" s="25"/>
    </row>
    <row r="5264" spans="1:22" s="1" customFormat="1" ht="30" customHeight="1" x14ac:dyDescent="0.35">
      <c r="A5264" s="11">
        <f t="shared" si="956"/>
        <v>5260</v>
      </c>
      <c r="B5264" s="11">
        <v>2025</v>
      </c>
      <c r="C5264" s="9" t="s">
        <v>6193</v>
      </c>
      <c r="D5264" s="9" t="s">
        <v>6328</v>
      </c>
      <c r="E5264" s="9" t="s">
        <v>6460</v>
      </c>
      <c r="F5264" s="10" t="s">
        <v>6461</v>
      </c>
      <c r="G5264" s="11" t="s">
        <v>4</v>
      </c>
      <c r="H5264" s="10" t="s">
        <v>9205</v>
      </c>
      <c r="I5264" s="20">
        <v>1016302.5411827998</v>
      </c>
      <c r="J5264" s="21">
        <f t="shared" si="953"/>
        <v>406521.01647311996</v>
      </c>
      <c r="K5264" s="21">
        <f t="shared" si="954"/>
        <v>406521.01647311996</v>
      </c>
      <c r="L5264" s="22">
        <f t="shared" si="952"/>
        <v>1016302.5411827998</v>
      </c>
      <c r="M5264" s="22"/>
      <c r="N5264" s="22">
        <f>J5264*0.0214</f>
        <v>8699.5497525247665</v>
      </c>
      <c r="O5264" s="9"/>
      <c r="P5264" s="23">
        <f t="shared" si="955"/>
        <v>406521.01647311996</v>
      </c>
      <c r="Q5264" s="24"/>
      <c r="R5264" s="24"/>
      <c r="S5264" s="107">
        <v>46021</v>
      </c>
      <c r="T5264" s="25"/>
      <c r="U5264" s="26"/>
      <c r="V5264" s="25"/>
    </row>
    <row r="5265" spans="1:22" s="1" customFormat="1" ht="30" customHeight="1" x14ac:dyDescent="0.35">
      <c r="A5265" s="11">
        <f t="shared" si="956"/>
        <v>5261</v>
      </c>
      <c r="B5265" s="11">
        <v>2025</v>
      </c>
      <c r="C5265" s="9" t="s">
        <v>6193</v>
      </c>
      <c r="D5265" s="9" t="s">
        <v>6328</v>
      </c>
      <c r="E5265" s="9" t="s">
        <v>6462</v>
      </c>
      <c r="F5265" s="10" t="s">
        <v>6463</v>
      </c>
      <c r="G5265" s="11" t="s">
        <v>4</v>
      </c>
      <c r="H5265" s="10" t="s">
        <v>9213</v>
      </c>
      <c r="I5265" s="20">
        <v>1742419</v>
      </c>
      <c r="J5265" s="21">
        <f t="shared" si="953"/>
        <v>696967.6</v>
      </c>
      <c r="K5265" s="21">
        <f t="shared" si="954"/>
        <v>696967.6</v>
      </c>
      <c r="L5265" s="22">
        <f t="shared" si="952"/>
        <v>1742419</v>
      </c>
      <c r="M5265" s="22"/>
      <c r="N5265" s="22"/>
      <c r="O5265" s="9"/>
      <c r="P5265" s="23">
        <f t="shared" si="955"/>
        <v>696967.6</v>
      </c>
      <c r="Q5265" s="24"/>
      <c r="R5265" s="24"/>
      <c r="S5265" s="107">
        <v>46021</v>
      </c>
      <c r="T5265" s="25"/>
      <c r="U5265" s="26"/>
      <c r="V5265" s="25"/>
    </row>
    <row r="5266" spans="1:22" s="1" customFormat="1" ht="30" customHeight="1" x14ac:dyDescent="0.35">
      <c r="A5266" s="11">
        <f t="shared" si="956"/>
        <v>5262</v>
      </c>
      <c r="B5266" s="11">
        <v>2025</v>
      </c>
      <c r="C5266" s="9" t="s">
        <v>6193</v>
      </c>
      <c r="D5266" s="9" t="s">
        <v>6328</v>
      </c>
      <c r="E5266" s="9" t="s">
        <v>6462</v>
      </c>
      <c r="F5266" s="10" t="s">
        <v>6463</v>
      </c>
      <c r="G5266" s="11" t="s">
        <v>4</v>
      </c>
      <c r="H5266" s="10" t="s">
        <v>9214</v>
      </c>
      <c r="I5266" s="20">
        <v>1721426</v>
      </c>
      <c r="J5266" s="21">
        <f t="shared" si="953"/>
        <v>688570.4</v>
      </c>
      <c r="K5266" s="21">
        <f t="shared" si="954"/>
        <v>688570.4</v>
      </c>
      <c r="L5266" s="22">
        <f t="shared" si="952"/>
        <v>1721426</v>
      </c>
      <c r="M5266" s="22"/>
      <c r="N5266" s="22"/>
      <c r="O5266" s="9"/>
      <c r="P5266" s="23">
        <f t="shared" si="955"/>
        <v>688570.4</v>
      </c>
      <c r="Q5266" s="24"/>
      <c r="R5266" s="24"/>
      <c r="S5266" s="107">
        <v>46021</v>
      </c>
      <c r="T5266" s="25"/>
      <c r="U5266" s="26"/>
      <c r="V5266" s="25"/>
    </row>
    <row r="5267" spans="1:22" s="1" customFormat="1" ht="30" customHeight="1" x14ac:dyDescent="0.35">
      <c r="A5267" s="11">
        <f t="shared" si="956"/>
        <v>5263</v>
      </c>
      <c r="B5267" s="11">
        <v>2025</v>
      </c>
      <c r="C5267" s="9" t="s">
        <v>6193</v>
      </c>
      <c r="D5267" s="9" t="s">
        <v>6328</v>
      </c>
      <c r="E5267" s="9" t="s">
        <v>6462</v>
      </c>
      <c r="F5267" s="10" t="s">
        <v>6463</v>
      </c>
      <c r="G5267" s="11" t="s">
        <v>4</v>
      </c>
      <c r="H5267" s="10" t="s">
        <v>9215</v>
      </c>
      <c r="I5267" s="20">
        <v>1742419</v>
      </c>
      <c r="J5267" s="21">
        <f t="shared" si="953"/>
        <v>696967.6</v>
      </c>
      <c r="K5267" s="21">
        <f t="shared" si="954"/>
        <v>696967.6</v>
      </c>
      <c r="L5267" s="22">
        <f t="shared" si="952"/>
        <v>1742419</v>
      </c>
      <c r="M5267" s="22"/>
      <c r="N5267" s="22"/>
      <c r="O5267" s="9"/>
      <c r="P5267" s="23">
        <f t="shared" si="955"/>
        <v>696967.6</v>
      </c>
      <c r="Q5267" s="24"/>
      <c r="R5267" s="24"/>
      <c r="S5267" s="107">
        <v>46021</v>
      </c>
      <c r="T5267" s="25"/>
      <c r="U5267" s="26"/>
      <c r="V5267" s="25"/>
    </row>
    <row r="5268" spans="1:22" ht="30" customHeight="1" x14ac:dyDescent="0.35">
      <c r="A5268" s="11">
        <f t="shared" si="956"/>
        <v>5264</v>
      </c>
      <c r="B5268" s="13">
        <v>2023</v>
      </c>
      <c r="C5268" s="27" t="s">
        <v>6193</v>
      </c>
      <c r="D5268" s="27" t="s">
        <v>6328</v>
      </c>
      <c r="E5268" s="27" t="s">
        <v>6464</v>
      </c>
      <c r="F5268" s="28" t="s">
        <v>6465</v>
      </c>
      <c r="G5268" s="13" t="s">
        <v>4</v>
      </c>
      <c r="H5268" s="28" t="s">
        <v>9200</v>
      </c>
      <c r="I5268" s="20">
        <v>8278729.7999999998</v>
      </c>
      <c r="J5268" s="20">
        <v>8530666.8000000007</v>
      </c>
      <c r="K5268" s="20">
        <v>8530666.8000000007</v>
      </c>
      <c r="L5268" s="22">
        <f t="shared" si="952"/>
        <v>8278729.7999999998</v>
      </c>
      <c r="M5268" s="29"/>
      <c r="N5268" s="22">
        <f>J5268*0.0214</f>
        <v>182556.26952</v>
      </c>
      <c r="O5268" s="27"/>
      <c r="P5268" s="24"/>
      <c r="S5268" s="107">
        <v>46021</v>
      </c>
      <c r="T5268" s="30"/>
      <c r="U5268" s="26"/>
      <c r="V5268" s="30"/>
    </row>
    <row r="5269" spans="1:22" ht="30" customHeight="1" x14ac:dyDescent="0.35">
      <c r="A5269" s="11">
        <f t="shared" si="956"/>
        <v>5265</v>
      </c>
      <c r="B5269" s="13">
        <v>2023</v>
      </c>
      <c r="C5269" s="27" t="s">
        <v>6193</v>
      </c>
      <c r="D5269" s="27" t="s">
        <v>6328</v>
      </c>
      <c r="E5269" s="27" t="s">
        <v>6464</v>
      </c>
      <c r="F5269" s="28" t="s">
        <v>6465</v>
      </c>
      <c r="G5269" s="13" t="s">
        <v>4</v>
      </c>
      <c r="H5269" s="28" t="s">
        <v>9201</v>
      </c>
      <c r="I5269" s="20">
        <v>1249098</v>
      </c>
      <c r="J5269" s="20">
        <f>IF(P5269&gt;0,P5269,L5269)</f>
        <v>1249098</v>
      </c>
      <c r="K5269" s="20">
        <f>IF(P5269&gt;0,P5269,L5269)</f>
        <v>1249098</v>
      </c>
      <c r="L5269" s="22">
        <f t="shared" si="952"/>
        <v>1249098</v>
      </c>
      <c r="M5269" s="29"/>
      <c r="N5269" s="29"/>
      <c r="O5269" s="27"/>
      <c r="P5269" s="24"/>
      <c r="S5269" s="107">
        <v>46021</v>
      </c>
      <c r="T5269" s="30"/>
      <c r="U5269" s="26"/>
      <c r="V5269" s="30"/>
    </row>
    <row r="5270" spans="1:22" ht="30" customHeight="1" x14ac:dyDescent="0.35">
      <c r="A5270" s="11">
        <f t="shared" si="956"/>
        <v>5266</v>
      </c>
      <c r="B5270" s="13">
        <v>2023</v>
      </c>
      <c r="C5270" s="27" t="s">
        <v>6193</v>
      </c>
      <c r="D5270" s="27" t="s">
        <v>6328</v>
      </c>
      <c r="E5270" s="27" t="s">
        <v>6464</v>
      </c>
      <c r="F5270" s="28" t="s">
        <v>6465</v>
      </c>
      <c r="G5270" s="13" t="s">
        <v>4</v>
      </c>
      <c r="H5270" s="28" t="s">
        <v>9204</v>
      </c>
      <c r="I5270" s="20">
        <v>38274664</v>
      </c>
      <c r="J5270" s="20">
        <f>IF(P5270&gt;0,P5270,L5270)</f>
        <v>38274664</v>
      </c>
      <c r="K5270" s="20">
        <f>IF(P5270&gt;0,P5270,L5270)</f>
        <v>38274664</v>
      </c>
      <c r="L5270" s="22">
        <f t="shared" si="952"/>
        <v>38274664</v>
      </c>
      <c r="M5270" s="29"/>
      <c r="N5270" s="22">
        <f>J5270*0.0214</f>
        <v>819077.80959999992</v>
      </c>
      <c r="O5270" s="27"/>
      <c r="P5270" s="24"/>
      <c r="S5270" s="107">
        <v>46021</v>
      </c>
      <c r="T5270" s="30"/>
      <c r="U5270" s="26"/>
      <c r="V5270" s="30"/>
    </row>
    <row r="5271" spans="1:22" ht="30" customHeight="1" x14ac:dyDescent="0.35">
      <c r="A5271" s="11">
        <f t="shared" si="956"/>
        <v>5267</v>
      </c>
      <c r="B5271" s="13">
        <v>2023</v>
      </c>
      <c r="C5271" s="27" t="s">
        <v>6193</v>
      </c>
      <c r="D5271" s="27" t="s">
        <v>6328</v>
      </c>
      <c r="E5271" s="27" t="s">
        <v>6464</v>
      </c>
      <c r="F5271" s="28" t="s">
        <v>6465</v>
      </c>
      <c r="G5271" s="13" t="s">
        <v>4</v>
      </c>
      <c r="H5271" s="28" t="s">
        <v>9203</v>
      </c>
      <c r="I5271" s="20">
        <v>6402848</v>
      </c>
      <c r="J5271" s="20">
        <f>IF(P5271&gt;0,P5271,L5271)</f>
        <v>6402848</v>
      </c>
      <c r="K5271" s="20">
        <f>IF(P5271&gt;0,P5271,L5271)</f>
        <v>6402848</v>
      </c>
      <c r="L5271" s="22">
        <f t="shared" si="952"/>
        <v>6402848</v>
      </c>
      <c r="M5271" s="29"/>
      <c r="N5271" s="29"/>
      <c r="O5271" s="27"/>
      <c r="P5271" s="24"/>
      <c r="S5271" s="107">
        <v>46021</v>
      </c>
      <c r="T5271" s="30"/>
      <c r="U5271" s="26"/>
      <c r="V5271" s="30"/>
    </row>
    <row r="5272" spans="1:22" s="1" customFormat="1" ht="30" customHeight="1" x14ac:dyDescent="0.35">
      <c r="A5272" s="11">
        <f t="shared" si="956"/>
        <v>5268</v>
      </c>
      <c r="B5272" s="11">
        <v>2025</v>
      </c>
      <c r="C5272" s="9" t="s">
        <v>6193</v>
      </c>
      <c r="D5272" s="9" t="s">
        <v>6328</v>
      </c>
      <c r="E5272" s="9" t="s">
        <v>6464</v>
      </c>
      <c r="F5272" s="10" t="s">
        <v>6465</v>
      </c>
      <c r="G5272" s="11" t="s">
        <v>4</v>
      </c>
      <c r="H5272" s="10" t="s">
        <v>9208</v>
      </c>
      <c r="I5272" s="20">
        <v>8446158</v>
      </c>
      <c r="J5272" s="21">
        <f>IF(P5272&gt;0,P5272,L5272)</f>
        <v>3378463.2</v>
      </c>
      <c r="K5272" s="21">
        <f>IF(P5272&gt;0,P5272,L5272)</f>
        <v>3378463.2</v>
      </c>
      <c r="L5272" s="22">
        <f t="shared" si="952"/>
        <v>8446158</v>
      </c>
      <c r="M5272" s="22"/>
      <c r="N5272" s="22">
        <f>J5272*0.0214</f>
        <v>72299.112479999996</v>
      </c>
      <c r="O5272" s="9"/>
      <c r="P5272" s="23">
        <f>L5272/2.5</f>
        <v>3378463.2</v>
      </c>
      <c r="Q5272" s="24"/>
      <c r="R5272" s="24"/>
      <c r="S5272" s="107">
        <v>46021</v>
      </c>
      <c r="T5272" s="25"/>
      <c r="U5272" s="26"/>
      <c r="V5272" s="25"/>
    </row>
    <row r="5273" spans="1:22" ht="30" customHeight="1" x14ac:dyDescent="0.35">
      <c r="A5273" s="11">
        <f t="shared" si="956"/>
        <v>5269</v>
      </c>
      <c r="B5273" s="13">
        <v>2023</v>
      </c>
      <c r="C5273" s="27" t="s">
        <v>6193</v>
      </c>
      <c r="D5273" s="27" t="s">
        <v>6328</v>
      </c>
      <c r="E5273" s="27" t="s">
        <v>6464</v>
      </c>
      <c r="F5273" s="28" t="s">
        <v>6465</v>
      </c>
      <c r="G5273" s="13" t="s">
        <v>4</v>
      </c>
      <c r="H5273" s="28" t="s">
        <v>9206</v>
      </c>
      <c r="I5273" s="20">
        <v>1832394</v>
      </c>
      <c r="J5273" s="20">
        <f>IF(P5273&gt;0,P5273,L5273)</f>
        <v>1832394</v>
      </c>
      <c r="K5273" s="20">
        <f>IF(P5273&gt;0,P5273,L5273)</f>
        <v>1832394</v>
      </c>
      <c r="L5273" s="22">
        <f t="shared" si="952"/>
        <v>1832394</v>
      </c>
      <c r="M5273" s="29"/>
      <c r="N5273" s="29"/>
      <c r="O5273" s="27"/>
      <c r="P5273" s="24"/>
      <c r="S5273" s="107">
        <v>46021</v>
      </c>
      <c r="T5273" s="30"/>
      <c r="U5273" s="26"/>
      <c r="V5273" s="30"/>
    </row>
    <row r="5274" spans="1:22" ht="30" customHeight="1" x14ac:dyDescent="0.35">
      <c r="A5274" s="11">
        <f t="shared" si="956"/>
        <v>5270</v>
      </c>
      <c r="B5274" s="13">
        <v>2023</v>
      </c>
      <c r="C5274" s="27" t="s">
        <v>6193</v>
      </c>
      <c r="D5274" s="27" t="s">
        <v>6328</v>
      </c>
      <c r="E5274" s="27" t="s">
        <v>6464</v>
      </c>
      <c r="F5274" s="28" t="s">
        <v>6465</v>
      </c>
      <c r="G5274" s="13" t="s">
        <v>4</v>
      </c>
      <c r="H5274" s="28" t="s">
        <v>9210</v>
      </c>
      <c r="I5274" s="20">
        <v>1796550</v>
      </c>
      <c r="J5274" s="20">
        <v>3046651</v>
      </c>
      <c r="K5274" s="20">
        <v>3046651</v>
      </c>
      <c r="L5274" s="22">
        <f t="shared" si="952"/>
        <v>1796550</v>
      </c>
      <c r="M5274" s="29"/>
      <c r="N5274" s="22">
        <f>J5274*0.0214</f>
        <v>65198.331399999995</v>
      </c>
      <c r="O5274" s="27"/>
      <c r="P5274" s="24"/>
      <c r="S5274" s="107">
        <v>46021</v>
      </c>
      <c r="T5274" s="30"/>
      <c r="U5274" s="26"/>
      <c r="V5274" s="30"/>
    </row>
    <row r="5275" spans="1:22" ht="30" customHeight="1" x14ac:dyDescent="0.35">
      <c r="A5275" s="11">
        <f t="shared" si="956"/>
        <v>5271</v>
      </c>
      <c r="B5275" s="13">
        <v>2023</v>
      </c>
      <c r="C5275" s="27" t="s">
        <v>6193</v>
      </c>
      <c r="D5275" s="27" t="s">
        <v>6328</v>
      </c>
      <c r="E5275" s="27" t="s">
        <v>6464</v>
      </c>
      <c r="F5275" s="28" t="s">
        <v>6465</v>
      </c>
      <c r="G5275" s="13" t="s">
        <v>4</v>
      </c>
      <c r="H5275" s="28" t="s">
        <v>9213</v>
      </c>
      <c r="I5275" s="20">
        <v>1748146</v>
      </c>
      <c r="J5275" s="20">
        <f>IF(P5275&gt;0,P5275,L5275)</f>
        <v>1748146</v>
      </c>
      <c r="K5275" s="20">
        <f>IF(P5275&gt;0,P5275,L5275)</f>
        <v>1748146</v>
      </c>
      <c r="L5275" s="22">
        <f t="shared" si="952"/>
        <v>1748146</v>
      </c>
      <c r="M5275" s="29"/>
      <c r="N5275" s="29"/>
      <c r="O5275" s="27"/>
      <c r="P5275" s="24"/>
      <c r="S5275" s="107">
        <v>46021</v>
      </c>
      <c r="T5275" s="30"/>
      <c r="U5275" s="26"/>
      <c r="V5275" s="30"/>
    </row>
    <row r="5276" spans="1:22" ht="30" customHeight="1" x14ac:dyDescent="0.35">
      <c r="A5276" s="11">
        <f t="shared" si="956"/>
        <v>5272</v>
      </c>
      <c r="B5276" s="13">
        <v>2023</v>
      </c>
      <c r="C5276" s="27" t="s">
        <v>6193</v>
      </c>
      <c r="D5276" s="27" t="s">
        <v>6328</v>
      </c>
      <c r="E5276" s="27" t="s">
        <v>6464</v>
      </c>
      <c r="F5276" s="28" t="s">
        <v>6465</v>
      </c>
      <c r="G5276" s="13" t="s">
        <v>4</v>
      </c>
      <c r="H5276" s="28" t="s">
        <v>9211</v>
      </c>
      <c r="I5276" s="20">
        <v>3079800</v>
      </c>
      <c r="J5276" s="20">
        <v>3988341</v>
      </c>
      <c r="K5276" s="20">
        <v>3988341</v>
      </c>
      <c r="L5276" s="22">
        <f t="shared" si="952"/>
        <v>3079800</v>
      </c>
      <c r="M5276" s="29"/>
      <c r="N5276" s="22">
        <f>J5276*0.0214</f>
        <v>85350.497399999993</v>
      </c>
      <c r="O5276" s="27"/>
      <c r="P5276" s="24"/>
      <c r="S5276" s="107">
        <v>46021</v>
      </c>
      <c r="T5276" s="30"/>
      <c r="U5276" s="26"/>
      <c r="V5276" s="30"/>
    </row>
    <row r="5277" spans="1:22" ht="30" customHeight="1" x14ac:dyDescent="0.35">
      <c r="A5277" s="11">
        <f t="shared" si="956"/>
        <v>5273</v>
      </c>
      <c r="B5277" s="13">
        <v>2023</v>
      </c>
      <c r="C5277" s="27" t="s">
        <v>6193</v>
      </c>
      <c r="D5277" s="27" t="s">
        <v>6328</v>
      </c>
      <c r="E5277" s="27" t="s">
        <v>6464</v>
      </c>
      <c r="F5277" s="28" t="s">
        <v>6465</v>
      </c>
      <c r="G5277" s="13" t="s">
        <v>4</v>
      </c>
      <c r="H5277" s="28" t="s">
        <v>9214</v>
      </c>
      <c r="I5277" s="20">
        <v>1727084</v>
      </c>
      <c r="J5277" s="20">
        <f>IF(P5277&gt;0,P5277,L5277)</f>
        <v>1727084</v>
      </c>
      <c r="K5277" s="20">
        <f>IF(P5277&gt;0,P5277,L5277)</f>
        <v>1727084</v>
      </c>
      <c r="L5277" s="22">
        <f t="shared" si="952"/>
        <v>1727084</v>
      </c>
      <c r="M5277" s="29"/>
      <c r="N5277" s="29"/>
      <c r="O5277" s="27"/>
      <c r="P5277" s="24"/>
      <c r="S5277" s="107">
        <v>46021</v>
      </c>
      <c r="T5277" s="30"/>
      <c r="U5277" s="26"/>
      <c r="V5277" s="30"/>
    </row>
    <row r="5278" spans="1:22" ht="30" customHeight="1" x14ac:dyDescent="0.35">
      <c r="A5278" s="11">
        <f t="shared" si="956"/>
        <v>5274</v>
      </c>
      <c r="B5278" s="13">
        <v>2023</v>
      </c>
      <c r="C5278" s="27" t="s">
        <v>6193</v>
      </c>
      <c r="D5278" s="27" t="s">
        <v>6328</v>
      </c>
      <c r="E5278" s="27" t="s">
        <v>6464</v>
      </c>
      <c r="F5278" s="28" t="s">
        <v>6465</v>
      </c>
      <c r="G5278" s="13" t="s">
        <v>4</v>
      </c>
      <c r="H5278" s="28" t="s">
        <v>9205</v>
      </c>
      <c r="I5278" s="20">
        <v>2014600</v>
      </c>
      <c r="J5278" s="20">
        <v>3585988</v>
      </c>
      <c r="K5278" s="20">
        <v>3585988</v>
      </c>
      <c r="L5278" s="22">
        <f t="shared" si="952"/>
        <v>2014600</v>
      </c>
      <c r="M5278" s="29"/>
      <c r="N5278" s="22">
        <f>J5278*0.0214</f>
        <v>76740.143199999991</v>
      </c>
      <c r="O5278" s="27"/>
      <c r="P5278" s="24"/>
      <c r="S5278" s="107">
        <v>46021</v>
      </c>
      <c r="T5278" s="30"/>
      <c r="U5278" s="26"/>
      <c r="V5278" s="30"/>
    </row>
    <row r="5279" spans="1:22" ht="30" customHeight="1" x14ac:dyDescent="0.35">
      <c r="A5279" s="11">
        <f t="shared" si="956"/>
        <v>5275</v>
      </c>
      <c r="B5279" s="13">
        <v>2023</v>
      </c>
      <c r="C5279" s="27" t="s">
        <v>6193</v>
      </c>
      <c r="D5279" s="27" t="s">
        <v>6328</v>
      </c>
      <c r="E5279" s="27" t="s">
        <v>6464</v>
      </c>
      <c r="F5279" s="28" t="s">
        <v>6465</v>
      </c>
      <c r="G5279" s="13" t="s">
        <v>4</v>
      </c>
      <c r="H5279" s="28" t="s">
        <v>9215</v>
      </c>
      <c r="I5279" s="20">
        <v>1748146</v>
      </c>
      <c r="J5279" s="20">
        <f t="shared" ref="J5279:J5296" si="957">IF(P5279&gt;0,P5279,L5279)</f>
        <v>1748146</v>
      </c>
      <c r="K5279" s="20">
        <f t="shared" ref="K5279:K5296" si="958">IF(P5279&gt;0,P5279,L5279)</f>
        <v>1748146</v>
      </c>
      <c r="L5279" s="22">
        <f t="shared" si="952"/>
        <v>1748146</v>
      </c>
      <c r="M5279" s="29"/>
      <c r="N5279" s="29"/>
      <c r="O5279" s="27"/>
      <c r="P5279" s="24"/>
      <c r="S5279" s="107">
        <v>46021</v>
      </c>
      <c r="T5279" s="30"/>
      <c r="U5279" s="26"/>
      <c r="V5279" s="30"/>
    </row>
    <row r="5280" spans="1:22" s="1" customFormat="1" ht="30" customHeight="1" x14ac:dyDescent="0.35">
      <c r="A5280" s="11">
        <f t="shared" si="956"/>
        <v>5276</v>
      </c>
      <c r="B5280" s="11">
        <v>2025</v>
      </c>
      <c r="C5280" s="9" t="s">
        <v>6193</v>
      </c>
      <c r="D5280" s="9" t="s">
        <v>6328</v>
      </c>
      <c r="E5280" s="9" t="s">
        <v>6466</v>
      </c>
      <c r="F5280" s="10" t="s">
        <v>6467</v>
      </c>
      <c r="G5280" s="11" t="s">
        <v>4</v>
      </c>
      <c r="H5280" s="10" t="s">
        <v>9213</v>
      </c>
      <c r="I5280" s="20">
        <v>1604639</v>
      </c>
      <c r="J5280" s="21">
        <f t="shared" si="957"/>
        <v>641855.6</v>
      </c>
      <c r="K5280" s="21">
        <f t="shared" si="958"/>
        <v>641855.6</v>
      </c>
      <c r="L5280" s="22">
        <f t="shared" si="952"/>
        <v>1604639</v>
      </c>
      <c r="M5280" s="22"/>
      <c r="N5280" s="22"/>
      <c r="O5280" s="9"/>
      <c r="P5280" s="23">
        <f t="shared" ref="P5280:P5294" si="959">L5280/2.5</f>
        <v>641855.6</v>
      </c>
      <c r="Q5280" s="24"/>
      <c r="R5280" s="24"/>
      <c r="S5280" s="107">
        <v>46021</v>
      </c>
      <c r="T5280" s="25"/>
      <c r="U5280" s="26"/>
      <c r="V5280" s="25"/>
    </row>
    <row r="5281" spans="1:22" s="1" customFormat="1" ht="30" customHeight="1" x14ac:dyDescent="0.35">
      <c r="A5281" s="11">
        <f t="shared" si="956"/>
        <v>5277</v>
      </c>
      <c r="B5281" s="11">
        <v>2025</v>
      </c>
      <c r="C5281" s="9" t="s">
        <v>6193</v>
      </c>
      <c r="D5281" s="9" t="s">
        <v>6328</v>
      </c>
      <c r="E5281" s="9" t="s">
        <v>6466</v>
      </c>
      <c r="F5281" s="10" t="s">
        <v>6467</v>
      </c>
      <c r="G5281" s="11" t="s">
        <v>4</v>
      </c>
      <c r="H5281" s="10" t="s">
        <v>9214</v>
      </c>
      <c r="I5281" s="20">
        <v>1585306</v>
      </c>
      <c r="J5281" s="21">
        <f t="shared" si="957"/>
        <v>634122.4</v>
      </c>
      <c r="K5281" s="21">
        <f t="shared" si="958"/>
        <v>634122.4</v>
      </c>
      <c r="L5281" s="22">
        <f t="shared" si="952"/>
        <v>1585306</v>
      </c>
      <c r="M5281" s="22"/>
      <c r="N5281" s="22"/>
      <c r="O5281" s="9"/>
      <c r="P5281" s="23">
        <f t="shared" si="959"/>
        <v>634122.4</v>
      </c>
      <c r="Q5281" s="24"/>
      <c r="R5281" s="24"/>
      <c r="S5281" s="107">
        <v>46021</v>
      </c>
      <c r="T5281" s="25"/>
      <c r="U5281" s="26"/>
      <c r="V5281" s="25"/>
    </row>
    <row r="5282" spans="1:22" s="1" customFormat="1" ht="30" customHeight="1" x14ac:dyDescent="0.35">
      <c r="A5282" s="11">
        <f t="shared" si="956"/>
        <v>5278</v>
      </c>
      <c r="B5282" s="11">
        <v>2025</v>
      </c>
      <c r="C5282" s="9" t="s">
        <v>6193</v>
      </c>
      <c r="D5282" s="9" t="s">
        <v>6328</v>
      </c>
      <c r="E5282" s="9" t="s">
        <v>6466</v>
      </c>
      <c r="F5282" s="10" t="s">
        <v>6467</v>
      </c>
      <c r="G5282" s="11" t="s">
        <v>4</v>
      </c>
      <c r="H5282" s="10" t="s">
        <v>9215</v>
      </c>
      <c r="I5282" s="20">
        <v>1604639</v>
      </c>
      <c r="J5282" s="21">
        <f t="shared" si="957"/>
        <v>641855.6</v>
      </c>
      <c r="K5282" s="21">
        <f t="shared" si="958"/>
        <v>641855.6</v>
      </c>
      <c r="L5282" s="22">
        <f t="shared" si="952"/>
        <v>1604639</v>
      </c>
      <c r="M5282" s="22"/>
      <c r="N5282" s="22"/>
      <c r="O5282" s="9"/>
      <c r="P5282" s="23">
        <f t="shared" si="959"/>
        <v>641855.6</v>
      </c>
      <c r="Q5282" s="24"/>
      <c r="R5282" s="24"/>
      <c r="S5282" s="107">
        <v>46021</v>
      </c>
      <c r="T5282" s="25"/>
      <c r="U5282" s="26"/>
      <c r="V5282" s="25"/>
    </row>
    <row r="5283" spans="1:22" s="1" customFormat="1" ht="30" customHeight="1" x14ac:dyDescent="0.35">
      <c r="A5283" s="11">
        <f t="shared" si="956"/>
        <v>5279</v>
      </c>
      <c r="B5283" s="11">
        <v>2025</v>
      </c>
      <c r="C5283" s="9" t="s">
        <v>6193</v>
      </c>
      <c r="D5283" s="9" t="s">
        <v>6328</v>
      </c>
      <c r="E5283" s="9" t="s">
        <v>6468</v>
      </c>
      <c r="F5283" s="10" t="s">
        <v>6469</v>
      </c>
      <c r="G5283" s="11" t="s">
        <v>4</v>
      </c>
      <c r="H5283" s="10" t="s">
        <v>9200</v>
      </c>
      <c r="I5283" s="20">
        <v>5633807.3749659993</v>
      </c>
      <c r="J5283" s="21">
        <f t="shared" si="957"/>
        <v>2253522.9499863996</v>
      </c>
      <c r="K5283" s="21">
        <f t="shared" si="958"/>
        <v>2253522.9499863996</v>
      </c>
      <c r="L5283" s="22">
        <f t="shared" si="952"/>
        <v>5633807.3749659993</v>
      </c>
      <c r="M5283" s="22"/>
      <c r="N5283" s="22">
        <f t="shared" ref="N5283:N5289" si="960">J5283*0.0214</f>
        <v>48225.391129708951</v>
      </c>
      <c r="O5283" s="9"/>
      <c r="P5283" s="23">
        <f t="shared" si="959"/>
        <v>2253522.9499863996</v>
      </c>
      <c r="Q5283" s="24"/>
      <c r="R5283" s="24"/>
      <c r="S5283" s="107">
        <v>46021</v>
      </c>
      <c r="T5283" s="25"/>
      <c r="U5283" s="26"/>
      <c r="V5283" s="25"/>
    </row>
    <row r="5284" spans="1:22" s="1" customFormat="1" ht="30" customHeight="1" x14ac:dyDescent="0.35">
      <c r="A5284" s="11">
        <f t="shared" si="956"/>
        <v>5280</v>
      </c>
      <c r="B5284" s="11">
        <v>2025</v>
      </c>
      <c r="C5284" s="9" t="s">
        <v>6193</v>
      </c>
      <c r="D5284" s="9" t="s">
        <v>6328</v>
      </c>
      <c r="E5284" s="9" t="s">
        <v>6470</v>
      </c>
      <c r="F5284" s="10" t="s">
        <v>6471</v>
      </c>
      <c r="G5284" s="11" t="s">
        <v>4</v>
      </c>
      <c r="H5284" s="10" t="s">
        <v>9210</v>
      </c>
      <c r="I5284" s="20">
        <v>2127943.0218912</v>
      </c>
      <c r="J5284" s="21">
        <f t="shared" si="957"/>
        <v>851177.20875648002</v>
      </c>
      <c r="K5284" s="21">
        <f t="shared" si="958"/>
        <v>851177.20875648002</v>
      </c>
      <c r="L5284" s="22">
        <f t="shared" si="952"/>
        <v>2127943.0218912</v>
      </c>
      <c r="M5284" s="22"/>
      <c r="N5284" s="22">
        <f t="shared" si="960"/>
        <v>18215.192267388673</v>
      </c>
      <c r="O5284" s="9"/>
      <c r="P5284" s="23">
        <f t="shared" si="959"/>
        <v>851177.20875648002</v>
      </c>
      <c r="Q5284" s="24"/>
      <c r="R5284" s="24"/>
      <c r="S5284" s="107">
        <v>46021</v>
      </c>
      <c r="T5284" s="25"/>
      <c r="U5284" s="26"/>
      <c r="V5284" s="25"/>
    </row>
    <row r="5285" spans="1:22" s="1" customFormat="1" ht="30" customHeight="1" x14ac:dyDescent="0.35">
      <c r="A5285" s="11">
        <f t="shared" si="956"/>
        <v>5281</v>
      </c>
      <c r="B5285" s="11">
        <v>2025</v>
      </c>
      <c r="C5285" s="9" t="s">
        <v>6193</v>
      </c>
      <c r="D5285" s="9" t="s">
        <v>6328</v>
      </c>
      <c r="E5285" s="9" t="s">
        <v>6470</v>
      </c>
      <c r="F5285" s="10" t="s">
        <v>6471</v>
      </c>
      <c r="G5285" s="11" t="s">
        <v>4</v>
      </c>
      <c r="H5285" s="10" t="s">
        <v>9211</v>
      </c>
      <c r="I5285" s="20">
        <v>2514095.9426388</v>
      </c>
      <c r="J5285" s="21">
        <f t="shared" si="957"/>
        <v>1005638.37705552</v>
      </c>
      <c r="K5285" s="21">
        <f t="shared" si="958"/>
        <v>1005638.37705552</v>
      </c>
      <c r="L5285" s="22">
        <f t="shared" si="952"/>
        <v>2514095.9426388</v>
      </c>
      <c r="M5285" s="22"/>
      <c r="N5285" s="22">
        <f t="shared" si="960"/>
        <v>21520.661268988126</v>
      </c>
      <c r="O5285" s="9"/>
      <c r="P5285" s="23">
        <f t="shared" si="959"/>
        <v>1005638.37705552</v>
      </c>
      <c r="Q5285" s="24"/>
      <c r="R5285" s="24"/>
      <c r="S5285" s="107">
        <v>46021</v>
      </c>
      <c r="T5285" s="25"/>
      <c r="U5285" s="26"/>
      <c r="V5285" s="25"/>
    </row>
    <row r="5286" spans="1:22" s="1" customFormat="1" ht="30" customHeight="1" x14ac:dyDescent="0.35">
      <c r="A5286" s="11">
        <f t="shared" si="956"/>
        <v>5282</v>
      </c>
      <c r="B5286" s="11">
        <v>2025</v>
      </c>
      <c r="C5286" s="9" t="s">
        <v>6193</v>
      </c>
      <c r="D5286" s="9" t="s">
        <v>6328</v>
      </c>
      <c r="E5286" s="9" t="s">
        <v>6470</v>
      </c>
      <c r="F5286" s="10" t="s">
        <v>6471</v>
      </c>
      <c r="G5286" s="11" t="s">
        <v>4</v>
      </c>
      <c r="H5286" s="10" t="s">
        <v>9205</v>
      </c>
      <c r="I5286" s="20">
        <v>1935168.8667431998</v>
      </c>
      <c r="J5286" s="21">
        <f t="shared" si="957"/>
        <v>774067.5466972799</v>
      </c>
      <c r="K5286" s="21">
        <f t="shared" si="958"/>
        <v>774067.5466972799</v>
      </c>
      <c r="L5286" s="22">
        <f t="shared" si="952"/>
        <v>1935168.8667431998</v>
      </c>
      <c r="M5286" s="22"/>
      <c r="N5286" s="22">
        <f t="shared" si="960"/>
        <v>16565.04549932179</v>
      </c>
      <c r="O5286" s="9"/>
      <c r="P5286" s="23">
        <f t="shared" si="959"/>
        <v>774067.5466972799</v>
      </c>
      <c r="Q5286" s="24"/>
      <c r="R5286" s="24"/>
      <c r="S5286" s="107">
        <v>46021</v>
      </c>
      <c r="T5286" s="25"/>
      <c r="U5286" s="26"/>
      <c r="V5286" s="25"/>
    </row>
    <row r="5287" spans="1:22" s="1" customFormat="1" ht="30" customHeight="1" x14ac:dyDescent="0.35">
      <c r="A5287" s="11">
        <f t="shared" si="956"/>
        <v>5283</v>
      </c>
      <c r="B5287" s="11">
        <v>2025</v>
      </c>
      <c r="C5287" s="9" t="s">
        <v>6193</v>
      </c>
      <c r="D5287" s="9" t="s">
        <v>6328</v>
      </c>
      <c r="E5287" s="9" t="s">
        <v>6472</v>
      </c>
      <c r="F5287" s="10" t="s">
        <v>6473</v>
      </c>
      <c r="G5287" s="11" t="s">
        <v>4</v>
      </c>
      <c r="H5287" s="10" t="s">
        <v>9210</v>
      </c>
      <c r="I5287" s="20">
        <v>1548214.2087227998</v>
      </c>
      <c r="J5287" s="21">
        <f t="shared" si="957"/>
        <v>619285.68348911987</v>
      </c>
      <c r="K5287" s="21">
        <f t="shared" si="958"/>
        <v>619285.68348911987</v>
      </c>
      <c r="L5287" s="22">
        <f t="shared" si="952"/>
        <v>1548214.2087227998</v>
      </c>
      <c r="M5287" s="22"/>
      <c r="N5287" s="22">
        <f t="shared" si="960"/>
        <v>13252.713626667164</v>
      </c>
      <c r="O5287" s="9"/>
      <c r="P5287" s="23">
        <f t="shared" si="959"/>
        <v>619285.68348911987</v>
      </c>
      <c r="Q5287" s="24"/>
      <c r="R5287" s="24"/>
      <c r="S5287" s="107">
        <v>46021</v>
      </c>
      <c r="T5287" s="25"/>
      <c r="U5287" s="26"/>
      <c r="V5287" s="25"/>
    </row>
    <row r="5288" spans="1:22" s="1" customFormat="1" ht="30" customHeight="1" x14ac:dyDescent="0.35">
      <c r="A5288" s="11">
        <f t="shared" si="956"/>
        <v>5284</v>
      </c>
      <c r="B5288" s="11">
        <v>2025</v>
      </c>
      <c r="C5288" s="9" t="s">
        <v>6193</v>
      </c>
      <c r="D5288" s="9" t="s">
        <v>6328</v>
      </c>
      <c r="E5288" s="9" t="s">
        <v>6472</v>
      </c>
      <c r="F5288" s="10" t="s">
        <v>6473</v>
      </c>
      <c r="G5288" s="11" t="s">
        <v>4</v>
      </c>
      <c r="H5288" s="10" t="s">
        <v>9211</v>
      </c>
      <c r="I5288" s="20">
        <v>1758754.9147559998</v>
      </c>
      <c r="J5288" s="21">
        <f t="shared" si="957"/>
        <v>703501.96590239997</v>
      </c>
      <c r="K5288" s="21">
        <f t="shared" si="958"/>
        <v>703501.96590239997</v>
      </c>
      <c r="L5288" s="22">
        <f t="shared" si="952"/>
        <v>1758754.9147559998</v>
      </c>
      <c r="M5288" s="22"/>
      <c r="N5288" s="22">
        <f t="shared" si="960"/>
        <v>15054.942070311359</v>
      </c>
      <c r="O5288" s="9"/>
      <c r="P5288" s="23">
        <f t="shared" si="959"/>
        <v>703501.96590239997</v>
      </c>
      <c r="Q5288" s="24"/>
      <c r="R5288" s="24"/>
      <c r="S5288" s="107">
        <v>46021</v>
      </c>
      <c r="T5288" s="25"/>
      <c r="U5288" s="26"/>
      <c r="V5288" s="25"/>
    </row>
    <row r="5289" spans="1:22" s="1" customFormat="1" ht="30" customHeight="1" x14ac:dyDescent="0.35">
      <c r="A5289" s="11">
        <f t="shared" si="956"/>
        <v>5285</v>
      </c>
      <c r="B5289" s="11">
        <v>2025</v>
      </c>
      <c r="C5289" s="9" t="s">
        <v>6193</v>
      </c>
      <c r="D5289" s="9" t="s">
        <v>6328</v>
      </c>
      <c r="E5289" s="9" t="s">
        <v>6472</v>
      </c>
      <c r="F5289" s="10" t="s">
        <v>6473</v>
      </c>
      <c r="G5289" s="11" t="s">
        <v>4</v>
      </c>
      <c r="H5289" s="10" t="s">
        <v>9205</v>
      </c>
      <c r="I5289" s="20">
        <v>1538672.7413772</v>
      </c>
      <c r="J5289" s="21">
        <f t="shared" si="957"/>
        <v>615469.09655088</v>
      </c>
      <c r="K5289" s="21">
        <f t="shared" si="958"/>
        <v>615469.09655088</v>
      </c>
      <c r="L5289" s="22">
        <f t="shared" si="952"/>
        <v>1538672.7413772</v>
      </c>
      <c r="M5289" s="22"/>
      <c r="N5289" s="22">
        <f t="shared" si="960"/>
        <v>13171.038666188831</v>
      </c>
      <c r="O5289" s="9"/>
      <c r="P5289" s="23">
        <f t="shared" si="959"/>
        <v>615469.09655088</v>
      </c>
      <c r="Q5289" s="24"/>
      <c r="R5289" s="24"/>
      <c r="S5289" s="107">
        <v>46021</v>
      </c>
      <c r="T5289" s="25"/>
      <c r="U5289" s="26"/>
      <c r="V5289" s="25"/>
    </row>
    <row r="5290" spans="1:22" s="1" customFormat="1" ht="30" customHeight="1" x14ac:dyDescent="0.35">
      <c r="A5290" s="11">
        <f t="shared" si="956"/>
        <v>5286</v>
      </c>
      <c r="B5290" s="11">
        <v>2025</v>
      </c>
      <c r="C5290" s="9" t="s">
        <v>6193</v>
      </c>
      <c r="D5290" s="9" t="s">
        <v>6328</v>
      </c>
      <c r="E5290" s="9" t="s">
        <v>6474</v>
      </c>
      <c r="F5290" s="10" t="s">
        <v>6475</v>
      </c>
      <c r="G5290" s="11" t="s">
        <v>4</v>
      </c>
      <c r="H5290" s="10" t="s">
        <v>9201</v>
      </c>
      <c r="I5290" s="20">
        <v>389880</v>
      </c>
      <c r="J5290" s="21">
        <f t="shared" si="957"/>
        <v>155952</v>
      </c>
      <c r="K5290" s="21">
        <f t="shared" si="958"/>
        <v>155952</v>
      </c>
      <c r="L5290" s="22">
        <f t="shared" si="952"/>
        <v>389880</v>
      </c>
      <c r="M5290" s="22"/>
      <c r="N5290" s="22"/>
      <c r="O5290" s="9"/>
      <c r="P5290" s="23">
        <f t="shared" si="959"/>
        <v>155952</v>
      </c>
      <c r="Q5290" s="24"/>
      <c r="R5290" s="24"/>
      <c r="S5290" s="107">
        <v>46021</v>
      </c>
      <c r="T5290" s="25"/>
      <c r="U5290" s="26"/>
      <c r="V5290" s="25"/>
    </row>
    <row r="5291" spans="1:22" s="1" customFormat="1" ht="30" customHeight="1" x14ac:dyDescent="0.35">
      <c r="A5291" s="11">
        <f t="shared" si="956"/>
        <v>5287</v>
      </c>
      <c r="B5291" s="11">
        <v>2025</v>
      </c>
      <c r="C5291" s="9" t="s">
        <v>6193</v>
      </c>
      <c r="D5291" s="9" t="s">
        <v>6328</v>
      </c>
      <c r="E5291" s="9" t="s">
        <v>6476</v>
      </c>
      <c r="F5291" s="10" t="s">
        <v>6477</v>
      </c>
      <c r="G5291" s="11" t="s">
        <v>4</v>
      </c>
      <c r="H5291" s="10" t="s">
        <v>9201</v>
      </c>
      <c r="I5291" s="20">
        <v>434226</v>
      </c>
      <c r="J5291" s="21">
        <f t="shared" si="957"/>
        <v>173690.4</v>
      </c>
      <c r="K5291" s="21">
        <f t="shared" si="958"/>
        <v>173690.4</v>
      </c>
      <c r="L5291" s="22">
        <f t="shared" si="952"/>
        <v>434226</v>
      </c>
      <c r="M5291" s="22"/>
      <c r="N5291" s="22"/>
      <c r="O5291" s="9"/>
      <c r="P5291" s="23">
        <f t="shared" si="959"/>
        <v>173690.4</v>
      </c>
      <c r="Q5291" s="24"/>
      <c r="R5291" s="24"/>
      <c r="S5291" s="107">
        <v>46021</v>
      </c>
      <c r="T5291" s="25"/>
      <c r="U5291" s="26"/>
      <c r="V5291" s="25"/>
    </row>
    <row r="5292" spans="1:22" s="1" customFormat="1" ht="30" customHeight="1" x14ac:dyDescent="0.35">
      <c r="A5292" s="11">
        <f t="shared" si="956"/>
        <v>5288</v>
      </c>
      <c r="B5292" s="11">
        <v>2025</v>
      </c>
      <c r="C5292" s="9" t="s">
        <v>6193</v>
      </c>
      <c r="D5292" s="9" t="s">
        <v>6328</v>
      </c>
      <c r="E5292" s="9" t="s">
        <v>6479</v>
      </c>
      <c r="F5292" s="10" t="s">
        <v>6480</v>
      </c>
      <c r="G5292" s="11" t="s">
        <v>4</v>
      </c>
      <c r="H5292" s="10" t="s">
        <v>9201</v>
      </c>
      <c r="I5292" s="20">
        <v>277134</v>
      </c>
      <c r="J5292" s="21">
        <f t="shared" si="957"/>
        <v>110853.6</v>
      </c>
      <c r="K5292" s="21">
        <f t="shared" si="958"/>
        <v>110853.6</v>
      </c>
      <c r="L5292" s="22">
        <f t="shared" si="952"/>
        <v>277134</v>
      </c>
      <c r="M5292" s="22"/>
      <c r="N5292" s="22"/>
      <c r="O5292" s="9"/>
      <c r="P5292" s="23">
        <f t="shared" si="959"/>
        <v>110853.6</v>
      </c>
      <c r="Q5292" s="24"/>
      <c r="R5292" s="24"/>
      <c r="S5292" s="107">
        <v>46021</v>
      </c>
      <c r="T5292" s="25"/>
      <c r="U5292" s="26"/>
      <c r="V5292" s="25"/>
    </row>
    <row r="5293" spans="1:22" s="1" customFormat="1" ht="30" customHeight="1" x14ac:dyDescent="0.35">
      <c r="A5293" s="11">
        <f t="shared" si="956"/>
        <v>5289</v>
      </c>
      <c r="B5293" s="11">
        <v>2025</v>
      </c>
      <c r="C5293" s="9" t="s">
        <v>6193</v>
      </c>
      <c r="D5293" s="9" t="s">
        <v>6328</v>
      </c>
      <c r="E5293" s="9" t="s">
        <v>6481</v>
      </c>
      <c r="F5293" s="10" t="s">
        <v>6482</v>
      </c>
      <c r="G5293" s="11" t="s">
        <v>4</v>
      </c>
      <c r="H5293" s="10" t="s">
        <v>9213</v>
      </c>
      <c r="I5293" s="20">
        <v>2217511</v>
      </c>
      <c r="J5293" s="21">
        <f t="shared" si="957"/>
        <v>887004.4</v>
      </c>
      <c r="K5293" s="21">
        <f t="shared" si="958"/>
        <v>887004.4</v>
      </c>
      <c r="L5293" s="22">
        <f t="shared" si="952"/>
        <v>2217511</v>
      </c>
      <c r="M5293" s="22"/>
      <c r="N5293" s="22"/>
      <c r="O5293" s="9"/>
      <c r="P5293" s="23">
        <f t="shared" si="959"/>
        <v>887004.4</v>
      </c>
      <c r="Q5293" s="24"/>
      <c r="R5293" s="24"/>
      <c r="S5293" s="107">
        <v>46021</v>
      </c>
      <c r="T5293" s="25"/>
      <c r="U5293" s="26"/>
      <c r="V5293" s="25"/>
    </row>
    <row r="5294" spans="1:22" s="1" customFormat="1" ht="30" customHeight="1" x14ac:dyDescent="0.35">
      <c r="A5294" s="11">
        <f t="shared" si="956"/>
        <v>5290</v>
      </c>
      <c r="B5294" s="11">
        <v>2025</v>
      </c>
      <c r="C5294" s="9" t="s">
        <v>6193</v>
      </c>
      <c r="D5294" s="9" t="s">
        <v>6328</v>
      </c>
      <c r="E5294" s="9" t="s">
        <v>6481</v>
      </c>
      <c r="F5294" s="10" t="s">
        <v>6482</v>
      </c>
      <c r="G5294" s="11" t="s">
        <v>4</v>
      </c>
      <c r="H5294" s="10" t="s">
        <v>9215</v>
      </c>
      <c r="I5294" s="20">
        <v>2217511</v>
      </c>
      <c r="J5294" s="21">
        <f t="shared" si="957"/>
        <v>887004.4</v>
      </c>
      <c r="K5294" s="21">
        <f t="shared" si="958"/>
        <v>887004.4</v>
      </c>
      <c r="L5294" s="22">
        <f t="shared" si="952"/>
        <v>2217511</v>
      </c>
      <c r="M5294" s="22"/>
      <c r="N5294" s="22"/>
      <c r="O5294" s="9"/>
      <c r="P5294" s="23">
        <f t="shared" si="959"/>
        <v>887004.4</v>
      </c>
      <c r="Q5294" s="24"/>
      <c r="R5294" s="24"/>
      <c r="S5294" s="107">
        <v>46021</v>
      </c>
      <c r="T5294" s="25"/>
      <c r="U5294" s="26"/>
      <c r="V5294" s="25"/>
    </row>
    <row r="5295" spans="1:22" ht="30" customHeight="1" x14ac:dyDescent="0.35">
      <c r="A5295" s="11">
        <f t="shared" si="956"/>
        <v>5291</v>
      </c>
      <c r="B5295" s="13">
        <v>2023</v>
      </c>
      <c r="C5295" s="27" t="s">
        <v>6193</v>
      </c>
      <c r="D5295" s="27" t="s">
        <v>6328</v>
      </c>
      <c r="E5295" s="27" t="s">
        <v>6484</v>
      </c>
      <c r="F5295" s="28" t="s">
        <v>6485</v>
      </c>
      <c r="G5295" s="13" t="s">
        <v>4</v>
      </c>
      <c r="H5295" s="28" t="s">
        <v>9200</v>
      </c>
      <c r="I5295" s="20">
        <v>15008950</v>
      </c>
      <c r="J5295" s="20">
        <f t="shared" si="957"/>
        <v>15008950</v>
      </c>
      <c r="K5295" s="20">
        <f t="shared" si="958"/>
        <v>15008950</v>
      </c>
      <c r="L5295" s="22">
        <f t="shared" si="952"/>
        <v>15008950</v>
      </c>
      <c r="M5295" s="29"/>
      <c r="N5295" s="22">
        <f>J5295*0.0214</f>
        <v>321191.52999999997</v>
      </c>
      <c r="O5295" s="27"/>
      <c r="P5295" s="24"/>
      <c r="S5295" s="107">
        <v>46021</v>
      </c>
      <c r="T5295" s="30"/>
      <c r="U5295" s="26"/>
      <c r="V5295" s="30"/>
    </row>
    <row r="5296" spans="1:22" ht="30" customHeight="1" x14ac:dyDescent="0.35">
      <c r="A5296" s="11">
        <f t="shared" si="956"/>
        <v>5292</v>
      </c>
      <c r="B5296" s="13">
        <v>2023</v>
      </c>
      <c r="C5296" s="27" t="s">
        <v>6193</v>
      </c>
      <c r="D5296" s="27" t="s">
        <v>6328</v>
      </c>
      <c r="E5296" s="27" t="s">
        <v>6484</v>
      </c>
      <c r="F5296" s="28" t="s">
        <v>6485</v>
      </c>
      <c r="G5296" s="13" t="s">
        <v>4</v>
      </c>
      <c r="H5296" s="28" t="s">
        <v>9201</v>
      </c>
      <c r="I5296" s="20">
        <v>3045738</v>
      </c>
      <c r="J5296" s="20">
        <f t="shared" si="957"/>
        <v>3045738</v>
      </c>
      <c r="K5296" s="20">
        <f t="shared" si="958"/>
        <v>3045738</v>
      </c>
      <c r="L5296" s="22">
        <f t="shared" si="952"/>
        <v>3045738</v>
      </c>
      <c r="M5296" s="29"/>
      <c r="N5296" s="29"/>
      <c r="O5296" s="27"/>
      <c r="P5296" s="24"/>
      <c r="S5296" s="107">
        <v>46021</v>
      </c>
      <c r="T5296" s="30"/>
      <c r="U5296" s="26"/>
      <c r="V5296" s="30"/>
    </row>
    <row r="5297" spans="1:22" ht="30" customHeight="1" x14ac:dyDescent="0.35">
      <c r="A5297" s="11">
        <f t="shared" si="956"/>
        <v>5293</v>
      </c>
      <c r="B5297" s="13">
        <v>2023</v>
      </c>
      <c r="C5297" s="27" t="s">
        <v>6193</v>
      </c>
      <c r="D5297" s="27" t="s">
        <v>6328</v>
      </c>
      <c r="E5297" s="27" t="s">
        <v>6484</v>
      </c>
      <c r="F5297" s="28" t="s">
        <v>6485</v>
      </c>
      <c r="G5297" s="13" t="s">
        <v>4</v>
      </c>
      <c r="H5297" s="28" t="s">
        <v>9204</v>
      </c>
      <c r="I5297" s="20">
        <v>50096340</v>
      </c>
      <c r="J5297" s="20">
        <v>67199866.620000005</v>
      </c>
      <c r="K5297" s="20">
        <v>67199866.620000005</v>
      </c>
      <c r="L5297" s="22">
        <f t="shared" si="952"/>
        <v>50096340</v>
      </c>
      <c r="M5297" s="29"/>
      <c r="N5297" s="22">
        <f>J5297*0.0214</f>
        <v>1438077.145668</v>
      </c>
      <c r="O5297" s="27"/>
      <c r="P5297" s="24"/>
      <c r="S5297" s="107">
        <v>46021</v>
      </c>
      <c r="T5297" s="30"/>
      <c r="U5297" s="26"/>
      <c r="V5297" s="30"/>
    </row>
    <row r="5298" spans="1:22" ht="30" customHeight="1" x14ac:dyDescent="0.35">
      <c r="A5298" s="11">
        <f t="shared" si="956"/>
        <v>5294</v>
      </c>
      <c r="B5298" s="13">
        <v>2023</v>
      </c>
      <c r="C5298" s="27" t="s">
        <v>6193</v>
      </c>
      <c r="D5298" s="27" t="s">
        <v>6328</v>
      </c>
      <c r="E5298" s="27" t="s">
        <v>6484</v>
      </c>
      <c r="F5298" s="28" t="s">
        <v>6485</v>
      </c>
      <c r="G5298" s="13" t="s">
        <v>4</v>
      </c>
      <c r="H5298" s="28" t="s">
        <v>9203</v>
      </c>
      <c r="I5298" s="20">
        <v>8121968</v>
      </c>
      <c r="J5298" s="20">
        <f>IF(P5298&gt;0,P5298,L5298)</f>
        <v>8121968</v>
      </c>
      <c r="K5298" s="20">
        <f>IF(P5298&gt;0,P5298,L5298)</f>
        <v>8121968</v>
      </c>
      <c r="L5298" s="22">
        <f t="shared" si="952"/>
        <v>8121968</v>
      </c>
      <c r="M5298" s="29"/>
      <c r="N5298" s="29"/>
      <c r="O5298" s="27"/>
      <c r="P5298" s="24"/>
      <c r="S5298" s="107">
        <v>46021</v>
      </c>
      <c r="T5298" s="30"/>
      <c r="U5298" s="26"/>
      <c r="V5298" s="30"/>
    </row>
    <row r="5299" spans="1:22" s="1" customFormat="1" ht="30" customHeight="1" x14ac:dyDescent="0.35">
      <c r="A5299" s="11">
        <f t="shared" si="956"/>
        <v>5295</v>
      </c>
      <c r="B5299" s="11">
        <v>2025</v>
      </c>
      <c r="C5299" s="9" t="s">
        <v>6193</v>
      </c>
      <c r="D5299" s="9" t="s">
        <v>6328</v>
      </c>
      <c r="E5299" s="9" t="s">
        <v>6484</v>
      </c>
      <c r="F5299" s="10" t="s">
        <v>6485</v>
      </c>
      <c r="G5299" s="11" t="s">
        <v>4</v>
      </c>
      <c r="H5299" s="10" t="s">
        <v>9208</v>
      </c>
      <c r="I5299" s="20">
        <v>8446158</v>
      </c>
      <c r="J5299" s="21">
        <f>IF(P5299&gt;0,P5299,L5299)</f>
        <v>3378463.2</v>
      </c>
      <c r="K5299" s="21">
        <f>IF(P5299&gt;0,P5299,L5299)</f>
        <v>3378463.2</v>
      </c>
      <c r="L5299" s="22">
        <f t="shared" si="952"/>
        <v>8446158</v>
      </c>
      <c r="M5299" s="22"/>
      <c r="N5299" s="22">
        <f>J5299*0.0214</f>
        <v>72299.112479999996</v>
      </c>
      <c r="O5299" s="9"/>
      <c r="P5299" s="23">
        <f>L5299/2.5</f>
        <v>3378463.2</v>
      </c>
      <c r="Q5299" s="24"/>
      <c r="R5299" s="24"/>
      <c r="S5299" s="107">
        <v>46021</v>
      </c>
      <c r="T5299" s="25"/>
      <c r="U5299" s="26"/>
      <c r="V5299" s="25"/>
    </row>
    <row r="5300" spans="1:22" ht="30" customHeight="1" x14ac:dyDescent="0.35">
      <c r="A5300" s="11">
        <f t="shared" si="956"/>
        <v>5296</v>
      </c>
      <c r="B5300" s="13">
        <v>2023</v>
      </c>
      <c r="C5300" s="27" t="s">
        <v>6193</v>
      </c>
      <c r="D5300" s="27" t="s">
        <v>6328</v>
      </c>
      <c r="E5300" s="27" t="s">
        <v>6484</v>
      </c>
      <c r="F5300" s="28" t="s">
        <v>6485</v>
      </c>
      <c r="G5300" s="13" t="s">
        <v>4</v>
      </c>
      <c r="H5300" s="28" t="s">
        <v>9206</v>
      </c>
      <c r="I5300" s="20">
        <v>2324379</v>
      </c>
      <c r="J5300" s="20">
        <f>IF(P5300&gt;0,P5300,L5300)</f>
        <v>2324379</v>
      </c>
      <c r="K5300" s="20">
        <f>IF(P5300&gt;0,P5300,L5300)</f>
        <v>2324379</v>
      </c>
      <c r="L5300" s="22">
        <f t="shared" si="952"/>
        <v>2324379</v>
      </c>
      <c r="M5300" s="29"/>
      <c r="N5300" s="29"/>
      <c r="O5300" s="27"/>
      <c r="P5300" s="24"/>
      <c r="S5300" s="107">
        <v>46021</v>
      </c>
      <c r="T5300" s="30"/>
      <c r="U5300" s="26"/>
      <c r="V5300" s="30"/>
    </row>
    <row r="5301" spans="1:22" ht="30" customHeight="1" x14ac:dyDescent="0.35">
      <c r="A5301" s="11">
        <f t="shared" si="956"/>
        <v>5297</v>
      </c>
      <c r="B5301" s="13">
        <v>2023</v>
      </c>
      <c r="C5301" s="27" t="s">
        <v>6193</v>
      </c>
      <c r="D5301" s="27" t="s">
        <v>6328</v>
      </c>
      <c r="E5301" s="27" t="s">
        <v>6484</v>
      </c>
      <c r="F5301" s="28" t="s">
        <v>6485</v>
      </c>
      <c r="G5301" s="13" t="s">
        <v>4</v>
      </c>
      <c r="H5301" s="28" t="s">
        <v>9210</v>
      </c>
      <c r="I5301" s="20">
        <v>1796550</v>
      </c>
      <c r="J5301" s="20">
        <v>3077449</v>
      </c>
      <c r="K5301" s="20">
        <v>3077449</v>
      </c>
      <c r="L5301" s="22">
        <f t="shared" si="952"/>
        <v>1796550</v>
      </c>
      <c r="M5301" s="29"/>
      <c r="N5301" s="22">
        <f>J5301*0.0214</f>
        <v>65857.408599999995</v>
      </c>
      <c r="O5301" s="27"/>
      <c r="P5301" s="24"/>
      <c r="S5301" s="107">
        <v>46021</v>
      </c>
      <c r="T5301" s="30"/>
      <c r="U5301" s="26"/>
      <c r="V5301" s="30"/>
    </row>
    <row r="5302" spans="1:22" ht="30" customHeight="1" x14ac:dyDescent="0.35">
      <c r="A5302" s="11">
        <f t="shared" si="956"/>
        <v>5298</v>
      </c>
      <c r="B5302" s="13">
        <v>2023</v>
      </c>
      <c r="C5302" s="27" t="s">
        <v>6193</v>
      </c>
      <c r="D5302" s="27" t="s">
        <v>6328</v>
      </c>
      <c r="E5302" s="27" t="s">
        <v>6484</v>
      </c>
      <c r="F5302" s="28" t="s">
        <v>6485</v>
      </c>
      <c r="G5302" s="13" t="s">
        <v>4</v>
      </c>
      <c r="H5302" s="28" t="s">
        <v>9213</v>
      </c>
      <c r="I5302" s="20">
        <v>2217511</v>
      </c>
      <c r="J5302" s="20">
        <f>IF(P5302&gt;0,P5302,L5302)</f>
        <v>2217511</v>
      </c>
      <c r="K5302" s="20">
        <f>IF(P5302&gt;0,P5302,L5302)</f>
        <v>2217511</v>
      </c>
      <c r="L5302" s="22">
        <f t="shared" si="952"/>
        <v>2217511</v>
      </c>
      <c r="M5302" s="29"/>
      <c r="N5302" s="29"/>
      <c r="O5302" s="27"/>
      <c r="P5302" s="24"/>
      <c r="S5302" s="107">
        <v>46021</v>
      </c>
      <c r="T5302" s="30"/>
      <c r="U5302" s="26"/>
      <c r="V5302" s="30"/>
    </row>
    <row r="5303" spans="1:22" ht="30" customHeight="1" x14ac:dyDescent="0.35">
      <c r="A5303" s="11">
        <f t="shared" si="956"/>
        <v>5299</v>
      </c>
      <c r="B5303" s="13">
        <v>2023</v>
      </c>
      <c r="C5303" s="27" t="s">
        <v>6193</v>
      </c>
      <c r="D5303" s="27" t="s">
        <v>6328</v>
      </c>
      <c r="E5303" s="27" t="s">
        <v>6484</v>
      </c>
      <c r="F5303" s="28" t="s">
        <v>6485</v>
      </c>
      <c r="G5303" s="13" t="s">
        <v>4</v>
      </c>
      <c r="H5303" s="28" t="s">
        <v>9211</v>
      </c>
      <c r="I5303" s="20">
        <v>3079800</v>
      </c>
      <c r="J5303" s="20">
        <v>6334122</v>
      </c>
      <c r="K5303" s="20">
        <v>6334122</v>
      </c>
      <c r="L5303" s="22">
        <f t="shared" si="952"/>
        <v>3079800</v>
      </c>
      <c r="M5303" s="29"/>
      <c r="N5303" s="22">
        <f>J5303*0.0214</f>
        <v>135550.2108</v>
      </c>
      <c r="O5303" s="27"/>
      <c r="P5303" s="24"/>
      <c r="S5303" s="107">
        <v>46021</v>
      </c>
      <c r="T5303" s="30"/>
      <c r="U5303" s="26"/>
      <c r="V5303" s="30"/>
    </row>
    <row r="5304" spans="1:22" ht="30" customHeight="1" x14ac:dyDescent="0.35">
      <c r="A5304" s="11">
        <f t="shared" si="956"/>
        <v>5300</v>
      </c>
      <c r="B5304" s="13">
        <v>2023</v>
      </c>
      <c r="C5304" s="27" t="s">
        <v>6193</v>
      </c>
      <c r="D5304" s="27" t="s">
        <v>6328</v>
      </c>
      <c r="E5304" s="27" t="s">
        <v>6484</v>
      </c>
      <c r="F5304" s="28" t="s">
        <v>6485</v>
      </c>
      <c r="G5304" s="13" t="s">
        <v>4</v>
      </c>
      <c r="H5304" s="28" t="s">
        <v>9214</v>
      </c>
      <c r="I5304" s="20">
        <v>2190794</v>
      </c>
      <c r="J5304" s="20">
        <f>IF(P5304&gt;0,P5304,L5304)</f>
        <v>2190794</v>
      </c>
      <c r="K5304" s="20">
        <f>IF(P5304&gt;0,P5304,L5304)</f>
        <v>2190794</v>
      </c>
      <c r="L5304" s="22">
        <f t="shared" si="952"/>
        <v>2190794</v>
      </c>
      <c r="M5304" s="29"/>
      <c r="N5304" s="29"/>
      <c r="O5304" s="27"/>
      <c r="P5304" s="24"/>
      <c r="S5304" s="107">
        <v>46021</v>
      </c>
      <c r="T5304" s="30"/>
      <c r="U5304" s="26"/>
      <c r="V5304" s="30"/>
    </row>
    <row r="5305" spans="1:22" ht="30" customHeight="1" x14ac:dyDescent="0.35">
      <c r="A5305" s="11">
        <f t="shared" si="956"/>
        <v>5301</v>
      </c>
      <c r="B5305" s="13">
        <v>2023</v>
      </c>
      <c r="C5305" s="27" t="s">
        <v>6193</v>
      </c>
      <c r="D5305" s="27" t="s">
        <v>6328</v>
      </c>
      <c r="E5305" s="27" t="s">
        <v>6484</v>
      </c>
      <c r="F5305" s="28" t="s">
        <v>6485</v>
      </c>
      <c r="G5305" s="13" t="s">
        <v>4</v>
      </c>
      <c r="H5305" s="28" t="s">
        <v>9205</v>
      </c>
      <c r="I5305" s="20">
        <v>2014600</v>
      </c>
      <c r="J5305" s="20">
        <v>3591744</v>
      </c>
      <c r="K5305" s="20">
        <v>3591744</v>
      </c>
      <c r="L5305" s="22">
        <f t="shared" si="952"/>
        <v>2014600</v>
      </c>
      <c r="M5305" s="29"/>
      <c r="N5305" s="22">
        <f>J5305*0.0214</f>
        <v>76863.321599999996</v>
      </c>
      <c r="O5305" s="27"/>
      <c r="P5305" s="24"/>
      <c r="S5305" s="107">
        <v>46021</v>
      </c>
      <c r="T5305" s="30"/>
      <c r="U5305" s="26"/>
      <c r="V5305" s="30"/>
    </row>
    <row r="5306" spans="1:22" ht="30" customHeight="1" x14ac:dyDescent="0.35">
      <c r="A5306" s="11">
        <f t="shared" si="956"/>
        <v>5302</v>
      </c>
      <c r="B5306" s="13">
        <v>2023</v>
      </c>
      <c r="C5306" s="27" t="s">
        <v>6193</v>
      </c>
      <c r="D5306" s="27" t="s">
        <v>6328</v>
      </c>
      <c r="E5306" s="27" t="s">
        <v>6484</v>
      </c>
      <c r="F5306" s="28" t="s">
        <v>6485</v>
      </c>
      <c r="G5306" s="13" t="s">
        <v>4</v>
      </c>
      <c r="H5306" s="28" t="s">
        <v>9215</v>
      </c>
      <c r="I5306" s="20">
        <v>2217511</v>
      </c>
      <c r="J5306" s="20">
        <f t="shared" ref="J5306:J5319" si="961">IF(P5306&gt;0,P5306,L5306)</f>
        <v>2217511</v>
      </c>
      <c r="K5306" s="20">
        <f t="shared" ref="K5306:K5319" si="962">IF(P5306&gt;0,P5306,L5306)</f>
        <v>2217511</v>
      </c>
      <c r="L5306" s="22">
        <f t="shared" si="952"/>
        <v>2217511</v>
      </c>
      <c r="M5306" s="29"/>
      <c r="N5306" s="29"/>
      <c r="O5306" s="27"/>
      <c r="P5306" s="24"/>
      <c r="S5306" s="107">
        <v>46021</v>
      </c>
      <c r="T5306" s="30"/>
      <c r="U5306" s="26"/>
      <c r="V5306" s="30"/>
    </row>
    <row r="5307" spans="1:22" s="1" customFormat="1" ht="30" customHeight="1" x14ac:dyDescent="0.35">
      <c r="A5307" s="11">
        <f t="shared" si="956"/>
        <v>5303</v>
      </c>
      <c r="B5307" s="11">
        <v>2025</v>
      </c>
      <c r="C5307" s="9" t="s">
        <v>6193</v>
      </c>
      <c r="D5307" s="9" t="s">
        <v>6328</v>
      </c>
      <c r="E5307" s="9" t="s">
        <v>6487</v>
      </c>
      <c r="F5307" s="10" t="s">
        <v>6488</v>
      </c>
      <c r="G5307" s="11" t="s">
        <v>4</v>
      </c>
      <c r="H5307" s="10" t="s">
        <v>9213</v>
      </c>
      <c r="I5307" s="20">
        <v>2217511</v>
      </c>
      <c r="J5307" s="21">
        <f t="shared" si="961"/>
        <v>887004.4</v>
      </c>
      <c r="K5307" s="21">
        <f t="shared" si="962"/>
        <v>887004.4</v>
      </c>
      <c r="L5307" s="22">
        <f t="shared" si="952"/>
        <v>2217511</v>
      </c>
      <c r="M5307" s="22"/>
      <c r="N5307" s="22"/>
      <c r="O5307" s="9"/>
      <c r="P5307" s="23">
        <f t="shared" ref="P5307:P5318" si="963">L5307/2.5</f>
        <v>887004.4</v>
      </c>
      <c r="Q5307" s="24"/>
      <c r="R5307" s="24"/>
      <c r="S5307" s="107">
        <v>46021</v>
      </c>
      <c r="T5307" s="25"/>
      <c r="U5307" s="26"/>
      <c r="V5307" s="25"/>
    </row>
    <row r="5308" spans="1:22" s="1" customFormat="1" ht="30" customHeight="1" x14ac:dyDescent="0.35">
      <c r="A5308" s="11">
        <f t="shared" si="956"/>
        <v>5304</v>
      </c>
      <c r="B5308" s="11">
        <v>2025</v>
      </c>
      <c r="C5308" s="9" t="s">
        <v>6193</v>
      </c>
      <c r="D5308" s="9" t="s">
        <v>6328</v>
      </c>
      <c r="E5308" s="9" t="s">
        <v>6487</v>
      </c>
      <c r="F5308" s="10" t="s">
        <v>6488</v>
      </c>
      <c r="G5308" s="11" t="s">
        <v>4</v>
      </c>
      <c r="H5308" s="10" t="s">
        <v>9215</v>
      </c>
      <c r="I5308" s="20">
        <v>2217511</v>
      </c>
      <c r="J5308" s="21">
        <f t="shared" si="961"/>
        <v>887004.4</v>
      </c>
      <c r="K5308" s="21">
        <f t="shared" si="962"/>
        <v>887004.4</v>
      </c>
      <c r="L5308" s="22">
        <f t="shared" si="952"/>
        <v>2217511</v>
      </c>
      <c r="M5308" s="22"/>
      <c r="N5308" s="22"/>
      <c r="O5308" s="9"/>
      <c r="P5308" s="23">
        <f t="shared" si="963"/>
        <v>887004.4</v>
      </c>
      <c r="Q5308" s="24"/>
      <c r="R5308" s="24"/>
      <c r="S5308" s="107">
        <v>46021</v>
      </c>
      <c r="T5308" s="25"/>
      <c r="U5308" s="26"/>
      <c r="V5308" s="25"/>
    </row>
    <row r="5309" spans="1:22" s="1" customFormat="1" ht="30" customHeight="1" x14ac:dyDescent="0.35">
      <c r="A5309" s="11">
        <f t="shared" si="956"/>
        <v>5305</v>
      </c>
      <c r="B5309" s="11">
        <v>2025</v>
      </c>
      <c r="C5309" s="9" t="s">
        <v>6193</v>
      </c>
      <c r="D5309" s="9" t="s">
        <v>6328</v>
      </c>
      <c r="E5309" s="9" t="s">
        <v>6489</v>
      </c>
      <c r="F5309" s="10" t="s">
        <v>6490</v>
      </c>
      <c r="G5309" s="11" t="s">
        <v>4</v>
      </c>
      <c r="H5309" s="10" t="s">
        <v>9213</v>
      </c>
      <c r="I5309" s="20">
        <v>2673928</v>
      </c>
      <c r="J5309" s="21">
        <f t="shared" si="961"/>
        <v>1069571.2</v>
      </c>
      <c r="K5309" s="21">
        <f t="shared" si="962"/>
        <v>1069571.2</v>
      </c>
      <c r="L5309" s="22">
        <f t="shared" si="952"/>
        <v>2673928</v>
      </c>
      <c r="M5309" s="22"/>
      <c r="N5309" s="22"/>
      <c r="O5309" s="9"/>
      <c r="P5309" s="23">
        <f t="shared" si="963"/>
        <v>1069571.2</v>
      </c>
      <c r="Q5309" s="24"/>
      <c r="R5309" s="24"/>
      <c r="S5309" s="107">
        <v>46021</v>
      </c>
      <c r="T5309" s="25"/>
      <c r="U5309" s="26"/>
      <c r="V5309" s="25"/>
    </row>
    <row r="5310" spans="1:22" s="1" customFormat="1" ht="30" customHeight="1" x14ac:dyDescent="0.35">
      <c r="A5310" s="11">
        <f t="shared" si="956"/>
        <v>5306</v>
      </c>
      <c r="B5310" s="11">
        <v>2025</v>
      </c>
      <c r="C5310" s="9" t="s">
        <v>6193</v>
      </c>
      <c r="D5310" s="9" t="s">
        <v>6328</v>
      </c>
      <c r="E5310" s="9" t="s">
        <v>6489</v>
      </c>
      <c r="F5310" s="10" t="s">
        <v>6490</v>
      </c>
      <c r="G5310" s="11" t="s">
        <v>4</v>
      </c>
      <c r="H5310" s="10" t="s">
        <v>9215</v>
      </c>
      <c r="I5310" s="20">
        <v>2673928</v>
      </c>
      <c r="J5310" s="21">
        <f t="shared" si="961"/>
        <v>1069571.2</v>
      </c>
      <c r="K5310" s="21">
        <f t="shared" si="962"/>
        <v>1069571.2</v>
      </c>
      <c r="L5310" s="22">
        <f t="shared" ref="L5310:L5369" si="964">I5310</f>
        <v>2673928</v>
      </c>
      <c r="M5310" s="22"/>
      <c r="N5310" s="22"/>
      <c r="O5310" s="9"/>
      <c r="P5310" s="23">
        <f t="shared" si="963"/>
        <v>1069571.2</v>
      </c>
      <c r="Q5310" s="24"/>
      <c r="R5310" s="24"/>
      <c r="S5310" s="107">
        <v>46021</v>
      </c>
      <c r="T5310" s="25"/>
      <c r="U5310" s="26"/>
      <c r="V5310" s="25"/>
    </row>
    <row r="5311" spans="1:22" s="1" customFormat="1" ht="30" customHeight="1" x14ac:dyDescent="0.35">
      <c r="A5311" s="11">
        <f t="shared" si="956"/>
        <v>5307</v>
      </c>
      <c r="B5311" s="11">
        <v>2025</v>
      </c>
      <c r="C5311" s="9" t="s">
        <v>6193</v>
      </c>
      <c r="D5311" s="9" t="s">
        <v>6328</v>
      </c>
      <c r="E5311" s="9" t="s">
        <v>6491</v>
      </c>
      <c r="F5311" s="10" t="s">
        <v>6492</v>
      </c>
      <c r="G5311" s="11" t="s">
        <v>4</v>
      </c>
      <c r="H5311" s="10" t="s">
        <v>9201</v>
      </c>
      <c r="I5311" s="20">
        <v>1248300</v>
      </c>
      <c r="J5311" s="21">
        <f t="shared" si="961"/>
        <v>499320</v>
      </c>
      <c r="K5311" s="21">
        <f t="shared" si="962"/>
        <v>499320</v>
      </c>
      <c r="L5311" s="22">
        <f t="shared" si="964"/>
        <v>1248300</v>
      </c>
      <c r="M5311" s="22"/>
      <c r="N5311" s="22"/>
      <c r="O5311" s="9"/>
      <c r="P5311" s="23">
        <f t="shared" si="963"/>
        <v>499320</v>
      </c>
      <c r="Q5311" s="24"/>
      <c r="R5311" s="24"/>
      <c r="S5311" s="107">
        <v>46021</v>
      </c>
      <c r="T5311" s="25"/>
      <c r="U5311" s="26"/>
      <c r="V5311" s="25"/>
    </row>
    <row r="5312" spans="1:22" s="1" customFormat="1" ht="30" customHeight="1" x14ac:dyDescent="0.35">
      <c r="A5312" s="11">
        <f t="shared" si="956"/>
        <v>5308</v>
      </c>
      <c r="B5312" s="11">
        <v>2025</v>
      </c>
      <c r="C5312" s="9" t="s">
        <v>6193</v>
      </c>
      <c r="D5312" s="9" t="s">
        <v>6328</v>
      </c>
      <c r="E5312" s="9" t="s">
        <v>6493</v>
      </c>
      <c r="F5312" s="10" t="s">
        <v>6494</v>
      </c>
      <c r="G5312" s="11" t="s">
        <v>4</v>
      </c>
      <c r="H5312" s="10" t="s">
        <v>9201</v>
      </c>
      <c r="I5312" s="20">
        <v>1376892</v>
      </c>
      <c r="J5312" s="21">
        <f t="shared" si="961"/>
        <v>550756.80000000005</v>
      </c>
      <c r="K5312" s="21">
        <f t="shared" si="962"/>
        <v>550756.80000000005</v>
      </c>
      <c r="L5312" s="22">
        <f t="shared" si="964"/>
        <v>1376892</v>
      </c>
      <c r="M5312" s="22"/>
      <c r="N5312" s="22"/>
      <c r="O5312" s="9"/>
      <c r="P5312" s="23">
        <f t="shared" si="963"/>
        <v>550756.80000000005</v>
      </c>
      <c r="Q5312" s="24"/>
      <c r="R5312" s="24"/>
      <c r="S5312" s="107">
        <v>46021</v>
      </c>
      <c r="T5312" s="25"/>
      <c r="U5312" s="26"/>
      <c r="V5312" s="25"/>
    </row>
    <row r="5313" spans="1:22" s="1" customFormat="1" ht="30" customHeight="1" x14ac:dyDescent="0.35">
      <c r="A5313" s="11">
        <f t="shared" si="956"/>
        <v>5309</v>
      </c>
      <c r="B5313" s="11">
        <v>2025</v>
      </c>
      <c r="C5313" s="9" t="s">
        <v>6193</v>
      </c>
      <c r="D5313" s="9" t="s">
        <v>6328</v>
      </c>
      <c r="E5313" s="9" t="s">
        <v>6495</v>
      </c>
      <c r="F5313" s="10" t="s">
        <v>6496</v>
      </c>
      <c r="G5313" s="11" t="s">
        <v>4</v>
      </c>
      <c r="H5313" s="10" t="s">
        <v>9214</v>
      </c>
      <c r="I5313" s="20">
        <v>276012</v>
      </c>
      <c r="J5313" s="21">
        <f t="shared" si="961"/>
        <v>110404.8</v>
      </c>
      <c r="K5313" s="21">
        <f t="shared" si="962"/>
        <v>110404.8</v>
      </c>
      <c r="L5313" s="22">
        <f t="shared" si="964"/>
        <v>276012</v>
      </c>
      <c r="M5313" s="22"/>
      <c r="N5313" s="22"/>
      <c r="O5313" s="9"/>
      <c r="P5313" s="23">
        <f t="shared" si="963"/>
        <v>110404.8</v>
      </c>
      <c r="Q5313" s="24"/>
      <c r="R5313" s="24"/>
      <c r="S5313" s="107">
        <v>46021</v>
      </c>
      <c r="T5313" s="25"/>
      <c r="U5313" s="26"/>
      <c r="V5313" s="25"/>
    </row>
    <row r="5314" spans="1:22" s="1" customFormat="1" ht="30" customHeight="1" x14ac:dyDescent="0.35">
      <c r="A5314" s="11">
        <f t="shared" si="956"/>
        <v>5310</v>
      </c>
      <c r="B5314" s="11">
        <v>2025</v>
      </c>
      <c r="C5314" s="9" t="s">
        <v>6193</v>
      </c>
      <c r="D5314" s="9" t="s">
        <v>6328</v>
      </c>
      <c r="E5314" s="9" t="s">
        <v>6495</v>
      </c>
      <c r="F5314" s="10" t="s">
        <v>6496</v>
      </c>
      <c r="G5314" s="11" t="s">
        <v>4</v>
      </c>
      <c r="H5314" s="10" t="s">
        <v>9215</v>
      </c>
      <c r="I5314" s="20">
        <v>279378</v>
      </c>
      <c r="J5314" s="21">
        <f t="shared" si="961"/>
        <v>111751.2</v>
      </c>
      <c r="K5314" s="21">
        <f t="shared" si="962"/>
        <v>111751.2</v>
      </c>
      <c r="L5314" s="22">
        <f t="shared" si="964"/>
        <v>279378</v>
      </c>
      <c r="M5314" s="22"/>
      <c r="N5314" s="22"/>
      <c r="O5314" s="9"/>
      <c r="P5314" s="23">
        <f t="shared" si="963"/>
        <v>111751.2</v>
      </c>
      <c r="Q5314" s="24"/>
      <c r="R5314" s="24"/>
      <c r="S5314" s="107">
        <v>46021</v>
      </c>
      <c r="T5314" s="25"/>
      <c r="U5314" s="26"/>
      <c r="V5314" s="25"/>
    </row>
    <row r="5315" spans="1:22" s="1" customFormat="1" ht="30" customHeight="1" x14ac:dyDescent="0.35">
      <c r="A5315" s="11">
        <f t="shared" si="956"/>
        <v>5311</v>
      </c>
      <c r="B5315" s="11">
        <v>2025</v>
      </c>
      <c r="C5315" s="9" t="s">
        <v>6193</v>
      </c>
      <c r="D5315" s="9" t="s">
        <v>6328</v>
      </c>
      <c r="E5315" s="9" t="s">
        <v>6497</v>
      </c>
      <c r="F5315" s="10" t="s">
        <v>6498</v>
      </c>
      <c r="G5315" s="11" t="s">
        <v>4</v>
      </c>
      <c r="H5315" s="10" t="s">
        <v>9201</v>
      </c>
      <c r="I5315" s="20">
        <v>1248300</v>
      </c>
      <c r="J5315" s="21">
        <f t="shared" si="961"/>
        <v>499320</v>
      </c>
      <c r="K5315" s="21">
        <f t="shared" si="962"/>
        <v>499320</v>
      </c>
      <c r="L5315" s="22">
        <f t="shared" si="964"/>
        <v>1248300</v>
      </c>
      <c r="M5315" s="22"/>
      <c r="N5315" s="22"/>
      <c r="O5315" s="9"/>
      <c r="P5315" s="23">
        <f t="shared" si="963"/>
        <v>499320</v>
      </c>
      <c r="Q5315" s="24"/>
      <c r="R5315" s="24"/>
      <c r="S5315" s="107">
        <v>46021</v>
      </c>
      <c r="T5315" s="25"/>
      <c r="U5315" s="26"/>
      <c r="V5315" s="25"/>
    </row>
    <row r="5316" spans="1:22" s="1" customFormat="1" ht="30" customHeight="1" x14ac:dyDescent="0.35">
      <c r="A5316" s="11">
        <f t="shared" si="956"/>
        <v>5312</v>
      </c>
      <c r="B5316" s="11">
        <v>2025</v>
      </c>
      <c r="C5316" s="9" t="s">
        <v>6193</v>
      </c>
      <c r="D5316" s="9" t="s">
        <v>6328</v>
      </c>
      <c r="E5316" s="9" t="s">
        <v>6499</v>
      </c>
      <c r="F5316" s="10" t="s">
        <v>6500</v>
      </c>
      <c r="G5316" s="11" t="s">
        <v>4</v>
      </c>
      <c r="H5316" s="10" t="s">
        <v>9201</v>
      </c>
      <c r="I5316" s="20">
        <v>1376892</v>
      </c>
      <c r="J5316" s="21">
        <f t="shared" si="961"/>
        <v>550756.80000000005</v>
      </c>
      <c r="K5316" s="21">
        <f t="shared" si="962"/>
        <v>550756.80000000005</v>
      </c>
      <c r="L5316" s="22">
        <f t="shared" si="964"/>
        <v>1376892</v>
      </c>
      <c r="M5316" s="22"/>
      <c r="N5316" s="22"/>
      <c r="O5316" s="9"/>
      <c r="P5316" s="23">
        <f t="shared" si="963"/>
        <v>550756.80000000005</v>
      </c>
      <c r="Q5316" s="24"/>
      <c r="R5316" s="24"/>
      <c r="S5316" s="107">
        <v>46021</v>
      </c>
      <c r="T5316" s="25"/>
      <c r="U5316" s="26"/>
      <c r="V5316" s="25"/>
    </row>
    <row r="5317" spans="1:22" s="1" customFormat="1" ht="30" customHeight="1" x14ac:dyDescent="0.35">
      <c r="A5317" s="11">
        <f t="shared" si="956"/>
        <v>5313</v>
      </c>
      <c r="B5317" s="11">
        <v>2025</v>
      </c>
      <c r="C5317" s="9" t="s">
        <v>6193</v>
      </c>
      <c r="D5317" s="9" t="s">
        <v>6328</v>
      </c>
      <c r="E5317" s="9" t="s">
        <v>6501</v>
      </c>
      <c r="F5317" s="10" t="s">
        <v>6502</v>
      </c>
      <c r="G5317" s="11" t="s">
        <v>4</v>
      </c>
      <c r="H5317" s="10" t="s">
        <v>9201</v>
      </c>
      <c r="I5317" s="20">
        <v>1248300</v>
      </c>
      <c r="J5317" s="21">
        <f t="shared" si="961"/>
        <v>499320</v>
      </c>
      <c r="K5317" s="21">
        <f t="shared" si="962"/>
        <v>499320</v>
      </c>
      <c r="L5317" s="22">
        <f t="shared" si="964"/>
        <v>1248300</v>
      </c>
      <c r="M5317" s="22"/>
      <c r="N5317" s="22"/>
      <c r="O5317" s="9"/>
      <c r="P5317" s="23">
        <f t="shared" si="963"/>
        <v>499320</v>
      </c>
      <c r="Q5317" s="24"/>
      <c r="R5317" s="24"/>
      <c r="S5317" s="107">
        <v>46021</v>
      </c>
      <c r="T5317" s="25"/>
      <c r="U5317" s="26"/>
      <c r="V5317" s="25"/>
    </row>
    <row r="5318" spans="1:22" s="1" customFormat="1" ht="30" customHeight="1" x14ac:dyDescent="0.35">
      <c r="A5318" s="11">
        <f t="shared" si="956"/>
        <v>5314</v>
      </c>
      <c r="B5318" s="11">
        <v>2025</v>
      </c>
      <c r="C5318" s="9" t="s">
        <v>6193</v>
      </c>
      <c r="D5318" s="9" t="s">
        <v>6328</v>
      </c>
      <c r="E5318" s="9" t="s">
        <v>6503</v>
      </c>
      <c r="F5318" s="10" t="s">
        <v>6504</v>
      </c>
      <c r="G5318" s="11" t="s">
        <v>4</v>
      </c>
      <c r="H5318" s="10" t="s">
        <v>9201</v>
      </c>
      <c r="I5318" s="20">
        <v>1376892</v>
      </c>
      <c r="J5318" s="21">
        <f t="shared" si="961"/>
        <v>550756.80000000005</v>
      </c>
      <c r="K5318" s="21">
        <f t="shared" si="962"/>
        <v>550756.80000000005</v>
      </c>
      <c r="L5318" s="22">
        <f t="shared" si="964"/>
        <v>1376892</v>
      </c>
      <c r="M5318" s="22"/>
      <c r="N5318" s="22"/>
      <c r="O5318" s="9"/>
      <c r="P5318" s="23">
        <f t="shared" si="963"/>
        <v>550756.80000000005</v>
      </c>
      <c r="Q5318" s="24"/>
      <c r="R5318" s="24"/>
      <c r="S5318" s="107">
        <v>46021</v>
      </c>
      <c r="T5318" s="25"/>
      <c r="U5318" s="26"/>
      <c r="V5318" s="25"/>
    </row>
    <row r="5319" spans="1:22" ht="30" customHeight="1" x14ac:dyDescent="0.35">
      <c r="A5319" s="11">
        <f t="shared" ref="A5319:A5382" si="965">A5318+1</f>
        <v>5315</v>
      </c>
      <c r="B5319" s="13">
        <v>2023</v>
      </c>
      <c r="C5319" s="27" t="s">
        <v>6193</v>
      </c>
      <c r="D5319" s="27" t="s">
        <v>6328</v>
      </c>
      <c r="E5319" s="27" t="s">
        <v>6505</v>
      </c>
      <c r="F5319" s="28" t="s">
        <v>6506</v>
      </c>
      <c r="G5319" s="13" t="s">
        <v>4</v>
      </c>
      <c r="H5319" s="28" t="s">
        <v>9202</v>
      </c>
      <c r="I5319" s="20">
        <v>5216166</v>
      </c>
      <c r="J5319" s="20">
        <f t="shared" si="961"/>
        <v>5216166</v>
      </c>
      <c r="K5319" s="20">
        <f t="shared" si="962"/>
        <v>5216166</v>
      </c>
      <c r="L5319" s="22">
        <f t="shared" si="964"/>
        <v>5216166</v>
      </c>
      <c r="M5319" s="29"/>
      <c r="N5319" s="22">
        <f t="shared" ref="N5319:N5321" si="966">J5319*0.0214</f>
        <v>111625.95239999999</v>
      </c>
      <c r="O5319" s="27"/>
      <c r="P5319" s="24"/>
      <c r="S5319" s="107">
        <v>46021</v>
      </c>
      <c r="T5319" s="30"/>
      <c r="U5319" s="26"/>
      <c r="V5319" s="30"/>
    </row>
    <row r="5320" spans="1:22" ht="30" customHeight="1" x14ac:dyDescent="0.35">
      <c r="A5320" s="11">
        <f t="shared" si="965"/>
        <v>5316</v>
      </c>
      <c r="B5320" s="13">
        <v>2023</v>
      </c>
      <c r="C5320" s="27" t="s">
        <v>6193</v>
      </c>
      <c r="D5320" s="27" t="s">
        <v>6328</v>
      </c>
      <c r="E5320" s="27" t="s">
        <v>6505</v>
      </c>
      <c r="F5320" s="28" t="s">
        <v>6506</v>
      </c>
      <c r="G5320" s="13" t="s">
        <v>4</v>
      </c>
      <c r="H5320" s="28" t="s">
        <v>9204</v>
      </c>
      <c r="I5320" s="20">
        <v>8547964.0113666523</v>
      </c>
      <c r="J5320" s="20">
        <v>11379750</v>
      </c>
      <c r="K5320" s="20">
        <v>11379750</v>
      </c>
      <c r="L5320" s="22">
        <f t="shared" si="964"/>
        <v>8547964.0113666523</v>
      </c>
      <c r="M5320" s="29"/>
      <c r="N5320" s="22">
        <f t="shared" si="966"/>
        <v>243526.65</v>
      </c>
      <c r="O5320" s="27"/>
      <c r="P5320" s="24"/>
      <c r="S5320" s="107">
        <v>46021</v>
      </c>
      <c r="T5320" s="30"/>
      <c r="U5320" s="26"/>
      <c r="V5320" s="30"/>
    </row>
    <row r="5321" spans="1:22" ht="30" customHeight="1" x14ac:dyDescent="0.35">
      <c r="A5321" s="11">
        <f t="shared" si="965"/>
        <v>5317</v>
      </c>
      <c r="B5321" s="13">
        <v>2023</v>
      </c>
      <c r="C5321" s="27" t="s">
        <v>6193</v>
      </c>
      <c r="D5321" s="27" t="s">
        <v>6328</v>
      </c>
      <c r="E5321" s="27" t="s">
        <v>6505</v>
      </c>
      <c r="F5321" s="28" t="s">
        <v>6506</v>
      </c>
      <c r="G5321" s="13" t="s">
        <v>4</v>
      </c>
      <c r="H5321" s="28" t="s">
        <v>9216</v>
      </c>
      <c r="I5321" s="20">
        <v>5477265</v>
      </c>
      <c r="J5321" s="20">
        <v>10168114.4</v>
      </c>
      <c r="K5321" s="20">
        <v>10168114.4</v>
      </c>
      <c r="L5321" s="22">
        <f t="shared" si="964"/>
        <v>5477265</v>
      </c>
      <c r="M5321" s="29"/>
      <c r="N5321" s="22">
        <f t="shared" si="966"/>
        <v>217597.64815999998</v>
      </c>
      <c r="O5321" s="27"/>
      <c r="P5321" s="24"/>
      <c r="S5321" s="107">
        <v>46021</v>
      </c>
      <c r="T5321" s="30"/>
      <c r="U5321" s="26"/>
      <c r="V5321" s="30"/>
    </row>
    <row r="5322" spans="1:22" ht="30" customHeight="1" x14ac:dyDescent="0.35">
      <c r="A5322" s="11">
        <f t="shared" si="965"/>
        <v>5318</v>
      </c>
      <c r="B5322" s="13">
        <v>2023</v>
      </c>
      <c r="C5322" s="27" t="s">
        <v>6193</v>
      </c>
      <c r="D5322" s="27" t="s">
        <v>6328</v>
      </c>
      <c r="E5322" s="27" t="s">
        <v>6505</v>
      </c>
      <c r="F5322" s="28" t="s">
        <v>6506</v>
      </c>
      <c r="G5322" s="13" t="s">
        <v>4</v>
      </c>
      <c r="H5322" s="36" t="s">
        <v>9206</v>
      </c>
      <c r="I5322" s="20">
        <v>1307871</v>
      </c>
      <c r="J5322" s="20">
        <f t="shared" ref="J5322:J5356" si="967">IF(P5322&gt;0,P5322,L5322)</f>
        <v>1307871</v>
      </c>
      <c r="K5322" s="20">
        <f t="shared" ref="K5322:K5356" si="968">IF(P5322&gt;0,P5322,L5322)</f>
        <v>1307871</v>
      </c>
      <c r="L5322" s="22">
        <f t="shared" si="964"/>
        <v>1307871</v>
      </c>
      <c r="M5322" s="29"/>
      <c r="N5322" s="29"/>
      <c r="O5322" s="27"/>
      <c r="P5322" s="24"/>
      <c r="S5322" s="107">
        <v>46021</v>
      </c>
      <c r="T5322" s="30"/>
      <c r="U5322" s="26"/>
      <c r="V5322" s="30"/>
    </row>
    <row r="5323" spans="1:22" ht="30" customHeight="1" x14ac:dyDescent="0.35">
      <c r="A5323" s="11">
        <f t="shared" si="965"/>
        <v>5319</v>
      </c>
      <c r="B5323" s="13">
        <v>2023</v>
      </c>
      <c r="C5323" s="27" t="s">
        <v>6193</v>
      </c>
      <c r="D5323" s="27" t="s">
        <v>6328</v>
      </c>
      <c r="E5323" s="27" t="s">
        <v>6505</v>
      </c>
      <c r="F5323" s="28" t="s">
        <v>6506</v>
      </c>
      <c r="G5323" s="13" t="s">
        <v>4</v>
      </c>
      <c r="H5323" s="36" t="s">
        <v>9213</v>
      </c>
      <c r="I5323" s="20">
        <v>1307871</v>
      </c>
      <c r="J5323" s="20">
        <v>1247739</v>
      </c>
      <c r="K5323" s="20">
        <v>1247739</v>
      </c>
      <c r="L5323" s="22">
        <f t="shared" si="964"/>
        <v>1307871</v>
      </c>
      <c r="M5323" s="29"/>
      <c r="N5323" s="29"/>
      <c r="O5323" s="27"/>
      <c r="P5323" s="24"/>
      <c r="S5323" s="107">
        <v>46021</v>
      </c>
      <c r="T5323" s="30"/>
      <c r="U5323" s="26"/>
      <c r="V5323" s="30"/>
    </row>
    <row r="5324" spans="1:22" ht="30" customHeight="1" x14ac:dyDescent="0.35">
      <c r="A5324" s="11">
        <f t="shared" si="965"/>
        <v>5320</v>
      </c>
      <c r="B5324" s="13">
        <v>2023</v>
      </c>
      <c r="C5324" s="27" t="s">
        <v>6193</v>
      </c>
      <c r="D5324" s="27" t="s">
        <v>6328</v>
      </c>
      <c r="E5324" s="27" t="s">
        <v>6505</v>
      </c>
      <c r="F5324" s="28" t="s">
        <v>6506</v>
      </c>
      <c r="G5324" s="13" t="s">
        <v>4</v>
      </c>
      <c r="H5324" s="36" t="s">
        <v>9215</v>
      </c>
      <c r="I5324" s="20">
        <v>1247739</v>
      </c>
      <c r="J5324" s="20">
        <f t="shared" si="967"/>
        <v>1247739</v>
      </c>
      <c r="K5324" s="20">
        <f t="shared" si="968"/>
        <v>1247739</v>
      </c>
      <c r="L5324" s="22">
        <f t="shared" si="964"/>
        <v>1247739</v>
      </c>
      <c r="M5324" s="29"/>
      <c r="N5324" s="29"/>
      <c r="O5324" s="27"/>
      <c r="P5324" s="24"/>
      <c r="S5324" s="107">
        <v>46021</v>
      </c>
      <c r="T5324" s="30"/>
      <c r="U5324" s="26"/>
      <c r="V5324" s="30"/>
    </row>
    <row r="5325" spans="1:22" ht="30" customHeight="1" x14ac:dyDescent="0.35">
      <c r="A5325" s="11">
        <f t="shared" si="965"/>
        <v>5321</v>
      </c>
      <c r="B5325" s="13">
        <v>2023</v>
      </c>
      <c r="C5325" s="27" t="s">
        <v>6193</v>
      </c>
      <c r="D5325" s="27" t="s">
        <v>6328</v>
      </c>
      <c r="E5325" s="27" t="s">
        <v>6505</v>
      </c>
      <c r="F5325" s="28" t="s">
        <v>6506</v>
      </c>
      <c r="G5325" s="13" t="s">
        <v>4</v>
      </c>
      <c r="H5325" s="28" t="s">
        <v>9217</v>
      </c>
      <c r="I5325" s="20">
        <v>1247739</v>
      </c>
      <c r="J5325" s="20">
        <f t="shared" si="967"/>
        <v>1247739</v>
      </c>
      <c r="K5325" s="20">
        <f t="shared" si="968"/>
        <v>1247739</v>
      </c>
      <c r="L5325" s="22">
        <f t="shared" si="964"/>
        <v>1247739</v>
      </c>
      <c r="M5325" s="29"/>
      <c r="N5325" s="29"/>
      <c r="O5325" s="27"/>
      <c r="P5325" s="24"/>
      <c r="S5325" s="107">
        <v>46021</v>
      </c>
      <c r="T5325" s="30"/>
      <c r="U5325" s="26"/>
      <c r="V5325" s="30"/>
    </row>
    <row r="5326" spans="1:22" s="1" customFormat="1" ht="30" customHeight="1" x14ac:dyDescent="0.35">
      <c r="A5326" s="11">
        <f t="shared" si="965"/>
        <v>5322</v>
      </c>
      <c r="B5326" s="11">
        <v>2025</v>
      </c>
      <c r="C5326" s="9" t="s">
        <v>6193</v>
      </c>
      <c r="D5326" s="9" t="s">
        <v>6328</v>
      </c>
      <c r="E5326" s="9" t="s">
        <v>6507</v>
      </c>
      <c r="F5326" s="10" t="s">
        <v>6508</v>
      </c>
      <c r="G5326" s="11" t="s">
        <v>4</v>
      </c>
      <c r="H5326" s="10" t="s">
        <v>9201</v>
      </c>
      <c r="I5326" s="20">
        <v>1248300</v>
      </c>
      <c r="J5326" s="21">
        <f t="shared" si="967"/>
        <v>499320</v>
      </c>
      <c r="K5326" s="21">
        <f t="shared" si="968"/>
        <v>499320</v>
      </c>
      <c r="L5326" s="22">
        <f t="shared" si="964"/>
        <v>1248300</v>
      </c>
      <c r="M5326" s="22"/>
      <c r="N5326" s="22"/>
      <c r="O5326" s="9"/>
      <c r="P5326" s="23">
        <f t="shared" ref="P5326:P5348" si="969">L5326/2.5</f>
        <v>499320</v>
      </c>
      <c r="Q5326" s="24"/>
      <c r="R5326" s="24"/>
      <c r="S5326" s="107">
        <v>46021</v>
      </c>
      <c r="T5326" s="25"/>
      <c r="U5326" s="26"/>
      <c r="V5326" s="25"/>
    </row>
    <row r="5327" spans="1:22" s="1" customFormat="1" ht="30" customHeight="1" x14ac:dyDescent="0.35">
      <c r="A5327" s="11">
        <f t="shared" si="965"/>
        <v>5323</v>
      </c>
      <c r="B5327" s="11">
        <v>2025</v>
      </c>
      <c r="C5327" s="9" t="s">
        <v>6193</v>
      </c>
      <c r="D5327" s="9" t="s">
        <v>6328</v>
      </c>
      <c r="E5327" s="9" t="s">
        <v>6509</v>
      </c>
      <c r="F5327" s="10" t="s">
        <v>6510</v>
      </c>
      <c r="G5327" s="11" t="s">
        <v>4</v>
      </c>
      <c r="H5327" s="10" t="s">
        <v>9201</v>
      </c>
      <c r="I5327" s="20">
        <v>1376892</v>
      </c>
      <c r="J5327" s="21">
        <f t="shared" si="967"/>
        <v>550756.80000000005</v>
      </c>
      <c r="K5327" s="21">
        <f t="shared" si="968"/>
        <v>550756.80000000005</v>
      </c>
      <c r="L5327" s="22">
        <f t="shared" si="964"/>
        <v>1376892</v>
      </c>
      <c r="M5327" s="22"/>
      <c r="N5327" s="22"/>
      <c r="O5327" s="9"/>
      <c r="P5327" s="23">
        <f t="shared" si="969"/>
        <v>550756.80000000005</v>
      </c>
      <c r="Q5327" s="24"/>
      <c r="R5327" s="24"/>
      <c r="S5327" s="107">
        <v>46021</v>
      </c>
      <c r="T5327" s="25"/>
      <c r="U5327" s="26"/>
      <c r="V5327" s="25"/>
    </row>
    <row r="5328" spans="1:22" s="1" customFormat="1" ht="30" customHeight="1" x14ac:dyDescent="0.35">
      <c r="A5328" s="11">
        <f t="shared" si="965"/>
        <v>5324</v>
      </c>
      <c r="B5328" s="11">
        <v>2025</v>
      </c>
      <c r="C5328" s="9" t="s">
        <v>6193</v>
      </c>
      <c r="D5328" s="9" t="s">
        <v>6328</v>
      </c>
      <c r="E5328" s="9" t="s">
        <v>6511</v>
      </c>
      <c r="F5328" s="10" t="s">
        <v>6512</v>
      </c>
      <c r="G5328" s="11" t="s">
        <v>4</v>
      </c>
      <c r="H5328" s="10" t="s">
        <v>9200</v>
      </c>
      <c r="I5328" s="20">
        <v>3714126.4176604599</v>
      </c>
      <c r="J5328" s="21">
        <f t="shared" si="967"/>
        <v>1485650.567064184</v>
      </c>
      <c r="K5328" s="21">
        <f t="shared" si="968"/>
        <v>1485650.567064184</v>
      </c>
      <c r="L5328" s="22">
        <f t="shared" si="964"/>
        <v>3714126.4176604599</v>
      </c>
      <c r="M5328" s="22"/>
      <c r="N5328" s="22">
        <f>J5328*0.0214</f>
        <v>31792.922135173536</v>
      </c>
      <c r="O5328" s="9"/>
      <c r="P5328" s="23">
        <f t="shared" si="969"/>
        <v>1485650.567064184</v>
      </c>
      <c r="Q5328" s="24"/>
      <c r="R5328" s="24"/>
      <c r="S5328" s="107">
        <v>46021</v>
      </c>
      <c r="T5328" s="25"/>
      <c r="U5328" s="26"/>
      <c r="V5328" s="25"/>
    </row>
    <row r="5329" spans="1:22" s="1" customFormat="1" ht="30" customHeight="1" x14ac:dyDescent="0.35">
      <c r="A5329" s="11">
        <f t="shared" si="965"/>
        <v>5325</v>
      </c>
      <c r="B5329" s="11">
        <v>2025</v>
      </c>
      <c r="C5329" s="9" t="s">
        <v>6193</v>
      </c>
      <c r="D5329" s="9" t="s">
        <v>6328</v>
      </c>
      <c r="E5329" s="9" t="s">
        <v>6511</v>
      </c>
      <c r="F5329" s="10" t="s">
        <v>6512</v>
      </c>
      <c r="G5329" s="11" t="s">
        <v>4</v>
      </c>
      <c r="H5329" s="10" t="s">
        <v>9210</v>
      </c>
      <c r="I5329" s="20">
        <v>2005511.3899403997</v>
      </c>
      <c r="J5329" s="21">
        <f t="shared" si="967"/>
        <v>802204.55597615987</v>
      </c>
      <c r="K5329" s="21">
        <f t="shared" si="968"/>
        <v>802204.55597615987</v>
      </c>
      <c r="L5329" s="22">
        <f t="shared" si="964"/>
        <v>2005511.3899403997</v>
      </c>
      <c r="M5329" s="22"/>
      <c r="N5329" s="22">
        <f>J5329*0.0214</f>
        <v>17167.177497889821</v>
      </c>
      <c r="O5329" s="9"/>
      <c r="P5329" s="23">
        <f t="shared" si="969"/>
        <v>802204.55597615987</v>
      </c>
      <c r="Q5329" s="24"/>
      <c r="R5329" s="24"/>
      <c r="S5329" s="107">
        <v>46021</v>
      </c>
      <c r="T5329" s="25"/>
      <c r="U5329" s="26"/>
      <c r="V5329" s="25"/>
    </row>
    <row r="5330" spans="1:22" s="1" customFormat="1" ht="30" customHeight="1" x14ac:dyDescent="0.35">
      <c r="A5330" s="11">
        <f t="shared" si="965"/>
        <v>5326</v>
      </c>
      <c r="B5330" s="11">
        <v>2025</v>
      </c>
      <c r="C5330" s="9" t="s">
        <v>6193</v>
      </c>
      <c r="D5330" s="9" t="s">
        <v>6328</v>
      </c>
      <c r="E5330" s="9" t="s">
        <v>6511</v>
      </c>
      <c r="F5330" s="10" t="s">
        <v>6512</v>
      </c>
      <c r="G5330" s="11" t="s">
        <v>4</v>
      </c>
      <c r="H5330" s="10" t="s">
        <v>9211</v>
      </c>
      <c r="I5330" s="20">
        <v>2610677.5010364</v>
      </c>
      <c r="J5330" s="21">
        <f t="shared" si="967"/>
        <v>1044271.00041456</v>
      </c>
      <c r="K5330" s="21">
        <f t="shared" si="968"/>
        <v>1044271.00041456</v>
      </c>
      <c r="L5330" s="22">
        <f t="shared" si="964"/>
        <v>2610677.5010364</v>
      </c>
      <c r="M5330" s="22"/>
      <c r="N5330" s="22">
        <f>J5330*0.0214</f>
        <v>22347.399408871581</v>
      </c>
      <c r="O5330" s="9"/>
      <c r="P5330" s="23">
        <f t="shared" si="969"/>
        <v>1044271.00041456</v>
      </c>
      <c r="Q5330" s="24"/>
      <c r="R5330" s="24"/>
      <c r="S5330" s="107">
        <v>46021</v>
      </c>
      <c r="T5330" s="25"/>
      <c r="U5330" s="26"/>
      <c r="V5330" s="25"/>
    </row>
    <row r="5331" spans="1:22" s="1" customFormat="1" ht="30" customHeight="1" x14ac:dyDescent="0.35">
      <c r="A5331" s="11">
        <f t="shared" si="965"/>
        <v>5327</v>
      </c>
      <c r="B5331" s="11">
        <v>2025</v>
      </c>
      <c r="C5331" s="9" t="s">
        <v>6193</v>
      </c>
      <c r="D5331" s="9" t="s">
        <v>6328</v>
      </c>
      <c r="E5331" s="9" t="s">
        <v>6511</v>
      </c>
      <c r="F5331" s="10" t="s">
        <v>6512</v>
      </c>
      <c r="G5331" s="11" t="s">
        <v>4</v>
      </c>
      <c r="H5331" s="10" t="s">
        <v>9205</v>
      </c>
      <c r="I5331" s="20">
        <v>2490468.5070695998</v>
      </c>
      <c r="J5331" s="21">
        <f t="shared" si="967"/>
        <v>996187.40282783995</v>
      </c>
      <c r="K5331" s="21">
        <f t="shared" si="968"/>
        <v>996187.40282783995</v>
      </c>
      <c r="L5331" s="22">
        <f t="shared" si="964"/>
        <v>2490468.5070695998</v>
      </c>
      <c r="M5331" s="22"/>
      <c r="N5331" s="22">
        <f>J5331*0.0214</f>
        <v>21318.410420515775</v>
      </c>
      <c r="O5331" s="9"/>
      <c r="P5331" s="23">
        <f t="shared" si="969"/>
        <v>996187.40282783995</v>
      </c>
      <c r="Q5331" s="24"/>
      <c r="R5331" s="24"/>
      <c r="S5331" s="107">
        <v>46021</v>
      </c>
      <c r="T5331" s="25"/>
      <c r="U5331" s="26"/>
      <c r="V5331" s="25"/>
    </row>
    <row r="5332" spans="1:22" s="1" customFormat="1" ht="30" customHeight="1" x14ac:dyDescent="0.35">
      <c r="A5332" s="11">
        <f t="shared" si="965"/>
        <v>5328</v>
      </c>
      <c r="B5332" s="11">
        <v>2025</v>
      </c>
      <c r="C5332" s="9" t="s">
        <v>6193</v>
      </c>
      <c r="D5332" s="9" t="s">
        <v>6328</v>
      </c>
      <c r="E5332" s="9" t="s">
        <v>6511</v>
      </c>
      <c r="F5332" s="10" t="s">
        <v>6512</v>
      </c>
      <c r="G5332" s="11" t="s">
        <v>4</v>
      </c>
      <c r="H5332" s="10" t="s">
        <v>9209</v>
      </c>
      <c r="I5332" s="20">
        <v>957651.5171410559</v>
      </c>
      <c r="J5332" s="21">
        <f t="shared" si="967"/>
        <v>383060.60685642238</v>
      </c>
      <c r="K5332" s="21">
        <f t="shared" si="968"/>
        <v>383060.60685642238</v>
      </c>
      <c r="L5332" s="22">
        <f t="shared" si="964"/>
        <v>957651.5171410559</v>
      </c>
      <c r="M5332" s="22"/>
      <c r="N5332" s="22">
        <f>J5332*0.0214</f>
        <v>8197.4969867274394</v>
      </c>
      <c r="O5332" s="9"/>
      <c r="P5332" s="23">
        <f t="shared" si="969"/>
        <v>383060.60685642238</v>
      </c>
      <c r="Q5332" s="24"/>
      <c r="R5332" s="24"/>
      <c r="S5332" s="107">
        <v>46021</v>
      </c>
      <c r="T5332" s="25"/>
      <c r="U5332" s="26"/>
      <c r="V5332" s="25"/>
    </row>
    <row r="5333" spans="1:22" s="1" customFormat="1" ht="30" customHeight="1" x14ac:dyDescent="0.35">
      <c r="A5333" s="11">
        <f t="shared" si="965"/>
        <v>5329</v>
      </c>
      <c r="B5333" s="11">
        <v>2025</v>
      </c>
      <c r="C5333" s="9" t="s">
        <v>6193</v>
      </c>
      <c r="D5333" s="9" t="s">
        <v>6328</v>
      </c>
      <c r="E5333" s="9" t="s">
        <v>6513</v>
      </c>
      <c r="F5333" s="10" t="s">
        <v>6514</v>
      </c>
      <c r="G5333" s="11" t="s">
        <v>4</v>
      </c>
      <c r="H5333" s="10" t="s">
        <v>9201</v>
      </c>
      <c r="I5333" s="20">
        <v>254504</v>
      </c>
      <c r="J5333" s="21">
        <f t="shared" si="967"/>
        <v>101801.60000000001</v>
      </c>
      <c r="K5333" s="21">
        <f t="shared" si="968"/>
        <v>101801.60000000001</v>
      </c>
      <c r="L5333" s="22">
        <f t="shared" si="964"/>
        <v>254504</v>
      </c>
      <c r="M5333" s="22"/>
      <c r="N5333" s="22"/>
      <c r="O5333" s="9"/>
      <c r="P5333" s="23">
        <f t="shared" si="969"/>
        <v>101801.60000000001</v>
      </c>
      <c r="Q5333" s="24"/>
      <c r="R5333" s="24"/>
      <c r="S5333" s="107">
        <v>46021</v>
      </c>
      <c r="T5333" s="25"/>
      <c r="U5333" s="26"/>
      <c r="V5333" s="25"/>
    </row>
    <row r="5334" spans="1:22" s="1" customFormat="1" ht="30" customHeight="1" x14ac:dyDescent="0.35">
      <c r="A5334" s="11">
        <f t="shared" si="965"/>
        <v>5330</v>
      </c>
      <c r="B5334" s="11">
        <v>2025</v>
      </c>
      <c r="C5334" s="9" t="s">
        <v>6193</v>
      </c>
      <c r="D5334" s="9" t="s">
        <v>6328</v>
      </c>
      <c r="E5334" s="9" t="s">
        <v>6515</v>
      </c>
      <c r="F5334" s="10" t="s">
        <v>6516</v>
      </c>
      <c r="G5334" s="11" t="s">
        <v>4</v>
      </c>
      <c r="H5334" s="10" t="s">
        <v>9201</v>
      </c>
      <c r="I5334" s="20">
        <v>257984</v>
      </c>
      <c r="J5334" s="21">
        <f t="shared" si="967"/>
        <v>103193.60000000001</v>
      </c>
      <c r="K5334" s="21">
        <f t="shared" si="968"/>
        <v>103193.60000000001</v>
      </c>
      <c r="L5334" s="22">
        <f t="shared" si="964"/>
        <v>257984</v>
      </c>
      <c r="M5334" s="22"/>
      <c r="N5334" s="22"/>
      <c r="O5334" s="9"/>
      <c r="P5334" s="23">
        <f t="shared" si="969"/>
        <v>103193.60000000001</v>
      </c>
      <c r="Q5334" s="24"/>
      <c r="R5334" s="24"/>
      <c r="S5334" s="107">
        <v>46021</v>
      </c>
      <c r="T5334" s="25"/>
      <c r="U5334" s="26"/>
      <c r="V5334" s="25"/>
    </row>
    <row r="5335" spans="1:22" s="1" customFormat="1" ht="30" customHeight="1" x14ac:dyDescent="0.35">
      <c r="A5335" s="11">
        <f t="shared" si="965"/>
        <v>5331</v>
      </c>
      <c r="B5335" s="11">
        <v>2025</v>
      </c>
      <c r="C5335" s="9" t="s">
        <v>6193</v>
      </c>
      <c r="D5335" s="9" t="s">
        <v>6328</v>
      </c>
      <c r="E5335" s="9" t="s">
        <v>6517</v>
      </c>
      <c r="F5335" s="10" t="s">
        <v>6518</v>
      </c>
      <c r="G5335" s="11" t="s">
        <v>4</v>
      </c>
      <c r="H5335" s="10" t="s">
        <v>9210</v>
      </c>
      <c r="I5335" s="20">
        <v>470982.28080479999</v>
      </c>
      <c r="J5335" s="21">
        <f t="shared" si="967"/>
        <v>188392.91232191998</v>
      </c>
      <c r="K5335" s="21">
        <f t="shared" si="968"/>
        <v>188392.91232191998</v>
      </c>
      <c r="L5335" s="22">
        <f t="shared" si="964"/>
        <v>470982.28080479999</v>
      </c>
      <c r="M5335" s="22"/>
      <c r="N5335" s="22">
        <f>J5335*0.0214</f>
        <v>4031.6083236890872</v>
      </c>
      <c r="O5335" s="9"/>
      <c r="P5335" s="23">
        <f t="shared" si="969"/>
        <v>188392.91232191998</v>
      </c>
      <c r="Q5335" s="24"/>
      <c r="R5335" s="24"/>
      <c r="S5335" s="107">
        <v>46021</v>
      </c>
      <c r="T5335" s="25"/>
      <c r="U5335" s="26"/>
      <c r="V5335" s="25"/>
    </row>
    <row r="5336" spans="1:22" s="1" customFormat="1" ht="30" customHeight="1" x14ac:dyDescent="0.35">
      <c r="A5336" s="11">
        <f t="shared" si="965"/>
        <v>5332</v>
      </c>
      <c r="B5336" s="11">
        <v>2025</v>
      </c>
      <c r="C5336" s="9" t="s">
        <v>6193</v>
      </c>
      <c r="D5336" s="9" t="s">
        <v>6328</v>
      </c>
      <c r="E5336" s="9" t="s">
        <v>6517</v>
      </c>
      <c r="F5336" s="10" t="s">
        <v>6518</v>
      </c>
      <c r="G5336" s="11" t="s">
        <v>4</v>
      </c>
      <c r="H5336" s="10" t="s">
        <v>9211</v>
      </c>
      <c r="I5336" s="20">
        <v>796250.79677639995</v>
      </c>
      <c r="J5336" s="21">
        <f t="shared" si="967"/>
        <v>318500.31871055998</v>
      </c>
      <c r="K5336" s="21">
        <f t="shared" si="968"/>
        <v>318500.31871055998</v>
      </c>
      <c r="L5336" s="22">
        <f t="shared" si="964"/>
        <v>796250.79677639995</v>
      </c>
      <c r="M5336" s="22"/>
      <c r="N5336" s="22">
        <f>J5336*0.0214</f>
        <v>6815.9068204059831</v>
      </c>
      <c r="O5336" s="9"/>
      <c r="P5336" s="23">
        <f t="shared" si="969"/>
        <v>318500.31871055998</v>
      </c>
      <c r="Q5336" s="24"/>
      <c r="R5336" s="24"/>
      <c r="S5336" s="107">
        <v>46021</v>
      </c>
      <c r="T5336" s="25"/>
      <c r="U5336" s="26"/>
      <c r="V5336" s="25"/>
    </row>
    <row r="5337" spans="1:22" s="1" customFormat="1" ht="30" customHeight="1" x14ac:dyDescent="0.35">
      <c r="A5337" s="11">
        <f t="shared" si="965"/>
        <v>5333</v>
      </c>
      <c r="B5337" s="11">
        <v>2025</v>
      </c>
      <c r="C5337" s="9" t="s">
        <v>6193</v>
      </c>
      <c r="D5337" s="9" t="s">
        <v>6328</v>
      </c>
      <c r="E5337" s="9" t="s">
        <v>6517</v>
      </c>
      <c r="F5337" s="10" t="s">
        <v>6518</v>
      </c>
      <c r="G5337" s="11" t="s">
        <v>4</v>
      </c>
      <c r="H5337" s="10" t="s">
        <v>9205</v>
      </c>
      <c r="I5337" s="20">
        <v>420451.66463760001</v>
      </c>
      <c r="J5337" s="21">
        <f t="shared" si="967"/>
        <v>168180.66585504002</v>
      </c>
      <c r="K5337" s="21">
        <f t="shared" si="968"/>
        <v>168180.66585504002</v>
      </c>
      <c r="L5337" s="22">
        <f t="shared" si="964"/>
        <v>420451.66463760001</v>
      </c>
      <c r="M5337" s="22"/>
      <c r="N5337" s="22">
        <f>J5337*0.0214</f>
        <v>3599.0662492978563</v>
      </c>
      <c r="O5337" s="9"/>
      <c r="P5337" s="23">
        <f t="shared" si="969"/>
        <v>168180.66585504002</v>
      </c>
      <c r="Q5337" s="24"/>
      <c r="R5337" s="24"/>
      <c r="S5337" s="107">
        <v>46021</v>
      </c>
      <c r="T5337" s="25"/>
      <c r="U5337" s="26"/>
      <c r="V5337" s="25"/>
    </row>
    <row r="5338" spans="1:22" s="1" customFormat="1" ht="30" customHeight="1" x14ac:dyDescent="0.35">
      <c r="A5338" s="11">
        <f t="shared" si="965"/>
        <v>5334</v>
      </c>
      <c r="B5338" s="11">
        <v>2025</v>
      </c>
      <c r="C5338" s="9" t="s">
        <v>6193</v>
      </c>
      <c r="D5338" s="9" t="s">
        <v>6328</v>
      </c>
      <c r="E5338" s="9" t="s">
        <v>6519</v>
      </c>
      <c r="F5338" s="10" t="s">
        <v>6520</v>
      </c>
      <c r="G5338" s="11" t="s">
        <v>4</v>
      </c>
      <c r="H5338" s="10" t="s">
        <v>9201</v>
      </c>
      <c r="I5338" s="20">
        <v>275616</v>
      </c>
      <c r="J5338" s="21">
        <f t="shared" si="967"/>
        <v>110246.39999999999</v>
      </c>
      <c r="K5338" s="21">
        <f t="shared" si="968"/>
        <v>110246.39999999999</v>
      </c>
      <c r="L5338" s="22">
        <f t="shared" si="964"/>
        <v>275616</v>
      </c>
      <c r="M5338" s="22"/>
      <c r="N5338" s="22"/>
      <c r="O5338" s="9"/>
      <c r="P5338" s="23">
        <f t="shared" si="969"/>
        <v>110246.39999999999</v>
      </c>
      <c r="Q5338" s="24"/>
      <c r="R5338" s="24"/>
      <c r="S5338" s="107">
        <v>46021</v>
      </c>
      <c r="T5338" s="25"/>
      <c r="U5338" s="26"/>
      <c r="V5338" s="25"/>
    </row>
    <row r="5339" spans="1:22" s="1" customFormat="1" ht="30" customHeight="1" x14ac:dyDescent="0.35">
      <c r="A5339" s="11">
        <f t="shared" si="965"/>
        <v>5335</v>
      </c>
      <c r="B5339" s="11">
        <v>2025</v>
      </c>
      <c r="C5339" s="9" t="s">
        <v>6193</v>
      </c>
      <c r="D5339" s="9" t="s">
        <v>6328</v>
      </c>
      <c r="E5339" s="9" t="s">
        <v>6521</v>
      </c>
      <c r="F5339" s="10" t="s">
        <v>6522</v>
      </c>
      <c r="G5339" s="11" t="s">
        <v>4</v>
      </c>
      <c r="H5339" s="10" t="s">
        <v>9201</v>
      </c>
      <c r="I5339" s="20">
        <v>274456</v>
      </c>
      <c r="J5339" s="21">
        <f t="shared" si="967"/>
        <v>109782.39999999999</v>
      </c>
      <c r="K5339" s="21">
        <f t="shared" si="968"/>
        <v>109782.39999999999</v>
      </c>
      <c r="L5339" s="22">
        <f t="shared" si="964"/>
        <v>274456</v>
      </c>
      <c r="M5339" s="22"/>
      <c r="N5339" s="22"/>
      <c r="O5339" s="9"/>
      <c r="P5339" s="23">
        <f t="shared" si="969"/>
        <v>109782.39999999999</v>
      </c>
      <c r="Q5339" s="24"/>
      <c r="R5339" s="24"/>
      <c r="S5339" s="107">
        <v>46021</v>
      </c>
      <c r="T5339" s="25"/>
      <c r="U5339" s="26"/>
      <c r="V5339" s="25"/>
    </row>
    <row r="5340" spans="1:22" s="1" customFormat="1" ht="30" customHeight="1" x14ac:dyDescent="0.35">
      <c r="A5340" s="11">
        <f t="shared" si="965"/>
        <v>5336</v>
      </c>
      <c r="B5340" s="11">
        <v>2025</v>
      </c>
      <c r="C5340" s="9" t="s">
        <v>6193</v>
      </c>
      <c r="D5340" s="9" t="s">
        <v>6328</v>
      </c>
      <c r="E5340" s="9" t="s">
        <v>6523</v>
      </c>
      <c r="F5340" s="10" t="s">
        <v>6524</v>
      </c>
      <c r="G5340" s="11" t="s">
        <v>4</v>
      </c>
      <c r="H5340" s="10" t="s">
        <v>9201</v>
      </c>
      <c r="I5340" s="20">
        <v>237120</v>
      </c>
      <c r="J5340" s="21">
        <f t="shared" si="967"/>
        <v>94848</v>
      </c>
      <c r="K5340" s="21">
        <f t="shared" si="968"/>
        <v>94848</v>
      </c>
      <c r="L5340" s="22">
        <f t="shared" si="964"/>
        <v>237120</v>
      </c>
      <c r="M5340" s="22"/>
      <c r="N5340" s="22"/>
      <c r="O5340" s="9"/>
      <c r="P5340" s="23">
        <f t="shared" si="969"/>
        <v>94848</v>
      </c>
      <c r="Q5340" s="24"/>
      <c r="R5340" s="24"/>
      <c r="S5340" s="107">
        <v>46021</v>
      </c>
      <c r="T5340" s="25"/>
      <c r="U5340" s="26"/>
      <c r="V5340" s="25"/>
    </row>
    <row r="5341" spans="1:22" s="1" customFormat="1" ht="30" customHeight="1" x14ac:dyDescent="0.35">
      <c r="A5341" s="11">
        <f t="shared" si="965"/>
        <v>5337</v>
      </c>
      <c r="B5341" s="11">
        <v>2025</v>
      </c>
      <c r="C5341" s="9" t="s">
        <v>6193</v>
      </c>
      <c r="D5341" s="9" t="s">
        <v>6328</v>
      </c>
      <c r="E5341" s="9" t="s">
        <v>6525</v>
      </c>
      <c r="F5341" s="10" t="s">
        <v>6526</v>
      </c>
      <c r="G5341" s="11" t="s">
        <v>4</v>
      </c>
      <c r="H5341" s="10" t="s">
        <v>9213</v>
      </c>
      <c r="I5341" s="20">
        <v>620923</v>
      </c>
      <c r="J5341" s="21">
        <f t="shared" si="967"/>
        <v>248369.2</v>
      </c>
      <c r="K5341" s="21">
        <f t="shared" si="968"/>
        <v>248369.2</v>
      </c>
      <c r="L5341" s="22">
        <f t="shared" si="964"/>
        <v>620923</v>
      </c>
      <c r="M5341" s="22"/>
      <c r="N5341" s="22"/>
      <c r="O5341" s="9"/>
      <c r="P5341" s="23">
        <f t="shared" si="969"/>
        <v>248369.2</v>
      </c>
      <c r="Q5341" s="24"/>
      <c r="R5341" s="24"/>
      <c r="S5341" s="107">
        <v>46021</v>
      </c>
      <c r="T5341" s="25"/>
      <c r="U5341" s="26"/>
      <c r="V5341" s="25"/>
    </row>
    <row r="5342" spans="1:22" s="1" customFormat="1" ht="30" customHeight="1" x14ac:dyDescent="0.35">
      <c r="A5342" s="11">
        <f t="shared" si="965"/>
        <v>5338</v>
      </c>
      <c r="B5342" s="11">
        <v>2025</v>
      </c>
      <c r="C5342" s="9" t="s">
        <v>6193</v>
      </c>
      <c r="D5342" s="9" t="s">
        <v>6328</v>
      </c>
      <c r="E5342" s="9" t="s">
        <v>6525</v>
      </c>
      <c r="F5342" s="10" t="s">
        <v>6526</v>
      </c>
      <c r="G5342" s="11" t="s">
        <v>4</v>
      </c>
      <c r="H5342" s="10" t="s">
        <v>9215</v>
      </c>
      <c r="I5342" s="20">
        <v>620923</v>
      </c>
      <c r="J5342" s="21">
        <f t="shared" si="967"/>
        <v>248369.2</v>
      </c>
      <c r="K5342" s="21">
        <f t="shared" si="968"/>
        <v>248369.2</v>
      </c>
      <c r="L5342" s="22">
        <f t="shared" si="964"/>
        <v>620923</v>
      </c>
      <c r="M5342" s="22"/>
      <c r="N5342" s="22"/>
      <c r="O5342" s="9"/>
      <c r="P5342" s="23">
        <f t="shared" si="969"/>
        <v>248369.2</v>
      </c>
      <c r="Q5342" s="24"/>
      <c r="R5342" s="24"/>
      <c r="S5342" s="107">
        <v>46021</v>
      </c>
      <c r="T5342" s="25"/>
      <c r="U5342" s="26"/>
      <c r="V5342" s="25"/>
    </row>
    <row r="5343" spans="1:22" s="1" customFormat="1" ht="30" customHeight="1" x14ac:dyDescent="0.35">
      <c r="A5343" s="11">
        <f t="shared" si="965"/>
        <v>5339</v>
      </c>
      <c r="B5343" s="11">
        <v>2025</v>
      </c>
      <c r="C5343" s="9" t="s">
        <v>6193</v>
      </c>
      <c r="D5343" s="9" t="s">
        <v>6328</v>
      </c>
      <c r="E5343" s="9" t="s">
        <v>6527</v>
      </c>
      <c r="F5343" s="10" t="s">
        <v>6528</v>
      </c>
      <c r="G5343" s="11" t="s">
        <v>4</v>
      </c>
      <c r="H5343" s="10" t="s">
        <v>9201</v>
      </c>
      <c r="I5343" s="20">
        <v>506274</v>
      </c>
      <c r="J5343" s="21">
        <f t="shared" si="967"/>
        <v>202509.6</v>
      </c>
      <c r="K5343" s="21">
        <f t="shared" si="968"/>
        <v>202509.6</v>
      </c>
      <c r="L5343" s="22">
        <f t="shared" si="964"/>
        <v>506274</v>
      </c>
      <c r="M5343" s="22"/>
      <c r="N5343" s="22"/>
      <c r="O5343" s="9"/>
      <c r="P5343" s="23">
        <f t="shared" si="969"/>
        <v>202509.6</v>
      </c>
      <c r="Q5343" s="24"/>
      <c r="R5343" s="24"/>
      <c r="S5343" s="107">
        <v>46021</v>
      </c>
      <c r="T5343" s="25"/>
      <c r="U5343" s="26"/>
      <c r="V5343" s="25"/>
    </row>
    <row r="5344" spans="1:22" s="1" customFormat="1" ht="30" customHeight="1" x14ac:dyDescent="0.35">
      <c r="A5344" s="11">
        <f t="shared" si="965"/>
        <v>5340</v>
      </c>
      <c r="B5344" s="11">
        <v>2025</v>
      </c>
      <c r="C5344" s="9" t="s">
        <v>6193</v>
      </c>
      <c r="D5344" s="9" t="s">
        <v>6328</v>
      </c>
      <c r="E5344" s="9" t="s">
        <v>6529</v>
      </c>
      <c r="F5344" s="10" t="s">
        <v>6530</v>
      </c>
      <c r="G5344" s="11" t="s">
        <v>4</v>
      </c>
      <c r="H5344" s="10" t="s">
        <v>9201</v>
      </c>
      <c r="I5344" s="20">
        <v>303920</v>
      </c>
      <c r="J5344" s="21">
        <f t="shared" si="967"/>
        <v>121568</v>
      </c>
      <c r="K5344" s="21">
        <f t="shared" si="968"/>
        <v>121568</v>
      </c>
      <c r="L5344" s="22">
        <f t="shared" si="964"/>
        <v>303920</v>
      </c>
      <c r="M5344" s="22"/>
      <c r="N5344" s="22"/>
      <c r="O5344" s="9"/>
      <c r="P5344" s="23">
        <f t="shared" si="969"/>
        <v>121568</v>
      </c>
      <c r="Q5344" s="24"/>
      <c r="R5344" s="24"/>
      <c r="S5344" s="107">
        <v>46021</v>
      </c>
      <c r="T5344" s="25"/>
      <c r="U5344" s="26"/>
      <c r="V5344" s="25"/>
    </row>
    <row r="5345" spans="1:22" s="1" customFormat="1" ht="30" customHeight="1" x14ac:dyDescent="0.35">
      <c r="A5345" s="11">
        <f t="shared" si="965"/>
        <v>5341</v>
      </c>
      <c r="B5345" s="11">
        <v>2025</v>
      </c>
      <c r="C5345" s="9" t="s">
        <v>6193</v>
      </c>
      <c r="D5345" s="9" t="s">
        <v>6328</v>
      </c>
      <c r="E5345" s="9" t="s">
        <v>6531</v>
      </c>
      <c r="F5345" s="10" t="s">
        <v>6532</v>
      </c>
      <c r="G5345" s="11" t="s">
        <v>4</v>
      </c>
      <c r="H5345" s="10" t="s">
        <v>9213</v>
      </c>
      <c r="I5345" s="20">
        <v>556681</v>
      </c>
      <c r="J5345" s="21">
        <f t="shared" si="967"/>
        <v>222672.4</v>
      </c>
      <c r="K5345" s="21">
        <f t="shared" si="968"/>
        <v>222672.4</v>
      </c>
      <c r="L5345" s="22">
        <f t="shared" si="964"/>
        <v>556681</v>
      </c>
      <c r="M5345" s="22"/>
      <c r="N5345" s="22"/>
      <c r="O5345" s="9"/>
      <c r="P5345" s="23">
        <f t="shared" si="969"/>
        <v>222672.4</v>
      </c>
      <c r="Q5345" s="24"/>
      <c r="R5345" s="24"/>
      <c r="S5345" s="107">
        <v>46021</v>
      </c>
      <c r="T5345" s="25"/>
      <c r="U5345" s="26"/>
      <c r="V5345" s="25"/>
    </row>
    <row r="5346" spans="1:22" s="1" customFormat="1" ht="30" customHeight="1" x14ac:dyDescent="0.35">
      <c r="A5346" s="11">
        <f t="shared" si="965"/>
        <v>5342</v>
      </c>
      <c r="B5346" s="11">
        <v>2025</v>
      </c>
      <c r="C5346" s="9" t="s">
        <v>6193</v>
      </c>
      <c r="D5346" s="9" t="s">
        <v>6328</v>
      </c>
      <c r="E5346" s="9" t="s">
        <v>6531</v>
      </c>
      <c r="F5346" s="10" t="s">
        <v>6532</v>
      </c>
      <c r="G5346" s="11" t="s">
        <v>4</v>
      </c>
      <c r="H5346" s="10" t="s">
        <v>9215</v>
      </c>
      <c r="I5346" s="20">
        <v>556681</v>
      </c>
      <c r="J5346" s="21">
        <f t="shared" si="967"/>
        <v>222672.4</v>
      </c>
      <c r="K5346" s="21">
        <f t="shared" si="968"/>
        <v>222672.4</v>
      </c>
      <c r="L5346" s="22">
        <f t="shared" si="964"/>
        <v>556681</v>
      </c>
      <c r="M5346" s="22"/>
      <c r="N5346" s="22"/>
      <c r="O5346" s="9"/>
      <c r="P5346" s="23">
        <f t="shared" si="969"/>
        <v>222672.4</v>
      </c>
      <c r="Q5346" s="24"/>
      <c r="R5346" s="24"/>
      <c r="S5346" s="107">
        <v>46021</v>
      </c>
      <c r="T5346" s="25"/>
      <c r="U5346" s="26"/>
      <c r="V5346" s="25"/>
    </row>
    <row r="5347" spans="1:22" s="1" customFormat="1" ht="30" customHeight="1" x14ac:dyDescent="0.35">
      <c r="A5347" s="11">
        <f t="shared" si="965"/>
        <v>5343</v>
      </c>
      <c r="B5347" s="11">
        <v>2025</v>
      </c>
      <c r="C5347" s="9" t="s">
        <v>6193</v>
      </c>
      <c r="D5347" s="9" t="s">
        <v>6328</v>
      </c>
      <c r="E5347" s="9" t="s">
        <v>6533</v>
      </c>
      <c r="F5347" s="10" t="s">
        <v>6534</v>
      </c>
      <c r="G5347" s="11" t="s">
        <v>4</v>
      </c>
      <c r="H5347" s="10" t="s">
        <v>9201</v>
      </c>
      <c r="I5347" s="20">
        <v>815328</v>
      </c>
      <c r="J5347" s="21">
        <f t="shared" si="967"/>
        <v>326131.20000000001</v>
      </c>
      <c r="K5347" s="21">
        <f t="shared" si="968"/>
        <v>326131.20000000001</v>
      </c>
      <c r="L5347" s="22">
        <f t="shared" si="964"/>
        <v>815328</v>
      </c>
      <c r="M5347" s="22"/>
      <c r="N5347" s="22"/>
      <c r="O5347" s="9"/>
      <c r="P5347" s="23">
        <f t="shared" si="969"/>
        <v>326131.20000000001</v>
      </c>
      <c r="Q5347" s="24"/>
      <c r="R5347" s="24"/>
      <c r="S5347" s="107">
        <v>46021</v>
      </c>
      <c r="T5347" s="25"/>
      <c r="U5347" s="26"/>
      <c r="V5347" s="25"/>
    </row>
    <row r="5348" spans="1:22" s="1" customFormat="1" ht="30" customHeight="1" x14ac:dyDescent="0.35">
      <c r="A5348" s="11">
        <f t="shared" si="965"/>
        <v>5344</v>
      </c>
      <c r="B5348" s="11">
        <v>2025</v>
      </c>
      <c r="C5348" s="9" t="s">
        <v>6193</v>
      </c>
      <c r="D5348" s="9" t="s">
        <v>6328</v>
      </c>
      <c r="E5348" s="9" t="s">
        <v>6535</v>
      </c>
      <c r="F5348" s="10" t="s">
        <v>6536</v>
      </c>
      <c r="G5348" s="11" t="s">
        <v>4</v>
      </c>
      <c r="H5348" s="10" t="s">
        <v>9201</v>
      </c>
      <c r="I5348" s="20">
        <v>1192554</v>
      </c>
      <c r="J5348" s="21">
        <f t="shared" si="967"/>
        <v>477021.6</v>
      </c>
      <c r="K5348" s="21">
        <f t="shared" si="968"/>
        <v>477021.6</v>
      </c>
      <c r="L5348" s="22">
        <f t="shared" si="964"/>
        <v>1192554</v>
      </c>
      <c r="M5348" s="22"/>
      <c r="N5348" s="22"/>
      <c r="O5348" s="9"/>
      <c r="P5348" s="23">
        <f t="shared" si="969"/>
        <v>477021.6</v>
      </c>
      <c r="Q5348" s="24"/>
      <c r="R5348" s="24"/>
      <c r="S5348" s="107">
        <v>46021</v>
      </c>
      <c r="T5348" s="25"/>
      <c r="U5348" s="26"/>
      <c r="V5348" s="25"/>
    </row>
    <row r="5349" spans="1:22" ht="30" customHeight="1" x14ac:dyDescent="0.35">
      <c r="A5349" s="11">
        <f t="shared" si="965"/>
        <v>5345</v>
      </c>
      <c r="B5349" s="13" t="s">
        <v>9228</v>
      </c>
      <c r="C5349" s="27" t="s">
        <v>6193</v>
      </c>
      <c r="D5349" s="27" t="s">
        <v>6328</v>
      </c>
      <c r="E5349" s="27" t="s">
        <v>6537</v>
      </c>
      <c r="F5349" s="28" t="s">
        <v>6538</v>
      </c>
      <c r="G5349" s="13" t="s">
        <v>4</v>
      </c>
      <c r="H5349" s="28" t="s">
        <v>9202</v>
      </c>
      <c r="I5349" s="20">
        <v>1067953</v>
      </c>
      <c r="J5349" s="20">
        <f t="shared" si="967"/>
        <v>1067953</v>
      </c>
      <c r="K5349" s="20">
        <f t="shared" si="968"/>
        <v>1067953</v>
      </c>
      <c r="L5349" s="22">
        <f t="shared" si="964"/>
        <v>1067953</v>
      </c>
      <c r="M5349" s="29"/>
      <c r="N5349" s="22">
        <f t="shared" ref="N5349:N5355" si="970">J5349*0.0214</f>
        <v>22854.194199999998</v>
      </c>
      <c r="O5349" s="27"/>
      <c r="P5349" s="24"/>
      <c r="S5349" s="107">
        <v>46021</v>
      </c>
      <c r="T5349" s="30"/>
      <c r="U5349" s="26"/>
      <c r="V5349" s="30"/>
    </row>
    <row r="5350" spans="1:22" ht="30" customHeight="1" x14ac:dyDescent="0.35">
      <c r="A5350" s="11">
        <f t="shared" si="965"/>
        <v>5346</v>
      </c>
      <c r="B5350" s="13" t="s">
        <v>9228</v>
      </c>
      <c r="C5350" s="27" t="s">
        <v>6193</v>
      </c>
      <c r="D5350" s="27" t="s">
        <v>6328</v>
      </c>
      <c r="E5350" s="27" t="s">
        <v>6537</v>
      </c>
      <c r="F5350" s="28" t="s">
        <v>6538</v>
      </c>
      <c r="G5350" s="13" t="s">
        <v>4</v>
      </c>
      <c r="H5350" s="28" t="s">
        <v>9208</v>
      </c>
      <c r="I5350" s="20">
        <v>3854158</v>
      </c>
      <c r="J5350" s="20">
        <f t="shared" si="967"/>
        <v>3854158</v>
      </c>
      <c r="K5350" s="20">
        <f t="shared" si="968"/>
        <v>3854158</v>
      </c>
      <c r="L5350" s="22">
        <f t="shared" si="964"/>
        <v>3854158</v>
      </c>
      <c r="M5350" s="29"/>
      <c r="N5350" s="22">
        <f t="shared" si="970"/>
        <v>82478.981199999995</v>
      </c>
      <c r="O5350" s="27"/>
      <c r="P5350" s="24"/>
      <c r="S5350" s="107">
        <v>46021</v>
      </c>
      <c r="T5350" s="30"/>
      <c r="U5350" s="26"/>
      <c r="V5350" s="30"/>
    </row>
    <row r="5351" spans="1:22" ht="30" customHeight="1" x14ac:dyDescent="0.35">
      <c r="A5351" s="11">
        <f t="shared" si="965"/>
        <v>5347</v>
      </c>
      <c r="B5351" s="13" t="s">
        <v>9228</v>
      </c>
      <c r="C5351" s="27" t="s">
        <v>6193</v>
      </c>
      <c r="D5351" s="27" t="s">
        <v>6328</v>
      </c>
      <c r="E5351" s="27" t="s">
        <v>6537</v>
      </c>
      <c r="F5351" s="28" t="s">
        <v>6538</v>
      </c>
      <c r="G5351" s="13" t="s">
        <v>4</v>
      </c>
      <c r="H5351" s="28" t="s">
        <v>9209</v>
      </c>
      <c r="I5351" s="20">
        <v>478826</v>
      </c>
      <c r="J5351" s="20">
        <f t="shared" si="967"/>
        <v>478826</v>
      </c>
      <c r="K5351" s="20">
        <f t="shared" si="968"/>
        <v>478826</v>
      </c>
      <c r="L5351" s="22">
        <f t="shared" si="964"/>
        <v>478826</v>
      </c>
      <c r="M5351" s="29"/>
      <c r="N5351" s="22">
        <f t="shared" si="970"/>
        <v>10246.876399999999</v>
      </c>
      <c r="O5351" s="27"/>
      <c r="P5351" s="24"/>
      <c r="S5351" s="107">
        <v>46021</v>
      </c>
      <c r="T5351" s="30"/>
      <c r="U5351" s="26"/>
      <c r="V5351" s="30"/>
    </row>
    <row r="5352" spans="1:22" ht="30" customHeight="1" x14ac:dyDescent="0.35">
      <c r="A5352" s="11">
        <f t="shared" si="965"/>
        <v>5348</v>
      </c>
      <c r="B5352" s="13" t="s">
        <v>9228</v>
      </c>
      <c r="C5352" s="27" t="s">
        <v>6193</v>
      </c>
      <c r="D5352" s="27" t="s">
        <v>6328</v>
      </c>
      <c r="E5352" s="27" t="s">
        <v>6537</v>
      </c>
      <c r="F5352" s="28" t="s">
        <v>6538</v>
      </c>
      <c r="G5352" s="13" t="s">
        <v>4</v>
      </c>
      <c r="H5352" s="28" t="s">
        <v>9210</v>
      </c>
      <c r="I5352" s="20">
        <v>1026600</v>
      </c>
      <c r="J5352" s="20">
        <f t="shared" si="967"/>
        <v>1026600</v>
      </c>
      <c r="K5352" s="20">
        <f t="shared" si="968"/>
        <v>1026600</v>
      </c>
      <c r="L5352" s="22">
        <f t="shared" si="964"/>
        <v>1026600</v>
      </c>
      <c r="M5352" s="29"/>
      <c r="N5352" s="22">
        <f t="shared" si="970"/>
        <v>21969.239999999998</v>
      </c>
      <c r="O5352" s="27"/>
      <c r="P5352" s="24"/>
      <c r="S5352" s="107">
        <v>46021</v>
      </c>
      <c r="T5352" s="30"/>
      <c r="U5352" s="26"/>
      <c r="V5352" s="30"/>
    </row>
    <row r="5353" spans="1:22" ht="30" customHeight="1" x14ac:dyDescent="0.35">
      <c r="A5353" s="11">
        <f t="shared" si="965"/>
        <v>5349</v>
      </c>
      <c r="B5353" s="13" t="s">
        <v>9228</v>
      </c>
      <c r="C5353" s="27" t="s">
        <v>6193</v>
      </c>
      <c r="D5353" s="27" t="s">
        <v>6328</v>
      </c>
      <c r="E5353" s="27" t="s">
        <v>6537</v>
      </c>
      <c r="F5353" s="28" t="s">
        <v>6538</v>
      </c>
      <c r="G5353" s="13" t="s">
        <v>4</v>
      </c>
      <c r="H5353" s="28" t="s">
        <v>9205</v>
      </c>
      <c r="I5353" s="20">
        <v>863400</v>
      </c>
      <c r="J5353" s="20">
        <f t="shared" si="967"/>
        <v>863400</v>
      </c>
      <c r="K5353" s="20">
        <f t="shared" si="968"/>
        <v>863400</v>
      </c>
      <c r="L5353" s="22">
        <f t="shared" si="964"/>
        <v>863400</v>
      </c>
      <c r="M5353" s="29"/>
      <c r="N5353" s="22">
        <f t="shared" si="970"/>
        <v>18476.759999999998</v>
      </c>
      <c r="O5353" s="27"/>
      <c r="P5353" s="24"/>
      <c r="S5353" s="107">
        <v>46021</v>
      </c>
      <c r="T5353" s="30"/>
      <c r="U5353" s="26"/>
      <c r="V5353" s="30"/>
    </row>
    <row r="5354" spans="1:22" ht="30" customHeight="1" x14ac:dyDescent="0.35">
      <c r="A5354" s="11">
        <f t="shared" si="965"/>
        <v>5350</v>
      </c>
      <c r="B5354" s="13" t="s">
        <v>9228</v>
      </c>
      <c r="C5354" s="27" t="s">
        <v>6193</v>
      </c>
      <c r="D5354" s="27" t="s">
        <v>6328</v>
      </c>
      <c r="E5354" s="27" t="s">
        <v>6537</v>
      </c>
      <c r="F5354" s="28" t="s">
        <v>6538</v>
      </c>
      <c r="G5354" s="13" t="s">
        <v>4</v>
      </c>
      <c r="H5354" s="28" t="s">
        <v>9204</v>
      </c>
      <c r="I5354" s="20">
        <v>11670055</v>
      </c>
      <c r="J5354" s="20">
        <f t="shared" si="967"/>
        <v>11670055</v>
      </c>
      <c r="K5354" s="20">
        <f t="shared" si="968"/>
        <v>11670055</v>
      </c>
      <c r="L5354" s="22">
        <f t="shared" si="964"/>
        <v>11670055</v>
      </c>
      <c r="M5354" s="29"/>
      <c r="N5354" s="22">
        <f t="shared" si="970"/>
        <v>249739.177</v>
      </c>
      <c r="O5354" s="27"/>
      <c r="P5354" s="24"/>
      <c r="S5354" s="107">
        <v>46021</v>
      </c>
      <c r="T5354" s="30"/>
      <c r="U5354" s="26"/>
      <c r="V5354" s="30"/>
    </row>
    <row r="5355" spans="1:22" ht="30" customHeight="1" x14ac:dyDescent="0.35">
      <c r="A5355" s="11">
        <f t="shared" si="965"/>
        <v>5351</v>
      </c>
      <c r="B5355" s="13" t="s">
        <v>9228</v>
      </c>
      <c r="C5355" s="27" t="s">
        <v>6193</v>
      </c>
      <c r="D5355" s="27" t="s">
        <v>6328</v>
      </c>
      <c r="E5355" s="27" t="s">
        <v>6537</v>
      </c>
      <c r="F5355" s="28" t="s">
        <v>6538</v>
      </c>
      <c r="G5355" s="13" t="s">
        <v>4</v>
      </c>
      <c r="H5355" s="28" t="s">
        <v>9216</v>
      </c>
      <c r="I5355" s="20">
        <v>8111945.7999999998</v>
      </c>
      <c r="J5355" s="20">
        <f t="shared" si="967"/>
        <v>8111945.7999999998</v>
      </c>
      <c r="K5355" s="20">
        <f t="shared" si="968"/>
        <v>8111945.7999999998</v>
      </c>
      <c r="L5355" s="22">
        <f t="shared" si="964"/>
        <v>8111945.7999999998</v>
      </c>
      <c r="M5355" s="29"/>
      <c r="N5355" s="22">
        <f t="shared" si="970"/>
        <v>173595.64012</v>
      </c>
      <c r="O5355" s="27"/>
      <c r="P5355" s="24"/>
      <c r="S5355" s="107">
        <v>46021</v>
      </c>
      <c r="T5355" s="30"/>
      <c r="U5355" s="26"/>
      <c r="V5355" s="30"/>
    </row>
    <row r="5356" spans="1:22" ht="30" customHeight="1" x14ac:dyDescent="0.35">
      <c r="A5356" s="11">
        <f t="shared" si="965"/>
        <v>5352</v>
      </c>
      <c r="B5356" s="13" t="s">
        <v>9237</v>
      </c>
      <c r="C5356" s="27" t="s">
        <v>6193</v>
      </c>
      <c r="D5356" s="27" t="s">
        <v>6328</v>
      </c>
      <c r="E5356" s="27" t="s">
        <v>6537</v>
      </c>
      <c r="F5356" s="28" t="s">
        <v>6538</v>
      </c>
      <c r="G5356" s="13" t="s">
        <v>4</v>
      </c>
      <c r="H5356" s="28" t="s">
        <v>9219</v>
      </c>
      <c r="I5356" s="20">
        <v>419902</v>
      </c>
      <c r="J5356" s="20">
        <f t="shared" si="967"/>
        <v>419902</v>
      </c>
      <c r="K5356" s="20">
        <f t="shared" si="968"/>
        <v>419902</v>
      </c>
      <c r="L5356" s="22">
        <f t="shared" si="964"/>
        <v>419902</v>
      </c>
      <c r="M5356" s="29"/>
      <c r="N5356" s="29"/>
      <c r="O5356" s="27"/>
      <c r="P5356" s="24"/>
      <c r="S5356" s="107">
        <v>46021</v>
      </c>
      <c r="T5356" s="30"/>
      <c r="U5356" s="26"/>
      <c r="V5356" s="30"/>
    </row>
    <row r="5357" spans="1:22" ht="30" customHeight="1" x14ac:dyDescent="0.35">
      <c r="A5357" s="11">
        <f t="shared" si="965"/>
        <v>5353</v>
      </c>
      <c r="B5357" s="13" t="s">
        <v>9237</v>
      </c>
      <c r="C5357" s="27" t="s">
        <v>6193</v>
      </c>
      <c r="D5357" s="27" t="s">
        <v>6328</v>
      </c>
      <c r="E5357" s="27" t="s">
        <v>6537</v>
      </c>
      <c r="F5357" s="28" t="s">
        <v>6538</v>
      </c>
      <c r="G5357" s="13" t="s">
        <v>4</v>
      </c>
      <c r="H5357" s="28" t="s">
        <v>9206</v>
      </c>
      <c r="I5357" s="20">
        <v>410466</v>
      </c>
      <c r="J5357" s="20">
        <v>435170</v>
      </c>
      <c r="K5357" s="20">
        <v>435170</v>
      </c>
      <c r="L5357" s="22">
        <f t="shared" si="964"/>
        <v>410466</v>
      </c>
      <c r="M5357" s="29"/>
      <c r="N5357" s="29"/>
      <c r="O5357" s="27"/>
      <c r="P5357" s="24"/>
      <c r="S5357" s="107">
        <v>46021</v>
      </c>
      <c r="T5357" s="30"/>
      <c r="U5357" s="26"/>
      <c r="V5357" s="30"/>
    </row>
    <row r="5358" spans="1:22" ht="30" customHeight="1" x14ac:dyDescent="0.35">
      <c r="A5358" s="11">
        <f t="shared" si="965"/>
        <v>5354</v>
      </c>
      <c r="B5358" s="13" t="s">
        <v>9237</v>
      </c>
      <c r="C5358" s="27" t="s">
        <v>6193</v>
      </c>
      <c r="D5358" s="27" t="s">
        <v>6328</v>
      </c>
      <c r="E5358" s="27" t="s">
        <v>6537</v>
      </c>
      <c r="F5358" s="28" t="s">
        <v>6538</v>
      </c>
      <c r="G5358" s="13" t="s">
        <v>4</v>
      </c>
      <c r="H5358" s="28" t="s">
        <v>9213</v>
      </c>
      <c r="I5358" s="20">
        <v>391594</v>
      </c>
      <c r="J5358" s="20">
        <v>392978</v>
      </c>
      <c r="K5358" s="20">
        <v>392978</v>
      </c>
      <c r="L5358" s="22">
        <f t="shared" si="964"/>
        <v>391594</v>
      </c>
      <c r="M5358" s="29"/>
      <c r="N5358" s="29"/>
      <c r="O5358" s="27"/>
      <c r="P5358" s="24"/>
      <c r="S5358" s="107">
        <v>46021</v>
      </c>
      <c r="T5358" s="30"/>
      <c r="U5358" s="26"/>
      <c r="V5358" s="30"/>
    </row>
    <row r="5359" spans="1:22" ht="30" customHeight="1" x14ac:dyDescent="0.35">
      <c r="A5359" s="11">
        <f t="shared" si="965"/>
        <v>5355</v>
      </c>
      <c r="B5359" s="13" t="s">
        <v>9237</v>
      </c>
      <c r="C5359" s="27" t="s">
        <v>6193</v>
      </c>
      <c r="D5359" s="27" t="s">
        <v>6328</v>
      </c>
      <c r="E5359" s="27" t="s">
        <v>6537</v>
      </c>
      <c r="F5359" s="28" t="s">
        <v>6538</v>
      </c>
      <c r="G5359" s="13" t="s">
        <v>4</v>
      </c>
      <c r="H5359" s="28" t="s">
        <v>9215</v>
      </c>
      <c r="I5359" s="20">
        <v>391594</v>
      </c>
      <c r="J5359" s="20">
        <f>IF(P5359&gt;0,P5359,L5359)</f>
        <v>391594</v>
      </c>
      <c r="K5359" s="20">
        <f>IF(P5359&gt;0,P5359,L5359)</f>
        <v>391594</v>
      </c>
      <c r="L5359" s="22">
        <f t="shared" si="964"/>
        <v>391594</v>
      </c>
      <c r="M5359" s="29"/>
      <c r="N5359" s="29"/>
      <c r="O5359" s="27"/>
      <c r="P5359" s="24"/>
      <c r="S5359" s="107">
        <v>46021</v>
      </c>
      <c r="T5359" s="30"/>
      <c r="U5359" s="26"/>
      <c r="V5359" s="30"/>
    </row>
    <row r="5360" spans="1:22" ht="30" customHeight="1" x14ac:dyDescent="0.35">
      <c r="A5360" s="11">
        <f t="shared" si="965"/>
        <v>5356</v>
      </c>
      <c r="B5360" s="13" t="s">
        <v>9237</v>
      </c>
      <c r="C5360" s="27" t="s">
        <v>6193</v>
      </c>
      <c r="D5360" s="27" t="s">
        <v>6328</v>
      </c>
      <c r="E5360" s="27" t="s">
        <v>6537</v>
      </c>
      <c r="F5360" s="28" t="s">
        <v>6538</v>
      </c>
      <c r="G5360" s="13" t="s">
        <v>4</v>
      </c>
      <c r="H5360" s="28" t="s">
        <v>9203</v>
      </c>
      <c r="I5360" s="20">
        <v>1434272</v>
      </c>
      <c r="J5360" s="20">
        <v>3496187</v>
      </c>
      <c r="K5360" s="20">
        <v>3496187</v>
      </c>
      <c r="L5360" s="22">
        <f t="shared" si="964"/>
        <v>1434272</v>
      </c>
      <c r="M5360" s="29"/>
      <c r="N5360" s="29"/>
      <c r="O5360" s="27"/>
      <c r="P5360" s="24"/>
      <c r="S5360" s="107">
        <v>46021</v>
      </c>
      <c r="T5360" s="30"/>
      <c r="U5360" s="26"/>
      <c r="V5360" s="30"/>
    </row>
    <row r="5361" spans="1:22" ht="30" customHeight="1" x14ac:dyDescent="0.35">
      <c r="A5361" s="11">
        <f t="shared" si="965"/>
        <v>5357</v>
      </c>
      <c r="B5361" s="13" t="s">
        <v>9237</v>
      </c>
      <c r="C5361" s="27" t="s">
        <v>6193</v>
      </c>
      <c r="D5361" s="27" t="s">
        <v>6328</v>
      </c>
      <c r="E5361" s="27" t="s">
        <v>6537</v>
      </c>
      <c r="F5361" s="28" t="s">
        <v>6538</v>
      </c>
      <c r="G5361" s="13" t="s">
        <v>4</v>
      </c>
      <c r="H5361" s="28" t="s">
        <v>9217</v>
      </c>
      <c r="I5361" s="20">
        <v>528416</v>
      </c>
      <c r="J5361" s="20">
        <v>1325525</v>
      </c>
      <c r="K5361" s="20">
        <v>1325525</v>
      </c>
      <c r="L5361" s="22">
        <f t="shared" si="964"/>
        <v>528416</v>
      </c>
      <c r="M5361" s="29"/>
      <c r="N5361" s="29"/>
      <c r="O5361" s="27"/>
      <c r="P5361" s="24"/>
      <c r="S5361" s="107">
        <v>46021</v>
      </c>
      <c r="T5361" s="30"/>
      <c r="U5361" s="26"/>
      <c r="V5361" s="30"/>
    </row>
    <row r="5362" spans="1:22" ht="30" customHeight="1" x14ac:dyDescent="0.35">
      <c r="A5362" s="11">
        <f t="shared" si="965"/>
        <v>5358</v>
      </c>
      <c r="B5362" s="13" t="s">
        <v>9228</v>
      </c>
      <c r="C5362" s="27" t="s">
        <v>6193</v>
      </c>
      <c r="D5362" s="27" t="s">
        <v>6328</v>
      </c>
      <c r="E5362" s="27" t="s">
        <v>6539</v>
      </c>
      <c r="F5362" s="28" t="s">
        <v>6540</v>
      </c>
      <c r="G5362" s="13" t="s">
        <v>4</v>
      </c>
      <c r="H5362" s="28" t="s">
        <v>9202</v>
      </c>
      <c r="I5362" s="20">
        <v>1428977</v>
      </c>
      <c r="J5362" s="20">
        <f t="shared" ref="J5362:J5372" si="971">IF(P5362&gt;0,P5362,L5362)</f>
        <v>1428977</v>
      </c>
      <c r="K5362" s="20">
        <f t="shared" ref="K5362:K5372" si="972">IF(P5362&gt;0,P5362,L5362)</f>
        <v>1428977</v>
      </c>
      <c r="L5362" s="22">
        <f t="shared" si="964"/>
        <v>1428977</v>
      </c>
      <c r="M5362" s="29"/>
      <c r="N5362" s="22">
        <f t="shared" ref="N5362:N5368" si="973">J5362*0.0214</f>
        <v>30580.107799999998</v>
      </c>
      <c r="O5362" s="27"/>
      <c r="P5362" s="24"/>
      <c r="S5362" s="107">
        <v>46021</v>
      </c>
      <c r="T5362" s="30"/>
      <c r="U5362" s="26"/>
      <c r="V5362" s="30"/>
    </row>
    <row r="5363" spans="1:22" ht="30" customHeight="1" x14ac:dyDescent="0.35">
      <c r="A5363" s="11">
        <f t="shared" si="965"/>
        <v>5359</v>
      </c>
      <c r="B5363" s="13" t="s">
        <v>9228</v>
      </c>
      <c r="C5363" s="27" t="s">
        <v>6193</v>
      </c>
      <c r="D5363" s="27" t="s">
        <v>6328</v>
      </c>
      <c r="E5363" s="27" t="s">
        <v>6539</v>
      </c>
      <c r="F5363" s="28" t="s">
        <v>6540</v>
      </c>
      <c r="G5363" s="13" t="s">
        <v>4</v>
      </c>
      <c r="H5363" s="28" t="s">
        <v>9208</v>
      </c>
      <c r="I5363" s="20">
        <v>4838158</v>
      </c>
      <c r="J5363" s="20">
        <f t="shared" si="971"/>
        <v>4838158</v>
      </c>
      <c r="K5363" s="20">
        <f t="shared" si="972"/>
        <v>4838158</v>
      </c>
      <c r="L5363" s="22">
        <f t="shared" si="964"/>
        <v>4838158</v>
      </c>
      <c r="M5363" s="29"/>
      <c r="N5363" s="22">
        <f t="shared" si="973"/>
        <v>103536.5812</v>
      </c>
      <c r="O5363" s="27"/>
      <c r="P5363" s="24"/>
      <c r="S5363" s="107">
        <v>46021</v>
      </c>
      <c r="T5363" s="30"/>
      <c r="U5363" s="26"/>
      <c r="V5363" s="30"/>
    </row>
    <row r="5364" spans="1:22" ht="30" customHeight="1" x14ac:dyDescent="0.35">
      <c r="A5364" s="11">
        <f t="shared" si="965"/>
        <v>5360</v>
      </c>
      <c r="B5364" s="13" t="s">
        <v>9228</v>
      </c>
      <c r="C5364" s="27" t="s">
        <v>6193</v>
      </c>
      <c r="D5364" s="27" t="s">
        <v>6328</v>
      </c>
      <c r="E5364" s="27" t="s">
        <v>6539</v>
      </c>
      <c r="F5364" s="28" t="s">
        <v>6540</v>
      </c>
      <c r="G5364" s="13" t="s">
        <v>4</v>
      </c>
      <c r="H5364" s="28" t="s">
        <v>9209</v>
      </c>
      <c r="I5364" s="20">
        <v>478826</v>
      </c>
      <c r="J5364" s="20">
        <f t="shared" si="971"/>
        <v>478826</v>
      </c>
      <c r="K5364" s="20">
        <f t="shared" si="972"/>
        <v>478826</v>
      </c>
      <c r="L5364" s="22">
        <f t="shared" si="964"/>
        <v>478826</v>
      </c>
      <c r="M5364" s="29"/>
      <c r="N5364" s="22">
        <f t="shared" si="973"/>
        <v>10246.876399999999</v>
      </c>
      <c r="O5364" s="27"/>
      <c r="P5364" s="24"/>
      <c r="S5364" s="107">
        <v>46021</v>
      </c>
      <c r="T5364" s="30"/>
      <c r="U5364" s="26"/>
      <c r="V5364" s="30"/>
    </row>
    <row r="5365" spans="1:22" ht="30" customHeight="1" x14ac:dyDescent="0.35">
      <c r="A5365" s="11">
        <f t="shared" si="965"/>
        <v>5361</v>
      </c>
      <c r="B5365" s="13" t="s">
        <v>9228</v>
      </c>
      <c r="C5365" s="27" t="s">
        <v>6193</v>
      </c>
      <c r="D5365" s="27" t="s">
        <v>6328</v>
      </c>
      <c r="E5365" s="27" t="s">
        <v>6539</v>
      </c>
      <c r="F5365" s="28" t="s">
        <v>6540</v>
      </c>
      <c r="G5365" s="13" t="s">
        <v>4</v>
      </c>
      <c r="H5365" s="28" t="s">
        <v>9210</v>
      </c>
      <c r="I5365" s="20">
        <v>513300</v>
      </c>
      <c r="J5365" s="20">
        <f t="shared" si="971"/>
        <v>513300</v>
      </c>
      <c r="K5365" s="20">
        <f t="shared" si="972"/>
        <v>513300</v>
      </c>
      <c r="L5365" s="22">
        <f t="shared" si="964"/>
        <v>513300</v>
      </c>
      <c r="M5365" s="29"/>
      <c r="N5365" s="22">
        <f t="shared" si="973"/>
        <v>10984.619999999999</v>
      </c>
      <c r="O5365" s="27"/>
      <c r="P5365" s="24"/>
      <c r="S5365" s="107">
        <v>46021</v>
      </c>
      <c r="T5365" s="30"/>
      <c r="U5365" s="26"/>
      <c r="V5365" s="30"/>
    </row>
    <row r="5366" spans="1:22" ht="30" customHeight="1" x14ac:dyDescent="0.35">
      <c r="A5366" s="11">
        <f t="shared" si="965"/>
        <v>5362</v>
      </c>
      <c r="B5366" s="13" t="s">
        <v>9228</v>
      </c>
      <c r="C5366" s="27" t="s">
        <v>6193</v>
      </c>
      <c r="D5366" s="27" t="s">
        <v>6328</v>
      </c>
      <c r="E5366" s="27" t="s">
        <v>6539</v>
      </c>
      <c r="F5366" s="28" t="s">
        <v>6540</v>
      </c>
      <c r="G5366" s="13" t="s">
        <v>4</v>
      </c>
      <c r="H5366" s="28" t="s">
        <v>9205</v>
      </c>
      <c r="I5366" s="20">
        <v>513300</v>
      </c>
      <c r="J5366" s="20">
        <f t="shared" si="971"/>
        <v>513300</v>
      </c>
      <c r="K5366" s="20">
        <f t="shared" si="972"/>
        <v>513300</v>
      </c>
      <c r="L5366" s="22">
        <f t="shared" si="964"/>
        <v>513300</v>
      </c>
      <c r="M5366" s="29"/>
      <c r="N5366" s="22">
        <f t="shared" si="973"/>
        <v>10984.619999999999</v>
      </c>
      <c r="O5366" s="27"/>
      <c r="P5366" s="24"/>
      <c r="S5366" s="107">
        <v>46021</v>
      </c>
      <c r="T5366" s="30"/>
      <c r="U5366" s="26"/>
      <c r="V5366" s="30"/>
    </row>
    <row r="5367" spans="1:22" ht="30" customHeight="1" x14ac:dyDescent="0.35">
      <c r="A5367" s="11">
        <f t="shared" si="965"/>
        <v>5363</v>
      </c>
      <c r="B5367" s="13" t="s">
        <v>9228</v>
      </c>
      <c r="C5367" s="27" t="s">
        <v>6193</v>
      </c>
      <c r="D5367" s="27" t="s">
        <v>6328</v>
      </c>
      <c r="E5367" s="27" t="s">
        <v>6539</v>
      </c>
      <c r="F5367" s="28" t="s">
        <v>6540</v>
      </c>
      <c r="G5367" s="13" t="s">
        <v>4</v>
      </c>
      <c r="H5367" s="28" t="s">
        <v>9204</v>
      </c>
      <c r="I5367" s="20">
        <v>16843080</v>
      </c>
      <c r="J5367" s="20">
        <f t="shared" si="971"/>
        <v>16843080</v>
      </c>
      <c r="K5367" s="20">
        <f t="shared" si="972"/>
        <v>16843080</v>
      </c>
      <c r="L5367" s="22">
        <f t="shared" si="964"/>
        <v>16843080</v>
      </c>
      <c r="M5367" s="29"/>
      <c r="N5367" s="22">
        <f t="shared" si="973"/>
        <v>360441.91199999995</v>
      </c>
      <c r="O5367" s="27"/>
      <c r="P5367" s="24"/>
      <c r="S5367" s="107">
        <v>46021</v>
      </c>
      <c r="T5367" s="30"/>
      <c r="U5367" s="26"/>
      <c r="V5367" s="30"/>
    </row>
    <row r="5368" spans="1:22" ht="30" customHeight="1" x14ac:dyDescent="0.35">
      <c r="A5368" s="11">
        <f t="shared" si="965"/>
        <v>5364</v>
      </c>
      <c r="B5368" s="13" t="s">
        <v>9228</v>
      </c>
      <c r="C5368" s="27" t="s">
        <v>6193</v>
      </c>
      <c r="D5368" s="27" t="s">
        <v>6328</v>
      </c>
      <c r="E5368" s="27" t="s">
        <v>6539</v>
      </c>
      <c r="F5368" s="28" t="s">
        <v>6540</v>
      </c>
      <c r="G5368" s="13" t="s">
        <v>4</v>
      </c>
      <c r="H5368" s="28" t="s">
        <v>9216</v>
      </c>
      <c r="I5368" s="20">
        <v>2164087</v>
      </c>
      <c r="J5368" s="20">
        <f t="shared" si="971"/>
        <v>2164087</v>
      </c>
      <c r="K5368" s="20">
        <f t="shared" si="972"/>
        <v>2164087</v>
      </c>
      <c r="L5368" s="22">
        <f t="shared" si="964"/>
        <v>2164087</v>
      </c>
      <c r="M5368" s="29"/>
      <c r="N5368" s="22">
        <f t="shared" si="973"/>
        <v>46311.461799999997</v>
      </c>
      <c r="O5368" s="27"/>
      <c r="P5368" s="24"/>
      <c r="S5368" s="107">
        <v>46021</v>
      </c>
      <c r="T5368" s="30"/>
      <c r="U5368" s="26"/>
      <c r="V5368" s="30"/>
    </row>
    <row r="5369" spans="1:22" ht="30" customHeight="1" x14ac:dyDescent="0.35">
      <c r="A5369" s="11">
        <f t="shared" si="965"/>
        <v>5365</v>
      </c>
      <c r="B5369" s="13" t="s">
        <v>9237</v>
      </c>
      <c r="C5369" s="27" t="s">
        <v>6193</v>
      </c>
      <c r="D5369" s="27" t="s">
        <v>6328</v>
      </c>
      <c r="E5369" s="27" t="s">
        <v>6539</v>
      </c>
      <c r="F5369" s="28" t="s">
        <v>6540</v>
      </c>
      <c r="G5369" s="13" t="s">
        <v>4</v>
      </c>
      <c r="H5369" s="28" t="s">
        <v>9219</v>
      </c>
      <c r="I5369" s="20">
        <v>535068</v>
      </c>
      <c r="J5369" s="20">
        <f t="shared" si="971"/>
        <v>535068</v>
      </c>
      <c r="K5369" s="20">
        <f t="shared" si="972"/>
        <v>535068</v>
      </c>
      <c r="L5369" s="22">
        <f t="shared" si="964"/>
        <v>535068</v>
      </c>
      <c r="M5369" s="29"/>
      <c r="N5369" s="29"/>
      <c r="O5369" s="27"/>
      <c r="P5369" s="24"/>
      <c r="S5369" s="107">
        <v>46021</v>
      </c>
      <c r="T5369" s="30"/>
      <c r="U5369" s="26"/>
      <c r="V5369" s="30"/>
    </row>
    <row r="5370" spans="1:22" ht="30" customHeight="1" x14ac:dyDescent="0.35">
      <c r="A5370" s="11">
        <f t="shared" si="965"/>
        <v>5366</v>
      </c>
      <c r="B5370" s="13" t="s">
        <v>9237</v>
      </c>
      <c r="C5370" s="27" t="s">
        <v>6193</v>
      </c>
      <c r="D5370" s="27" t="s">
        <v>6328</v>
      </c>
      <c r="E5370" s="27" t="s">
        <v>6539</v>
      </c>
      <c r="F5370" s="28" t="s">
        <v>6540</v>
      </c>
      <c r="G5370" s="13" t="s">
        <v>4</v>
      </c>
      <c r="H5370" s="28" t="s">
        <v>9206</v>
      </c>
      <c r="I5370" s="20">
        <v>523044</v>
      </c>
      <c r="J5370" s="20">
        <f t="shared" si="971"/>
        <v>523044</v>
      </c>
      <c r="K5370" s="20">
        <f t="shared" si="972"/>
        <v>523044</v>
      </c>
      <c r="L5370" s="22">
        <f t="shared" ref="L5370:L5385" si="974">I5370</f>
        <v>523044</v>
      </c>
      <c r="M5370" s="29"/>
      <c r="N5370" s="29"/>
      <c r="O5370" s="27"/>
      <c r="P5370" s="24"/>
      <c r="S5370" s="107">
        <v>46021</v>
      </c>
      <c r="T5370" s="30"/>
      <c r="U5370" s="26"/>
      <c r="V5370" s="30"/>
    </row>
    <row r="5371" spans="1:22" ht="30" customHeight="1" x14ac:dyDescent="0.35">
      <c r="A5371" s="11">
        <f t="shared" si="965"/>
        <v>5367</v>
      </c>
      <c r="B5371" s="13" t="s">
        <v>9237</v>
      </c>
      <c r="C5371" s="27" t="s">
        <v>6193</v>
      </c>
      <c r="D5371" s="27" t="s">
        <v>6328</v>
      </c>
      <c r="E5371" s="27" t="s">
        <v>6539</v>
      </c>
      <c r="F5371" s="28" t="s">
        <v>6540</v>
      </c>
      <c r="G5371" s="13" t="s">
        <v>4</v>
      </c>
      <c r="H5371" s="28" t="s">
        <v>9213</v>
      </c>
      <c r="I5371" s="20">
        <v>498996</v>
      </c>
      <c r="J5371" s="20">
        <f t="shared" si="971"/>
        <v>498996</v>
      </c>
      <c r="K5371" s="20">
        <f t="shared" si="972"/>
        <v>498996</v>
      </c>
      <c r="L5371" s="22">
        <f t="shared" si="974"/>
        <v>498996</v>
      </c>
      <c r="M5371" s="29"/>
      <c r="N5371" s="29"/>
      <c r="O5371" s="27"/>
      <c r="P5371" s="24"/>
      <c r="S5371" s="107">
        <v>46021</v>
      </c>
      <c r="T5371" s="30"/>
      <c r="U5371" s="26"/>
      <c r="V5371" s="30"/>
    </row>
    <row r="5372" spans="1:22" ht="30" customHeight="1" x14ac:dyDescent="0.35">
      <c r="A5372" s="11">
        <f t="shared" si="965"/>
        <v>5368</v>
      </c>
      <c r="B5372" s="13" t="s">
        <v>9237</v>
      </c>
      <c r="C5372" s="27" t="s">
        <v>6193</v>
      </c>
      <c r="D5372" s="27" t="s">
        <v>6328</v>
      </c>
      <c r="E5372" s="27" t="s">
        <v>6539</v>
      </c>
      <c r="F5372" s="28" t="s">
        <v>6540</v>
      </c>
      <c r="G5372" s="13" t="s">
        <v>4</v>
      </c>
      <c r="H5372" s="28" t="s">
        <v>9215</v>
      </c>
      <c r="I5372" s="20">
        <v>498996</v>
      </c>
      <c r="J5372" s="20">
        <f t="shared" si="971"/>
        <v>498996</v>
      </c>
      <c r="K5372" s="20">
        <f t="shared" si="972"/>
        <v>498996</v>
      </c>
      <c r="L5372" s="22">
        <f t="shared" si="974"/>
        <v>498996</v>
      </c>
      <c r="M5372" s="29"/>
      <c r="N5372" s="29"/>
      <c r="O5372" s="27"/>
      <c r="P5372" s="24"/>
      <c r="S5372" s="107">
        <v>46021</v>
      </c>
      <c r="T5372" s="30"/>
      <c r="U5372" s="26"/>
      <c r="V5372" s="30"/>
    </row>
    <row r="5373" spans="1:22" ht="30" customHeight="1" x14ac:dyDescent="0.35">
      <c r="A5373" s="11">
        <f t="shared" si="965"/>
        <v>5369</v>
      </c>
      <c r="B5373" s="13" t="s">
        <v>9237</v>
      </c>
      <c r="C5373" s="27" t="s">
        <v>6193</v>
      </c>
      <c r="D5373" s="27" t="s">
        <v>6328</v>
      </c>
      <c r="E5373" s="27" t="s">
        <v>6539</v>
      </c>
      <c r="F5373" s="28" t="s">
        <v>6540</v>
      </c>
      <c r="G5373" s="13" t="s">
        <v>4</v>
      </c>
      <c r="H5373" s="28" t="s">
        <v>9203</v>
      </c>
      <c r="I5373" s="20">
        <v>1827648</v>
      </c>
      <c r="J5373" s="20">
        <v>3629839</v>
      </c>
      <c r="K5373" s="20">
        <v>3629839</v>
      </c>
      <c r="L5373" s="22">
        <f t="shared" si="974"/>
        <v>1827648</v>
      </c>
      <c r="M5373" s="29"/>
      <c r="N5373" s="29"/>
      <c r="O5373" s="27"/>
      <c r="P5373" s="24"/>
      <c r="S5373" s="107">
        <v>46021</v>
      </c>
      <c r="T5373" s="30"/>
      <c r="U5373" s="26"/>
      <c r="V5373" s="30"/>
    </row>
    <row r="5374" spans="1:22" ht="30" customHeight="1" x14ac:dyDescent="0.35">
      <c r="A5374" s="11">
        <f t="shared" si="965"/>
        <v>5370</v>
      </c>
      <c r="B5374" s="13" t="s">
        <v>9237</v>
      </c>
      <c r="C5374" s="27" t="s">
        <v>6193</v>
      </c>
      <c r="D5374" s="27" t="s">
        <v>6328</v>
      </c>
      <c r="E5374" s="27" t="s">
        <v>6539</v>
      </c>
      <c r="F5374" s="28" t="s">
        <v>6540</v>
      </c>
      <c r="G5374" s="13" t="s">
        <v>4</v>
      </c>
      <c r="H5374" s="28" t="s">
        <v>9217</v>
      </c>
      <c r="I5374" s="20">
        <v>673344</v>
      </c>
      <c r="J5374" s="20">
        <v>1311228</v>
      </c>
      <c r="K5374" s="20">
        <v>1311228</v>
      </c>
      <c r="L5374" s="22">
        <f t="shared" si="974"/>
        <v>673344</v>
      </c>
      <c r="M5374" s="29"/>
      <c r="N5374" s="29"/>
      <c r="O5374" s="27"/>
      <c r="P5374" s="24"/>
      <c r="S5374" s="107">
        <v>46021</v>
      </c>
      <c r="T5374" s="30"/>
      <c r="U5374" s="26"/>
      <c r="V5374" s="30"/>
    </row>
    <row r="5375" spans="1:22" ht="30" customHeight="1" x14ac:dyDescent="0.35">
      <c r="A5375" s="11">
        <f t="shared" si="965"/>
        <v>5371</v>
      </c>
      <c r="B5375" s="13" t="s">
        <v>9228</v>
      </c>
      <c r="C5375" s="27" t="s">
        <v>6193</v>
      </c>
      <c r="D5375" s="27" t="s">
        <v>6328</v>
      </c>
      <c r="E5375" s="27" t="s">
        <v>6541</v>
      </c>
      <c r="F5375" s="28" t="s">
        <v>6542</v>
      </c>
      <c r="G5375" s="13" t="s">
        <v>4</v>
      </c>
      <c r="H5375" s="28" t="s">
        <v>9202</v>
      </c>
      <c r="I5375" s="20">
        <v>1410407</v>
      </c>
      <c r="J5375" s="20">
        <f t="shared" ref="J5375:J5385" si="975">IF(P5375&gt;0,P5375,L5375)</f>
        <v>1410407</v>
      </c>
      <c r="K5375" s="20">
        <f t="shared" ref="K5375:K5385" si="976">IF(P5375&gt;0,P5375,L5375)</f>
        <v>1410407</v>
      </c>
      <c r="L5375" s="22">
        <f t="shared" si="974"/>
        <v>1410407</v>
      </c>
      <c r="M5375" s="29"/>
      <c r="N5375" s="22">
        <f t="shared" ref="N5375:N5381" si="977">J5375*0.0214</f>
        <v>30182.709799999997</v>
      </c>
      <c r="O5375" s="27"/>
      <c r="P5375" s="24"/>
      <c r="S5375" s="107">
        <v>46021</v>
      </c>
      <c r="T5375" s="30"/>
      <c r="U5375" s="26"/>
      <c r="V5375" s="30"/>
    </row>
    <row r="5376" spans="1:22" ht="30" customHeight="1" x14ac:dyDescent="0.35">
      <c r="A5376" s="11">
        <f t="shared" si="965"/>
        <v>5372</v>
      </c>
      <c r="B5376" s="13" t="s">
        <v>9228</v>
      </c>
      <c r="C5376" s="27" t="s">
        <v>6193</v>
      </c>
      <c r="D5376" s="27" t="s">
        <v>6328</v>
      </c>
      <c r="E5376" s="27" t="s">
        <v>6541</v>
      </c>
      <c r="F5376" s="28" t="s">
        <v>6542</v>
      </c>
      <c r="G5376" s="13" t="s">
        <v>4</v>
      </c>
      <c r="H5376" s="28" t="s">
        <v>9208</v>
      </c>
      <c r="I5376" s="20">
        <v>5822158</v>
      </c>
      <c r="J5376" s="20">
        <f t="shared" si="975"/>
        <v>5822158</v>
      </c>
      <c r="K5376" s="20">
        <f t="shared" si="976"/>
        <v>5822158</v>
      </c>
      <c r="L5376" s="22">
        <f t="shared" si="974"/>
        <v>5822158</v>
      </c>
      <c r="M5376" s="29"/>
      <c r="N5376" s="22">
        <f t="shared" si="977"/>
        <v>124594.18119999999</v>
      </c>
      <c r="O5376" s="27"/>
      <c r="P5376" s="24"/>
      <c r="S5376" s="107">
        <v>46021</v>
      </c>
      <c r="T5376" s="30"/>
      <c r="U5376" s="26"/>
      <c r="V5376" s="30"/>
    </row>
    <row r="5377" spans="1:22" ht="30" customHeight="1" x14ac:dyDescent="0.35">
      <c r="A5377" s="11">
        <f t="shared" si="965"/>
        <v>5373</v>
      </c>
      <c r="B5377" s="13" t="s">
        <v>9228</v>
      </c>
      <c r="C5377" s="27" t="s">
        <v>6193</v>
      </c>
      <c r="D5377" s="27" t="s">
        <v>6328</v>
      </c>
      <c r="E5377" s="27" t="s">
        <v>6541</v>
      </c>
      <c r="F5377" s="28" t="s">
        <v>6542</v>
      </c>
      <c r="G5377" s="13" t="s">
        <v>4</v>
      </c>
      <c r="H5377" s="28" t="s">
        <v>9209</v>
      </c>
      <c r="I5377" s="20">
        <v>478826</v>
      </c>
      <c r="J5377" s="20">
        <f t="shared" si="975"/>
        <v>478826</v>
      </c>
      <c r="K5377" s="20">
        <f t="shared" si="976"/>
        <v>478826</v>
      </c>
      <c r="L5377" s="22">
        <f t="shared" si="974"/>
        <v>478826</v>
      </c>
      <c r="M5377" s="29"/>
      <c r="N5377" s="22">
        <f t="shared" si="977"/>
        <v>10246.876399999999</v>
      </c>
      <c r="O5377" s="27"/>
      <c r="P5377" s="24"/>
      <c r="S5377" s="107">
        <v>46021</v>
      </c>
      <c r="T5377" s="30"/>
      <c r="U5377" s="26"/>
      <c r="V5377" s="30"/>
    </row>
    <row r="5378" spans="1:22" ht="30" customHeight="1" x14ac:dyDescent="0.35">
      <c r="A5378" s="11">
        <f t="shared" si="965"/>
        <v>5374</v>
      </c>
      <c r="B5378" s="13" t="s">
        <v>9228</v>
      </c>
      <c r="C5378" s="27" t="s">
        <v>6193</v>
      </c>
      <c r="D5378" s="27" t="s">
        <v>6328</v>
      </c>
      <c r="E5378" s="27" t="s">
        <v>6541</v>
      </c>
      <c r="F5378" s="28" t="s">
        <v>6542</v>
      </c>
      <c r="G5378" s="13" t="s">
        <v>4</v>
      </c>
      <c r="H5378" s="28" t="s">
        <v>9210</v>
      </c>
      <c r="I5378" s="20">
        <v>769950</v>
      </c>
      <c r="J5378" s="20">
        <f t="shared" si="975"/>
        <v>769950</v>
      </c>
      <c r="K5378" s="20">
        <f t="shared" si="976"/>
        <v>769950</v>
      </c>
      <c r="L5378" s="22">
        <f t="shared" si="974"/>
        <v>769950</v>
      </c>
      <c r="M5378" s="29"/>
      <c r="N5378" s="22">
        <f t="shared" si="977"/>
        <v>16476.93</v>
      </c>
      <c r="O5378" s="27"/>
      <c r="P5378" s="24"/>
      <c r="S5378" s="107">
        <v>46021</v>
      </c>
      <c r="T5378" s="30"/>
      <c r="U5378" s="26"/>
      <c r="V5378" s="30"/>
    </row>
    <row r="5379" spans="1:22" ht="30" customHeight="1" x14ac:dyDescent="0.35">
      <c r="A5379" s="11">
        <f t="shared" si="965"/>
        <v>5375</v>
      </c>
      <c r="B5379" s="13" t="s">
        <v>9228</v>
      </c>
      <c r="C5379" s="27" t="s">
        <v>6193</v>
      </c>
      <c r="D5379" s="27" t="s">
        <v>6328</v>
      </c>
      <c r="E5379" s="27" t="s">
        <v>6541</v>
      </c>
      <c r="F5379" s="28" t="s">
        <v>6542</v>
      </c>
      <c r="G5379" s="13" t="s">
        <v>4</v>
      </c>
      <c r="H5379" s="28" t="s">
        <v>9205</v>
      </c>
      <c r="I5379" s="20">
        <v>575600</v>
      </c>
      <c r="J5379" s="20">
        <f t="shared" si="975"/>
        <v>575600</v>
      </c>
      <c r="K5379" s="20">
        <f t="shared" si="976"/>
        <v>575600</v>
      </c>
      <c r="L5379" s="22">
        <f t="shared" si="974"/>
        <v>575600</v>
      </c>
      <c r="M5379" s="29"/>
      <c r="N5379" s="22">
        <f t="shared" si="977"/>
        <v>12317.84</v>
      </c>
      <c r="O5379" s="27"/>
      <c r="P5379" s="24"/>
      <c r="S5379" s="107">
        <v>46021</v>
      </c>
      <c r="T5379" s="30"/>
      <c r="U5379" s="26"/>
      <c r="V5379" s="30"/>
    </row>
    <row r="5380" spans="1:22" ht="30" customHeight="1" x14ac:dyDescent="0.35">
      <c r="A5380" s="11">
        <f t="shared" si="965"/>
        <v>5376</v>
      </c>
      <c r="B5380" s="13" t="s">
        <v>9228</v>
      </c>
      <c r="C5380" s="27" t="s">
        <v>6193</v>
      </c>
      <c r="D5380" s="27" t="s">
        <v>6328</v>
      </c>
      <c r="E5380" s="27" t="s">
        <v>6541</v>
      </c>
      <c r="F5380" s="28" t="s">
        <v>6542</v>
      </c>
      <c r="G5380" s="13" t="s">
        <v>4</v>
      </c>
      <c r="H5380" s="28" t="s">
        <v>9204</v>
      </c>
      <c r="I5380" s="20">
        <v>4769719.3022127962</v>
      </c>
      <c r="J5380" s="20">
        <f t="shared" si="975"/>
        <v>4769719.3022127962</v>
      </c>
      <c r="K5380" s="20">
        <f t="shared" si="976"/>
        <v>4769719.3022127962</v>
      </c>
      <c r="L5380" s="22">
        <f t="shared" si="974"/>
        <v>4769719.3022127962</v>
      </c>
      <c r="M5380" s="29"/>
      <c r="N5380" s="22">
        <f t="shared" si="977"/>
        <v>102071.99306735383</v>
      </c>
      <c r="O5380" s="27"/>
      <c r="P5380" s="24"/>
      <c r="S5380" s="107">
        <v>46021</v>
      </c>
      <c r="T5380" s="30"/>
      <c r="U5380" s="26"/>
      <c r="V5380" s="30"/>
    </row>
    <row r="5381" spans="1:22" ht="30" customHeight="1" x14ac:dyDescent="0.35">
      <c r="A5381" s="11">
        <f t="shared" si="965"/>
        <v>5377</v>
      </c>
      <c r="B5381" s="13" t="s">
        <v>9228</v>
      </c>
      <c r="C5381" s="27" t="s">
        <v>6193</v>
      </c>
      <c r="D5381" s="27" t="s">
        <v>6328</v>
      </c>
      <c r="E5381" s="27" t="s">
        <v>6541</v>
      </c>
      <c r="F5381" s="28" t="s">
        <v>6542</v>
      </c>
      <c r="G5381" s="13" t="s">
        <v>4</v>
      </c>
      <c r="H5381" s="28" t="s">
        <v>9216</v>
      </c>
      <c r="I5381" s="20">
        <v>3300800</v>
      </c>
      <c r="J5381" s="20">
        <f t="shared" si="975"/>
        <v>3300800</v>
      </c>
      <c r="K5381" s="20">
        <f t="shared" si="976"/>
        <v>3300800</v>
      </c>
      <c r="L5381" s="22">
        <f t="shared" si="974"/>
        <v>3300800</v>
      </c>
      <c r="M5381" s="29"/>
      <c r="N5381" s="22">
        <f t="shared" si="977"/>
        <v>70637.119999999995</v>
      </c>
      <c r="O5381" s="27"/>
      <c r="P5381" s="24"/>
      <c r="S5381" s="107">
        <v>46021</v>
      </c>
      <c r="T5381" s="30"/>
      <c r="U5381" s="26"/>
      <c r="V5381" s="30"/>
    </row>
    <row r="5382" spans="1:22" ht="30" customHeight="1" x14ac:dyDescent="0.35">
      <c r="A5382" s="11">
        <f t="shared" si="965"/>
        <v>5378</v>
      </c>
      <c r="B5382" s="13" t="s">
        <v>9237</v>
      </c>
      <c r="C5382" s="27" t="s">
        <v>6193</v>
      </c>
      <c r="D5382" s="27" t="s">
        <v>6328</v>
      </c>
      <c r="E5382" s="27" t="s">
        <v>6541</v>
      </c>
      <c r="F5382" s="28" t="s">
        <v>6542</v>
      </c>
      <c r="G5382" s="13" t="s">
        <v>4</v>
      </c>
      <c r="H5382" s="28" t="s">
        <v>9219</v>
      </c>
      <c r="I5382" s="20">
        <v>703901</v>
      </c>
      <c r="J5382" s="20">
        <f t="shared" si="975"/>
        <v>703901</v>
      </c>
      <c r="K5382" s="20">
        <f t="shared" si="976"/>
        <v>703901</v>
      </c>
      <c r="L5382" s="22">
        <f t="shared" si="974"/>
        <v>703901</v>
      </c>
      <c r="M5382" s="29"/>
      <c r="N5382" s="29"/>
      <c r="O5382" s="27"/>
      <c r="P5382" s="24"/>
      <c r="S5382" s="107">
        <v>46021</v>
      </c>
      <c r="T5382" s="30"/>
      <c r="U5382" s="26"/>
      <c r="V5382" s="30"/>
    </row>
    <row r="5383" spans="1:22" ht="30" customHeight="1" x14ac:dyDescent="0.35">
      <c r="A5383" s="11">
        <f t="shared" ref="A5383:A5446" si="978">A5382+1</f>
        <v>5379</v>
      </c>
      <c r="B5383" s="13" t="s">
        <v>9237</v>
      </c>
      <c r="C5383" s="27" t="s">
        <v>6193</v>
      </c>
      <c r="D5383" s="27" t="s">
        <v>6328</v>
      </c>
      <c r="E5383" s="27" t="s">
        <v>6541</v>
      </c>
      <c r="F5383" s="28" t="s">
        <v>6542</v>
      </c>
      <c r="G5383" s="13" t="s">
        <v>4</v>
      </c>
      <c r="H5383" s="28" t="s">
        <v>9206</v>
      </c>
      <c r="I5383" s="20">
        <v>688083</v>
      </c>
      <c r="J5383" s="20">
        <f t="shared" si="975"/>
        <v>688083</v>
      </c>
      <c r="K5383" s="20">
        <f t="shared" si="976"/>
        <v>688083</v>
      </c>
      <c r="L5383" s="22">
        <f t="shared" si="974"/>
        <v>688083</v>
      </c>
      <c r="M5383" s="29"/>
      <c r="N5383" s="29"/>
      <c r="O5383" s="27"/>
      <c r="P5383" s="24"/>
      <c r="S5383" s="107">
        <v>46021</v>
      </c>
      <c r="T5383" s="30"/>
      <c r="U5383" s="26"/>
      <c r="V5383" s="30"/>
    </row>
    <row r="5384" spans="1:22" ht="30" customHeight="1" x14ac:dyDescent="0.35">
      <c r="A5384" s="11">
        <f t="shared" si="978"/>
        <v>5380</v>
      </c>
      <c r="B5384" s="13" t="s">
        <v>9237</v>
      </c>
      <c r="C5384" s="27" t="s">
        <v>6193</v>
      </c>
      <c r="D5384" s="27" t="s">
        <v>6328</v>
      </c>
      <c r="E5384" s="27" t="s">
        <v>6541</v>
      </c>
      <c r="F5384" s="28" t="s">
        <v>6542</v>
      </c>
      <c r="G5384" s="13" t="s">
        <v>4</v>
      </c>
      <c r="H5384" s="28" t="s">
        <v>9213</v>
      </c>
      <c r="I5384" s="20">
        <v>656447</v>
      </c>
      <c r="J5384" s="20">
        <f t="shared" si="975"/>
        <v>656447</v>
      </c>
      <c r="K5384" s="20">
        <f t="shared" si="976"/>
        <v>656447</v>
      </c>
      <c r="L5384" s="22">
        <f t="shared" si="974"/>
        <v>656447</v>
      </c>
      <c r="M5384" s="29"/>
      <c r="N5384" s="29"/>
      <c r="O5384" s="27"/>
      <c r="P5384" s="24"/>
      <c r="S5384" s="107">
        <v>46021</v>
      </c>
      <c r="T5384" s="30"/>
      <c r="U5384" s="26"/>
      <c r="V5384" s="30"/>
    </row>
    <row r="5385" spans="1:22" ht="30" customHeight="1" x14ac:dyDescent="0.35">
      <c r="A5385" s="11">
        <f t="shared" si="978"/>
        <v>5381</v>
      </c>
      <c r="B5385" s="13" t="s">
        <v>9237</v>
      </c>
      <c r="C5385" s="27" t="s">
        <v>6193</v>
      </c>
      <c r="D5385" s="27" t="s">
        <v>6328</v>
      </c>
      <c r="E5385" s="27" t="s">
        <v>6541</v>
      </c>
      <c r="F5385" s="28" t="s">
        <v>6542</v>
      </c>
      <c r="G5385" s="13" t="s">
        <v>4</v>
      </c>
      <c r="H5385" s="28" t="s">
        <v>9215</v>
      </c>
      <c r="I5385" s="20">
        <v>656447</v>
      </c>
      <c r="J5385" s="20">
        <f t="shared" si="975"/>
        <v>656447</v>
      </c>
      <c r="K5385" s="20">
        <f t="shared" si="976"/>
        <v>656447</v>
      </c>
      <c r="L5385" s="22">
        <f t="shared" si="974"/>
        <v>656447</v>
      </c>
      <c r="M5385" s="29"/>
      <c r="N5385" s="29"/>
      <c r="O5385" s="27"/>
      <c r="P5385" s="24"/>
      <c r="S5385" s="107">
        <v>46021</v>
      </c>
      <c r="T5385" s="30"/>
      <c r="U5385" s="26"/>
      <c r="V5385" s="30"/>
    </row>
    <row r="5386" spans="1:22" ht="30" customHeight="1" x14ac:dyDescent="0.35">
      <c r="A5386" s="11">
        <f t="shared" si="978"/>
        <v>5382</v>
      </c>
      <c r="B5386" s="13" t="s">
        <v>9237</v>
      </c>
      <c r="C5386" s="27" t="s">
        <v>6193</v>
      </c>
      <c r="D5386" s="27" t="s">
        <v>6328</v>
      </c>
      <c r="E5386" s="27" t="s">
        <v>6541</v>
      </c>
      <c r="F5386" s="28" t="s">
        <v>6542</v>
      </c>
      <c r="G5386" s="13" t="s">
        <v>4</v>
      </c>
      <c r="H5386" s="28" t="s">
        <v>9203</v>
      </c>
      <c r="I5386" s="20">
        <f>J5386</f>
        <v>3961927</v>
      </c>
      <c r="J5386" s="20">
        <v>3961927</v>
      </c>
      <c r="K5386" s="20">
        <v>3961927</v>
      </c>
      <c r="L5386" s="22"/>
      <c r="M5386" s="29"/>
      <c r="N5386" s="29"/>
      <c r="O5386" s="27"/>
      <c r="P5386" s="24"/>
      <c r="S5386" s="107">
        <v>46021</v>
      </c>
      <c r="T5386" s="30"/>
      <c r="U5386" s="26"/>
      <c r="V5386" s="30"/>
    </row>
    <row r="5387" spans="1:22" ht="30" customHeight="1" x14ac:dyDescent="0.35">
      <c r="A5387" s="11">
        <f t="shared" si="978"/>
        <v>5383</v>
      </c>
      <c r="B5387" s="13" t="s">
        <v>9237</v>
      </c>
      <c r="C5387" s="27" t="s">
        <v>6193</v>
      </c>
      <c r="D5387" s="27" t="s">
        <v>6328</v>
      </c>
      <c r="E5387" s="27" t="s">
        <v>6541</v>
      </c>
      <c r="F5387" s="28" t="s">
        <v>6542</v>
      </c>
      <c r="G5387" s="13" t="s">
        <v>4</v>
      </c>
      <c r="H5387" s="28" t="s">
        <v>9217</v>
      </c>
      <c r="I5387" s="20">
        <v>885808</v>
      </c>
      <c r="J5387" s="20">
        <v>1454393.3</v>
      </c>
      <c r="K5387" s="20">
        <v>1454393.3</v>
      </c>
      <c r="L5387" s="22">
        <f t="shared" ref="L5387:L5400" si="979">I5387</f>
        <v>885808</v>
      </c>
      <c r="M5387" s="29"/>
      <c r="N5387" s="29"/>
      <c r="O5387" s="27"/>
      <c r="P5387" s="24"/>
      <c r="S5387" s="107">
        <v>46021</v>
      </c>
      <c r="T5387" s="30"/>
      <c r="U5387" s="26"/>
      <c r="V5387" s="30"/>
    </row>
    <row r="5388" spans="1:22" ht="30" customHeight="1" x14ac:dyDescent="0.35">
      <c r="A5388" s="11">
        <f t="shared" si="978"/>
        <v>5384</v>
      </c>
      <c r="B5388" s="13" t="s">
        <v>9228</v>
      </c>
      <c r="C5388" s="27" t="s">
        <v>6193</v>
      </c>
      <c r="D5388" s="27" t="s">
        <v>6328</v>
      </c>
      <c r="E5388" s="27" t="s">
        <v>6543</v>
      </c>
      <c r="F5388" s="28" t="s">
        <v>6544</v>
      </c>
      <c r="G5388" s="13" t="s">
        <v>4</v>
      </c>
      <c r="H5388" s="28" t="s">
        <v>9202</v>
      </c>
      <c r="I5388" s="20">
        <v>983297</v>
      </c>
      <c r="J5388" s="20">
        <f t="shared" ref="J5388:J5395" si="980">IF(P5388&gt;0,P5388,L5388)</f>
        <v>983297</v>
      </c>
      <c r="K5388" s="20">
        <f t="shared" ref="K5388:K5395" si="981">IF(P5388&gt;0,P5388,L5388)</f>
        <v>983297</v>
      </c>
      <c r="L5388" s="22">
        <f t="shared" si="979"/>
        <v>983297</v>
      </c>
      <c r="M5388" s="29"/>
      <c r="N5388" s="22">
        <f t="shared" ref="N5388:N5395" si="982">J5388*0.0214</f>
        <v>21042.555799999998</v>
      </c>
      <c r="O5388" s="27"/>
      <c r="P5388" s="24"/>
      <c r="S5388" s="107">
        <v>46021</v>
      </c>
      <c r="T5388" s="30"/>
      <c r="U5388" s="26"/>
      <c r="V5388" s="30"/>
    </row>
    <row r="5389" spans="1:22" ht="30" customHeight="1" x14ac:dyDescent="0.35">
      <c r="A5389" s="11">
        <f t="shared" si="978"/>
        <v>5385</v>
      </c>
      <c r="B5389" s="13" t="s">
        <v>9228</v>
      </c>
      <c r="C5389" s="27" t="s">
        <v>6193</v>
      </c>
      <c r="D5389" s="27" t="s">
        <v>6328</v>
      </c>
      <c r="E5389" s="27" t="s">
        <v>6543</v>
      </c>
      <c r="F5389" s="28" t="s">
        <v>6544</v>
      </c>
      <c r="G5389" s="13" t="s">
        <v>4</v>
      </c>
      <c r="H5389" s="28" t="s">
        <v>9208</v>
      </c>
      <c r="I5389" s="20">
        <v>3854158</v>
      </c>
      <c r="J5389" s="20">
        <f t="shared" si="980"/>
        <v>3854158</v>
      </c>
      <c r="K5389" s="20">
        <f t="shared" si="981"/>
        <v>3854158</v>
      </c>
      <c r="L5389" s="22">
        <f t="shared" si="979"/>
        <v>3854158</v>
      </c>
      <c r="M5389" s="29"/>
      <c r="N5389" s="22">
        <f t="shared" si="982"/>
        <v>82478.981199999995</v>
      </c>
      <c r="O5389" s="27"/>
      <c r="P5389" s="24"/>
      <c r="S5389" s="107">
        <v>46021</v>
      </c>
      <c r="T5389" s="30"/>
      <c r="U5389" s="26"/>
      <c r="V5389" s="30"/>
    </row>
    <row r="5390" spans="1:22" ht="30" customHeight="1" x14ac:dyDescent="0.35">
      <c r="A5390" s="11">
        <f t="shared" si="978"/>
        <v>5386</v>
      </c>
      <c r="B5390" s="13" t="s">
        <v>9228</v>
      </c>
      <c r="C5390" s="27" t="s">
        <v>6193</v>
      </c>
      <c r="D5390" s="27" t="s">
        <v>6328</v>
      </c>
      <c r="E5390" s="27" t="s">
        <v>6543</v>
      </c>
      <c r="F5390" s="28" t="s">
        <v>6544</v>
      </c>
      <c r="G5390" s="13" t="s">
        <v>4</v>
      </c>
      <c r="H5390" s="28" t="s">
        <v>9209</v>
      </c>
      <c r="I5390" s="20">
        <v>478826</v>
      </c>
      <c r="J5390" s="20">
        <f t="shared" si="980"/>
        <v>478826</v>
      </c>
      <c r="K5390" s="20">
        <f t="shared" si="981"/>
        <v>478826</v>
      </c>
      <c r="L5390" s="22">
        <f t="shared" si="979"/>
        <v>478826</v>
      </c>
      <c r="M5390" s="29"/>
      <c r="N5390" s="22">
        <f t="shared" si="982"/>
        <v>10246.876399999999</v>
      </c>
      <c r="O5390" s="27"/>
      <c r="P5390" s="24"/>
      <c r="S5390" s="107">
        <v>46021</v>
      </c>
      <c r="T5390" s="30"/>
      <c r="U5390" s="26"/>
      <c r="V5390" s="30"/>
    </row>
    <row r="5391" spans="1:22" ht="30" customHeight="1" x14ac:dyDescent="0.35">
      <c r="A5391" s="11">
        <f t="shared" si="978"/>
        <v>5387</v>
      </c>
      <c r="B5391" s="13" t="s">
        <v>9228</v>
      </c>
      <c r="C5391" s="27" t="s">
        <v>6193</v>
      </c>
      <c r="D5391" s="27" t="s">
        <v>6328</v>
      </c>
      <c r="E5391" s="27" t="s">
        <v>6543</v>
      </c>
      <c r="F5391" s="28" t="s">
        <v>6544</v>
      </c>
      <c r="G5391" s="13" t="s">
        <v>4</v>
      </c>
      <c r="H5391" s="28" t="s">
        <v>9210</v>
      </c>
      <c r="I5391" s="20">
        <v>769950</v>
      </c>
      <c r="J5391" s="20">
        <f t="shared" si="980"/>
        <v>769950</v>
      </c>
      <c r="K5391" s="20">
        <f t="shared" si="981"/>
        <v>769950</v>
      </c>
      <c r="L5391" s="22">
        <f t="shared" si="979"/>
        <v>769950</v>
      </c>
      <c r="M5391" s="29"/>
      <c r="N5391" s="22">
        <f t="shared" si="982"/>
        <v>16476.93</v>
      </c>
      <c r="O5391" s="27"/>
      <c r="P5391" s="24"/>
      <c r="S5391" s="107">
        <v>46021</v>
      </c>
      <c r="T5391" s="30"/>
      <c r="U5391" s="26"/>
      <c r="V5391" s="30"/>
    </row>
    <row r="5392" spans="1:22" ht="30" customHeight="1" x14ac:dyDescent="0.35">
      <c r="A5392" s="11">
        <f t="shared" si="978"/>
        <v>5388</v>
      </c>
      <c r="B5392" s="13" t="s">
        <v>9228</v>
      </c>
      <c r="C5392" s="27" t="s">
        <v>6193</v>
      </c>
      <c r="D5392" s="27" t="s">
        <v>6328</v>
      </c>
      <c r="E5392" s="27" t="s">
        <v>6543</v>
      </c>
      <c r="F5392" s="28" t="s">
        <v>6544</v>
      </c>
      <c r="G5392" s="13" t="s">
        <v>4</v>
      </c>
      <c r="H5392" s="28" t="s">
        <v>9205</v>
      </c>
      <c r="I5392" s="20">
        <v>575600</v>
      </c>
      <c r="J5392" s="20">
        <f t="shared" si="980"/>
        <v>575600</v>
      </c>
      <c r="K5392" s="20">
        <f t="shared" si="981"/>
        <v>575600</v>
      </c>
      <c r="L5392" s="22">
        <f t="shared" si="979"/>
        <v>575600</v>
      </c>
      <c r="M5392" s="29"/>
      <c r="N5392" s="22">
        <f t="shared" si="982"/>
        <v>12317.84</v>
      </c>
      <c r="O5392" s="27"/>
      <c r="P5392" s="24"/>
      <c r="S5392" s="107">
        <v>46021</v>
      </c>
      <c r="T5392" s="30"/>
      <c r="U5392" s="26"/>
      <c r="V5392" s="30"/>
    </row>
    <row r="5393" spans="1:22" ht="30" customHeight="1" x14ac:dyDescent="0.35">
      <c r="A5393" s="11">
        <f t="shared" si="978"/>
        <v>5389</v>
      </c>
      <c r="B5393" s="13" t="s">
        <v>9228</v>
      </c>
      <c r="C5393" s="27" t="s">
        <v>6193</v>
      </c>
      <c r="D5393" s="27" t="s">
        <v>6328</v>
      </c>
      <c r="E5393" s="27" t="s">
        <v>6543</v>
      </c>
      <c r="F5393" s="28" t="s">
        <v>6544</v>
      </c>
      <c r="G5393" s="13" t="s">
        <v>4</v>
      </c>
      <c r="H5393" s="28" t="s">
        <v>9200</v>
      </c>
      <c r="I5393" s="20">
        <v>4073874.4838723997</v>
      </c>
      <c r="J5393" s="20">
        <f t="shared" si="980"/>
        <v>4073874.4838723997</v>
      </c>
      <c r="K5393" s="20">
        <f t="shared" si="981"/>
        <v>4073874.4838723997</v>
      </c>
      <c r="L5393" s="22">
        <f t="shared" si="979"/>
        <v>4073874.4838723997</v>
      </c>
      <c r="M5393" s="29"/>
      <c r="N5393" s="22">
        <f t="shared" si="982"/>
        <v>87180.913954869349</v>
      </c>
      <c r="O5393" s="27"/>
      <c r="P5393" s="24"/>
      <c r="S5393" s="107">
        <v>46021</v>
      </c>
      <c r="T5393" s="30"/>
      <c r="U5393" s="26"/>
      <c r="V5393" s="30"/>
    </row>
    <row r="5394" spans="1:22" ht="30" customHeight="1" x14ac:dyDescent="0.35">
      <c r="A5394" s="11">
        <f t="shared" si="978"/>
        <v>5390</v>
      </c>
      <c r="B5394" s="13" t="s">
        <v>9228</v>
      </c>
      <c r="C5394" s="27" t="s">
        <v>6193</v>
      </c>
      <c r="D5394" s="27" t="s">
        <v>6328</v>
      </c>
      <c r="E5394" s="27" t="s">
        <v>6543</v>
      </c>
      <c r="F5394" s="28" t="s">
        <v>6544</v>
      </c>
      <c r="G5394" s="13" t="s">
        <v>4</v>
      </c>
      <c r="H5394" s="28" t="s">
        <v>9204</v>
      </c>
      <c r="I5394" s="20">
        <v>8001910</v>
      </c>
      <c r="J5394" s="20">
        <f t="shared" si="980"/>
        <v>8001910</v>
      </c>
      <c r="K5394" s="20">
        <f t="shared" si="981"/>
        <v>8001910</v>
      </c>
      <c r="L5394" s="22">
        <f t="shared" si="979"/>
        <v>8001910</v>
      </c>
      <c r="M5394" s="29"/>
      <c r="N5394" s="22">
        <f t="shared" si="982"/>
        <v>171240.87399999998</v>
      </c>
      <c r="O5394" s="27"/>
      <c r="P5394" s="24"/>
      <c r="S5394" s="107">
        <v>46021</v>
      </c>
      <c r="T5394" s="30"/>
      <c r="U5394" s="26"/>
      <c r="V5394" s="30"/>
    </row>
    <row r="5395" spans="1:22" ht="30" customHeight="1" x14ac:dyDescent="0.35">
      <c r="A5395" s="11">
        <f t="shared" si="978"/>
        <v>5391</v>
      </c>
      <c r="B5395" s="13" t="s">
        <v>9228</v>
      </c>
      <c r="C5395" s="27" t="s">
        <v>6193</v>
      </c>
      <c r="D5395" s="27" t="s">
        <v>6328</v>
      </c>
      <c r="E5395" s="27" t="s">
        <v>6543</v>
      </c>
      <c r="F5395" s="28" t="s">
        <v>6544</v>
      </c>
      <c r="G5395" s="13" t="s">
        <v>4</v>
      </c>
      <c r="H5395" s="28" t="s">
        <v>9216</v>
      </c>
      <c r="I5395" s="20">
        <v>5019489.5</v>
      </c>
      <c r="J5395" s="20">
        <f t="shared" si="980"/>
        <v>5019489.5</v>
      </c>
      <c r="K5395" s="20">
        <f t="shared" si="981"/>
        <v>5019489.5</v>
      </c>
      <c r="L5395" s="22">
        <f t="shared" si="979"/>
        <v>5019489.5</v>
      </c>
      <c r="M5395" s="29"/>
      <c r="N5395" s="22">
        <f t="shared" si="982"/>
        <v>107417.0753</v>
      </c>
      <c r="O5395" s="27"/>
      <c r="P5395" s="24"/>
      <c r="S5395" s="107">
        <v>46021</v>
      </c>
      <c r="T5395" s="30"/>
      <c r="U5395" s="26"/>
      <c r="V5395" s="30"/>
    </row>
    <row r="5396" spans="1:22" ht="30" customHeight="1" x14ac:dyDescent="0.35">
      <c r="A5396" s="11">
        <f t="shared" si="978"/>
        <v>5392</v>
      </c>
      <c r="B5396" s="13" t="s">
        <v>9237</v>
      </c>
      <c r="C5396" s="27" t="s">
        <v>6193</v>
      </c>
      <c r="D5396" s="27" t="s">
        <v>6328</v>
      </c>
      <c r="E5396" s="27" t="s">
        <v>6543</v>
      </c>
      <c r="F5396" s="28" t="s">
        <v>6544</v>
      </c>
      <c r="G5396" s="13" t="s">
        <v>4</v>
      </c>
      <c r="H5396" s="28" t="s">
        <v>9219</v>
      </c>
      <c r="I5396" s="20">
        <v>221788</v>
      </c>
      <c r="J5396" s="20">
        <v>363014</v>
      </c>
      <c r="K5396" s="20">
        <v>363014</v>
      </c>
      <c r="L5396" s="22">
        <f t="shared" si="979"/>
        <v>221788</v>
      </c>
      <c r="M5396" s="29"/>
      <c r="N5396" s="29"/>
      <c r="O5396" s="27"/>
      <c r="P5396" s="24"/>
      <c r="S5396" s="107">
        <v>46021</v>
      </c>
      <c r="T5396" s="30"/>
      <c r="U5396" s="26"/>
      <c r="V5396" s="30"/>
    </row>
    <row r="5397" spans="1:22" ht="30" customHeight="1" x14ac:dyDescent="0.35">
      <c r="A5397" s="11">
        <f t="shared" si="978"/>
        <v>5393</v>
      </c>
      <c r="B5397" s="13" t="s">
        <v>9237</v>
      </c>
      <c r="C5397" s="27" t="s">
        <v>6193</v>
      </c>
      <c r="D5397" s="27" t="s">
        <v>6328</v>
      </c>
      <c r="E5397" s="27" t="s">
        <v>6543</v>
      </c>
      <c r="F5397" s="28" t="s">
        <v>6544</v>
      </c>
      <c r="G5397" s="13" t="s">
        <v>4</v>
      </c>
      <c r="H5397" s="28" t="s">
        <v>9206</v>
      </c>
      <c r="I5397" s="20">
        <v>216804</v>
      </c>
      <c r="J5397" s="20">
        <v>387056</v>
      </c>
      <c r="K5397" s="20">
        <v>387056</v>
      </c>
      <c r="L5397" s="22">
        <f t="shared" si="979"/>
        <v>216804</v>
      </c>
      <c r="M5397" s="29"/>
      <c r="N5397" s="29"/>
      <c r="O5397" s="27"/>
      <c r="P5397" s="24"/>
      <c r="S5397" s="107">
        <v>46021</v>
      </c>
      <c r="T5397" s="30"/>
      <c r="U5397" s="26"/>
      <c r="V5397" s="30"/>
    </row>
    <row r="5398" spans="1:22" ht="30" customHeight="1" x14ac:dyDescent="0.35">
      <c r="A5398" s="11">
        <f t="shared" si="978"/>
        <v>5394</v>
      </c>
      <c r="B5398" s="13" t="s">
        <v>9237</v>
      </c>
      <c r="C5398" s="27" t="s">
        <v>6193</v>
      </c>
      <c r="D5398" s="27" t="s">
        <v>6328</v>
      </c>
      <c r="E5398" s="27" t="s">
        <v>6543</v>
      </c>
      <c r="F5398" s="28" t="s">
        <v>6544</v>
      </c>
      <c r="G5398" s="13" t="s">
        <v>4</v>
      </c>
      <c r="H5398" s="28" t="s">
        <v>9213</v>
      </c>
      <c r="I5398" s="20">
        <v>206836</v>
      </c>
      <c r="J5398" s="20">
        <v>354654</v>
      </c>
      <c r="K5398" s="20">
        <v>354654</v>
      </c>
      <c r="L5398" s="22">
        <f t="shared" si="979"/>
        <v>206836</v>
      </c>
      <c r="M5398" s="29"/>
      <c r="N5398" s="29"/>
      <c r="O5398" s="27"/>
      <c r="P5398" s="24"/>
      <c r="S5398" s="107">
        <v>46021</v>
      </c>
      <c r="T5398" s="30"/>
      <c r="U5398" s="26"/>
      <c r="V5398" s="30"/>
    </row>
    <row r="5399" spans="1:22" ht="30" customHeight="1" x14ac:dyDescent="0.35">
      <c r="A5399" s="11">
        <f t="shared" si="978"/>
        <v>5395</v>
      </c>
      <c r="B5399" s="13" t="s">
        <v>9237</v>
      </c>
      <c r="C5399" s="27" t="s">
        <v>6193</v>
      </c>
      <c r="D5399" s="27" t="s">
        <v>6328</v>
      </c>
      <c r="E5399" s="27" t="s">
        <v>6543</v>
      </c>
      <c r="F5399" s="28" t="s">
        <v>6544</v>
      </c>
      <c r="G5399" s="13" t="s">
        <v>4</v>
      </c>
      <c r="H5399" s="28" t="s">
        <v>9215</v>
      </c>
      <c r="I5399" s="20">
        <v>206836</v>
      </c>
      <c r="J5399" s="20">
        <v>282680</v>
      </c>
      <c r="K5399" s="20">
        <v>282680</v>
      </c>
      <c r="L5399" s="22">
        <f t="shared" si="979"/>
        <v>206836</v>
      </c>
      <c r="M5399" s="29"/>
      <c r="N5399" s="29"/>
      <c r="O5399" s="27"/>
      <c r="P5399" s="24"/>
      <c r="S5399" s="107">
        <v>46021</v>
      </c>
      <c r="T5399" s="30"/>
      <c r="U5399" s="26"/>
      <c r="V5399" s="30"/>
    </row>
    <row r="5400" spans="1:22" ht="30" customHeight="1" x14ac:dyDescent="0.35">
      <c r="A5400" s="11">
        <f t="shared" si="978"/>
        <v>5396</v>
      </c>
      <c r="B5400" s="13" t="s">
        <v>9237</v>
      </c>
      <c r="C5400" s="27" t="s">
        <v>6193</v>
      </c>
      <c r="D5400" s="27" t="s">
        <v>6328</v>
      </c>
      <c r="E5400" s="27" t="s">
        <v>6543</v>
      </c>
      <c r="F5400" s="28" t="s">
        <v>6544</v>
      </c>
      <c r="G5400" s="13" t="s">
        <v>4</v>
      </c>
      <c r="H5400" s="28" t="s">
        <v>9203</v>
      </c>
      <c r="I5400" s="20">
        <v>757568</v>
      </c>
      <c r="J5400" s="20">
        <v>2955601</v>
      </c>
      <c r="K5400" s="20">
        <v>2955601</v>
      </c>
      <c r="L5400" s="22">
        <f t="shared" si="979"/>
        <v>757568</v>
      </c>
      <c r="M5400" s="29"/>
      <c r="N5400" s="29"/>
      <c r="O5400" s="27"/>
      <c r="P5400" s="24"/>
      <c r="S5400" s="107">
        <v>46021</v>
      </c>
      <c r="T5400" s="30"/>
      <c r="U5400" s="26"/>
      <c r="V5400" s="30"/>
    </row>
    <row r="5401" spans="1:22" ht="30" customHeight="1" x14ac:dyDescent="0.35">
      <c r="A5401" s="11">
        <f t="shared" si="978"/>
        <v>5397</v>
      </c>
      <c r="B5401" s="13" t="s">
        <v>9237</v>
      </c>
      <c r="C5401" s="27" t="s">
        <v>6193</v>
      </c>
      <c r="D5401" s="27" t="s">
        <v>6328</v>
      </c>
      <c r="E5401" s="27" t="s">
        <v>6543</v>
      </c>
      <c r="F5401" s="28" t="s">
        <v>6544</v>
      </c>
      <c r="G5401" s="13" t="s">
        <v>4</v>
      </c>
      <c r="H5401" s="28" t="s">
        <v>9201</v>
      </c>
      <c r="I5401" s="20">
        <f>J5401</f>
        <v>2309777</v>
      </c>
      <c r="J5401" s="20">
        <v>2309777</v>
      </c>
      <c r="K5401" s="20">
        <v>2309777</v>
      </c>
      <c r="L5401" s="22"/>
      <c r="M5401" s="29"/>
      <c r="N5401" s="29"/>
      <c r="O5401" s="27"/>
      <c r="P5401" s="24"/>
      <c r="S5401" s="107">
        <v>46021</v>
      </c>
      <c r="T5401" s="30"/>
      <c r="U5401" s="26"/>
      <c r="V5401" s="30"/>
    </row>
    <row r="5402" spans="1:22" ht="30" customHeight="1" x14ac:dyDescent="0.35">
      <c r="A5402" s="11">
        <f t="shared" si="978"/>
        <v>5398</v>
      </c>
      <c r="B5402" s="13" t="s">
        <v>9237</v>
      </c>
      <c r="C5402" s="27" t="s">
        <v>6193</v>
      </c>
      <c r="D5402" s="27" t="s">
        <v>6328</v>
      </c>
      <c r="E5402" s="27" t="s">
        <v>6543</v>
      </c>
      <c r="F5402" s="28" t="s">
        <v>6544</v>
      </c>
      <c r="G5402" s="13" t="s">
        <v>4</v>
      </c>
      <c r="H5402" s="28" t="s">
        <v>9217</v>
      </c>
      <c r="I5402" s="20">
        <v>279104</v>
      </c>
      <c r="J5402" s="20">
        <v>1269880</v>
      </c>
      <c r="K5402" s="20">
        <v>1269880</v>
      </c>
      <c r="L5402" s="22">
        <f t="shared" ref="L5402:L5406" si="983">I5402</f>
        <v>279104</v>
      </c>
      <c r="M5402" s="29"/>
      <c r="N5402" s="29"/>
      <c r="O5402" s="27"/>
      <c r="P5402" s="24"/>
      <c r="S5402" s="107">
        <v>46021</v>
      </c>
      <c r="T5402" s="30"/>
      <c r="U5402" s="26"/>
      <c r="V5402" s="30"/>
    </row>
    <row r="5403" spans="1:22" ht="30" customHeight="1" x14ac:dyDescent="0.35">
      <c r="A5403" s="11">
        <f t="shared" si="978"/>
        <v>5399</v>
      </c>
      <c r="B5403" s="13" t="s">
        <v>9237</v>
      </c>
      <c r="C5403" s="27" t="s">
        <v>6193</v>
      </c>
      <c r="D5403" s="27" t="s">
        <v>6328</v>
      </c>
      <c r="E5403" s="27" t="s">
        <v>6545</v>
      </c>
      <c r="F5403" s="28" t="s">
        <v>6546</v>
      </c>
      <c r="G5403" s="13" t="s">
        <v>4</v>
      </c>
      <c r="H5403" s="28" t="s">
        <v>9219</v>
      </c>
      <c r="I5403" s="20">
        <v>255341</v>
      </c>
      <c r="J5403" s="20">
        <v>390970</v>
      </c>
      <c r="K5403" s="20">
        <v>390970</v>
      </c>
      <c r="L5403" s="22">
        <f t="shared" si="983"/>
        <v>255341</v>
      </c>
      <c r="M5403" s="29"/>
      <c r="N5403" s="29"/>
      <c r="O5403" s="27"/>
      <c r="P5403" s="24"/>
      <c r="S5403" s="107">
        <v>46021</v>
      </c>
      <c r="T5403" s="30"/>
      <c r="U5403" s="26"/>
      <c r="V5403" s="30"/>
    </row>
    <row r="5404" spans="1:22" ht="30" customHeight="1" x14ac:dyDescent="0.35">
      <c r="A5404" s="11">
        <f t="shared" si="978"/>
        <v>5400</v>
      </c>
      <c r="B5404" s="13" t="s">
        <v>9237</v>
      </c>
      <c r="C5404" s="27" t="s">
        <v>6193</v>
      </c>
      <c r="D5404" s="27" t="s">
        <v>6328</v>
      </c>
      <c r="E5404" s="27" t="s">
        <v>6545</v>
      </c>
      <c r="F5404" s="28" t="s">
        <v>6546</v>
      </c>
      <c r="G5404" s="13" t="s">
        <v>4</v>
      </c>
      <c r="H5404" s="28" t="s">
        <v>9206</v>
      </c>
      <c r="I5404" s="20">
        <v>249603</v>
      </c>
      <c r="J5404" s="20">
        <v>416680</v>
      </c>
      <c r="K5404" s="20">
        <v>416680</v>
      </c>
      <c r="L5404" s="22">
        <f t="shared" si="983"/>
        <v>249603</v>
      </c>
      <c r="M5404" s="29"/>
      <c r="N5404" s="29"/>
      <c r="O5404" s="27"/>
      <c r="P5404" s="24"/>
      <c r="S5404" s="107">
        <v>46021</v>
      </c>
      <c r="T5404" s="30"/>
      <c r="U5404" s="26"/>
      <c r="V5404" s="30"/>
    </row>
    <row r="5405" spans="1:22" ht="30" customHeight="1" x14ac:dyDescent="0.35">
      <c r="A5405" s="11">
        <f t="shared" si="978"/>
        <v>5401</v>
      </c>
      <c r="B5405" s="13" t="s">
        <v>9237</v>
      </c>
      <c r="C5405" s="27" t="s">
        <v>6193</v>
      </c>
      <c r="D5405" s="27" t="s">
        <v>6328</v>
      </c>
      <c r="E5405" s="27" t="s">
        <v>6545</v>
      </c>
      <c r="F5405" s="28" t="s">
        <v>6546</v>
      </c>
      <c r="G5405" s="13" t="s">
        <v>4</v>
      </c>
      <c r="H5405" s="28" t="s">
        <v>9213</v>
      </c>
      <c r="I5405" s="20">
        <v>238127</v>
      </c>
      <c r="J5405" s="20">
        <v>382990</v>
      </c>
      <c r="K5405" s="20">
        <v>382990</v>
      </c>
      <c r="L5405" s="22">
        <f t="shared" si="983"/>
        <v>238127</v>
      </c>
      <c r="M5405" s="29"/>
      <c r="N5405" s="29"/>
      <c r="O5405" s="27"/>
      <c r="P5405" s="24"/>
      <c r="S5405" s="107">
        <v>46021</v>
      </c>
      <c r="T5405" s="30"/>
      <c r="U5405" s="26"/>
      <c r="V5405" s="30"/>
    </row>
    <row r="5406" spans="1:22" ht="30" customHeight="1" x14ac:dyDescent="0.35">
      <c r="A5406" s="11">
        <f t="shared" si="978"/>
        <v>5402</v>
      </c>
      <c r="B5406" s="13" t="s">
        <v>9237</v>
      </c>
      <c r="C5406" s="27" t="s">
        <v>6193</v>
      </c>
      <c r="D5406" s="27" t="s">
        <v>6328</v>
      </c>
      <c r="E5406" s="27" t="s">
        <v>6545</v>
      </c>
      <c r="F5406" s="28" t="s">
        <v>6546</v>
      </c>
      <c r="G5406" s="13" t="s">
        <v>4</v>
      </c>
      <c r="H5406" s="28" t="s">
        <v>9215</v>
      </c>
      <c r="I5406" s="20">
        <v>238127</v>
      </c>
      <c r="J5406" s="20">
        <v>310113</v>
      </c>
      <c r="K5406" s="20">
        <v>310113</v>
      </c>
      <c r="L5406" s="22">
        <f t="shared" si="983"/>
        <v>238127</v>
      </c>
      <c r="M5406" s="29"/>
      <c r="N5406" s="29"/>
      <c r="O5406" s="27"/>
      <c r="P5406" s="24"/>
      <c r="S5406" s="107">
        <v>46021</v>
      </c>
      <c r="T5406" s="30"/>
      <c r="U5406" s="26"/>
      <c r="V5406" s="30"/>
    </row>
    <row r="5407" spans="1:22" ht="30" customHeight="1" x14ac:dyDescent="0.35">
      <c r="A5407" s="11">
        <f t="shared" si="978"/>
        <v>5403</v>
      </c>
      <c r="B5407" s="13" t="s">
        <v>9237</v>
      </c>
      <c r="C5407" s="27" t="s">
        <v>6193</v>
      </c>
      <c r="D5407" s="27" t="s">
        <v>6328</v>
      </c>
      <c r="E5407" s="27" t="s">
        <v>6545</v>
      </c>
      <c r="F5407" s="28" t="s">
        <v>6546</v>
      </c>
      <c r="G5407" s="13" t="s">
        <v>4</v>
      </c>
      <c r="H5407" s="28" t="s">
        <v>9201</v>
      </c>
      <c r="I5407" s="20">
        <f>J5407</f>
        <v>2397368</v>
      </c>
      <c r="J5407" s="20">
        <v>2397368</v>
      </c>
      <c r="K5407" s="20">
        <v>2397368</v>
      </c>
      <c r="L5407" s="22"/>
      <c r="M5407" s="29"/>
      <c r="N5407" s="29"/>
      <c r="O5407" s="27"/>
      <c r="P5407" s="24"/>
      <c r="S5407" s="107">
        <v>46021</v>
      </c>
      <c r="T5407" s="30"/>
      <c r="U5407" s="26"/>
      <c r="V5407" s="30"/>
    </row>
    <row r="5408" spans="1:22" ht="30" customHeight="1" x14ac:dyDescent="0.35">
      <c r="A5408" s="11">
        <f t="shared" si="978"/>
        <v>5404</v>
      </c>
      <c r="B5408" s="13" t="s">
        <v>9237</v>
      </c>
      <c r="C5408" s="27" t="s">
        <v>6193</v>
      </c>
      <c r="D5408" s="27" t="s">
        <v>6328</v>
      </c>
      <c r="E5408" s="27" t="s">
        <v>6545</v>
      </c>
      <c r="F5408" s="28" t="s">
        <v>6546</v>
      </c>
      <c r="G5408" s="13" t="s">
        <v>4</v>
      </c>
      <c r="H5408" s="28" t="s">
        <v>9203</v>
      </c>
      <c r="I5408" s="20">
        <v>872176</v>
      </c>
      <c r="J5408" s="20">
        <v>3024175</v>
      </c>
      <c r="K5408" s="20">
        <v>3024175</v>
      </c>
      <c r="L5408" s="22">
        <f t="shared" ref="L5408:L5420" si="984">I5408</f>
        <v>872176</v>
      </c>
      <c r="M5408" s="29"/>
      <c r="N5408" s="29"/>
      <c r="O5408" s="27"/>
      <c r="P5408" s="24"/>
      <c r="S5408" s="107">
        <v>46021</v>
      </c>
      <c r="T5408" s="30"/>
      <c r="U5408" s="26"/>
      <c r="V5408" s="30"/>
    </row>
    <row r="5409" spans="1:22" ht="30" customHeight="1" x14ac:dyDescent="0.35">
      <c r="A5409" s="11">
        <f t="shared" si="978"/>
        <v>5405</v>
      </c>
      <c r="B5409" s="13" t="s">
        <v>9237</v>
      </c>
      <c r="C5409" s="27" t="s">
        <v>6193</v>
      </c>
      <c r="D5409" s="27" t="s">
        <v>6328</v>
      </c>
      <c r="E5409" s="27" t="s">
        <v>6545</v>
      </c>
      <c r="F5409" s="28" t="s">
        <v>6546</v>
      </c>
      <c r="G5409" s="13" t="s">
        <v>4</v>
      </c>
      <c r="H5409" s="28" t="s">
        <v>9217</v>
      </c>
      <c r="I5409" s="20">
        <v>872176</v>
      </c>
      <c r="J5409" s="20">
        <v>1332711</v>
      </c>
      <c r="K5409" s="20">
        <v>1332711</v>
      </c>
      <c r="L5409" s="22">
        <f t="shared" si="984"/>
        <v>872176</v>
      </c>
      <c r="M5409" s="29"/>
      <c r="N5409" s="29"/>
      <c r="O5409" s="27"/>
      <c r="P5409" s="24"/>
      <c r="S5409" s="107">
        <v>46021</v>
      </c>
      <c r="T5409" s="30"/>
      <c r="U5409" s="26"/>
      <c r="V5409" s="30"/>
    </row>
    <row r="5410" spans="1:22" ht="30" customHeight="1" x14ac:dyDescent="0.35">
      <c r="A5410" s="11">
        <f t="shared" si="978"/>
        <v>5406</v>
      </c>
      <c r="B5410" s="13" t="s">
        <v>9228</v>
      </c>
      <c r="C5410" s="27" t="s">
        <v>6193</v>
      </c>
      <c r="D5410" s="27" t="s">
        <v>6328</v>
      </c>
      <c r="E5410" s="27" t="s">
        <v>6547</v>
      </c>
      <c r="F5410" s="28" t="s">
        <v>6548</v>
      </c>
      <c r="G5410" s="13" t="s">
        <v>4</v>
      </c>
      <c r="H5410" s="28" t="s">
        <v>9202</v>
      </c>
      <c r="I5410" s="20">
        <v>2018118</v>
      </c>
      <c r="J5410" s="20">
        <f t="shared" ref="J5410:J5420" si="985">IF(P5410&gt;0,P5410,L5410)</f>
        <v>2018118</v>
      </c>
      <c r="K5410" s="20">
        <f t="shared" ref="K5410:K5420" si="986">IF(P5410&gt;0,P5410,L5410)</f>
        <v>2018118</v>
      </c>
      <c r="L5410" s="22">
        <f t="shared" si="984"/>
        <v>2018118</v>
      </c>
      <c r="M5410" s="29"/>
      <c r="N5410" s="22">
        <f t="shared" ref="N5410:N5416" si="987">J5410*0.0214</f>
        <v>43187.725200000001</v>
      </c>
      <c r="O5410" s="27"/>
      <c r="P5410" s="24"/>
      <c r="S5410" s="107">
        <v>46021</v>
      </c>
      <c r="T5410" s="30"/>
      <c r="U5410" s="26"/>
      <c r="V5410" s="30"/>
    </row>
    <row r="5411" spans="1:22" ht="30" customHeight="1" x14ac:dyDescent="0.35">
      <c r="A5411" s="11">
        <f t="shared" si="978"/>
        <v>5407</v>
      </c>
      <c r="B5411" s="13" t="s">
        <v>9228</v>
      </c>
      <c r="C5411" s="27" t="s">
        <v>6193</v>
      </c>
      <c r="D5411" s="27" t="s">
        <v>6328</v>
      </c>
      <c r="E5411" s="27" t="s">
        <v>6547</v>
      </c>
      <c r="F5411" s="28" t="s">
        <v>6548</v>
      </c>
      <c r="G5411" s="13" t="s">
        <v>4</v>
      </c>
      <c r="H5411" s="28" t="s">
        <v>9208</v>
      </c>
      <c r="I5411" s="20">
        <v>5822158</v>
      </c>
      <c r="J5411" s="20">
        <f t="shared" si="985"/>
        <v>5822158</v>
      </c>
      <c r="K5411" s="20">
        <f t="shared" si="986"/>
        <v>5822158</v>
      </c>
      <c r="L5411" s="22">
        <f t="shared" si="984"/>
        <v>5822158</v>
      </c>
      <c r="M5411" s="29"/>
      <c r="N5411" s="22">
        <f t="shared" si="987"/>
        <v>124594.18119999999</v>
      </c>
      <c r="O5411" s="27"/>
      <c r="P5411" s="24"/>
      <c r="S5411" s="107">
        <v>46021</v>
      </c>
      <c r="T5411" s="30"/>
      <c r="U5411" s="26"/>
      <c r="V5411" s="30"/>
    </row>
    <row r="5412" spans="1:22" ht="30" customHeight="1" x14ac:dyDescent="0.35">
      <c r="A5412" s="11">
        <f t="shared" si="978"/>
        <v>5408</v>
      </c>
      <c r="B5412" s="13" t="s">
        <v>9228</v>
      </c>
      <c r="C5412" s="27" t="s">
        <v>6193</v>
      </c>
      <c r="D5412" s="27" t="s">
        <v>6328</v>
      </c>
      <c r="E5412" s="27" t="s">
        <v>6547</v>
      </c>
      <c r="F5412" s="28" t="s">
        <v>6548</v>
      </c>
      <c r="G5412" s="13" t="s">
        <v>4</v>
      </c>
      <c r="H5412" s="28" t="s">
        <v>9209</v>
      </c>
      <c r="I5412" s="20">
        <v>478826</v>
      </c>
      <c r="J5412" s="20">
        <f t="shared" si="985"/>
        <v>478826</v>
      </c>
      <c r="K5412" s="20">
        <f t="shared" si="986"/>
        <v>478826</v>
      </c>
      <c r="L5412" s="22">
        <f t="shared" si="984"/>
        <v>478826</v>
      </c>
      <c r="M5412" s="29"/>
      <c r="N5412" s="22">
        <f t="shared" si="987"/>
        <v>10246.876399999999</v>
      </c>
      <c r="O5412" s="27"/>
      <c r="P5412" s="24"/>
      <c r="S5412" s="107">
        <v>46021</v>
      </c>
      <c r="T5412" s="30"/>
      <c r="U5412" s="26"/>
      <c r="V5412" s="30"/>
    </row>
    <row r="5413" spans="1:22" ht="30" customHeight="1" x14ac:dyDescent="0.35">
      <c r="A5413" s="11">
        <f t="shared" si="978"/>
        <v>5409</v>
      </c>
      <c r="B5413" s="13" t="s">
        <v>9228</v>
      </c>
      <c r="C5413" s="27" t="s">
        <v>6193</v>
      </c>
      <c r="D5413" s="27" t="s">
        <v>6328</v>
      </c>
      <c r="E5413" s="27" t="s">
        <v>6547</v>
      </c>
      <c r="F5413" s="28" t="s">
        <v>6548</v>
      </c>
      <c r="G5413" s="13" t="s">
        <v>4</v>
      </c>
      <c r="H5413" s="28" t="s">
        <v>9210</v>
      </c>
      <c r="I5413" s="20">
        <v>2018118</v>
      </c>
      <c r="J5413" s="20">
        <f t="shared" si="985"/>
        <v>2018118</v>
      </c>
      <c r="K5413" s="20">
        <f t="shared" si="986"/>
        <v>2018118</v>
      </c>
      <c r="L5413" s="22">
        <f t="shared" si="984"/>
        <v>2018118</v>
      </c>
      <c r="M5413" s="29"/>
      <c r="N5413" s="22">
        <f t="shared" si="987"/>
        <v>43187.725200000001</v>
      </c>
      <c r="O5413" s="27"/>
      <c r="P5413" s="24"/>
      <c r="S5413" s="107">
        <v>46021</v>
      </c>
      <c r="T5413" s="30"/>
      <c r="U5413" s="26"/>
      <c r="V5413" s="30"/>
    </row>
    <row r="5414" spans="1:22" ht="30" customHeight="1" x14ac:dyDescent="0.35">
      <c r="A5414" s="11">
        <f t="shared" si="978"/>
        <v>5410</v>
      </c>
      <c r="B5414" s="13" t="s">
        <v>9228</v>
      </c>
      <c r="C5414" s="27" t="s">
        <v>6193</v>
      </c>
      <c r="D5414" s="27" t="s">
        <v>6328</v>
      </c>
      <c r="E5414" s="27" t="s">
        <v>6547</v>
      </c>
      <c r="F5414" s="28" t="s">
        <v>6548</v>
      </c>
      <c r="G5414" s="13" t="s">
        <v>4</v>
      </c>
      <c r="H5414" s="28" t="s">
        <v>9205</v>
      </c>
      <c r="I5414" s="20">
        <v>575600</v>
      </c>
      <c r="J5414" s="20">
        <f t="shared" si="985"/>
        <v>575600</v>
      </c>
      <c r="K5414" s="20">
        <f t="shared" si="986"/>
        <v>575600</v>
      </c>
      <c r="L5414" s="22">
        <f t="shared" si="984"/>
        <v>575600</v>
      </c>
      <c r="M5414" s="29"/>
      <c r="N5414" s="22">
        <f t="shared" si="987"/>
        <v>12317.84</v>
      </c>
      <c r="O5414" s="27"/>
      <c r="P5414" s="24"/>
      <c r="S5414" s="107">
        <v>46021</v>
      </c>
      <c r="T5414" s="30"/>
      <c r="U5414" s="26"/>
      <c r="V5414" s="30"/>
    </row>
    <row r="5415" spans="1:22" ht="30" customHeight="1" x14ac:dyDescent="0.35">
      <c r="A5415" s="11">
        <f t="shared" si="978"/>
        <v>5411</v>
      </c>
      <c r="B5415" s="13" t="s">
        <v>9228</v>
      </c>
      <c r="C5415" s="27" t="s">
        <v>6193</v>
      </c>
      <c r="D5415" s="27" t="s">
        <v>6328</v>
      </c>
      <c r="E5415" s="27" t="s">
        <v>6547</v>
      </c>
      <c r="F5415" s="28" t="s">
        <v>6548</v>
      </c>
      <c r="G5415" s="13" t="s">
        <v>4</v>
      </c>
      <c r="H5415" s="28" t="s">
        <v>9204</v>
      </c>
      <c r="I5415" s="20">
        <v>4586598.9501220807</v>
      </c>
      <c r="J5415" s="20">
        <f t="shared" si="985"/>
        <v>4586598.9501220807</v>
      </c>
      <c r="K5415" s="20">
        <f t="shared" si="986"/>
        <v>4586598.9501220807</v>
      </c>
      <c r="L5415" s="22">
        <f t="shared" si="984"/>
        <v>4586598.9501220807</v>
      </c>
      <c r="M5415" s="29"/>
      <c r="N5415" s="22">
        <f t="shared" si="987"/>
        <v>98153.217532612529</v>
      </c>
      <c r="O5415" s="27"/>
      <c r="P5415" s="24"/>
      <c r="S5415" s="107">
        <v>46021</v>
      </c>
      <c r="T5415" s="30"/>
      <c r="U5415" s="26"/>
      <c r="V5415" s="30"/>
    </row>
    <row r="5416" spans="1:22" ht="30" customHeight="1" x14ac:dyDescent="0.35">
      <c r="A5416" s="11">
        <f t="shared" si="978"/>
        <v>5412</v>
      </c>
      <c r="B5416" s="13" t="s">
        <v>9228</v>
      </c>
      <c r="C5416" s="27" t="s">
        <v>6193</v>
      </c>
      <c r="D5416" s="27" t="s">
        <v>6328</v>
      </c>
      <c r="E5416" s="27" t="s">
        <v>6547</v>
      </c>
      <c r="F5416" s="28" t="s">
        <v>6548</v>
      </c>
      <c r="G5416" s="13" t="s">
        <v>4</v>
      </c>
      <c r="H5416" s="28" t="s">
        <v>9216</v>
      </c>
      <c r="I5416" s="20">
        <v>3492659</v>
      </c>
      <c r="J5416" s="20">
        <f t="shared" si="985"/>
        <v>3492659</v>
      </c>
      <c r="K5416" s="20">
        <f t="shared" si="986"/>
        <v>3492659</v>
      </c>
      <c r="L5416" s="22">
        <f t="shared" si="984"/>
        <v>3492659</v>
      </c>
      <c r="M5416" s="29"/>
      <c r="N5416" s="22">
        <f t="shared" si="987"/>
        <v>74742.902600000001</v>
      </c>
      <c r="O5416" s="27"/>
      <c r="P5416" s="24"/>
      <c r="S5416" s="107">
        <v>46021</v>
      </c>
      <c r="T5416" s="30"/>
      <c r="U5416" s="26"/>
      <c r="V5416" s="30"/>
    </row>
    <row r="5417" spans="1:22" ht="30" customHeight="1" x14ac:dyDescent="0.35">
      <c r="A5417" s="11">
        <f t="shared" si="978"/>
        <v>5413</v>
      </c>
      <c r="B5417" s="13" t="s">
        <v>9237</v>
      </c>
      <c r="C5417" s="27" t="s">
        <v>6193</v>
      </c>
      <c r="D5417" s="27" t="s">
        <v>6328</v>
      </c>
      <c r="E5417" s="27" t="s">
        <v>6547</v>
      </c>
      <c r="F5417" s="28" t="s">
        <v>6548</v>
      </c>
      <c r="G5417" s="13" t="s">
        <v>4</v>
      </c>
      <c r="H5417" s="28" t="s">
        <v>9219</v>
      </c>
      <c r="I5417" s="20">
        <v>488254</v>
      </c>
      <c r="J5417" s="20">
        <f t="shared" si="985"/>
        <v>488254</v>
      </c>
      <c r="K5417" s="20">
        <f t="shared" si="986"/>
        <v>488254</v>
      </c>
      <c r="L5417" s="22">
        <f t="shared" si="984"/>
        <v>488254</v>
      </c>
      <c r="M5417" s="29"/>
      <c r="N5417" s="29"/>
      <c r="O5417" s="27"/>
      <c r="P5417" s="24"/>
      <c r="S5417" s="107">
        <v>46021</v>
      </c>
      <c r="T5417" s="30"/>
      <c r="U5417" s="26"/>
      <c r="V5417" s="30"/>
    </row>
    <row r="5418" spans="1:22" ht="30" customHeight="1" x14ac:dyDescent="0.35">
      <c r="A5418" s="11">
        <f t="shared" si="978"/>
        <v>5414</v>
      </c>
      <c r="B5418" s="13" t="s">
        <v>9237</v>
      </c>
      <c r="C5418" s="27" t="s">
        <v>6193</v>
      </c>
      <c r="D5418" s="27" t="s">
        <v>6328</v>
      </c>
      <c r="E5418" s="27" t="s">
        <v>6547</v>
      </c>
      <c r="F5418" s="28" t="s">
        <v>6548</v>
      </c>
      <c r="G5418" s="13" t="s">
        <v>4</v>
      </c>
      <c r="H5418" s="28" t="s">
        <v>9206</v>
      </c>
      <c r="I5418" s="20">
        <v>477282</v>
      </c>
      <c r="J5418" s="20">
        <f t="shared" si="985"/>
        <v>477282</v>
      </c>
      <c r="K5418" s="20">
        <f t="shared" si="986"/>
        <v>477282</v>
      </c>
      <c r="L5418" s="22">
        <f t="shared" si="984"/>
        <v>477282</v>
      </c>
      <c r="M5418" s="29"/>
      <c r="N5418" s="29"/>
      <c r="O5418" s="27"/>
      <c r="P5418" s="24"/>
      <c r="S5418" s="107">
        <v>46021</v>
      </c>
      <c r="T5418" s="30"/>
      <c r="U5418" s="26"/>
      <c r="V5418" s="30"/>
    </row>
    <row r="5419" spans="1:22" ht="30" customHeight="1" x14ac:dyDescent="0.35">
      <c r="A5419" s="11">
        <f t="shared" si="978"/>
        <v>5415</v>
      </c>
      <c r="B5419" s="13" t="s">
        <v>9237</v>
      </c>
      <c r="C5419" s="27" t="s">
        <v>6193</v>
      </c>
      <c r="D5419" s="27" t="s">
        <v>6328</v>
      </c>
      <c r="E5419" s="27" t="s">
        <v>6547</v>
      </c>
      <c r="F5419" s="28" t="s">
        <v>6548</v>
      </c>
      <c r="G5419" s="13" t="s">
        <v>4</v>
      </c>
      <c r="H5419" s="28" t="s">
        <v>9213</v>
      </c>
      <c r="I5419" s="20">
        <v>455338</v>
      </c>
      <c r="J5419" s="20">
        <f t="shared" si="985"/>
        <v>455338</v>
      </c>
      <c r="K5419" s="20">
        <f t="shared" si="986"/>
        <v>455338</v>
      </c>
      <c r="L5419" s="22">
        <f t="shared" si="984"/>
        <v>455338</v>
      </c>
      <c r="M5419" s="29"/>
      <c r="N5419" s="29"/>
      <c r="O5419" s="27"/>
      <c r="P5419" s="24"/>
      <c r="S5419" s="107">
        <v>46021</v>
      </c>
      <c r="T5419" s="30"/>
      <c r="U5419" s="26"/>
      <c r="V5419" s="30"/>
    </row>
    <row r="5420" spans="1:22" ht="30" customHeight="1" x14ac:dyDescent="0.35">
      <c r="A5420" s="11">
        <f t="shared" si="978"/>
        <v>5416</v>
      </c>
      <c r="B5420" s="13" t="s">
        <v>9237</v>
      </c>
      <c r="C5420" s="27" t="s">
        <v>6193</v>
      </c>
      <c r="D5420" s="27" t="s">
        <v>6328</v>
      </c>
      <c r="E5420" s="27" t="s">
        <v>6547</v>
      </c>
      <c r="F5420" s="28" t="s">
        <v>6548</v>
      </c>
      <c r="G5420" s="13" t="s">
        <v>4</v>
      </c>
      <c r="H5420" s="28" t="s">
        <v>9215</v>
      </c>
      <c r="I5420" s="20">
        <v>455338</v>
      </c>
      <c r="J5420" s="20">
        <f t="shared" si="985"/>
        <v>455338</v>
      </c>
      <c r="K5420" s="20">
        <f t="shared" si="986"/>
        <v>455338</v>
      </c>
      <c r="L5420" s="22">
        <f t="shared" si="984"/>
        <v>455338</v>
      </c>
      <c r="M5420" s="29"/>
      <c r="N5420" s="29"/>
      <c r="O5420" s="27"/>
      <c r="P5420" s="24"/>
      <c r="S5420" s="107">
        <v>46021</v>
      </c>
      <c r="T5420" s="30"/>
      <c r="U5420" s="26"/>
      <c r="V5420" s="30"/>
    </row>
    <row r="5421" spans="1:22" ht="30" customHeight="1" x14ac:dyDescent="0.35">
      <c r="A5421" s="11">
        <f t="shared" si="978"/>
        <v>5417</v>
      </c>
      <c r="B5421" s="13" t="s">
        <v>9237</v>
      </c>
      <c r="C5421" s="27" t="s">
        <v>6193</v>
      </c>
      <c r="D5421" s="27" t="s">
        <v>6328</v>
      </c>
      <c r="E5421" s="27" t="s">
        <v>6547</v>
      </c>
      <c r="F5421" s="28" t="s">
        <v>6548</v>
      </c>
      <c r="G5421" s="13" t="s">
        <v>4</v>
      </c>
      <c r="H5421" s="28" t="s">
        <v>9203</v>
      </c>
      <c r="I5421" s="20">
        <f>J5421</f>
        <v>3558281</v>
      </c>
      <c r="J5421" s="20">
        <v>3558281</v>
      </c>
      <c r="K5421" s="20">
        <v>3558281</v>
      </c>
      <c r="L5421" s="22"/>
      <c r="M5421" s="29"/>
      <c r="N5421" s="29"/>
      <c r="O5421" s="27"/>
      <c r="P5421" s="24"/>
      <c r="S5421" s="107">
        <v>46021</v>
      </c>
      <c r="T5421" s="30"/>
      <c r="U5421" s="26"/>
      <c r="V5421" s="30"/>
    </row>
    <row r="5422" spans="1:22" ht="30" customHeight="1" x14ac:dyDescent="0.35">
      <c r="A5422" s="11">
        <f t="shared" si="978"/>
        <v>5418</v>
      </c>
      <c r="B5422" s="13" t="s">
        <v>9237</v>
      </c>
      <c r="C5422" s="27" t="s">
        <v>6193</v>
      </c>
      <c r="D5422" s="27" t="s">
        <v>6328</v>
      </c>
      <c r="E5422" s="27" t="s">
        <v>6547</v>
      </c>
      <c r="F5422" s="28" t="s">
        <v>6548</v>
      </c>
      <c r="G5422" s="13" t="s">
        <v>4</v>
      </c>
      <c r="H5422" s="28" t="s">
        <v>9217</v>
      </c>
      <c r="I5422" s="20">
        <v>614432</v>
      </c>
      <c r="J5422" s="20">
        <v>1291454</v>
      </c>
      <c r="K5422" s="20">
        <v>1291454</v>
      </c>
      <c r="L5422" s="22">
        <f t="shared" ref="L5422:L5453" si="988">I5422</f>
        <v>614432</v>
      </c>
      <c r="M5422" s="29"/>
      <c r="N5422" s="29"/>
      <c r="O5422" s="27"/>
      <c r="P5422" s="24"/>
      <c r="S5422" s="107">
        <v>46021</v>
      </c>
      <c r="T5422" s="30"/>
      <c r="U5422" s="26"/>
      <c r="V5422" s="30"/>
    </row>
    <row r="5423" spans="1:22" s="1" customFormat="1" ht="30" customHeight="1" x14ac:dyDescent="0.35">
      <c r="A5423" s="11">
        <f t="shared" si="978"/>
        <v>5419</v>
      </c>
      <c r="B5423" s="11" t="s">
        <v>9228</v>
      </c>
      <c r="C5423" s="9" t="s">
        <v>6193</v>
      </c>
      <c r="D5423" s="9" t="s">
        <v>6328</v>
      </c>
      <c r="E5423" s="9" t="s">
        <v>6551</v>
      </c>
      <c r="F5423" s="10" t="s">
        <v>6552</v>
      </c>
      <c r="G5423" s="11" t="s">
        <v>4</v>
      </c>
      <c r="H5423" s="10" t="s">
        <v>9202</v>
      </c>
      <c r="I5423" s="20">
        <v>929591</v>
      </c>
      <c r="J5423" s="21">
        <f t="shared" ref="J5423:J5454" si="989">IF(P5423&gt;0,P5423,L5423)</f>
        <v>371836.4</v>
      </c>
      <c r="K5423" s="21">
        <f t="shared" ref="K5423:K5454" si="990">IF(P5423&gt;0,P5423,L5423)</f>
        <v>371836.4</v>
      </c>
      <c r="L5423" s="22">
        <f t="shared" si="988"/>
        <v>929591</v>
      </c>
      <c r="M5423" s="22"/>
      <c r="N5423" s="22">
        <f t="shared" ref="N5423:N5430" si="991">J5423*0.0214</f>
        <v>7957.2989600000001</v>
      </c>
      <c r="O5423" s="9"/>
      <c r="P5423" s="23">
        <f t="shared" ref="P5423:P5466" si="992">L5423/2.5</f>
        <v>371836.4</v>
      </c>
      <c r="Q5423" s="24"/>
      <c r="R5423" s="24"/>
      <c r="S5423" s="107">
        <v>46021</v>
      </c>
      <c r="T5423" s="25"/>
      <c r="U5423" s="26"/>
      <c r="V5423" s="25"/>
    </row>
    <row r="5424" spans="1:22" s="1" customFormat="1" ht="30" customHeight="1" x14ac:dyDescent="0.35">
      <c r="A5424" s="11">
        <f t="shared" si="978"/>
        <v>5420</v>
      </c>
      <c r="B5424" s="11" t="s">
        <v>9228</v>
      </c>
      <c r="C5424" s="9" t="s">
        <v>6193</v>
      </c>
      <c r="D5424" s="9" t="s">
        <v>6328</v>
      </c>
      <c r="E5424" s="9" t="s">
        <v>6551</v>
      </c>
      <c r="F5424" s="10" t="s">
        <v>6552</v>
      </c>
      <c r="G5424" s="11" t="s">
        <v>4</v>
      </c>
      <c r="H5424" s="10" t="s">
        <v>9208</v>
      </c>
      <c r="I5424" s="20">
        <v>5920658</v>
      </c>
      <c r="J5424" s="21">
        <f t="shared" si="989"/>
        <v>2368263.2000000002</v>
      </c>
      <c r="K5424" s="21">
        <f t="shared" si="990"/>
        <v>2368263.2000000002</v>
      </c>
      <c r="L5424" s="22">
        <f t="shared" si="988"/>
        <v>5920658</v>
      </c>
      <c r="M5424" s="22"/>
      <c r="N5424" s="22">
        <f t="shared" si="991"/>
        <v>50680.832480000005</v>
      </c>
      <c r="O5424" s="9"/>
      <c r="P5424" s="23">
        <f t="shared" si="992"/>
        <v>2368263.2000000002</v>
      </c>
      <c r="Q5424" s="24"/>
      <c r="R5424" s="24"/>
      <c r="S5424" s="107">
        <v>46021</v>
      </c>
      <c r="T5424" s="25"/>
      <c r="U5424" s="26"/>
      <c r="V5424" s="25"/>
    </row>
    <row r="5425" spans="1:22" s="1" customFormat="1" ht="30" customHeight="1" x14ac:dyDescent="0.35">
      <c r="A5425" s="11">
        <f t="shared" si="978"/>
        <v>5421</v>
      </c>
      <c r="B5425" s="11" t="s">
        <v>9228</v>
      </c>
      <c r="C5425" s="9" t="s">
        <v>6193</v>
      </c>
      <c r="D5425" s="9" t="s">
        <v>6328</v>
      </c>
      <c r="E5425" s="9" t="s">
        <v>6551</v>
      </c>
      <c r="F5425" s="10" t="s">
        <v>6552</v>
      </c>
      <c r="G5425" s="11" t="s">
        <v>4</v>
      </c>
      <c r="H5425" s="10" t="s">
        <v>9209</v>
      </c>
      <c r="I5425" s="20">
        <v>478826</v>
      </c>
      <c r="J5425" s="21">
        <f t="shared" si="989"/>
        <v>191530.4</v>
      </c>
      <c r="K5425" s="21">
        <f t="shared" si="990"/>
        <v>191530.4</v>
      </c>
      <c r="L5425" s="22">
        <f t="shared" si="988"/>
        <v>478826</v>
      </c>
      <c r="M5425" s="22"/>
      <c r="N5425" s="22">
        <f t="shared" si="991"/>
        <v>4098.7505599999995</v>
      </c>
      <c r="O5425" s="9"/>
      <c r="P5425" s="23">
        <f t="shared" si="992"/>
        <v>191530.4</v>
      </c>
      <c r="Q5425" s="24"/>
      <c r="R5425" s="24"/>
      <c r="S5425" s="107">
        <v>46021</v>
      </c>
      <c r="T5425" s="25"/>
      <c r="U5425" s="26"/>
      <c r="V5425" s="25"/>
    </row>
    <row r="5426" spans="1:22" s="1" customFormat="1" ht="30" customHeight="1" x14ac:dyDescent="0.35">
      <c r="A5426" s="11">
        <f t="shared" si="978"/>
        <v>5422</v>
      </c>
      <c r="B5426" s="11" t="s">
        <v>9228</v>
      </c>
      <c r="C5426" s="9" t="s">
        <v>6193</v>
      </c>
      <c r="D5426" s="9" t="s">
        <v>6328</v>
      </c>
      <c r="E5426" s="9" t="s">
        <v>6551</v>
      </c>
      <c r="F5426" s="10" t="s">
        <v>6552</v>
      </c>
      <c r="G5426" s="11" t="s">
        <v>4</v>
      </c>
      <c r="H5426" s="10" t="s">
        <v>9210</v>
      </c>
      <c r="I5426" s="20">
        <v>1306789</v>
      </c>
      <c r="J5426" s="21">
        <f t="shared" si="989"/>
        <v>522715.6</v>
      </c>
      <c r="K5426" s="21">
        <f t="shared" si="990"/>
        <v>522715.6</v>
      </c>
      <c r="L5426" s="22">
        <f t="shared" si="988"/>
        <v>1306789</v>
      </c>
      <c r="M5426" s="22"/>
      <c r="N5426" s="22">
        <f t="shared" si="991"/>
        <v>11186.113839999998</v>
      </c>
      <c r="O5426" s="9"/>
      <c r="P5426" s="23">
        <f t="shared" si="992"/>
        <v>522715.6</v>
      </c>
      <c r="Q5426" s="24"/>
      <c r="R5426" s="24"/>
      <c r="S5426" s="107">
        <v>46021</v>
      </c>
      <c r="T5426" s="25"/>
      <c r="U5426" s="26"/>
      <c r="V5426" s="25"/>
    </row>
    <row r="5427" spans="1:22" s="1" customFormat="1" ht="30" customHeight="1" x14ac:dyDescent="0.35">
      <c r="A5427" s="11">
        <f t="shared" si="978"/>
        <v>5423</v>
      </c>
      <c r="B5427" s="11" t="s">
        <v>9228</v>
      </c>
      <c r="C5427" s="9" t="s">
        <v>6193</v>
      </c>
      <c r="D5427" s="9" t="s">
        <v>6328</v>
      </c>
      <c r="E5427" s="9" t="s">
        <v>6551</v>
      </c>
      <c r="F5427" s="10" t="s">
        <v>6552</v>
      </c>
      <c r="G5427" s="11" t="s">
        <v>4</v>
      </c>
      <c r="H5427" s="10" t="s">
        <v>9205</v>
      </c>
      <c r="I5427" s="20">
        <v>561100</v>
      </c>
      <c r="J5427" s="21">
        <f t="shared" si="989"/>
        <v>224440</v>
      </c>
      <c r="K5427" s="21">
        <f t="shared" si="990"/>
        <v>224440</v>
      </c>
      <c r="L5427" s="22">
        <f t="shared" si="988"/>
        <v>561100</v>
      </c>
      <c r="M5427" s="22"/>
      <c r="N5427" s="22">
        <f t="shared" si="991"/>
        <v>4803.0159999999996</v>
      </c>
      <c r="O5427" s="9"/>
      <c r="P5427" s="23">
        <f t="shared" si="992"/>
        <v>224440</v>
      </c>
      <c r="Q5427" s="24"/>
      <c r="R5427" s="24"/>
      <c r="S5427" s="107">
        <v>46021</v>
      </c>
      <c r="T5427" s="25"/>
      <c r="U5427" s="26"/>
      <c r="V5427" s="25"/>
    </row>
    <row r="5428" spans="1:22" s="1" customFormat="1" ht="30" customHeight="1" x14ac:dyDescent="0.35">
      <c r="A5428" s="11">
        <f t="shared" si="978"/>
        <v>5424</v>
      </c>
      <c r="B5428" s="11" t="s">
        <v>9228</v>
      </c>
      <c r="C5428" s="9" t="s">
        <v>6193</v>
      </c>
      <c r="D5428" s="9" t="s">
        <v>6328</v>
      </c>
      <c r="E5428" s="9" t="s">
        <v>6551</v>
      </c>
      <c r="F5428" s="10" t="s">
        <v>6552</v>
      </c>
      <c r="G5428" s="11" t="s">
        <v>4</v>
      </c>
      <c r="H5428" s="10" t="s">
        <v>9200</v>
      </c>
      <c r="I5428" s="20">
        <v>13025337</v>
      </c>
      <c r="J5428" s="21">
        <f t="shared" si="989"/>
        <v>5210134.8</v>
      </c>
      <c r="K5428" s="21">
        <f t="shared" si="990"/>
        <v>5210134.8</v>
      </c>
      <c r="L5428" s="22">
        <f t="shared" si="988"/>
        <v>13025337</v>
      </c>
      <c r="M5428" s="22"/>
      <c r="N5428" s="22">
        <f t="shared" si="991"/>
        <v>111496.88471999999</v>
      </c>
      <c r="O5428" s="9"/>
      <c r="P5428" s="23">
        <f t="shared" si="992"/>
        <v>5210134.8</v>
      </c>
      <c r="Q5428" s="24"/>
      <c r="R5428" s="24"/>
      <c r="S5428" s="107">
        <v>46021</v>
      </c>
      <c r="T5428" s="25"/>
      <c r="U5428" s="26"/>
      <c r="V5428" s="25"/>
    </row>
    <row r="5429" spans="1:22" s="1" customFormat="1" ht="30" customHeight="1" x14ac:dyDescent="0.35">
      <c r="A5429" s="11">
        <f t="shared" si="978"/>
        <v>5425</v>
      </c>
      <c r="B5429" s="11" t="s">
        <v>9228</v>
      </c>
      <c r="C5429" s="9" t="s">
        <v>6193</v>
      </c>
      <c r="D5429" s="9" t="s">
        <v>6328</v>
      </c>
      <c r="E5429" s="9" t="s">
        <v>6551</v>
      </c>
      <c r="F5429" s="10" t="s">
        <v>6552</v>
      </c>
      <c r="G5429" s="11" t="s">
        <v>4</v>
      </c>
      <c r="H5429" s="10" t="s">
        <v>9204</v>
      </c>
      <c r="I5429" s="20">
        <v>25034264</v>
      </c>
      <c r="J5429" s="21">
        <f t="shared" si="989"/>
        <v>10013705.6</v>
      </c>
      <c r="K5429" s="21">
        <f t="shared" si="990"/>
        <v>10013705.6</v>
      </c>
      <c r="L5429" s="22">
        <f t="shared" si="988"/>
        <v>25034264</v>
      </c>
      <c r="M5429" s="22"/>
      <c r="N5429" s="22">
        <f t="shared" si="991"/>
        <v>214293.29983999999</v>
      </c>
      <c r="O5429" s="9"/>
      <c r="P5429" s="23">
        <f t="shared" si="992"/>
        <v>10013705.6</v>
      </c>
      <c r="Q5429" s="24"/>
      <c r="R5429" s="24"/>
      <c r="S5429" s="107">
        <v>46021</v>
      </c>
      <c r="T5429" s="25"/>
      <c r="U5429" s="26"/>
      <c r="V5429" s="25"/>
    </row>
    <row r="5430" spans="1:22" s="1" customFormat="1" ht="30" customHeight="1" x14ac:dyDescent="0.35">
      <c r="A5430" s="11">
        <f t="shared" si="978"/>
        <v>5426</v>
      </c>
      <c r="B5430" s="11" t="s">
        <v>9228</v>
      </c>
      <c r="C5430" s="9" t="s">
        <v>6193</v>
      </c>
      <c r="D5430" s="9" t="s">
        <v>6328</v>
      </c>
      <c r="E5430" s="9" t="s">
        <v>6551</v>
      </c>
      <c r="F5430" s="10" t="s">
        <v>6552</v>
      </c>
      <c r="G5430" s="11" t="s">
        <v>4</v>
      </c>
      <c r="H5430" s="10" t="s">
        <v>9216</v>
      </c>
      <c r="I5430" s="20">
        <v>44254659.600000001</v>
      </c>
      <c r="J5430" s="21">
        <f t="shared" si="989"/>
        <v>17701863.84</v>
      </c>
      <c r="K5430" s="21">
        <f t="shared" si="990"/>
        <v>17701863.84</v>
      </c>
      <c r="L5430" s="22">
        <f t="shared" si="988"/>
        <v>44254659.600000001</v>
      </c>
      <c r="M5430" s="22"/>
      <c r="N5430" s="22">
        <f t="shared" si="991"/>
        <v>378819.886176</v>
      </c>
      <c r="O5430" s="9"/>
      <c r="P5430" s="23">
        <f t="shared" si="992"/>
        <v>17701863.84</v>
      </c>
      <c r="Q5430" s="24"/>
      <c r="R5430" s="24"/>
      <c r="S5430" s="107">
        <v>46021</v>
      </c>
      <c r="T5430" s="25"/>
      <c r="U5430" s="26"/>
      <c r="V5430" s="25"/>
    </row>
    <row r="5431" spans="1:22" s="1" customFormat="1" ht="30" customHeight="1" x14ac:dyDescent="0.35">
      <c r="A5431" s="11">
        <f t="shared" si="978"/>
        <v>5427</v>
      </c>
      <c r="B5431" s="11" t="s">
        <v>9228</v>
      </c>
      <c r="C5431" s="9" t="s">
        <v>6193</v>
      </c>
      <c r="D5431" s="9" t="s">
        <v>6328</v>
      </c>
      <c r="E5431" s="9" t="s">
        <v>6551</v>
      </c>
      <c r="F5431" s="10" t="s">
        <v>6552</v>
      </c>
      <c r="G5431" s="11" t="s">
        <v>4</v>
      </c>
      <c r="H5431" s="10" t="s">
        <v>9219</v>
      </c>
      <c r="I5431" s="20">
        <v>300820</v>
      </c>
      <c r="J5431" s="21">
        <f t="shared" si="989"/>
        <v>120328</v>
      </c>
      <c r="K5431" s="21">
        <f t="shared" si="990"/>
        <v>120328</v>
      </c>
      <c r="L5431" s="22">
        <f t="shared" si="988"/>
        <v>300820</v>
      </c>
      <c r="M5431" s="22"/>
      <c r="N5431" s="22"/>
      <c r="O5431" s="9"/>
      <c r="P5431" s="23">
        <f t="shared" si="992"/>
        <v>120328</v>
      </c>
      <c r="Q5431" s="24"/>
      <c r="R5431" s="24"/>
      <c r="S5431" s="107">
        <v>46021</v>
      </c>
      <c r="T5431" s="25"/>
      <c r="U5431" s="26"/>
      <c r="V5431" s="25"/>
    </row>
    <row r="5432" spans="1:22" s="1" customFormat="1" ht="30" customHeight="1" x14ac:dyDescent="0.35">
      <c r="A5432" s="11">
        <f t="shared" si="978"/>
        <v>5428</v>
      </c>
      <c r="B5432" s="11" t="s">
        <v>9228</v>
      </c>
      <c r="C5432" s="9" t="s">
        <v>6193</v>
      </c>
      <c r="D5432" s="9" t="s">
        <v>6328</v>
      </c>
      <c r="E5432" s="9" t="s">
        <v>6551</v>
      </c>
      <c r="F5432" s="10" t="s">
        <v>6552</v>
      </c>
      <c r="G5432" s="11" t="s">
        <v>4</v>
      </c>
      <c r="H5432" s="10" t="s">
        <v>9206</v>
      </c>
      <c r="I5432" s="20">
        <v>294060</v>
      </c>
      <c r="J5432" s="21">
        <f t="shared" si="989"/>
        <v>117624</v>
      </c>
      <c r="K5432" s="21">
        <f t="shared" si="990"/>
        <v>117624</v>
      </c>
      <c r="L5432" s="22">
        <f t="shared" si="988"/>
        <v>294060</v>
      </c>
      <c r="M5432" s="22"/>
      <c r="N5432" s="22"/>
      <c r="O5432" s="9"/>
      <c r="P5432" s="23">
        <f t="shared" si="992"/>
        <v>117624</v>
      </c>
      <c r="Q5432" s="24"/>
      <c r="R5432" s="24"/>
      <c r="S5432" s="107">
        <v>46021</v>
      </c>
      <c r="T5432" s="25"/>
      <c r="U5432" s="26"/>
      <c r="V5432" s="25"/>
    </row>
    <row r="5433" spans="1:22" s="1" customFormat="1" ht="30" customHeight="1" x14ac:dyDescent="0.35">
      <c r="A5433" s="11">
        <f t="shared" si="978"/>
        <v>5429</v>
      </c>
      <c r="B5433" s="11" t="s">
        <v>9228</v>
      </c>
      <c r="C5433" s="9" t="s">
        <v>6193</v>
      </c>
      <c r="D5433" s="9" t="s">
        <v>6328</v>
      </c>
      <c r="E5433" s="9" t="s">
        <v>6551</v>
      </c>
      <c r="F5433" s="10" t="s">
        <v>6552</v>
      </c>
      <c r="G5433" s="11" t="s">
        <v>4</v>
      </c>
      <c r="H5433" s="10" t="s">
        <v>9213</v>
      </c>
      <c r="I5433" s="20">
        <v>280540</v>
      </c>
      <c r="J5433" s="21">
        <f t="shared" si="989"/>
        <v>112216</v>
      </c>
      <c r="K5433" s="21">
        <f t="shared" si="990"/>
        <v>112216</v>
      </c>
      <c r="L5433" s="22">
        <f t="shared" si="988"/>
        <v>280540</v>
      </c>
      <c r="M5433" s="22"/>
      <c r="N5433" s="22"/>
      <c r="O5433" s="9"/>
      <c r="P5433" s="23">
        <f t="shared" si="992"/>
        <v>112216</v>
      </c>
      <c r="Q5433" s="24"/>
      <c r="R5433" s="24"/>
      <c r="S5433" s="107">
        <v>46021</v>
      </c>
      <c r="T5433" s="25"/>
      <c r="U5433" s="26"/>
      <c r="V5433" s="25"/>
    </row>
    <row r="5434" spans="1:22" s="1" customFormat="1" ht="30" customHeight="1" x14ac:dyDescent="0.35">
      <c r="A5434" s="11">
        <f t="shared" si="978"/>
        <v>5430</v>
      </c>
      <c r="B5434" s="11" t="s">
        <v>9228</v>
      </c>
      <c r="C5434" s="9" t="s">
        <v>6193</v>
      </c>
      <c r="D5434" s="9" t="s">
        <v>6328</v>
      </c>
      <c r="E5434" s="9" t="s">
        <v>6551</v>
      </c>
      <c r="F5434" s="10" t="s">
        <v>6552</v>
      </c>
      <c r="G5434" s="11" t="s">
        <v>4</v>
      </c>
      <c r="H5434" s="10" t="s">
        <v>9215</v>
      </c>
      <c r="I5434" s="20">
        <v>280540</v>
      </c>
      <c r="J5434" s="21">
        <f t="shared" si="989"/>
        <v>112216</v>
      </c>
      <c r="K5434" s="21">
        <f t="shared" si="990"/>
        <v>112216</v>
      </c>
      <c r="L5434" s="22">
        <f t="shared" si="988"/>
        <v>280540</v>
      </c>
      <c r="M5434" s="22"/>
      <c r="N5434" s="22"/>
      <c r="O5434" s="9"/>
      <c r="P5434" s="23">
        <f t="shared" si="992"/>
        <v>112216</v>
      </c>
      <c r="Q5434" s="24"/>
      <c r="R5434" s="24"/>
      <c r="S5434" s="107">
        <v>46021</v>
      </c>
      <c r="T5434" s="25"/>
      <c r="U5434" s="26"/>
      <c r="V5434" s="25"/>
    </row>
    <row r="5435" spans="1:22" s="1" customFormat="1" ht="30" customHeight="1" x14ac:dyDescent="0.35">
      <c r="A5435" s="11">
        <f t="shared" si="978"/>
        <v>5431</v>
      </c>
      <c r="B5435" s="11" t="s">
        <v>9228</v>
      </c>
      <c r="C5435" s="9" t="s">
        <v>6193</v>
      </c>
      <c r="D5435" s="9" t="s">
        <v>6328</v>
      </c>
      <c r="E5435" s="9" t="s">
        <v>6551</v>
      </c>
      <c r="F5435" s="10" t="s">
        <v>6552</v>
      </c>
      <c r="G5435" s="11" t="s">
        <v>4</v>
      </c>
      <c r="H5435" s="10" t="s">
        <v>9217</v>
      </c>
      <c r="I5435" s="20">
        <v>378560</v>
      </c>
      <c r="J5435" s="21">
        <f t="shared" si="989"/>
        <v>151424</v>
      </c>
      <c r="K5435" s="21">
        <f t="shared" si="990"/>
        <v>151424</v>
      </c>
      <c r="L5435" s="22">
        <f t="shared" si="988"/>
        <v>378560</v>
      </c>
      <c r="M5435" s="22"/>
      <c r="N5435" s="22"/>
      <c r="O5435" s="9"/>
      <c r="P5435" s="23">
        <f t="shared" si="992"/>
        <v>151424</v>
      </c>
      <c r="Q5435" s="24"/>
      <c r="R5435" s="24"/>
      <c r="S5435" s="107">
        <v>46021</v>
      </c>
      <c r="T5435" s="25"/>
      <c r="U5435" s="26"/>
      <c r="V5435" s="25"/>
    </row>
    <row r="5436" spans="1:22" s="1" customFormat="1" ht="30" customHeight="1" x14ac:dyDescent="0.35">
      <c r="A5436" s="11">
        <f t="shared" si="978"/>
        <v>5432</v>
      </c>
      <c r="B5436" s="11" t="s">
        <v>9228</v>
      </c>
      <c r="C5436" s="9" t="s">
        <v>6193</v>
      </c>
      <c r="D5436" s="9" t="s">
        <v>6328</v>
      </c>
      <c r="E5436" s="9" t="s">
        <v>6549</v>
      </c>
      <c r="F5436" s="10" t="s">
        <v>6550</v>
      </c>
      <c r="G5436" s="11" t="s">
        <v>4</v>
      </c>
      <c r="H5436" s="10" t="s">
        <v>9202</v>
      </c>
      <c r="I5436" s="20">
        <v>2157393</v>
      </c>
      <c r="J5436" s="21">
        <f t="shared" si="989"/>
        <v>862957.2</v>
      </c>
      <c r="K5436" s="21">
        <f t="shared" si="990"/>
        <v>862957.2</v>
      </c>
      <c r="L5436" s="22">
        <f t="shared" si="988"/>
        <v>2157393</v>
      </c>
      <c r="M5436" s="22"/>
      <c r="N5436" s="22">
        <f t="shared" ref="N5436:N5442" si="993">J5436*0.0214</f>
        <v>18467.284079999998</v>
      </c>
      <c r="O5436" s="9"/>
      <c r="P5436" s="23">
        <f t="shared" si="992"/>
        <v>862957.2</v>
      </c>
      <c r="Q5436" s="24"/>
      <c r="R5436" s="24"/>
      <c r="S5436" s="107">
        <v>46021</v>
      </c>
      <c r="T5436" s="25"/>
      <c r="U5436" s="26"/>
      <c r="V5436" s="25"/>
    </row>
    <row r="5437" spans="1:22" s="1" customFormat="1" ht="30" customHeight="1" x14ac:dyDescent="0.35">
      <c r="A5437" s="11">
        <f t="shared" si="978"/>
        <v>5433</v>
      </c>
      <c r="B5437" s="11" t="s">
        <v>9228</v>
      </c>
      <c r="C5437" s="9" t="s">
        <v>6193</v>
      </c>
      <c r="D5437" s="9" t="s">
        <v>6328</v>
      </c>
      <c r="E5437" s="9" t="s">
        <v>6549</v>
      </c>
      <c r="F5437" s="10" t="s">
        <v>6550</v>
      </c>
      <c r="G5437" s="11" t="s">
        <v>4</v>
      </c>
      <c r="H5437" s="10" t="s">
        <v>9208</v>
      </c>
      <c r="I5437" s="20">
        <v>5920658</v>
      </c>
      <c r="J5437" s="21">
        <f t="shared" si="989"/>
        <v>2368263.2000000002</v>
      </c>
      <c r="K5437" s="21">
        <f t="shared" si="990"/>
        <v>2368263.2000000002</v>
      </c>
      <c r="L5437" s="22">
        <f t="shared" si="988"/>
        <v>5920658</v>
      </c>
      <c r="M5437" s="22"/>
      <c r="N5437" s="22">
        <f t="shared" si="993"/>
        <v>50680.832480000005</v>
      </c>
      <c r="O5437" s="9"/>
      <c r="P5437" s="23">
        <f t="shared" si="992"/>
        <v>2368263.2000000002</v>
      </c>
      <c r="Q5437" s="24"/>
      <c r="R5437" s="24"/>
      <c r="S5437" s="107">
        <v>46021</v>
      </c>
      <c r="T5437" s="25"/>
      <c r="U5437" s="26"/>
      <c r="V5437" s="25"/>
    </row>
    <row r="5438" spans="1:22" s="1" customFormat="1" ht="30" customHeight="1" x14ac:dyDescent="0.35">
      <c r="A5438" s="11">
        <f t="shared" si="978"/>
        <v>5434</v>
      </c>
      <c r="B5438" s="11" t="s">
        <v>9228</v>
      </c>
      <c r="C5438" s="9" t="s">
        <v>6193</v>
      </c>
      <c r="D5438" s="9" t="s">
        <v>6328</v>
      </c>
      <c r="E5438" s="9" t="s">
        <v>6549</v>
      </c>
      <c r="F5438" s="10" t="s">
        <v>6550</v>
      </c>
      <c r="G5438" s="11" t="s">
        <v>4</v>
      </c>
      <c r="H5438" s="10" t="s">
        <v>9209</v>
      </c>
      <c r="I5438" s="20">
        <v>478826</v>
      </c>
      <c r="J5438" s="21">
        <f t="shared" si="989"/>
        <v>191530.4</v>
      </c>
      <c r="K5438" s="21">
        <f t="shared" si="990"/>
        <v>191530.4</v>
      </c>
      <c r="L5438" s="22">
        <f t="shared" si="988"/>
        <v>478826</v>
      </c>
      <c r="M5438" s="22"/>
      <c r="N5438" s="22">
        <f t="shared" si="993"/>
        <v>4098.7505599999995</v>
      </c>
      <c r="O5438" s="9"/>
      <c r="P5438" s="23">
        <f t="shared" si="992"/>
        <v>191530.4</v>
      </c>
      <c r="Q5438" s="24"/>
      <c r="R5438" s="24"/>
      <c r="S5438" s="107">
        <v>46021</v>
      </c>
      <c r="T5438" s="25"/>
      <c r="U5438" s="26"/>
      <c r="V5438" s="25"/>
    </row>
    <row r="5439" spans="1:22" s="1" customFormat="1" ht="30" customHeight="1" x14ac:dyDescent="0.35">
      <c r="A5439" s="11">
        <f t="shared" si="978"/>
        <v>5435</v>
      </c>
      <c r="B5439" s="11" t="s">
        <v>9228</v>
      </c>
      <c r="C5439" s="9" t="s">
        <v>6193</v>
      </c>
      <c r="D5439" s="9" t="s">
        <v>6328</v>
      </c>
      <c r="E5439" s="9" t="s">
        <v>6549</v>
      </c>
      <c r="F5439" s="10" t="s">
        <v>6550</v>
      </c>
      <c r="G5439" s="11" t="s">
        <v>4</v>
      </c>
      <c r="H5439" s="10" t="s">
        <v>9210</v>
      </c>
      <c r="I5439" s="20">
        <v>1306789</v>
      </c>
      <c r="J5439" s="21">
        <f t="shared" si="989"/>
        <v>522715.6</v>
      </c>
      <c r="K5439" s="21">
        <f t="shared" si="990"/>
        <v>522715.6</v>
      </c>
      <c r="L5439" s="22">
        <f t="shared" si="988"/>
        <v>1306789</v>
      </c>
      <c r="M5439" s="22"/>
      <c r="N5439" s="22">
        <f t="shared" si="993"/>
        <v>11186.113839999998</v>
      </c>
      <c r="O5439" s="9"/>
      <c r="P5439" s="23">
        <f t="shared" si="992"/>
        <v>522715.6</v>
      </c>
      <c r="Q5439" s="24"/>
      <c r="R5439" s="24"/>
      <c r="S5439" s="107">
        <v>46021</v>
      </c>
      <c r="T5439" s="25"/>
      <c r="U5439" s="26"/>
      <c r="V5439" s="25"/>
    </row>
    <row r="5440" spans="1:22" s="1" customFormat="1" ht="30" customHeight="1" x14ac:dyDescent="0.35">
      <c r="A5440" s="11">
        <f t="shared" si="978"/>
        <v>5436</v>
      </c>
      <c r="B5440" s="11" t="s">
        <v>9228</v>
      </c>
      <c r="C5440" s="9" t="s">
        <v>6193</v>
      </c>
      <c r="D5440" s="9" t="s">
        <v>6328</v>
      </c>
      <c r="E5440" s="9" t="s">
        <v>6549</v>
      </c>
      <c r="F5440" s="10" t="s">
        <v>6550</v>
      </c>
      <c r="G5440" s="11" t="s">
        <v>4</v>
      </c>
      <c r="H5440" s="10" t="s">
        <v>9205</v>
      </c>
      <c r="I5440" s="20">
        <v>561100</v>
      </c>
      <c r="J5440" s="21">
        <f t="shared" si="989"/>
        <v>224440</v>
      </c>
      <c r="K5440" s="21">
        <f t="shared" si="990"/>
        <v>224440</v>
      </c>
      <c r="L5440" s="22">
        <f t="shared" si="988"/>
        <v>561100</v>
      </c>
      <c r="M5440" s="22"/>
      <c r="N5440" s="22">
        <f t="shared" si="993"/>
        <v>4803.0159999999996</v>
      </c>
      <c r="O5440" s="9"/>
      <c r="P5440" s="23">
        <f t="shared" si="992"/>
        <v>224440</v>
      </c>
      <c r="Q5440" s="24"/>
      <c r="R5440" s="24"/>
      <c r="S5440" s="107">
        <v>46021</v>
      </c>
      <c r="T5440" s="25"/>
      <c r="U5440" s="26"/>
      <c r="V5440" s="25"/>
    </row>
    <row r="5441" spans="1:22" s="1" customFormat="1" ht="30" customHeight="1" x14ac:dyDescent="0.35">
      <c r="A5441" s="11">
        <f t="shared" si="978"/>
        <v>5437</v>
      </c>
      <c r="B5441" s="11" t="s">
        <v>9228</v>
      </c>
      <c r="C5441" s="9" t="s">
        <v>6193</v>
      </c>
      <c r="D5441" s="9" t="s">
        <v>6328</v>
      </c>
      <c r="E5441" s="9" t="s">
        <v>6549</v>
      </c>
      <c r="F5441" s="10" t="s">
        <v>6550</v>
      </c>
      <c r="G5441" s="11" t="s">
        <v>4</v>
      </c>
      <c r="H5441" s="10" t="s">
        <v>9204</v>
      </c>
      <c r="I5441" s="20">
        <v>37721802.5</v>
      </c>
      <c r="J5441" s="21">
        <f t="shared" si="989"/>
        <v>15088721</v>
      </c>
      <c r="K5441" s="21">
        <f t="shared" si="990"/>
        <v>15088721</v>
      </c>
      <c r="L5441" s="22">
        <f t="shared" si="988"/>
        <v>37721802.5</v>
      </c>
      <c r="M5441" s="22"/>
      <c r="N5441" s="22">
        <f t="shared" si="993"/>
        <v>322898.62939999998</v>
      </c>
      <c r="O5441" s="9"/>
      <c r="P5441" s="23">
        <f t="shared" si="992"/>
        <v>15088721</v>
      </c>
      <c r="Q5441" s="24"/>
      <c r="R5441" s="24"/>
      <c r="S5441" s="107">
        <v>46021</v>
      </c>
      <c r="T5441" s="25"/>
      <c r="U5441" s="26"/>
      <c r="V5441" s="25"/>
    </row>
    <row r="5442" spans="1:22" s="1" customFormat="1" ht="30" customHeight="1" x14ac:dyDescent="0.35">
      <c r="A5442" s="11">
        <f t="shared" si="978"/>
        <v>5438</v>
      </c>
      <c r="B5442" s="11" t="s">
        <v>9228</v>
      </c>
      <c r="C5442" s="9" t="s">
        <v>6193</v>
      </c>
      <c r="D5442" s="9" t="s">
        <v>6328</v>
      </c>
      <c r="E5442" s="9" t="s">
        <v>6549</v>
      </c>
      <c r="F5442" s="10" t="s">
        <v>6550</v>
      </c>
      <c r="G5442" s="11" t="s">
        <v>4</v>
      </c>
      <c r="H5442" s="10" t="s">
        <v>9216</v>
      </c>
      <c r="I5442" s="20">
        <v>79643886.200000003</v>
      </c>
      <c r="J5442" s="21">
        <f t="shared" si="989"/>
        <v>31857554.48</v>
      </c>
      <c r="K5442" s="21">
        <f t="shared" si="990"/>
        <v>31857554.48</v>
      </c>
      <c r="L5442" s="22">
        <f t="shared" si="988"/>
        <v>79643886.200000003</v>
      </c>
      <c r="M5442" s="22"/>
      <c r="N5442" s="22">
        <f t="shared" si="993"/>
        <v>681751.66587199993</v>
      </c>
      <c r="O5442" s="9"/>
      <c r="P5442" s="23">
        <f t="shared" si="992"/>
        <v>31857554.48</v>
      </c>
      <c r="Q5442" s="24"/>
      <c r="R5442" s="24"/>
      <c r="S5442" s="107">
        <v>46021</v>
      </c>
      <c r="T5442" s="25"/>
      <c r="U5442" s="26"/>
      <c r="V5442" s="25"/>
    </row>
    <row r="5443" spans="1:22" s="1" customFormat="1" ht="30" customHeight="1" x14ac:dyDescent="0.35">
      <c r="A5443" s="11">
        <f t="shared" si="978"/>
        <v>5439</v>
      </c>
      <c r="B5443" s="11" t="s">
        <v>9228</v>
      </c>
      <c r="C5443" s="9" t="s">
        <v>6193</v>
      </c>
      <c r="D5443" s="9" t="s">
        <v>6328</v>
      </c>
      <c r="E5443" s="9" t="s">
        <v>6549</v>
      </c>
      <c r="F5443" s="10" t="s">
        <v>6550</v>
      </c>
      <c r="G5443" s="11" t="s">
        <v>4</v>
      </c>
      <c r="H5443" s="10" t="s">
        <v>9206</v>
      </c>
      <c r="I5443" s="20">
        <v>886.2</v>
      </c>
      <c r="J5443" s="21">
        <f t="shared" si="989"/>
        <v>354.48</v>
      </c>
      <c r="K5443" s="21">
        <f t="shared" si="990"/>
        <v>354.48</v>
      </c>
      <c r="L5443" s="22">
        <f t="shared" si="988"/>
        <v>886.2</v>
      </c>
      <c r="M5443" s="22"/>
      <c r="N5443" s="22"/>
      <c r="O5443" s="9"/>
      <c r="P5443" s="23">
        <f t="shared" si="992"/>
        <v>354.48</v>
      </c>
      <c r="Q5443" s="24"/>
      <c r="R5443" s="24"/>
      <c r="S5443" s="107">
        <v>46021</v>
      </c>
      <c r="T5443" s="25"/>
      <c r="U5443" s="26"/>
      <c r="V5443" s="25"/>
    </row>
    <row r="5444" spans="1:22" s="1" customFormat="1" ht="30" customHeight="1" x14ac:dyDescent="0.35">
      <c r="A5444" s="11">
        <f t="shared" si="978"/>
        <v>5440</v>
      </c>
      <c r="B5444" s="11" t="s">
        <v>9228</v>
      </c>
      <c r="C5444" s="9" t="s">
        <v>6193</v>
      </c>
      <c r="D5444" s="9" t="s">
        <v>6328</v>
      </c>
      <c r="E5444" s="9" t="s">
        <v>6549</v>
      </c>
      <c r="F5444" s="10" t="s">
        <v>6550</v>
      </c>
      <c r="G5444" s="11" t="s">
        <v>4</v>
      </c>
      <c r="H5444" s="10" t="s">
        <v>9213</v>
      </c>
      <c r="I5444" s="20">
        <v>518086</v>
      </c>
      <c r="J5444" s="21">
        <f t="shared" si="989"/>
        <v>207234.4</v>
      </c>
      <c r="K5444" s="21">
        <f t="shared" si="990"/>
        <v>207234.4</v>
      </c>
      <c r="L5444" s="22">
        <f t="shared" si="988"/>
        <v>518086</v>
      </c>
      <c r="M5444" s="22"/>
      <c r="N5444" s="22"/>
      <c r="O5444" s="9"/>
      <c r="P5444" s="23">
        <f t="shared" si="992"/>
        <v>207234.4</v>
      </c>
      <c r="Q5444" s="24"/>
      <c r="R5444" s="24"/>
      <c r="S5444" s="107">
        <v>46021</v>
      </c>
      <c r="T5444" s="25"/>
      <c r="U5444" s="26"/>
      <c r="V5444" s="25"/>
    </row>
    <row r="5445" spans="1:22" s="1" customFormat="1" ht="30" customHeight="1" x14ac:dyDescent="0.35">
      <c r="A5445" s="11">
        <f t="shared" si="978"/>
        <v>5441</v>
      </c>
      <c r="B5445" s="11" t="s">
        <v>9228</v>
      </c>
      <c r="C5445" s="9" t="s">
        <v>6193</v>
      </c>
      <c r="D5445" s="9" t="s">
        <v>6328</v>
      </c>
      <c r="E5445" s="9" t="s">
        <v>6549</v>
      </c>
      <c r="F5445" s="10" t="s">
        <v>6550</v>
      </c>
      <c r="G5445" s="11" t="s">
        <v>4</v>
      </c>
      <c r="H5445" s="10" t="s">
        <v>9215</v>
      </c>
      <c r="I5445" s="20">
        <v>518086</v>
      </c>
      <c r="J5445" s="21">
        <f t="shared" si="989"/>
        <v>207234.4</v>
      </c>
      <c r="K5445" s="21">
        <f t="shared" si="990"/>
        <v>207234.4</v>
      </c>
      <c r="L5445" s="22">
        <f t="shared" si="988"/>
        <v>518086</v>
      </c>
      <c r="M5445" s="22"/>
      <c r="N5445" s="22"/>
      <c r="O5445" s="9"/>
      <c r="P5445" s="23">
        <f t="shared" si="992"/>
        <v>207234.4</v>
      </c>
      <c r="Q5445" s="24"/>
      <c r="R5445" s="24"/>
      <c r="S5445" s="107">
        <v>46021</v>
      </c>
      <c r="T5445" s="25"/>
      <c r="U5445" s="26"/>
      <c r="V5445" s="25"/>
    </row>
    <row r="5446" spans="1:22" s="1" customFormat="1" ht="30" customHeight="1" x14ac:dyDescent="0.35">
      <c r="A5446" s="11">
        <f t="shared" si="978"/>
        <v>5442</v>
      </c>
      <c r="B5446" s="11" t="s">
        <v>9228</v>
      </c>
      <c r="C5446" s="9" t="s">
        <v>6193</v>
      </c>
      <c r="D5446" s="9" t="s">
        <v>6328</v>
      </c>
      <c r="E5446" s="9" t="s">
        <v>6549</v>
      </c>
      <c r="F5446" s="10" t="s">
        <v>6550</v>
      </c>
      <c r="G5446" s="11" t="s">
        <v>4</v>
      </c>
      <c r="H5446" s="10" t="s">
        <v>9217</v>
      </c>
      <c r="I5446" s="20">
        <v>699104</v>
      </c>
      <c r="J5446" s="21">
        <f t="shared" si="989"/>
        <v>279641.59999999998</v>
      </c>
      <c r="K5446" s="21">
        <f t="shared" si="990"/>
        <v>279641.59999999998</v>
      </c>
      <c r="L5446" s="22">
        <f t="shared" si="988"/>
        <v>699104</v>
      </c>
      <c r="M5446" s="22"/>
      <c r="N5446" s="22"/>
      <c r="O5446" s="9"/>
      <c r="P5446" s="23">
        <f t="shared" si="992"/>
        <v>279641.59999999998</v>
      </c>
      <c r="Q5446" s="24"/>
      <c r="R5446" s="24"/>
      <c r="S5446" s="107">
        <v>46021</v>
      </c>
      <c r="T5446" s="25"/>
      <c r="U5446" s="26"/>
      <c r="V5446" s="25"/>
    </row>
    <row r="5447" spans="1:22" s="1" customFormat="1" ht="30" customHeight="1" x14ac:dyDescent="0.35">
      <c r="A5447" s="11">
        <f t="shared" ref="A5447:A5510" si="994">A5446+1</f>
        <v>5443</v>
      </c>
      <c r="B5447" s="11">
        <v>2025</v>
      </c>
      <c r="C5447" s="9" t="s">
        <v>6193</v>
      </c>
      <c r="D5447" s="9" t="s">
        <v>6328</v>
      </c>
      <c r="E5447" s="9" t="s">
        <v>6553</v>
      </c>
      <c r="F5447" s="10" t="s">
        <v>6554</v>
      </c>
      <c r="G5447" s="11" t="s">
        <v>4</v>
      </c>
      <c r="H5447" s="10" t="s">
        <v>9206</v>
      </c>
      <c r="I5447" s="20">
        <v>1067055</v>
      </c>
      <c r="J5447" s="21">
        <f t="shared" si="989"/>
        <v>426822</v>
      </c>
      <c r="K5447" s="21">
        <f t="shared" si="990"/>
        <v>426822</v>
      </c>
      <c r="L5447" s="22">
        <f t="shared" si="988"/>
        <v>1067055</v>
      </c>
      <c r="M5447" s="22"/>
      <c r="N5447" s="22"/>
      <c r="O5447" s="9"/>
      <c r="P5447" s="23">
        <f t="shared" si="992"/>
        <v>426822</v>
      </c>
      <c r="Q5447" s="24"/>
      <c r="R5447" s="24"/>
      <c r="S5447" s="107">
        <v>46021</v>
      </c>
      <c r="T5447" s="25"/>
      <c r="U5447" s="26"/>
      <c r="V5447" s="25"/>
    </row>
    <row r="5448" spans="1:22" s="1" customFormat="1" ht="30" customHeight="1" x14ac:dyDescent="0.35">
      <c r="A5448" s="11">
        <f t="shared" si="994"/>
        <v>5444</v>
      </c>
      <c r="B5448" s="11">
        <v>2025</v>
      </c>
      <c r="C5448" s="9" t="s">
        <v>6193</v>
      </c>
      <c r="D5448" s="9" t="s">
        <v>6328</v>
      </c>
      <c r="E5448" s="9" t="s">
        <v>6555</v>
      </c>
      <c r="F5448" s="10" t="s">
        <v>6556</v>
      </c>
      <c r="G5448" s="11" t="s">
        <v>4</v>
      </c>
      <c r="H5448" s="10" t="s">
        <v>9213</v>
      </c>
      <c r="I5448" s="20">
        <v>211650</v>
      </c>
      <c r="J5448" s="21">
        <f t="shared" si="989"/>
        <v>84660</v>
      </c>
      <c r="K5448" s="21">
        <f t="shared" si="990"/>
        <v>84660</v>
      </c>
      <c r="L5448" s="22">
        <f t="shared" si="988"/>
        <v>211650</v>
      </c>
      <c r="M5448" s="22"/>
      <c r="N5448" s="22"/>
      <c r="O5448" s="9"/>
      <c r="P5448" s="23">
        <f t="shared" si="992"/>
        <v>84660</v>
      </c>
      <c r="Q5448" s="24"/>
      <c r="R5448" s="24"/>
      <c r="S5448" s="107">
        <v>46021</v>
      </c>
      <c r="T5448" s="25"/>
      <c r="U5448" s="26"/>
      <c r="V5448" s="25"/>
    </row>
    <row r="5449" spans="1:22" s="1" customFormat="1" ht="30" customHeight="1" x14ac:dyDescent="0.35">
      <c r="A5449" s="11">
        <f t="shared" si="994"/>
        <v>5445</v>
      </c>
      <c r="B5449" s="11">
        <v>2025</v>
      </c>
      <c r="C5449" s="9" t="s">
        <v>6193</v>
      </c>
      <c r="D5449" s="9" t="s">
        <v>6328</v>
      </c>
      <c r="E5449" s="9" t="s">
        <v>6555</v>
      </c>
      <c r="F5449" s="10" t="s">
        <v>6556</v>
      </c>
      <c r="G5449" s="11" t="s">
        <v>4</v>
      </c>
      <c r="H5449" s="10" t="s">
        <v>9215</v>
      </c>
      <c r="I5449" s="20">
        <v>211650</v>
      </c>
      <c r="J5449" s="21">
        <f t="shared" si="989"/>
        <v>84660</v>
      </c>
      <c r="K5449" s="21">
        <f t="shared" si="990"/>
        <v>84660</v>
      </c>
      <c r="L5449" s="22">
        <f t="shared" si="988"/>
        <v>211650</v>
      </c>
      <c r="M5449" s="22"/>
      <c r="N5449" s="22"/>
      <c r="O5449" s="9"/>
      <c r="P5449" s="23">
        <f t="shared" si="992"/>
        <v>84660</v>
      </c>
      <c r="Q5449" s="24"/>
      <c r="R5449" s="24"/>
      <c r="S5449" s="107">
        <v>46021</v>
      </c>
      <c r="T5449" s="25"/>
      <c r="U5449" s="26"/>
      <c r="V5449" s="25"/>
    </row>
    <row r="5450" spans="1:22" s="1" customFormat="1" ht="30" customHeight="1" x14ac:dyDescent="0.35">
      <c r="A5450" s="11">
        <f t="shared" si="994"/>
        <v>5446</v>
      </c>
      <c r="B5450" s="11">
        <v>2025</v>
      </c>
      <c r="C5450" s="9" t="s">
        <v>6193</v>
      </c>
      <c r="D5450" s="9" t="s">
        <v>6328</v>
      </c>
      <c r="E5450" s="9" t="s">
        <v>6557</v>
      </c>
      <c r="F5450" s="10" t="s">
        <v>6559</v>
      </c>
      <c r="G5450" s="11" t="s">
        <v>4</v>
      </c>
      <c r="H5450" s="10" t="s">
        <v>9212</v>
      </c>
      <c r="I5450" s="20">
        <v>4215033.8366350094</v>
      </c>
      <c r="J5450" s="21">
        <f t="shared" si="989"/>
        <v>1686013.5346540038</v>
      </c>
      <c r="K5450" s="21">
        <f t="shared" si="990"/>
        <v>1686013.5346540038</v>
      </c>
      <c r="L5450" s="22">
        <f t="shared" si="988"/>
        <v>4215033.8366350094</v>
      </c>
      <c r="M5450" s="22"/>
      <c r="N5450" s="22">
        <f t="shared" ref="N5450:N5460" si="995">J5450*0.0214</f>
        <v>36080.68964159568</v>
      </c>
      <c r="O5450" s="9"/>
      <c r="P5450" s="23">
        <f t="shared" si="992"/>
        <v>1686013.5346540038</v>
      </c>
      <c r="Q5450" s="24"/>
      <c r="R5450" s="24"/>
      <c r="S5450" s="107">
        <v>46021</v>
      </c>
      <c r="T5450" s="25"/>
      <c r="U5450" s="26"/>
      <c r="V5450" s="25"/>
    </row>
    <row r="5451" spans="1:22" s="1" customFormat="1" ht="30" customHeight="1" x14ac:dyDescent="0.35">
      <c r="A5451" s="11">
        <f t="shared" si="994"/>
        <v>5447</v>
      </c>
      <c r="B5451" s="11">
        <v>2025</v>
      </c>
      <c r="C5451" s="9" t="s">
        <v>6193</v>
      </c>
      <c r="D5451" s="9" t="s">
        <v>6328</v>
      </c>
      <c r="E5451" s="9" t="s">
        <v>6560</v>
      </c>
      <c r="F5451" s="10" t="s">
        <v>6561</v>
      </c>
      <c r="G5451" s="11" t="s">
        <v>4</v>
      </c>
      <c r="H5451" s="10" t="s">
        <v>9210</v>
      </c>
      <c r="I5451" s="20">
        <v>546553.29525959992</v>
      </c>
      <c r="J5451" s="21">
        <f t="shared" si="989"/>
        <v>218621.31810383996</v>
      </c>
      <c r="K5451" s="21">
        <f t="shared" si="990"/>
        <v>218621.31810383996</v>
      </c>
      <c r="L5451" s="22">
        <f t="shared" si="988"/>
        <v>546553.29525959992</v>
      </c>
      <c r="M5451" s="22"/>
      <c r="N5451" s="22">
        <f t="shared" si="995"/>
        <v>4678.4962074221748</v>
      </c>
      <c r="O5451" s="9"/>
      <c r="P5451" s="23">
        <f t="shared" si="992"/>
        <v>218621.31810383996</v>
      </c>
      <c r="Q5451" s="24"/>
      <c r="R5451" s="24"/>
      <c r="S5451" s="107">
        <v>46021</v>
      </c>
      <c r="T5451" s="25"/>
      <c r="U5451" s="26"/>
      <c r="V5451" s="25"/>
    </row>
    <row r="5452" spans="1:22" s="1" customFormat="1" ht="30" customHeight="1" x14ac:dyDescent="0.35">
      <c r="A5452" s="11">
        <f t="shared" si="994"/>
        <v>5448</v>
      </c>
      <c r="B5452" s="11">
        <v>2025</v>
      </c>
      <c r="C5452" s="9" t="s">
        <v>6193</v>
      </c>
      <c r="D5452" s="9" t="s">
        <v>6328</v>
      </c>
      <c r="E5452" s="9" t="s">
        <v>6560</v>
      </c>
      <c r="F5452" s="10" t="s">
        <v>6561</v>
      </c>
      <c r="G5452" s="11" t="s">
        <v>4</v>
      </c>
      <c r="H5452" s="10" t="s">
        <v>9205</v>
      </c>
      <c r="I5452" s="20">
        <v>348624.73678679997</v>
      </c>
      <c r="J5452" s="21">
        <f t="shared" si="989"/>
        <v>139449.89471471999</v>
      </c>
      <c r="K5452" s="21">
        <f t="shared" si="990"/>
        <v>139449.89471471999</v>
      </c>
      <c r="L5452" s="22">
        <f t="shared" si="988"/>
        <v>348624.73678679997</v>
      </c>
      <c r="M5452" s="22"/>
      <c r="N5452" s="22">
        <f t="shared" si="995"/>
        <v>2984.2277468950078</v>
      </c>
      <c r="O5452" s="9"/>
      <c r="P5452" s="23">
        <f t="shared" si="992"/>
        <v>139449.89471471999</v>
      </c>
      <c r="Q5452" s="24"/>
      <c r="R5452" s="24"/>
      <c r="S5452" s="107">
        <v>46021</v>
      </c>
      <c r="T5452" s="25"/>
      <c r="U5452" s="26"/>
      <c r="V5452" s="25"/>
    </row>
    <row r="5453" spans="1:22" s="1" customFormat="1" ht="30" customHeight="1" x14ac:dyDescent="0.35">
      <c r="A5453" s="11">
        <f t="shared" si="994"/>
        <v>5449</v>
      </c>
      <c r="B5453" s="11">
        <v>2025</v>
      </c>
      <c r="C5453" s="9" t="s">
        <v>6193</v>
      </c>
      <c r="D5453" s="9" t="s">
        <v>6328</v>
      </c>
      <c r="E5453" s="9" t="s">
        <v>6562</v>
      </c>
      <c r="F5453" s="10" t="s">
        <v>6563</v>
      </c>
      <c r="G5453" s="11" t="s">
        <v>4</v>
      </c>
      <c r="H5453" s="10" t="s">
        <v>9202</v>
      </c>
      <c r="I5453" s="20">
        <v>2239487.3945915014</v>
      </c>
      <c r="J5453" s="21">
        <f t="shared" si="989"/>
        <v>895794.9578366006</v>
      </c>
      <c r="K5453" s="21">
        <f t="shared" si="990"/>
        <v>895794.9578366006</v>
      </c>
      <c r="L5453" s="22">
        <f t="shared" si="988"/>
        <v>2239487.3945915014</v>
      </c>
      <c r="M5453" s="22"/>
      <c r="N5453" s="22">
        <f t="shared" si="995"/>
        <v>19170.012097703253</v>
      </c>
      <c r="O5453" s="9"/>
      <c r="P5453" s="23">
        <f t="shared" si="992"/>
        <v>895794.9578366006</v>
      </c>
      <c r="Q5453" s="24"/>
      <c r="R5453" s="24"/>
      <c r="S5453" s="107">
        <v>46021</v>
      </c>
      <c r="T5453" s="25"/>
      <c r="U5453" s="26"/>
      <c r="V5453" s="25"/>
    </row>
    <row r="5454" spans="1:22" s="1" customFormat="1" ht="30" customHeight="1" x14ac:dyDescent="0.35">
      <c r="A5454" s="11">
        <f t="shared" si="994"/>
        <v>5450</v>
      </c>
      <c r="B5454" s="11">
        <v>2025</v>
      </c>
      <c r="C5454" s="9" t="s">
        <v>6193</v>
      </c>
      <c r="D5454" s="9" t="s">
        <v>6328</v>
      </c>
      <c r="E5454" s="9" t="s">
        <v>6562</v>
      </c>
      <c r="F5454" s="10" t="s">
        <v>6563</v>
      </c>
      <c r="G5454" s="11" t="s">
        <v>4</v>
      </c>
      <c r="H5454" s="10" t="s">
        <v>9200</v>
      </c>
      <c r="I5454" s="20">
        <v>5405487.3290591994</v>
      </c>
      <c r="J5454" s="21">
        <f t="shared" si="989"/>
        <v>2162194.9316236796</v>
      </c>
      <c r="K5454" s="21">
        <f t="shared" si="990"/>
        <v>2162194.9316236796</v>
      </c>
      <c r="L5454" s="22">
        <f t="shared" ref="L5454:L5485" si="996">I5454</f>
        <v>5405487.3290591994</v>
      </c>
      <c r="M5454" s="22"/>
      <c r="N5454" s="22">
        <f t="shared" si="995"/>
        <v>46270.971536746743</v>
      </c>
      <c r="O5454" s="9"/>
      <c r="P5454" s="23">
        <f t="shared" si="992"/>
        <v>2162194.9316236796</v>
      </c>
      <c r="Q5454" s="24"/>
      <c r="R5454" s="24"/>
      <c r="S5454" s="107">
        <v>46021</v>
      </c>
      <c r="T5454" s="25"/>
      <c r="U5454" s="26"/>
      <c r="V5454" s="25"/>
    </row>
    <row r="5455" spans="1:22" s="1" customFormat="1" ht="30" customHeight="1" x14ac:dyDescent="0.35">
      <c r="A5455" s="11">
        <f t="shared" si="994"/>
        <v>5451</v>
      </c>
      <c r="B5455" s="11">
        <v>2025</v>
      </c>
      <c r="C5455" s="9" t="s">
        <v>6193</v>
      </c>
      <c r="D5455" s="9" t="s">
        <v>6328</v>
      </c>
      <c r="E5455" s="9" t="s">
        <v>6562</v>
      </c>
      <c r="F5455" s="10" t="s">
        <v>6563</v>
      </c>
      <c r="G5455" s="11" t="s">
        <v>4</v>
      </c>
      <c r="H5455" s="10" t="s">
        <v>9212</v>
      </c>
      <c r="I5455" s="20">
        <v>2562712.3170019751</v>
      </c>
      <c r="J5455" s="21">
        <f t="shared" ref="J5455:J5475" si="997">IF(P5455&gt;0,P5455,L5455)</f>
        <v>1025084.92680079</v>
      </c>
      <c r="K5455" s="21">
        <f t="shared" ref="K5455:K5475" si="998">IF(P5455&gt;0,P5455,L5455)</f>
        <v>1025084.92680079</v>
      </c>
      <c r="L5455" s="22">
        <f t="shared" si="996"/>
        <v>2562712.3170019751</v>
      </c>
      <c r="M5455" s="22"/>
      <c r="N5455" s="22">
        <f t="shared" si="995"/>
        <v>21936.817433536904</v>
      </c>
      <c r="O5455" s="9"/>
      <c r="P5455" s="23">
        <f t="shared" si="992"/>
        <v>1025084.92680079</v>
      </c>
      <c r="Q5455" s="24"/>
      <c r="R5455" s="24"/>
      <c r="S5455" s="107">
        <v>46021</v>
      </c>
      <c r="T5455" s="25"/>
      <c r="U5455" s="26"/>
      <c r="V5455" s="25"/>
    </row>
    <row r="5456" spans="1:22" s="1" customFormat="1" ht="30" customHeight="1" x14ac:dyDescent="0.35">
      <c r="A5456" s="11">
        <f t="shared" si="994"/>
        <v>5452</v>
      </c>
      <c r="B5456" s="11">
        <v>2025</v>
      </c>
      <c r="C5456" s="9" t="s">
        <v>6193</v>
      </c>
      <c r="D5456" s="9" t="s">
        <v>6328</v>
      </c>
      <c r="E5456" s="9" t="s">
        <v>6564</v>
      </c>
      <c r="F5456" s="10" t="s">
        <v>6565</v>
      </c>
      <c r="G5456" s="11" t="s">
        <v>4</v>
      </c>
      <c r="H5456" s="10" t="s">
        <v>9210</v>
      </c>
      <c r="I5456" s="20">
        <v>471156.91664639994</v>
      </c>
      <c r="J5456" s="21">
        <f t="shared" si="997"/>
        <v>188462.76665855997</v>
      </c>
      <c r="K5456" s="21">
        <f t="shared" si="998"/>
        <v>188462.76665855997</v>
      </c>
      <c r="L5456" s="22">
        <f t="shared" si="996"/>
        <v>471156.91664639994</v>
      </c>
      <c r="M5456" s="22"/>
      <c r="N5456" s="22">
        <f t="shared" si="995"/>
        <v>4033.1032064931828</v>
      </c>
      <c r="O5456" s="9"/>
      <c r="P5456" s="23">
        <f t="shared" si="992"/>
        <v>188462.76665855997</v>
      </c>
      <c r="Q5456" s="24"/>
      <c r="R5456" s="24"/>
      <c r="S5456" s="107">
        <v>46021</v>
      </c>
      <c r="T5456" s="25"/>
      <c r="U5456" s="26"/>
      <c r="V5456" s="25"/>
    </row>
    <row r="5457" spans="1:22" s="1" customFormat="1" ht="30" customHeight="1" x14ac:dyDescent="0.35">
      <c r="A5457" s="11">
        <f t="shared" si="994"/>
        <v>5453</v>
      </c>
      <c r="B5457" s="11">
        <v>2025</v>
      </c>
      <c r="C5457" s="9" t="s">
        <v>6193</v>
      </c>
      <c r="D5457" s="9" t="s">
        <v>6328</v>
      </c>
      <c r="E5457" s="9" t="s">
        <v>6564</v>
      </c>
      <c r="F5457" s="10" t="s">
        <v>6565</v>
      </c>
      <c r="G5457" s="11" t="s">
        <v>4</v>
      </c>
      <c r="H5457" s="10" t="s">
        <v>9205</v>
      </c>
      <c r="I5457" s="20">
        <v>504185.58168839995</v>
      </c>
      <c r="J5457" s="21">
        <f t="shared" si="997"/>
        <v>201674.23267535999</v>
      </c>
      <c r="K5457" s="21">
        <f t="shared" si="998"/>
        <v>201674.23267535999</v>
      </c>
      <c r="L5457" s="22">
        <f t="shared" si="996"/>
        <v>504185.58168839995</v>
      </c>
      <c r="M5457" s="22"/>
      <c r="N5457" s="22">
        <f t="shared" si="995"/>
        <v>4315.828579252704</v>
      </c>
      <c r="O5457" s="9"/>
      <c r="P5457" s="23">
        <f t="shared" si="992"/>
        <v>201674.23267535999</v>
      </c>
      <c r="Q5457" s="24"/>
      <c r="R5457" s="24"/>
      <c r="S5457" s="107">
        <v>46021</v>
      </c>
      <c r="T5457" s="25"/>
      <c r="U5457" s="26"/>
      <c r="V5457" s="25"/>
    </row>
    <row r="5458" spans="1:22" s="1" customFormat="1" ht="30" customHeight="1" x14ac:dyDescent="0.35">
      <c r="A5458" s="11">
        <f t="shared" si="994"/>
        <v>5454</v>
      </c>
      <c r="B5458" s="11">
        <v>2025</v>
      </c>
      <c r="C5458" s="9" t="s">
        <v>6193</v>
      </c>
      <c r="D5458" s="9" t="s">
        <v>6328</v>
      </c>
      <c r="E5458" s="9" t="s">
        <v>6566</v>
      </c>
      <c r="F5458" s="10" t="s">
        <v>6567</v>
      </c>
      <c r="G5458" s="11" t="s">
        <v>4</v>
      </c>
      <c r="H5458" s="10" t="s">
        <v>9200</v>
      </c>
      <c r="I5458" s="20">
        <v>11487120</v>
      </c>
      <c r="J5458" s="21">
        <f t="shared" si="997"/>
        <v>4594848</v>
      </c>
      <c r="K5458" s="21">
        <f t="shared" si="998"/>
        <v>4594848</v>
      </c>
      <c r="L5458" s="22">
        <f t="shared" si="996"/>
        <v>11487120</v>
      </c>
      <c r="M5458" s="22"/>
      <c r="N5458" s="22">
        <f t="shared" si="995"/>
        <v>98329.747199999998</v>
      </c>
      <c r="O5458" s="9"/>
      <c r="P5458" s="23">
        <f t="shared" si="992"/>
        <v>4594848</v>
      </c>
      <c r="Q5458" s="24"/>
      <c r="R5458" s="24"/>
      <c r="S5458" s="107">
        <v>46021</v>
      </c>
      <c r="T5458" s="25"/>
      <c r="U5458" s="26"/>
      <c r="V5458" s="25"/>
    </row>
    <row r="5459" spans="1:22" s="1" customFormat="1" ht="30" customHeight="1" x14ac:dyDescent="0.35">
      <c r="A5459" s="11">
        <f t="shared" si="994"/>
        <v>5455</v>
      </c>
      <c r="B5459" s="11">
        <v>2025</v>
      </c>
      <c r="C5459" s="9" t="s">
        <v>6193</v>
      </c>
      <c r="D5459" s="9" t="s">
        <v>6558</v>
      </c>
      <c r="E5459" s="9" t="s">
        <v>6568</v>
      </c>
      <c r="F5459" s="10" t="s">
        <v>6569</v>
      </c>
      <c r="G5459" s="11" t="s">
        <v>4</v>
      </c>
      <c r="H5459" s="10" t="s">
        <v>9200</v>
      </c>
      <c r="I5459" s="20">
        <v>2619786.3477743999</v>
      </c>
      <c r="J5459" s="21">
        <f t="shared" si="997"/>
        <v>1047914.53910976</v>
      </c>
      <c r="K5459" s="21">
        <f t="shared" si="998"/>
        <v>1047914.53910976</v>
      </c>
      <c r="L5459" s="22">
        <f t="shared" si="996"/>
        <v>2619786.3477743999</v>
      </c>
      <c r="M5459" s="22"/>
      <c r="N5459" s="22">
        <f t="shared" si="995"/>
        <v>22425.371136948863</v>
      </c>
      <c r="O5459" s="9"/>
      <c r="P5459" s="23">
        <f t="shared" si="992"/>
        <v>1047914.53910976</v>
      </c>
      <c r="Q5459" s="24"/>
      <c r="R5459" s="24"/>
      <c r="S5459" s="107">
        <v>46021</v>
      </c>
      <c r="T5459" s="25"/>
      <c r="U5459" s="26"/>
      <c r="V5459" s="25"/>
    </row>
    <row r="5460" spans="1:22" s="1" customFormat="1" ht="30" customHeight="1" x14ac:dyDescent="0.35">
      <c r="A5460" s="11">
        <f t="shared" si="994"/>
        <v>5456</v>
      </c>
      <c r="B5460" s="11">
        <v>2025</v>
      </c>
      <c r="C5460" s="9" t="s">
        <v>6193</v>
      </c>
      <c r="D5460" s="9" t="s">
        <v>6558</v>
      </c>
      <c r="E5460" s="9" t="s">
        <v>6570</v>
      </c>
      <c r="F5460" s="10" t="s">
        <v>6571</v>
      </c>
      <c r="G5460" s="11" t="s">
        <v>4</v>
      </c>
      <c r="H5460" s="10" t="s">
        <v>9204</v>
      </c>
      <c r="I5460" s="20">
        <v>9384209.8881274313</v>
      </c>
      <c r="J5460" s="21">
        <f t="shared" si="997"/>
        <v>3753683.9552509724</v>
      </c>
      <c r="K5460" s="21">
        <f t="shared" si="998"/>
        <v>3753683.9552509724</v>
      </c>
      <c r="L5460" s="22">
        <f t="shared" si="996"/>
        <v>9384209.8881274313</v>
      </c>
      <c r="M5460" s="22"/>
      <c r="N5460" s="22">
        <f t="shared" si="995"/>
        <v>80328.836642370807</v>
      </c>
      <c r="O5460" s="9"/>
      <c r="P5460" s="23">
        <f t="shared" si="992"/>
        <v>3753683.9552509724</v>
      </c>
      <c r="Q5460" s="24"/>
      <c r="R5460" s="24"/>
      <c r="S5460" s="107">
        <v>46021</v>
      </c>
      <c r="T5460" s="25"/>
      <c r="U5460" s="26"/>
      <c r="V5460" s="25"/>
    </row>
    <row r="5461" spans="1:22" s="1" customFormat="1" ht="30" customHeight="1" x14ac:dyDescent="0.35">
      <c r="A5461" s="11">
        <f t="shared" si="994"/>
        <v>5457</v>
      </c>
      <c r="B5461" s="11">
        <v>2025</v>
      </c>
      <c r="C5461" s="9" t="s">
        <v>6193</v>
      </c>
      <c r="D5461" s="9" t="s">
        <v>6558</v>
      </c>
      <c r="E5461" s="9" t="s">
        <v>6572</v>
      </c>
      <c r="F5461" s="10" t="s">
        <v>6573</v>
      </c>
      <c r="G5461" s="11" t="s">
        <v>4</v>
      </c>
      <c r="H5461" s="10" t="s">
        <v>9217</v>
      </c>
      <c r="I5461" s="20">
        <v>312144</v>
      </c>
      <c r="J5461" s="21">
        <f t="shared" si="997"/>
        <v>124857.60000000001</v>
      </c>
      <c r="K5461" s="21">
        <f t="shared" si="998"/>
        <v>124857.60000000001</v>
      </c>
      <c r="L5461" s="22">
        <f t="shared" si="996"/>
        <v>312144</v>
      </c>
      <c r="M5461" s="22"/>
      <c r="N5461" s="22"/>
      <c r="O5461" s="9"/>
      <c r="P5461" s="23">
        <f t="shared" si="992"/>
        <v>124857.60000000001</v>
      </c>
      <c r="Q5461" s="24"/>
      <c r="R5461" s="24"/>
      <c r="S5461" s="107">
        <v>46021</v>
      </c>
      <c r="T5461" s="25"/>
      <c r="U5461" s="26"/>
      <c r="V5461" s="25"/>
    </row>
    <row r="5462" spans="1:22" s="1" customFormat="1" ht="30" customHeight="1" x14ac:dyDescent="0.35">
      <c r="A5462" s="11">
        <f t="shared" si="994"/>
        <v>5458</v>
      </c>
      <c r="B5462" s="11">
        <v>2025</v>
      </c>
      <c r="C5462" s="9" t="s">
        <v>6193</v>
      </c>
      <c r="D5462" s="9" t="s">
        <v>6558</v>
      </c>
      <c r="E5462" s="9" t="s">
        <v>6574</v>
      </c>
      <c r="F5462" s="10" t="s">
        <v>6575</v>
      </c>
      <c r="G5462" s="11" t="s">
        <v>4</v>
      </c>
      <c r="H5462" s="10" t="s">
        <v>9203</v>
      </c>
      <c r="I5462" s="20">
        <v>2186976</v>
      </c>
      <c r="J5462" s="21">
        <f t="shared" si="997"/>
        <v>874790.40000000002</v>
      </c>
      <c r="K5462" s="21">
        <f t="shared" si="998"/>
        <v>874790.40000000002</v>
      </c>
      <c r="L5462" s="22">
        <f t="shared" si="996"/>
        <v>2186976</v>
      </c>
      <c r="M5462" s="22"/>
      <c r="N5462" s="22"/>
      <c r="O5462" s="9"/>
      <c r="P5462" s="23">
        <f t="shared" si="992"/>
        <v>874790.40000000002</v>
      </c>
      <c r="Q5462" s="24"/>
      <c r="R5462" s="24"/>
      <c r="S5462" s="107">
        <v>46021</v>
      </c>
      <c r="T5462" s="25"/>
      <c r="U5462" s="26"/>
      <c r="V5462" s="25"/>
    </row>
    <row r="5463" spans="1:22" s="1" customFormat="1" ht="30" customHeight="1" x14ac:dyDescent="0.35">
      <c r="A5463" s="11">
        <f t="shared" si="994"/>
        <v>5459</v>
      </c>
      <c r="B5463" s="11">
        <v>2025</v>
      </c>
      <c r="C5463" s="9" t="s">
        <v>6193</v>
      </c>
      <c r="D5463" s="9" t="s">
        <v>6558</v>
      </c>
      <c r="E5463" s="9" t="s">
        <v>6576</v>
      </c>
      <c r="F5463" s="10" t="s">
        <v>6577</v>
      </c>
      <c r="G5463" s="11" t="s">
        <v>4</v>
      </c>
      <c r="H5463" s="10" t="s">
        <v>9204</v>
      </c>
      <c r="I5463" s="20">
        <v>8098662.5220172461</v>
      </c>
      <c r="J5463" s="21">
        <f t="shared" si="997"/>
        <v>3239465.0088068983</v>
      </c>
      <c r="K5463" s="21">
        <f t="shared" si="998"/>
        <v>3239465.0088068983</v>
      </c>
      <c r="L5463" s="22">
        <f t="shared" si="996"/>
        <v>8098662.5220172461</v>
      </c>
      <c r="M5463" s="22"/>
      <c r="N5463" s="22">
        <f>J5463*0.0214</f>
        <v>69324.551188467623</v>
      </c>
      <c r="O5463" s="9"/>
      <c r="P5463" s="23">
        <f t="shared" si="992"/>
        <v>3239465.0088068983</v>
      </c>
      <c r="Q5463" s="24"/>
      <c r="R5463" s="24"/>
      <c r="S5463" s="107">
        <v>46021</v>
      </c>
      <c r="T5463" s="25"/>
      <c r="U5463" s="26"/>
      <c r="V5463" s="25"/>
    </row>
    <row r="5464" spans="1:22" s="1" customFormat="1" ht="30" customHeight="1" x14ac:dyDescent="0.35">
      <c r="A5464" s="11">
        <f t="shared" si="994"/>
        <v>5460</v>
      </c>
      <c r="B5464" s="11">
        <v>2025</v>
      </c>
      <c r="C5464" s="9" t="s">
        <v>6193</v>
      </c>
      <c r="D5464" s="9" t="s">
        <v>6579</v>
      </c>
      <c r="E5464" s="9" t="s">
        <v>6578</v>
      </c>
      <c r="F5464" s="10" t="s">
        <v>6580</v>
      </c>
      <c r="G5464" s="11" t="s">
        <v>4</v>
      </c>
      <c r="H5464" s="10" t="s">
        <v>9201</v>
      </c>
      <c r="I5464" s="20">
        <v>285228</v>
      </c>
      <c r="J5464" s="21">
        <f t="shared" si="997"/>
        <v>114091.2</v>
      </c>
      <c r="K5464" s="21">
        <f t="shared" si="998"/>
        <v>114091.2</v>
      </c>
      <c r="L5464" s="22">
        <f t="shared" si="996"/>
        <v>285228</v>
      </c>
      <c r="M5464" s="22"/>
      <c r="N5464" s="22"/>
      <c r="O5464" s="9"/>
      <c r="P5464" s="23">
        <f t="shared" si="992"/>
        <v>114091.2</v>
      </c>
      <c r="Q5464" s="24"/>
      <c r="R5464" s="24"/>
      <c r="S5464" s="107">
        <v>46021</v>
      </c>
      <c r="T5464" s="25"/>
      <c r="U5464" s="26"/>
      <c r="V5464" s="25"/>
    </row>
    <row r="5465" spans="1:22" s="1" customFormat="1" ht="30" customHeight="1" x14ac:dyDescent="0.35">
      <c r="A5465" s="11">
        <f t="shared" si="994"/>
        <v>5461</v>
      </c>
      <c r="B5465" s="11">
        <v>2025</v>
      </c>
      <c r="C5465" s="9" t="s">
        <v>6193</v>
      </c>
      <c r="D5465" s="9" t="s">
        <v>6579</v>
      </c>
      <c r="E5465" s="9" t="s">
        <v>6581</v>
      </c>
      <c r="F5465" s="10" t="s">
        <v>6582</v>
      </c>
      <c r="G5465" s="11" t="s">
        <v>4</v>
      </c>
      <c r="H5465" s="10" t="s">
        <v>9207</v>
      </c>
      <c r="I5465" s="20">
        <v>195200</v>
      </c>
      <c r="J5465" s="21">
        <f t="shared" si="997"/>
        <v>78080</v>
      </c>
      <c r="K5465" s="21">
        <f t="shared" si="998"/>
        <v>78080</v>
      </c>
      <c r="L5465" s="22">
        <f t="shared" si="996"/>
        <v>195200</v>
      </c>
      <c r="M5465" s="22"/>
      <c r="N5465" s="22"/>
      <c r="O5465" s="9"/>
      <c r="P5465" s="23">
        <f t="shared" si="992"/>
        <v>78080</v>
      </c>
      <c r="Q5465" s="24"/>
      <c r="R5465" s="24"/>
      <c r="S5465" s="107">
        <v>46021</v>
      </c>
      <c r="T5465" s="25"/>
      <c r="U5465" s="26"/>
      <c r="V5465" s="25"/>
    </row>
    <row r="5466" spans="1:22" s="1" customFormat="1" ht="30" customHeight="1" x14ac:dyDescent="0.35">
      <c r="A5466" s="11">
        <f t="shared" si="994"/>
        <v>5462</v>
      </c>
      <c r="B5466" s="11">
        <v>2025</v>
      </c>
      <c r="C5466" s="9" t="s">
        <v>6193</v>
      </c>
      <c r="D5466" s="9" t="s">
        <v>6579</v>
      </c>
      <c r="E5466" s="9" t="s">
        <v>6583</v>
      </c>
      <c r="F5466" s="10" t="s">
        <v>6584</v>
      </c>
      <c r="G5466" s="11" t="s">
        <v>4</v>
      </c>
      <c r="H5466" s="10" t="s">
        <v>9203</v>
      </c>
      <c r="I5466" s="20">
        <v>1039350</v>
      </c>
      <c r="J5466" s="21">
        <f t="shared" si="997"/>
        <v>415740</v>
      </c>
      <c r="K5466" s="21">
        <f t="shared" si="998"/>
        <v>415740</v>
      </c>
      <c r="L5466" s="22">
        <f t="shared" si="996"/>
        <v>1039350</v>
      </c>
      <c r="M5466" s="22"/>
      <c r="N5466" s="22"/>
      <c r="O5466" s="9"/>
      <c r="P5466" s="23">
        <f t="shared" si="992"/>
        <v>415740</v>
      </c>
      <c r="Q5466" s="24"/>
      <c r="R5466" s="24"/>
      <c r="S5466" s="107">
        <v>46021</v>
      </c>
      <c r="T5466" s="25"/>
      <c r="U5466" s="26"/>
      <c r="V5466" s="25"/>
    </row>
    <row r="5467" spans="1:22" ht="30" customHeight="1" x14ac:dyDescent="0.35">
      <c r="A5467" s="11">
        <f t="shared" si="994"/>
        <v>5463</v>
      </c>
      <c r="B5467" s="13">
        <v>2023</v>
      </c>
      <c r="C5467" s="27" t="s">
        <v>6193</v>
      </c>
      <c r="D5467" s="27" t="s">
        <v>6579</v>
      </c>
      <c r="E5467" s="27" t="s">
        <v>6585</v>
      </c>
      <c r="F5467" s="28" t="s">
        <v>6586</v>
      </c>
      <c r="G5467" s="13" t="s">
        <v>4</v>
      </c>
      <c r="H5467" s="28" t="s">
        <v>9204</v>
      </c>
      <c r="I5467" s="20">
        <v>6815370</v>
      </c>
      <c r="J5467" s="20">
        <f t="shared" si="997"/>
        <v>6815370</v>
      </c>
      <c r="K5467" s="20">
        <f t="shared" si="998"/>
        <v>6815370</v>
      </c>
      <c r="L5467" s="22">
        <f t="shared" si="996"/>
        <v>6815370</v>
      </c>
      <c r="M5467" s="29"/>
      <c r="N5467" s="22">
        <f>J5467*0.0214</f>
        <v>145848.91800000001</v>
      </c>
      <c r="O5467" s="27"/>
      <c r="P5467" s="24"/>
      <c r="S5467" s="107">
        <v>46021</v>
      </c>
      <c r="T5467" s="30"/>
      <c r="U5467" s="26"/>
      <c r="V5467" s="30"/>
    </row>
    <row r="5468" spans="1:22" ht="30" customHeight="1" x14ac:dyDescent="0.35">
      <c r="A5468" s="11">
        <f t="shared" si="994"/>
        <v>5464</v>
      </c>
      <c r="B5468" s="13">
        <v>2023</v>
      </c>
      <c r="C5468" s="27" t="s">
        <v>6193</v>
      </c>
      <c r="D5468" s="27" t="s">
        <v>6579</v>
      </c>
      <c r="E5468" s="27" t="s">
        <v>6585</v>
      </c>
      <c r="F5468" s="28" t="s">
        <v>6586</v>
      </c>
      <c r="G5468" s="13" t="s">
        <v>4</v>
      </c>
      <c r="H5468" s="28" t="s">
        <v>9216</v>
      </c>
      <c r="I5468" s="20">
        <v>3893508.6</v>
      </c>
      <c r="J5468" s="20">
        <f t="shared" si="997"/>
        <v>3893508.6</v>
      </c>
      <c r="K5468" s="20">
        <f t="shared" si="998"/>
        <v>3893508.6</v>
      </c>
      <c r="L5468" s="22">
        <f t="shared" si="996"/>
        <v>3893508.6</v>
      </c>
      <c r="M5468" s="29"/>
      <c r="N5468" s="22">
        <f>J5468*0.0214</f>
        <v>83321.084040000002</v>
      </c>
      <c r="O5468" s="27"/>
      <c r="P5468" s="24"/>
      <c r="S5468" s="107">
        <v>46021</v>
      </c>
      <c r="T5468" s="30"/>
      <c r="U5468" s="26"/>
      <c r="V5468" s="30"/>
    </row>
    <row r="5469" spans="1:22" ht="30" customHeight="1" x14ac:dyDescent="0.35">
      <c r="A5469" s="11">
        <f t="shared" si="994"/>
        <v>5465</v>
      </c>
      <c r="B5469" s="13">
        <v>2023</v>
      </c>
      <c r="C5469" s="27" t="s">
        <v>6193</v>
      </c>
      <c r="D5469" s="27" t="s">
        <v>6579</v>
      </c>
      <c r="E5469" s="27" t="s">
        <v>6585</v>
      </c>
      <c r="F5469" s="28" t="s">
        <v>6586</v>
      </c>
      <c r="G5469" s="13" t="s">
        <v>4</v>
      </c>
      <c r="H5469" s="28" t="s">
        <v>9203</v>
      </c>
      <c r="I5469" s="20">
        <v>1021515</v>
      </c>
      <c r="J5469" s="20">
        <f t="shared" si="997"/>
        <v>1021515</v>
      </c>
      <c r="K5469" s="20">
        <f t="shared" si="998"/>
        <v>1021515</v>
      </c>
      <c r="L5469" s="22">
        <f t="shared" si="996"/>
        <v>1021515</v>
      </c>
      <c r="M5469" s="29"/>
      <c r="N5469" s="29"/>
      <c r="O5469" s="27"/>
      <c r="P5469" s="24"/>
      <c r="S5469" s="107">
        <v>46021</v>
      </c>
      <c r="T5469" s="30"/>
      <c r="U5469" s="26"/>
      <c r="V5469" s="30"/>
    </row>
    <row r="5470" spans="1:22" ht="30" customHeight="1" x14ac:dyDescent="0.35">
      <c r="A5470" s="11">
        <f t="shared" si="994"/>
        <v>5466</v>
      </c>
      <c r="B5470" s="13">
        <v>2023</v>
      </c>
      <c r="C5470" s="27" t="s">
        <v>6193</v>
      </c>
      <c r="D5470" s="27" t="s">
        <v>6579</v>
      </c>
      <c r="E5470" s="27" t="s">
        <v>6585</v>
      </c>
      <c r="F5470" s="28" t="s">
        <v>6586</v>
      </c>
      <c r="G5470" s="13" t="s">
        <v>4</v>
      </c>
      <c r="H5470" s="28" t="s">
        <v>9217</v>
      </c>
      <c r="I5470" s="20">
        <v>390335</v>
      </c>
      <c r="J5470" s="20">
        <f t="shared" si="997"/>
        <v>390335</v>
      </c>
      <c r="K5470" s="20">
        <f t="shared" si="998"/>
        <v>390335</v>
      </c>
      <c r="L5470" s="22">
        <f t="shared" si="996"/>
        <v>390335</v>
      </c>
      <c r="M5470" s="29"/>
      <c r="N5470" s="29"/>
      <c r="O5470" s="27"/>
      <c r="P5470" s="24"/>
      <c r="S5470" s="107">
        <v>46021</v>
      </c>
      <c r="T5470" s="30"/>
      <c r="U5470" s="26"/>
      <c r="V5470" s="30"/>
    </row>
    <row r="5471" spans="1:22" s="1" customFormat="1" ht="30" customHeight="1" x14ac:dyDescent="0.35">
      <c r="A5471" s="11">
        <f t="shared" si="994"/>
        <v>5467</v>
      </c>
      <c r="B5471" s="11">
        <v>2025</v>
      </c>
      <c r="C5471" s="9" t="s">
        <v>6193</v>
      </c>
      <c r="D5471" s="9" t="s">
        <v>6579</v>
      </c>
      <c r="E5471" s="9" t="s">
        <v>6587</v>
      </c>
      <c r="F5471" s="10" t="s">
        <v>6588</v>
      </c>
      <c r="G5471" s="11" t="s">
        <v>4</v>
      </c>
      <c r="H5471" s="10" t="s">
        <v>9201</v>
      </c>
      <c r="I5471" s="20">
        <v>383032</v>
      </c>
      <c r="J5471" s="21">
        <f t="shared" si="997"/>
        <v>153212.79999999999</v>
      </c>
      <c r="K5471" s="21">
        <f t="shared" si="998"/>
        <v>153212.79999999999</v>
      </c>
      <c r="L5471" s="22">
        <f t="shared" si="996"/>
        <v>383032</v>
      </c>
      <c r="M5471" s="22"/>
      <c r="N5471" s="22"/>
      <c r="O5471" s="9"/>
      <c r="P5471" s="23">
        <f>L5471/2.5</f>
        <v>153212.79999999999</v>
      </c>
      <c r="Q5471" s="24"/>
      <c r="R5471" s="24"/>
      <c r="S5471" s="107">
        <v>46021</v>
      </c>
      <c r="T5471" s="25"/>
      <c r="U5471" s="26"/>
      <c r="V5471" s="25"/>
    </row>
    <row r="5472" spans="1:22" s="1" customFormat="1" ht="30" customHeight="1" x14ac:dyDescent="0.35">
      <c r="A5472" s="11">
        <f t="shared" si="994"/>
        <v>5468</v>
      </c>
      <c r="B5472" s="11">
        <v>2025</v>
      </c>
      <c r="C5472" s="9" t="s">
        <v>6193</v>
      </c>
      <c r="D5472" s="9" t="s">
        <v>6579</v>
      </c>
      <c r="E5472" s="9" t="s">
        <v>6589</v>
      </c>
      <c r="F5472" s="10" t="s">
        <v>6590</v>
      </c>
      <c r="G5472" s="11" t="s">
        <v>4</v>
      </c>
      <c r="H5472" s="10" t="s">
        <v>9202</v>
      </c>
      <c r="I5472" s="20">
        <v>9700086</v>
      </c>
      <c r="J5472" s="21">
        <f t="shared" si="997"/>
        <v>3880034.4</v>
      </c>
      <c r="K5472" s="21">
        <f t="shared" si="998"/>
        <v>3880034.4</v>
      </c>
      <c r="L5472" s="22">
        <f t="shared" si="996"/>
        <v>9700086</v>
      </c>
      <c r="M5472" s="22"/>
      <c r="N5472" s="22">
        <f>J5472*0.0214</f>
        <v>83032.73616</v>
      </c>
      <c r="O5472" s="9"/>
      <c r="P5472" s="23">
        <f>L5472/2.5</f>
        <v>3880034.4</v>
      </c>
      <c r="Q5472" s="24"/>
      <c r="R5472" s="24"/>
      <c r="S5472" s="107">
        <v>46021</v>
      </c>
      <c r="T5472" s="25"/>
      <c r="U5472" s="26"/>
      <c r="V5472" s="25"/>
    </row>
    <row r="5473" spans="1:22" s="1" customFormat="1" ht="30" customHeight="1" x14ac:dyDescent="0.35">
      <c r="A5473" s="11">
        <f t="shared" si="994"/>
        <v>5469</v>
      </c>
      <c r="B5473" s="11">
        <v>2025</v>
      </c>
      <c r="C5473" s="9" t="s">
        <v>6193</v>
      </c>
      <c r="D5473" s="9" t="s">
        <v>6579</v>
      </c>
      <c r="E5473" s="9" t="s">
        <v>6591</v>
      </c>
      <c r="F5473" s="10" t="s">
        <v>6592</v>
      </c>
      <c r="G5473" s="11" t="s">
        <v>4</v>
      </c>
      <c r="H5473" s="10" t="s">
        <v>9213</v>
      </c>
      <c r="I5473" s="20">
        <v>1321941</v>
      </c>
      <c r="J5473" s="21">
        <f t="shared" si="997"/>
        <v>528776.4</v>
      </c>
      <c r="K5473" s="21">
        <f t="shared" si="998"/>
        <v>528776.4</v>
      </c>
      <c r="L5473" s="22">
        <f t="shared" si="996"/>
        <v>1321941</v>
      </c>
      <c r="M5473" s="22"/>
      <c r="N5473" s="22"/>
      <c r="O5473" s="9"/>
      <c r="P5473" s="23">
        <f>L5473/2.5</f>
        <v>528776.4</v>
      </c>
      <c r="Q5473" s="24"/>
      <c r="R5473" s="24"/>
      <c r="S5473" s="107">
        <v>46021</v>
      </c>
      <c r="T5473" s="25"/>
      <c r="U5473" s="26"/>
      <c r="V5473" s="25"/>
    </row>
    <row r="5474" spans="1:22" s="1" customFormat="1" ht="30" customHeight="1" x14ac:dyDescent="0.35">
      <c r="A5474" s="11">
        <f t="shared" si="994"/>
        <v>5470</v>
      </c>
      <c r="B5474" s="11">
        <v>2025</v>
      </c>
      <c r="C5474" s="9" t="s">
        <v>6193</v>
      </c>
      <c r="D5474" s="9" t="s">
        <v>6579</v>
      </c>
      <c r="E5474" s="9" t="s">
        <v>6591</v>
      </c>
      <c r="F5474" s="10" t="s">
        <v>6592</v>
      </c>
      <c r="G5474" s="11" t="s">
        <v>4</v>
      </c>
      <c r="H5474" s="10" t="s">
        <v>9215</v>
      </c>
      <c r="I5474" s="20">
        <v>1321941</v>
      </c>
      <c r="J5474" s="21">
        <f t="shared" si="997"/>
        <v>528776.4</v>
      </c>
      <c r="K5474" s="21">
        <f t="shared" si="998"/>
        <v>528776.4</v>
      </c>
      <c r="L5474" s="22">
        <f t="shared" si="996"/>
        <v>1321941</v>
      </c>
      <c r="M5474" s="22"/>
      <c r="N5474" s="22"/>
      <c r="O5474" s="9"/>
      <c r="P5474" s="23">
        <f>L5474/2.5</f>
        <v>528776.4</v>
      </c>
      <c r="Q5474" s="24"/>
      <c r="R5474" s="24"/>
      <c r="S5474" s="107">
        <v>46021</v>
      </c>
      <c r="T5474" s="25"/>
      <c r="U5474" s="26"/>
      <c r="V5474" s="25"/>
    </row>
    <row r="5475" spans="1:22" s="1" customFormat="1" ht="30" customHeight="1" x14ac:dyDescent="0.35">
      <c r="A5475" s="11">
        <f t="shared" si="994"/>
        <v>5471</v>
      </c>
      <c r="B5475" s="11">
        <v>2025</v>
      </c>
      <c r="C5475" s="9" t="s">
        <v>6193</v>
      </c>
      <c r="D5475" s="9" t="s">
        <v>6579</v>
      </c>
      <c r="E5475" s="9" t="s">
        <v>6593</v>
      </c>
      <c r="F5475" s="10" t="s">
        <v>6594</v>
      </c>
      <c r="G5475" s="11" t="s">
        <v>4</v>
      </c>
      <c r="H5475" s="10" t="s">
        <v>9201</v>
      </c>
      <c r="I5475" s="20">
        <v>1647414</v>
      </c>
      <c r="J5475" s="21">
        <f t="shared" si="997"/>
        <v>658965.6</v>
      </c>
      <c r="K5475" s="21">
        <f t="shared" si="998"/>
        <v>658965.6</v>
      </c>
      <c r="L5475" s="22">
        <f t="shared" si="996"/>
        <v>1647414</v>
      </c>
      <c r="M5475" s="22"/>
      <c r="N5475" s="22"/>
      <c r="O5475" s="9"/>
      <c r="P5475" s="23">
        <f>L5475/2.5</f>
        <v>658965.6</v>
      </c>
      <c r="Q5475" s="24"/>
      <c r="R5475" s="24"/>
      <c r="S5475" s="107">
        <v>46021</v>
      </c>
      <c r="T5475" s="25"/>
      <c r="U5475" s="26"/>
      <c r="V5475" s="25"/>
    </row>
    <row r="5476" spans="1:22" ht="30" customHeight="1" x14ac:dyDescent="0.35">
      <c r="A5476" s="11">
        <f t="shared" si="994"/>
        <v>5472</v>
      </c>
      <c r="B5476" s="13">
        <v>2023</v>
      </c>
      <c r="C5476" s="27" t="s">
        <v>6193</v>
      </c>
      <c r="D5476" s="27" t="s">
        <v>6579</v>
      </c>
      <c r="E5476" s="27" t="s">
        <v>6595</v>
      </c>
      <c r="F5476" s="28" t="s">
        <v>6596</v>
      </c>
      <c r="G5476" s="13" t="s">
        <v>4</v>
      </c>
      <c r="H5476" s="28" t="s">
        <v>9210</v>
      </c>
      <c r="I5476" s="20">
        <v>359310</v>
      </c>
      <c r="J5476" s="20">
        <v>769950</v>
      </c>
      <c r="K5476" s="20">
        <v>769950</v>
      </c>
      <c r="L5476" s="22">
        <f t="shared" si="996"/>
        <v>359310</v>
      </c>
      <c r="M5476" s="29"/>
      <c r="N5476" s="22">
        <f>J5476*0.0214</f>
        <v>16476.93</v>
      </c>
      <c r="O5476" s="27"/>
      <c r="P5476" s="24"/>
      <c r="S5476" s="107">
        <v>46021</v>
      </c>
      <c r="T5476" s="30"/>
      <c r="U5476" s="26"/>
      <c r="V5476" s="30"/>
    </row>
    <row r="5477" spans="1:22" ht="30" customHeight="1" x14ac:dyDescent="0.35">
      <c r="A5477" s="11">
        <f t="shared" si="994"/>
        <v>5473</v>
      </c>
      <c r="B5477" s="13">
        <v>2023</v>
      </c>
      <c r="C5477" s="27" t="s">
        <v>6193</v>
      </c>
      <c r="D5477" s="27" t="s">
        <v>6579</v>
      </c>
      <c r="E5477" s="27" t="s">
        <v>6595</v>
      </c>
      <c r="F5477" s="28" t="s">
        <v>6596</v>
      </c>
      <c r="G5477" s="13" t="s">
        <v>4</v>
      </c>
      <c r="H5477" s="28" t="s">
        <v>9205</v>
      </c>
      <c r="I5477" s="20">
        <v>287800</v>
      </c>
      <c r="J5477" s="20">
        <v>575600</v>
      </c>
      <c r="K5477" s="20">
        <v>575600</v>
      </c>
      <c r="L5477" s="22">
        <f t="shared" si="996"/>
        <v>287800</v>
      </c>
      <c r="M5477" s="29"/>
      <c r="N5477" s="22">
        <f>J5477*0.0214</f>
        <v>12317.84</v>
      </c>
      <c r="O5477" s="27"/>
      <c r="P5477" s="24"/>
      <c r="S5477" s="107">
        <v>46021</v>
      </c>
      <c r="T5477" s="30"/>
      <c r="U5477" s="26"/>
      <c r="V5477" s="30"/>
    </row>
    <row r="5478" spans="1:22" ht="30" customHeight="1" x14ac:dyDescent="0.35">
      <c r="A5478" s="11">
        <f t="shared" si="994"/>
        <v>5474</v>
      </c>
      <c r="B5478" s="13">
        <v>2023</v>
      </c>
      <c r="C5478" s="27" t="s">
        <v>6193</v>
      </c>
      <c r="D5478" s="27" t="s">
        <v>6579</v>
      </c>
      <c r="E5478" s="27" t="s">
        <v>6595</v>
      </c>
      <c r="F5478" s="28" t="s">
        <v>6596</v>
      </c>
      <c r="G5478" s="13" t="s">
        <v>4</v>
      </c>
      <c r="H5478" s="28" t="s">
        <v>9204</v>
      </c>
      <c r="I5478" s="20">
        <v>6960070</v>
      </c>
      <c r="J5478" s="20">
        <v>8682000</v>
      </c>
      <c r="K5478" s="20">
        <v>8682000</v>
      </c>
      <c r="L5478" s="22">
        <f t="shared" si="996"/>
        <v>6960070</v>
      </c>
      <c r="M5478" s="29"/>
      <c r="N5478" s="22">
        <f>J5478*0.0214</f>
        <v>185794.8</v>
      </c>
      <c r="O5478" s="27"/>
      <c r="P5478" s="24"/>
      <c r="S5478" s="107">
        <v>46021</v>
      </c>
      <c r="T5478" s="30"/>
      <c r="U5478" s="26"/>
      <c r="V5478" s="30"/>
    </row>
    <row r="5479" spans="1:22" ht="30" customHeight="1" x14ac:dyDescent="0.35">
      <c r="A5479" s="11">
        <f t="shared" si="994"/>
        <v>5475</v>
      </c>
      <c r="B5479" s="13">
        <v>2023</v>
      </c>
      <c r="C5479" s="27" t="s">
        <v>6193</v>
      </c>
      <c r="D5479" s="27" t="s">
        <v>6579</v>
      </c>
      <c r="E5479" s="27" t="s">
        <v>6595</v>
      </c>
      <c r="F5479" s="28" t="s">
        <v>6596</v>
      </c>
      <c r="G5479" s="13" t="s">
        <v>4</v>
      </c>
      <c r="H5479" s="28" t="s">
        <v>9216</v>
      </c>
      <c r="I5479" s="20">
        <v>4338642</v>
      </c>
      <c r="J5479" s="20">
        <f t="shared" ref="J5479:J5530" si="999">IF(P5479&gt;0,P5479,L5479)</f>
        <v>4338642</v>
      </c>
      <c r="K5479" s="20">
        <f t="shared" ref="K5479:K5515" si="1000">IF(P5479&gt;0,P5479,L5479)</f>
        <v>4338642</v>
      </c>
      <c r="L5479" s="22">
        <f t="shared" si="996"/>
        <v>4338642</v>
      </c>
      <c r="M5479" s="29"/>
      <c r="N5479" s="22">
        <f>J5479*0.0214</f>
        <v>92846.938799999989</v>
      </c>
      <c r="O5479" s="27"/>
      <c r="P5479" s="24"/>
      <c r="S5479" s="107">
        <v>46021</v>
      </c>
      <c r="T5479" s="30"/>
      <c r="U5479" s="26"/>
      <c r="V5479" s="30"/>
    </row>
    <row r="5480" spans="1:22" ht="30" customHeight="1" x14ac:dyDescent="0.35">
      <c r="A5480" s="11">
        <f t="shared" si="994"/>
        <v>5476</v>
      </c>
      <c r="B5480" s="13">
        <v>2023</v>
      </c>
      <c r="C5480" s="27" t="s">
        <v>6193</v>
      </c>
      <c r="D5480" s="27" t="s">
        <v>6579</v>
      </c>
      <c r="E5480" s="27" t="s">
        <v>6595</v>
      </c>
      <c r="F5480" s="28" t="s">
        <v>6596</v>
      </c>
      <c r="G5480" s="13" t="s">
        <v>4</v>
      </c>
      <c r="H5480" s="28" t="s">
        <v>9213</v>
      </c>
      <c r="I5480" s="20">
        <v>173055</v>
      </c>
      <c r="J5480" s="20">
        <f t="shared" si="999"/>
        <v>173055</v>
      </c>
      <c r="K5480" s="20">
        <f t="shared" si="1000"/>
        <v>173055</v>
      </c>
      <c r="L5480" s="22">
        <f t="shared" si="996"/>
        <v>173055</v>
      </c>
      <c r="M5480" s="29"/>
      <c r="N5480" s="29"/>
      <c r="O5480" s="27"/>
      <c r="P5480" s="24"/>
      <c r="S5480" s="107">
        <v>46021</v>
      </c>
      <c r="T5480" s="30"/>
      <c r="U5480" s="26"/>
      <c r="V5480" s="30"/>
    </row>
    <row r="5481" spans="1:22" ht="30" customHeight="1" x14ac:dyDescent="0.35">
      <c r="A5481" s="11">
        <f t="shared" si="994"/>
        <v>5477</v>
      </c>
      <c r="B5481" s="13">
        <v>2023</v>
      </c>
      <c r="C5481" s="27" t="s">
        <v>6193</v>
      </c>
      <c r="D5481" s="27" t="s">
        <v>6579</v>
      </c>
      <c r="E5481" s="27" t="s">
        <v>6595</v>
      </c>
      <c r="F5481" s="28" t="s">
        <v>6596</v>
      </c>
      <c r="G5481" s="13" t="s">
        <v>4</v>
      </c>
      <c r="H5481" s="28" t="s">
        <v>9215</v>
      </c>
      <c r="I5481" s="20">
        <v>173055</v>
      </c>
      <c r="J5481" s="20">
        <f t="shared" si="999"/>
        <v>173055</v>
      </c>
      <c r="K5481" s="20">
        <f t="shared" si="1000"/>
        <v>173055</v>
      </c>
      <c r="L5481" s="22">
        <f t="shared" si="996"/>
        <v>173055</v>
      </c>
      <c r="M5481" s="29"/>
      <c r="N5481" s="29"/>
      <c r="O5481" s="27"/>
      <c r="P5481" s="24"/>
      <c r="S5481" s="107">
        <v>46021</v>
      </c>
      <c r="T5481" s="30"/>
      <c r="U5481" s="26"/>
      <c r="V5481" s="30"/>
    </row>
    <row r="5482" spans="1:22" ht="30" customHeight="1" x14ac:dyDescent="0.35">
      <c r="A5482" s="11">
        <f t="shared" si="994"/>
        <v>5478</v>
      </c>
      <c r="B5482" s="13">
        <v>2023</v>
      </c>
      <c r="C5482" s="27" t="s">
        <v>6193</v>
      </c>
      <c r="D5482" s="27" t="s">
        <v>6579</v>
      </c>
      <c r="E5482" s="27" t="s">
        <v>6595</v>
      </c>
      <c r="F5482" s="28" t="s">
        <v>6596</v>
      </c>
      <c r="G5482" s="13" t="s">
        <v>4</v>
      </c>
      <c r="H5482" s="28" t="s">
        <v>9203</v>
      </c>
      <c r="I5482" s="20">
        <v>633840</v>
      </c>
      <c r="J5482" s="20">
        <f t="shared" si="999"/>
        <v>633840</v>
      </c>
      <c r="K5482" s="20">
        <f t="shared" si="1000"/>
        <v>633840</v>
      </c>
      <c r="L5482" s="22">
        <f t="shared" si="996"/>
        <v>633840</v>
      </c>
      <c r="M5482" s="29"/>
      <c r="N5482" s="29"/>
      <c r="O5482" s="27"/>
      <c r="P5482" s="24"/>
      <c r="S5482" s="107">
        <v>46021</v>
      </c>
      <c r="T5482" s="30"/>
      <c r="U5482" s="26"/>
      <c r="V5482" s="30"/>
    </row>
    <row r="5483" spans="1:22" ht="30" customHeight="1" x14ac:dyDescent="0.35">
      <c r="A5483" s="11">
        <f t="shared" si="994"/>
        <v>5479</v>
      </c>
      <c r="B5483" s="13">
        <v>2023</v>
      </c>
      <c r="C5483" s="27" t="s">
        <v>6193</v>
      </c>
      <c r="D5483" s="27" t="s">
        <v>6579</v>
      </c>
      <c r="E5483" s="27" t="s">
        <v>6595</v>
      </c>
      <c r="F5483" s="28" t="s">
        <v>6596</v>
      </c>
      <c r="G5483" s="13" t="s">
        <v>4</v>
      </c>
      <c r="H5483" s="28" t="s">
        <v>9217</v>
      </c>
      <c r="I5483" s="20">
        <v>233520</v>
      </c>
      <c r="J5483" s="20">
        <f t="shared" si="999"/>
        <v>233520</v>
      </c>
      <c r="K5483" s="20">
        <f t="shared" si="1000"/>
        <v>233520</v>
      </c>
      <c r="L5483" s="22">
        <f t="shared" si="996"/>
        <v>233520</v>
      </c>
      <c r="M5483" s="29"/>
      <c r="N5483" s="29"/>
      <c r="O5483" s="27"/>
      <c r="P5483" s="24"/>
      <c r="S5483" s="107">
        <v>46021</v>
      </c>
      <c r="T5483" s="30"/>
      <c r="U5483" s="26"/>
      <c r="V5483" s="30"/>
    </row>
    <row r="5484" spans="1:22" s="1" customFormat="1" ht="30" customHeight="1" x14ac:dyDescent="0.35">
      <c r="A5484" s="11">
        <f t="shared" si="994"/>
        <v>5480</v>
      </c>
      <c r="B5484" s="11">
        <v>2025</v>
      </c>
      <c r="C5484" s="9" t="s">
        <v>6193</v>
      </c>
      <c r="D5484" s="9" t="s">
        <v>6579</v>
      </c>
      <c r="E5484" s="9" t="s">
        <v>6597</v>
      </c>
      <c r="F5484" s="10" t="s">
        <v>6598</v>
      </c>
      <c r="G5484" s="11" t="s">
        <v>4</v>
      </c>
      <c r="H5484" s="10" t="s">
        <v>9213</v>
      </c>
      <c r="I5484" s="20">
        <v>733388</v>
      </c>
      <c r="J5484" s="21">
        <f t="shared" si="999"/>
        <v>293355.2</v>
      </c>
      <c r="K5484" s="21">
        <f t="shared" si="1000"/>
        <v>293355.2</v>
      </c>
      <c r="L5484" s="22">
        <f t="shared" si="996"/>
        <v>733388</v>
      </c>
      <c r="M5484" s="22"/>
      <c r="N5484" s="22"/>
      <c r="O5484" s="9"/>
      <c r="P5484" s="23">
        <f t="shared" ref="P5484:P5515" si="1001">L5484/2.5</f>
        <v>293355.2</v>
      </c>
      <c r="Q5484" s="24"/>
      <c r="R5484" s="24"/>
      <c r="S5484" s="107">
        <v>46021</v>
      </c>
      <c r="T5484" s="25"/>
      <c r="U5484" s="26"/>
      <c r="V5484" s="25"/>
    </row>
    <row r="5485" spans="1:22" s="1" customFormat="1" ht="30" customHeight="1" x14ac:dyDescent="0.35">
      <c r="A5485" s="11">
        <f t="shared" si="994"/>
        <v>5481</v>
      </c>
      <c r="B5485" s="11">
        <v>2025</v>
      </c>
      <c r="C5485" s="9" t="s">
        <v>6193</v>
      </c>
      <c r="D5485" s="9" t="s">
        <v>6579</v>
      </c>
      <c r="E5485" s="9" t="s">
        <v>6597</v>
      </c>
      <c r="F5485" s="10" t="s">
        <v>6598</v>
      </c>
      <c r="G5485" s="11" t="s">
        <v>4</v>
      </c>
      <c r="H5485" s="10" t="s">
        <v>9215</v>
      </c>
      <c r="I5485" s="20">
        <v>733388</v>
      </c>
      <c r="J5485" s="21">
        <f t="shared" si="999"/>
        <v>293355.2</v>
      </c>
      <c r="K5485" s="21">
        <f t="shared" si="1000"/>
        <v>293355.2</v>
      </c>
      <c r="L5485" s="22">
        <f t="shared" si="996"/>
        <v>733388</v>
      </c>
      <c r="M5485" s="22"/>
      <c r="N5485" s="22"/>
      <c r="O5485" s="9"/>
      <c r="P5485" s="23">
        <f t="shared" si="1001"/>
        <v>293355.2</v>
      </c>
      <c r="Q5485" s="24"/>
      <c r="R5485" s="24"/>
      <c r="S5485" s="107">
        <v>46021</v>
      </c>
      <c r="T5485" s="25"/>
      <c r="U5485" s="26"/>
      <c r="V5485" s="25"/>
    </row>
    <row r="5486" spans="1:22" s="1" customFormat="1" ht="30" customHeight="1" x14ac:dyDescent="0.35">
      <c r="A5486" s="11">
        <f t="shared" si="994"/>
        <v>5482</v>
      </c>
      <c r="B5486" s="11">
        <v>2025</v>
      </c>
      <c r="C5486" s="9" t="s">
        <v>6193</v>
      </c>
      <c r="D5486" s="9" t="s">
        <v>6579</v>
      </c>
      <c r="E5486" s="9" t="s">
        <v>6599</v>
      </c>
      <c r="F5486" s="10" t="s">
        <v>6600</v>
      </c>
      <c r="G5486" s="11" t="s">
        <v>4</v>
      </c>
      <c r="H5486" s="10" t="s">
        <v>9212</v>
      </c>
      <c r="I5486" s="20">
        <v>6821542.4454084272</v>
      </c>
      <c r="J5486" s="21">
        <f t="shared" si="999"/>
        <v>2728616.9781633709</v>
      </c>
      <c r="K5486" s="21">
        <f t="shared" si="1000"/>
        <v>2728616.9781633709</v>
      </c>
      <c r="L5486" s="22">
        <f t="shared" ref="L5486:L5530" si="1002">I5486</f>
        <v>6821542.4454084272</v>
      </c>
      <c r="M5486" s="22"/>
      <c r="N5486" s="22">
        <f>J5486*0.0214</f>
        <v>58392.403332696136</v>
      </c>
      <c r="O5486" s="9"/>
      <c r="P5486" s="23">
        <f t="shared" si="1001"/>
        <v>2728616.9781633709</v>
      </c>
      <c r="Q5486" s="24"/>
      <c r="R5486" s="24"/>
      <c r="S5486" s="107">
        <v>46021</v>
      </c>
      <c r="T5486" s="25"/>
      <c r="U5486" s="26"/>
      <c r="V5486" s="25"/>
    </row>
    <row r="5487" spans="1:22" s="1" customFormat="1" ht="30" customHeight="1" x14ac:dyDescent="0.35">
      <c r="A5487" s="11">
        <f t="shared" si="994"/>
        <v>5483</v>
      </c>
      <c r="B5487" s="11">
        <v>2025</v>
      </c>
      <c r="C5487" s="9" t="s">
        <v>6193</v>
      </c>
      <c r="D5487" s="9" t="s">
        <v>6579</v>
      </c>
      <c r="E5487" s="9" t="s">
        <v>6599</v>
      </c>
      <c r="F5487" s="10" t="s">
        <v>6600</v>
      </c>
      <c r="G5487" s="11" t="s">
        <v>4</v>
      </c>
      <c r="H5487" s="10" t="s">
        <v>9204</v>
      </c>
      <c r="I5487" s="20">
        <v>20118220.682725936</v>
      </c>
      <c r="J5487" s="21">
        <f t="shared" si="999"/>
        <v>8047288.2730903747</v>
      </c>
      <c r="K5487" s="21">
        <f t="shared" si="1000"/>
        <v>8047288.2730903747</v>
      </c>
      <c r="L5487" s="22">
        <f t="shared" si="1002"/>
        <v>20118220.682725936</v>
      </c>
      <c r="M5487" s="22"/>
      <c r="N5487" s="22">
        <f>J5487*0.0214</f>
        <v>172211.96904413402</v>
      </c>
      <c r="O5487" s="9"/>
      <c r="P5487" s="23">
        <f t="shared" si="1001"/>
        <v>8047288.2730903747</v>
      </c>
      <c r="Q5487" s="24"/>
      <c r="R5487" s="24"/>
      <c r="S5487" s="107">
        <v>46021</v>
      </c>
      <c r="T5487" s="25"/>
      <c r="U5487" s="26"/>
      <c r="V5487" s="25"/>
    </row>
    <row r="5488" spans="1:22" s="1" customFormat="1" ht="30" customHeight="1" x14ac:dyDescent="0.35">
      <c r="A5488" s="11">
        <f t="shared" si="994"/>
        <v>5484</v>
      </c>
      <c r="B5488" s="11">
        <v>2025</v>
      </c>
      <c r="C5488" s="9" t="s">
        <v>6193</v>
      </c>
      <c r="D5488" s="9" t="s">
        <v>6579</v>
      </c>
      <c r="E5488" s="9" t="s">
        <v>6599</v>
      </c>
      <c r="F5488" s="10" t="s">
        <v>6600</v>
      </c>
      <c r="G5488" s="11" t="s">
        <v>4</v>
      </c>
      <c r="H5488" s="10" t="s">
        <v>9216</v>
      </c>
      <c r="I5488" s="20">
        <v>4727542.3166312519</v>
      </c>
      <c r="J5488" s="21">
        <f t="shared" si="999"/>
        <v>1891016.9266525009</v>
      </c>
      <c r="K5488" s="21">
        <f t="shared" si="1000"/>
        <v>1891016.9266525009</v>
      </c>
      <c r="L5488" s="22">
        <f t="shared" si="1002"/>
        <v>4727542.3166312519</v>
      </c>
      <c r="M5488" s="22"/>
      <c r="N5488" s="22">
        <f>J5488*0.0214</f>
        <v>40467.762230363514</v>
      </c>
      <c r="O5488" s="9"/>
      <c r="P5488" s="23">
        <f t="shared" si="1001"/>
        <v>1891016.9266525009</v>
      </c>
      <c r="Q5488" s="24"/>
      <c r="R5488" s="24"/>
      <c r="S5488" s="107">
        <v>46021</v>
      </c>
      <c r="T5488" s="25"/>
      <c r="U5488" s="26"/>
      <c r="V5488" s="25"/>
    </row>
    <row r="5489" spans="1:22" s="1" customFormat="1" ht="30" customHeight="1" x14ac:dyDescent="0.35">
      <c r="A5489" s="11">
        <f t="shared" si="994"/>
        <v>5485</v>
      </c>
      <c r="B5489" s="11">
        <v>2025</v>
      </c>
      <c r="C5489" s="9" t="s">
        <v>6193</v>
      </c>
      <c r="D5489" s="9" t="s">
        <v>6579</v>
      </c>
      <c r="E5489" s="9" t="s">
        <v>6599</v>
      </c>
      <c r="F5489" s="10" t="s">
        <v>6600</v>
      </c>
      <c r="G5489" s="11" t="s">
        <v>4</v>
      </c>
      <c r="H5489" s="10" t="s">
        <v>9208</v>
      </c>
      <c r="I5489" s="20">
        <v>11726158</v>
      </c>
      <c r="J5489" s="21">
        <f t="shared" si="999"/>
        <v>4690463.2</v>
      </c>
      <c r="K5489" s="21">
        <f t="shared" si="1000"/>
        <v>4690463.2</v>
      </c>
      <c r="L5489" s="22">
        <f t="shared" si="1002"/>
        <v>11726158</v>
      </c>
      <c r="M5489" s="22"/>
      <c r="N5489" s="22">
        <f>J5489*0.0214</f>
        <v>100375.91248</v>
      </c>
      <c r="O5489" s="9"/>
      <c r="P5489" s="23">
        <f t="shared" si="1001"/>
        <v>4690463.2</v>
      </c>
      <c r="Q5489" s="24"/>
      <c r="R5489" s="24"/>
      <c r="S5489" s="107">
        <v>46021</v>
      </c>
      <c r="T5489" s="25"/>
      <c r="U5489" s="26"/>
      <c r="V5489" s="25"/>
    </row>
    <row r="5490" spans="1:22" s="1" customFormat="1" ht="30" customHeight="1" x14ac:dyDescent="0.35">
      <c r="A5490" s="11">
        <f t="shared" si="994"/>
        <v>5486</v>
      </c>
      <c r="B5490" s="11">
        <v>2025</v>
      </c>
      <c r="C5490" s="9" t="s">
        <v>6193</v>
      </c>
      <c r="D5490" s="9" t="s">
        <v>6579</v>
      </c>
      <c r="E5490" s="9" t="s">
        <v>6601</v>
      </c>
      <c r="F5490" s="10" t="s">
        <v>6602</v>
      </c>
      <c r="G5490" s="11" t="s">
        <v>4</v>
      </c>
      <c r="H5490" s="10" t="s">
        <v>9203</v>
      </c>
      <c r="I5490" s="20">
        <v>542430</v>
      </c>
      <c r="J5490" s="21">
        <f t="shared" si="999"/>
        <v>216972</v>
      </c>
      <c r="K5490" s="21">
        <f t="shared" si="1000"/>
        <v>216972</v>
      </c>
      <c r="L5490" s="22">
        <f t="shared" si="1002"/>
        <v>542430</v>
      </c>
      <c r="M5490" s="22"/>
      <c r="N5490" s="22"/>
      <c r="O5490" s="9"/>
      <c r="P5490" s="23">
        <f t="shared" si="1001"/>
        <v>216972</v>
      </c>
      <c r="Q5490" s="24"/>
      <c r="R5490" s="24"/>
      <c r="S5490" s="107">
        <v>46021</v>
      </c>
      <c r="T5490" s="25"/>
      <c r="U5490" s="26"/>
      <c r="V5490" s="25"/>
    </row>
    <row r="5491" spans="1:22" s="1" customFormat="1" ht="30" customHeight="1" x14ac:dyDescent="0.35">
      <c r="A5491" s="11">
        <f t="shared" si="994"/>
        <v>5487</v>
      </c>
      <c r="B5491" s="11">
        <v>2025</v>
      </c>
      <c r="C5491" s="9" t="s">
        <v>6193</v>
      </c>
      <c r="D5491" s="9" t="s">
        <v>6579</v>
      </c>
      <c r="E5491" s="9" t="s">
        <v>6603</v>
      </c>
      <c r="F5491" s="10" t="s">
        <v>6604</v>
      </c>
      <c r="G5491" s="11" t="s">
        <v>4</v>
      </c>
      <c r="H5491" s="10" t="s">
        <v>9201</v>
      </c>
      <c r="I5491" s="20">
        <v>408320</v>
      </c>
      <c r="J5491" s="21">
        <f t="shared" si="999"/>
        <v>163328</v>
      </c>
      <c r="K5491" s="21">
        <f t="shared" si="1000"/>
        <v>163328</v>
      </c>
      <c r="L5491" s="22">
        <f t="shared" si="1002"/>
        <v>408320</v>
      </c>
      <c r="M5491" s="22"/>
      <c r="N5491" s="22"/>
      <c r="O5491" s="9"/>
      <c r="P5491" s="23">
        <f t="shared" si="1001"/>
        <v>163328</v>
      </c>
      <c r="Q5491" s="24"/>
      <c r="R5491" s="24"/>
      <c r="S5491" s="107">
        <v>46021</v>
      </c>
      <c r="T5491" s="25"/>
      <c r="U5491" s="26"/>
      <c r="V5491" s="25"/>
    </row>
    <row r="5492" spans="1:22" s="1" customFormat="1" ht="30" customHeight="1" x14ac:dyDescent="0.35">
      <c r="A5492" s="11">
        <f t="shared" si="994"/>
        <v>5488</v>
      </c>
      <c r="B5492" s="11">
        <v>2025</v>
      </c>
      <c r="C5492" s="9" t="s">
        <v>6193</v>
      </c>
      <c r="D5492" s="9" t="s">
        <v>6579</v>
      </c>
      <c r="E5492" s="9" t="s">
        <v>6605</v>
      </c>
      <c r="F5492" s="10" t="s">
        <v>6606</v>
      </c>
      <c r="G5492" s="11" t="s">
        <v>4</v>
      </c>
      <c r="H5492" s="10" t="s">
        <v>9203</v>
      </c>
      <c r="I5492" s="20">
        <v>572565</v>
      </c>
      <c r="J5492" s="21">
        <f t="shared" si="999"/>
        <v>229026</v>
      </c>
      <c r="K5492" s="21">
        <f t="shared" si="1000"/>
        <v>229026</v>
      </c>
      <c r="L5492" s="22">
        <f t="shared" si="1002"/>
        <v>572565</v>
      </c>
      <c r="M5492" s="22"/>
      <c r="N5492" s="22"/>
      <c r="O5492" s="9"/>
      <c r="P5492" s="23">
        <f t="shared" si="1001"/>
        <v>229026</v>
      </c>
      <c r="Q5492" s="24"/>
      <c r="R5492" s="24"/>
      <c r="S5492" s="107">
        <v>46021</v>
      </c>
      <c r="T5492" s="25"/>
      <c r="U5492" s="26"/>
      <c r="V5492" s="25"/>
    </row>
    <row r="5493" spans="1:22" s="1" customFormat="1" ht="30" customHeight="1" x14ac:dyDescent="0.35">
      <c r="A5493" s="11">
        <f t="shared" si="994"/>
        <v>5489</v>
      </c>
      <c r="B5493" s="11">
        <v>2025</v>
      </c>
      <c r="C5493" s="9" t="s">
        <v>6193</v>
      </c>
      <c r="D5493" s="9" t="s">
        <v>6579</v>
      </c>
      <c r="E5493" s="9" t="s">
        <v>6607</v>
      </c>
      <c r="F5493" s="10" t="s">
        <v>6608</v>
      </c>
      <c r="G5493" s="11" t="s">
        <v>4</v>
      </c>
      <c r="H5493" s="10" t="s">
        <v>9200</v>
      </c>
      <c r="I5493" s="20">
        <v>11487120</v>
      </c>
      <c r="J5493" s="21">
        <f t="shared" si="999"/>
        <v>4594848</v>
      </c>
      <c r="K5493" s="21">
        <f t="shared" si="1000"/>
        <v>4594848</v>
      </c>
      <c r="L5493" s="22">
        <f t="shared" si="1002"/>
        <v>11487120</v>
      </c>
      <c r="M5493" s="22"/>
      <c r="N5493" s="22">
        <f>J5493*0.0214</f>
        <v>98329.747199999998</v>
      </c>
      <c r="O5493" s="9"/>
      <c r="P5493" s="23">
        <f t="shared" si="1001"/>
        <v>4594848</v>
      </c>
      <c r="Q5493" s="24"/>
      <c r="R5493" s="24"/>
      <c r="S5493" s="107">
        <v>46021</v>
      </c>
      <c r="T5493" s="25"/>
      <c r="U5493" s="26"/>
      <c r="V5493" s="25"/>
    </row>
    <row r="5494" spans="1:22" s="1" customFormat="1" ht="30" customHeight="1" x14ac:dyDescent="0.35">
      <c r="A5494" s="11">
        <f t="shared" si="994"/>
        <v>5490</v>
      </c>
      <c r="B5494" s="11">
        <v>2025</v>
      </c>
      <c r="C5494" s="9" t="s">
        <v>6193</v>
      </c>
      <c r="D5494" s="9" t="s">
        <v>6579</v>
      </c>
      <c r="E5494" s="9" t="s">
        <v>6609</v>
      </c>
      <c r="F5494" s="10" t="s">
        <v>6610</v>
      </c>
      <c r="G5494" s="11" t="s">
        <v>4</v>
      </c>
      <c r="H5494" s="10" t="s">
        <v>9201</v>
      </c>
      <c r="I5494" s="20">
        <v>282492</v>
      </c>
      <c r="J5494" s="21">
        <f t="shared" si="999"/>
        <v>112996.8</v>
      </c>
      <c r="K5494" s="21">
        <f t="shared" si="1000"/>
        <v>112996.8</v>
      </c>
      <c r="L5494" s="22">
        <f t="shared" si="1002"/>
        <v>282492</v>
      </c>
      <c r="M5494" s="22"/>
      <c r="N5494" s="22"/>
      <c r="O5494" s="9"/>
      <c r="P5494" s="23">
        <f t="shared" si="1001"/>
        <v>112996.8</v>
      </c>
      <c r="Q5494" s="24"/>
      <c r="R5494" s="24"/>
      <c r="S5494" s="107">
        <v>46021</v>
      </c>
      <c r="T5494" s="25"/>
      <c r="U5494" s="26"/>
      <c r="V5494" s="25"/>
    </row>
    <row r="5495" spans="1:22" s="1" customFormat="1" ht="30" customHeight="1" x14ac:dyDescent="0.35">
      <c r="A5495" s="11">
        <f t="shared" si="994"/>
        <v>5491</v>
      </c>
      <c r="B5495" s="11">
        <v>2025</v>
      </c>
      <c r="C5495" s="9" t="s">
        <v>6193</v>
      </c>
      <c r="D5495" s="9" t="s">
        <v>6579</v>
      </c>
      <c r="E5495" s="9" t="s">
        <v>6611</v>
      </c>
      <c r="F5495" s="10" t="s">
        <v>6612</v>
      </c>
      <c r="G5495" s="11" t="s">
        <v>4</v>
      </c>
      <c r="H5495" s="10" t="s">
        <v>9210</v>
      </c>
      <c r="I5495" s="20">
        <v>769950</v>
      </c>
      <c r="J5495" s="21">
        <f t="shared" si="999"/>
        <v>307980</v>
      </c>
      <c r="K5495" s="21">
        <f t="shared" si="1000"/>
        <v>307980</v>
      </c>
      <c r="L5495" s="22">
        <f t="shared" si="1002"/>
        <v>769950</v>
      </c>
      <c r="M5495" s="22"/>
      <c r="N5495" s="22">
        <f>J5495*0.0214</f>
        <v>6590.7719999999999</v>
      </c>
      <c r="O5495" s="9"/>
      <c r="P5495" s="23">
        <f t="shared" si="1001"/>
        <v>307980</v>
      </c>
      <c r="Q5495" s="24"/>
      <c r="R5495" s="24"/>
      <c r="S5495" s="107">
        <v>46021</v>
      </c>
      <c r="T5495" s="25"/>
      <c r="U5495" s="26"/>
      <c r="V5495" s="25"/>
    </row>
    <row r="5496" spans="1:22" s="1" customFormat="1" ht="30" customHeight="1" x14ac:dyDescent="0.35">
      <c r="A5496" s="11">
        <f t="shared" si="994"/>
        <v>5492</v>
      </c>
      <c r="B5496" s="11">
        <v>2025</v>
      </c>
      <c r="C5496" s="9" t="s">
        <v>6193</v>
      </c>
      <c r="D5496" s="9" t="s">
        <v>6579</v>
      </c>
      <c r="E5496" s="9" t="s">
        <v>6611</v>
      </c>
      <c r="F5496" s="10" t="s">
        <v>6612</v>
      </c>
      <c r="G5496" s="11" t="s">
        <v>4</v>
      </c>
      <c r="H5496" s="10" t="s">
        <v>9205</v>
      </c>
      <c r="I5496" s="20">
        <v>402920</v>
      </c>
      <c r="J5496" s="21">
        <f t="shared" si="999"/>
        <v>161168</v>
      </c>
      <c r="K5496" s="21">
        <f t="shared" si="1000"/>
        <v>161168</v>
      </c>
      <c r="L5496" s="22">
        <f t="shared" si="1002"/>
        <v>402920</v>
      </c>
      <c r="M5496" s="22"/>
      <c r="N5496" s="22">
        <f>J5496*0.0214</f>
        <v>3448.9951999999998</v>
      </c>
      <c r="O5496" s="9"/>
      <c r="P5496" s="23">
        <f t="shared" si="1001"/>
        <v>161168</v>
      </c>
      <c r="Q5496" s="24"/>
      <c r="R5496" s="24"/>
      <c r="S5496" s="107">
        <v>46021</v>
      </c>
      <c r="T5496" s="25"/>
      <c r="U5496" s="26"/>
      <c r="V5496" s="25"/>
    </row>
    <row r="5497" spans="1:22" s="1" customFormat="1" ht="30" customHeight="1" x14ac:dyDescent="0.35">
      <c r="A5497" s="11">
        <f t="shared" si="994"/>
        <v>5493</v>
      </c>
      <c r="B5497" s="11">
        <v>2025</v>
      </c>
      <c r="C5497" s="9" t="s">
        <v>6193</v>
      </c>
      <c r="D5497" s="9" t="s">
        <v>6579</v>
      </c>
      <c r="E5497" s="9" t="s">
        <v>6611</v>
      </c>
      <c r="F5497" s="10" t="s">
        <v>6612</v>
      </c>
      <c r="G5497" s="11" t="s">
        <v>4</v>
      </c>
      <c r="H5497" s="10" t="s">
        <v>9209</v>
      </c>
      <c r="I5497" s="20">
        <v>478826</v>
      </c>
      <c r="J5497" s="21">
        <f t="shared" si="999"/>
        <v>191530.4</v>
      </c>
      <c r="K5497" s="21">
        <f t="shared" si="1000"/>
        <v>191530.4</v>
      </c>
      <c r="L5497" s="22">
        <f t="shared" si="1002"/>
        <v>478826</v>
      </c>
      <c r="M5497" s="22"/>
      <c r="N5497" s="22">
        <f>J5497*0.0214</f>
        <v>4098.7505599999995</v>
      </c>
      <c r="O5497" s="9"/>
      <c r="P5497" s="23">
        <f t="shared" si="1001"/>
        <v>191530.4</v>
      </c>
      <c r="Q5497" s="24"/>
      <c r="R5497" s="24"/>
      <c r="S5497" s="107">
        <v>46021</v>
      </c>
      <c r="T5497" s="25"/>
      <c r="U5497" s="26"/>
      <c r="V5497" s="25"/>
    </row>
    <row r="5498" spans="1:22" s="1" customFormat="1" ht="30" customHeight="1" x14ac:dyDescent="0.35">
      <c r="A5498" s="11">
        <f t="shared" si="994"/>
        <v>5494</v>
      </c>
      <c r="B5498" s="11">
        <v>2025</v>
      </c>
      <c r="C5498" s="9" t="s">
        <v>6193</v>
      </c>
      <c r="D5498" s="9" t="s">
        <v>6579</v>
      </c>
      <c r="E5498" s="9" t="s">
        <v>6613</v>
      </c>
      <c r="F5498" s="10" t="s">
        <v>6615</v>
      </c>
      <c r="G5498" s="11" t="s">
        <v>4</v>
      </c>
      <c r="H5498" s="10" t="s">
        <v>9201</v>
      </c>
      <c r="I5498" s="20">
        <v>285000</v>
      </c>
      <c r="J5498" s="21">
        <f t="shared" si="999"/>
        <v>114000</v>
      </c>
      <c r="K5498" s="21">
        <f t="shared" si="1000"/>
        <v>114000</v>
      </c>
      <c r="L5498" s="22">
        <f t="shared" si="1002"/>
        <v>285000</v>
      </c>
      <c r="M5498" s="22"/>
      <c r="N5498" s="22"/>
      <c r="O5498" s="9"/>
      <c r="P5498" s="23">
        <f t="shared" si="1001"/>
        <v>114000</v>
      </c>
      <c r="Q5498" s="24"/>
      <c r="R5498" s="24"/>
      <c r="S5498" s="107">
        <v>46021</v>
      </c>
      <c r="T5498" s="25"/>
      <c r="U5498" s="26"/>
      <c r="V5498" s="25"/>
    </row>
    <row r="5499" spans="1:22" s="1" customFormat="1" ht="30" customHeight="1" x14ac:dyDescent="0.35">
      <c r="A5499" s="11">
        <f t="shared" si="994"/>
        <v>5495</v>
      </c>
      <c r="B5499" s="11">
        <v>2025</v>
      </c>
      <c r="C5499" s="9" t="s">
        <v>6193</v>
      </c>
      <c r="D5499" s="9" t="s">
        <v>6614</v>
      </c>
      <c r="E5499" s="9" t="s">
        <v>6616</v>
      </c>
      <c r="F5499" s="10" t="s">
        <v>6617</v>
      </c>
      <c r="G5499" s="11" t="s">
        <v>4</v>
      </c>
      <c r="H5499" s="10" t="s">
        <v>9201</v>
      </c>
      <c r="I5499" s="20">
        <v>305292</v>
      </c>
      <c r="J5499" s="21">
        <f t="shared" si="999"/>
        <v>122116.8</v>
      </c>
      <c r="K5499" s="21">
        <f t="shared" si="1000"/>
        <v>122116.8</v>
      </c>
      <c r="L5499" s="22">
        <f t="shared" si="1002"/>
        <v>305292</v>
      </c>
      <c r="M5499" s="22"/>
      <c r="N5499" s="22"/>
      <c r="O5499" s="9"/>
      <c r="P5499" s="23">
        <f t="shared" si="1001"/>
        <v>122116.8</v>
      </c>
      <c r="Q5499" s="24"/>
      <c r="R5499" s="24"/>
      <c r="S5499" s="107">
        <v>46021</v>
      </c>
      <c r="T5499" s="25"/>
      <c r="U5499" s="26"/>
      <c r="V5499" s="25"/>
    </row>
    <row r="5500" spans="1:22" s="1" customFormat="1" ht="30" customHeight="1" x14ac:dyDescent="0.35">
      <c r="A5500" s="11">
        <f t="shared" si="994"/>
        <v>5496</v>
      </c>
      <c r="B5500" s="11">
        <v>2025</v>
      </c>
      <c r="C5500" s="9" t="s">
        <v>6193</v>
      </c>
      <c r="D5500" s="9" t="s">
        <v>6614</v>
      </c>
      <c r="E5500" s="9" t="s">
        <v>6618</v>
      </c>
      <c r="F5500" s="10" t="s">
        <v>6619</v>
      </c>
      <c r="G5500" s="11" t="s">
        <v>4</v>
      </c>
      <c r="H5500" s="10" t="s">
        <v>9201</v>
      </c>
      <c r="I5500" s="20">
        <v>564186</v>
      </c>
      <c r="J5500" s="21">
        <f t="shared" si="999"/>
        <v>225674.4</v>
      </c>
      <c r="K5500" s="21">
        <f t="shared" si="1000"/>
        <v>225674.4</v>
      </c>
      <c r="L5500" s="22">
        <f t="shared" si="1002"/>
        <v>564186</v>
      </c>
      <c r="M5500" s="22"/>
      <c r="N5500" s="22"/>
      <c r="O5500" s="9"/>
      <c r="P5500" s="23">
        <f t="shared" si="1001"/>
        <v>225674.4</v>
      </c>
      <c r="Q5500" s="24"/>
      <c r="R5500" s="24"/>
      <c r="S5500" s="107">
        <v>46021</v>
      </c>
      <c r="T5500" s="25"/>
      <c r="U5500" s="26"/>
      <c r="V5500" s="25"/>
    </row>
    <row r="5501" spans="1:22" s="1" customFormat="1" ht="30" customHeight="1" x14ac:dyDescent="0.35">
      <c r="A5501" s="11">
        <f t="shared" si="994"/>
        <v>5497</v>
      </c>
      <c r="B5501" s="11">
        <v>2025</v>
      </c>
      <c r="C5501" s="9" t="s">
        <v>6193</v>
      </c>
      <c r="D5501" s="9" t="s">
        <v>6614</v>
      </c>
      <c r="E5501" s="9" t="s">
        <v>6620</v>
      </c>
      <c r="F5501" s="10" t="s">
        <v>6621</v>
      </c>
      <c r="G5501" s="11" t="s">
        <v>4</v>
      </c>
      <c r="H5501" s="10" t="s">
        <v>9219</v>
      </c>
      <c r="I5501" s="20">
        <v>219830</v>
      </c>
      <c r="J5501" s="21">
        <f t="shared" si="999"/>
        <v>87932</v>
      </c>
      <c r="K5501" s="21">
        <f t="shared" si="1000"/>
        <v>87932</v>
      </c>
      <c r="L5501" s="22">
        <f t="shared" si="1002"/>
        <v>219830</v>
      </c>
      <c r="M5501" s="22"/>
      <c r="N5501" s="22"/>
      <c r="O5501" s="9"/>
      <c r="P5501" s="23">
        <f t="shared" si="1001"/>
        <v>87932</v>
      </c>
      <c r="Q5501" s="24"/>
      <c r="R5501" s="24"/>
      <c r="S5501" s="107">
        <v>46021</v>
      </c>
      <c r="T5501" s="25"/>
      <c r="U5501" s="26"/>
      <c r="V5501" s="25"/>
    </row>
    <row r="5502" spans="1:22" s="1" customFormat="1" ht="30" customHeight="1" x14ac:dyDescent="0.35">
      <c r="A5502" s="11">
        <f t="shared" si="994"/>
        <v>5498</v>
      </c>
      <c r="B5502" s="11">
        <v>2025</v>
      </c>
      <c r="C5502" s="9" t="s">
        <v>6193</v>
      </c>
      <c r="D5502" s="9" t="s">
        <v>6614</v>
      </c>
      <c r="E5502" s="9" t="s">
        <v>6622</v>
      </c>
      <c r="F5502" s="10" t="s">
        <v>6623</v>
      </c>
      <c r="G5502" s="11" t="s">
        <v>4</v>
      </c>
      <c r="H5502" s="10" t="s">
        <v>9202</v>
      </c>
      <c r="I5502" s="20">
        <v>1804922.5693501041</v>
      </c>
      <c r="J5502" s="21">
        <f t="shared" si="999"/>
        <v>721969.02774004161</v>
      </c>
      <c r="K5502" s="21">
        <f t="shared" si="1000"/>
        <v>721969.02774004161</v>
      </c>
      <c r="L5502" s="22">
        <f t="shared" si="1002"/>
        <v>1804922.5693501041</v>
      </c>
      <c r="M5502" s="22"/>
      <c r="N5502" s="22">
        <f>J5502*0.0214</f>
        <v>15450.137193636891</v>
      </c>
      <c r="O5502" s="9"/>
      <c r="P5502" s="23">
        <f t="shared" si="1001"/>
        <v>721969.02774004161</v>
      </c>
      <c r="Q5502" s="24"/>
      <c r="R5502" s="24"/>
      <c r="S5502" s="107">
        <v>46021</v>
      </c>
      <c r="T5502" s="25"/>
      <c r="U5502" s="26"/>
      <c r="V5502" s="25"/>
    </row>
    <row r="5503" spans="1:22" s="1" customFormat="1" ht="30" customHeight="1" x14ac:dyDescent="0.35">
      <c r="A5503" s="11">
        <f t="shared" si="994"/>
        <v>5499</v>
      </c>
      <c r="B5503" s="11">
        <v>2025</v>
      </c>
      <c r="C5503" s="9" t="s">
        <v>6193</v>
      </c>
      <c r="D5503" s="9" t="s">
        <v>6614</v>
      </c>
      <c r="E5503" s="9" t="s">
        <v>6622</v>
      </c>
      <c r="F5503" s="10" t="s">
        <v>6623</v>
      </c>
      <c r="G5503" s="11" t="s">
        <v>4</v>
      </c>
      <c r="H5503" s="10" t="s">
        <v>9210</v>
      </c>
      <c r="I5503" s="20">
        <v>1079356.6639907998</v>
      </c>
      <c r="J5503" s="21">
        <f t="shared" si="999"/>
        <v>431742.66559631994</v>
      </c>
      <c r="K5503" s="21">
        <f t="shared" si="1000"/>
        <v>431742.66559631994</v>
      </c>
      <c r="L5503" s="22">
        <f t="shared" si="1002"/>
        <v>1079356.6639907998</v>
      </c>
      <c r="M5503" s="22"/>
      <c r="N5503" s="22">
        <f>J5503*0.0214</f>
        <v>9239.2930437612467</v>
      </c>
      <c r="O5503" s="9"/>
      <c r="P5503" s="23">
        <f t="shared" si="1001"/>
        <v>431742.66559631994</v>
      </c>
      <c r="Q5503" s="24"/>
      <c r="R5503" s="24"/>
      <c r="S5503" s="107">
        <v>46021</v>
      </c>
      <c r="T5503" s="25"/>
      <c r="U5503" s="26"/>
      <c r="V5503" s="25"/>
    </row>
    <row r="5504" spans="1:22" s="1" customFormat="1" ht="30" customHeight="1" x14ac:dyDescent="0.35">
      <c r="A5504" s="11">
        <f t="shared" si="994"/>
        <v>5500</v>
      </c>
      <c r="B5504" s="11">
        <v>2025</v>
      </c>
      <c r="C5504" s="9" t="s">
        <v>6193</v>
      </c>
      <c r="D5504" s="9" t="s">
        <v>6614</v>
      </c>
      <c r="E5504" s="9" t="s">
        <v>6622</v>
      </c>
      <c r="F5504" s="10" t="s">
        <v>6623</v>
      </c>
      <c r="G5504" s="11" t="s">
        <v>4</v>
      </c>
      <c r="H5504" s="10" t="s">
        <v>9205</v>
      </c>
      <c r="I5504" s="20">
        <v>1173047.4700104001</v>
      </c>
      <c r="J5504" s="21">
        <f t="shared" si="999"/>
        <v>469218.98800416</v>
      </c>
      <c r="K5504" s="21">
        <f t="shared" si="1000"/>
        <v>469218.98800416</v>
      </c>
      <c r="L5504" s="22">
        <f t="shared" si="1002"/>
        <v>1173047.4700104001</v>
      </c>
      <c r="M5504" s="22"/>
      <c r="N5504" s="22">
        <f>J5504*0.0214</f>
        <v>10041.286343289023</v>
      </c>
      <c r="O5504" s="9"/>
      <c r="P5504" s="23">
        <f t="shared" si="1001"/>
        <v>469218.98800416</v>
      </c>
      <c r="Q5504" s="24"/>
      <c r="R5504" s="24"/>
      <c r="S5504" s="107">
        <v>46021</v>
      </c>
      <c r="T5504" s="25"/>
      <c r="U5504" s="26"/>
      <c r="V5504" s="25"/>
    </row>
    <row r="5505" spans="1:22" s="1" customFormat="1" ht="30" customHeight="1" x14ac:dyDescent="0.35">
      <c r="A5505" s="11">
        <f t="shared" si="994"/>
        <v>5501</v>
      </c>
      <c r="B5505" s="11">
        <v>2025</v>
      </c>
      <c r="C5505" s="9" t="s">
        <v>6193</v>
      </c>
      <c r="D5505" s="9" t="s">
        <v>6614</v>
      </c>
      <c r="E5505" s="9" t="s">
        <v>6625</v>
      </c>
      <c r="F5505" s="10" t="s">
        <v>6626</v>
      </c>
      <c r="G5505" s="11" t="s">
        <v>4</v>
      </c>
      <c r="H5505" s="10" t="s">
        <v>9219</v>
      </c>
      <c r="I5505" s="20">
        <v>1280041</v>
      </c>
      <c r="J5505" s="21">
        <f t="shared" si="999"/>
        <v>512016.4</v>
      </c>
      <c r="K5505" s="21">
        <f t="shared" si="1000"/>
        <v>512016.4</v>
      </c>
      <c r="L5505" s="22">
        <f t="shared" si="1002"/>
        <v>1280041</v>
      </c>
      <c r="M5505" s="22"/>
      <c r="N5505" s="22"/>
      <c r="O5505" s="9"/>
      <c r="P5505" s="23">
        <f t="shared" si="1001"/>
        <v>512016.4</v>
      </c>
      <c r="Q5505" s="24"/>
      <c r="R5505" s="24"/>
      <c r="S5505" s="107">
        <v>46021</v>
      </c>
      <c r="T5505" s="25"/>
      <c r="U5505" s="26"/>
      <c r="V5505" s="25"/>
    </row>
    <row r="5506" spans="1:22" s="1" customFormat="1" ht="30" customHeight="1" x14ac:dyDescent="0.35">
      <c r="A5506" s="11">
        <f t="shared" si="994"/>
        <v>5502</v>
      </c>
      <c r="B5506" s="11">
        <v>2025</v>
      </c>
      <c r="C5506" s="9" t="s">
        <v>6193</v>
      </c>
      <c r="D5506" s="9" t="s">
        <v>6614</v>
      </c>
      <c r="E5506" s="9" t="s">
        <v>6627</v>
      </c>
      <c r="F5506" s="10" t="s">
        <v>6628</v>
      </c>
      <c r="G5506" s="11" t="s">
        <v>4</v>
      </c>
      <c r="H5506" s="10" t="s">
        <v>9203</v>
      </c>
      <c r="I5506" s="20">
        <v>4418640</v>
      </c>
      <c r="J5506" s="21">
        <f t="shared" si="999"/>
        <v>1767456</v>
      </c>
      <c r="K5506" s="21">
        <f t="shared" si="1000"/>
        <v>1767456</v>
      </c>
      <c r="L5506" s="22">
        <f t="shared" si="1002"/>
        <v>4418640</v>
      </c>
      <c r="M5506" s="22"/>
      <c r="N5506" s="22"/>
      <c r="O5506" s="9"/>
      <c r="P5506" s="23">
        <f t="shared" si="1001"/>
        <v>1767456</v>
      </c>
      <c r="Q5506" s="24"/>
      <c r="R5506" s="24"/>
      <c r="S5506" s="107">
        <v>46021</v>
      </c>
      <c r="T5506" s="25"/>
      <c r="U5506" s="26"/>
      <c r="V5506" s="25"/>
    </row>
    <row r="5507" spans="1:22" s="1" customFormat="1" ht="30" customHeight="1" x14ac:dyDescent="0.35">
      <c r="A5507" s="11">
        <f t="shared" si="994"/>
        <v>5503</v>
      </c>
      <c r="B5507" s="11">
        <v>2025</v>
      </c>
      <c r="C5507" s="9" t="s">
        <v>6193</v>
      </c>
      <c r="D5507" s="9" t="s">
        <v>6614</v>
      </c>
      <c r="E5507" s="9" t="s">
        <v>6629</v>
      </c>
      <c r="F5507" s="10" t="s">
        <v>6630</v>
      </c>
      <c r="G5507" s="11" t="s">
        <v>4</v>
      </c>
      <c r="H5507" s="10" t="s">
        <v>9203</v>
      </c>
      <c r="I5507" s="20">
        <v>2921014.4</v>
      </c>
      <c r="J5507" s="21">
        <f t="shared" si="999"/>
        <v>1168405.76</v>
      </c>
      <c r="K5507" s="21">
        <f t="shared" si="1000"/>
        <v>1168405.76</v>
      </c>
      <c r="L5507" s="22">
        <f t="shared" si="1002"/>
        <v>2921014.4</v>
      </c>
      <c r="M5507" s="22"/>
      <c r="N5507" s="22"/>
      <c r="O5507" s="9"/>
      <c r="P5507" s="23">
        <f t="shared" si="1001"/>
        <v>1168405.76</v>
      </c>
      <c r="Q5507" s="24"/>
      <c r="R5507" s="24"/>
      <c r="S5507" s="107">
        <v>46021</v>
      </c>
      <c r="T5507" s="25"/>
      <c r="U5507" s="26"/>
      <c r="V5507" s="25"/>
    </row>
    <row r="5508" spans="1:22" s="1" customFormat="1" ht="30" customHeight="1" x14ac:dyDescent="0.35">
      <c r="A5508" s="11">
        <f t="shared" si="994"/>
        <v>5504</v>
      </c>
      <c r="B5508" s="11">
        <v>2025</v>
      </c>
      <c r="C5508" s="9" t="s">
        <v>6193</v>
      </c>
      <c r="D5508" s="9" t="s">
        <v>6632</v>
      </c>
      <c r="E5508" s="9" t="s">
        <v>6631</v>
      </c>
      <c r="F5508" s="10" t="s">
        <v>6633</v>
      </c>
      <c r="G5508" s="11" t="s">
        <v>4</v>
      </c>
      <c r="H5508" s="10" t="s">
        <v>9208</v>
      </c>
      <c r="I5508" s="20">
        <v>2048581.6158743999</v>
      </c>
      <c r="J5508" s="21">
        <f t="shared" si="999"/>
        <v>819432.64634976001</v>
      </c>
      <c r="K5508" s="21">
        <f t="shared" si="1000"/>
        <v>819432.64634976001</v>
      </c>
      <c r="L5508" s="22">
        <f t="shared" si="1002"/>
        <v>2048581.6158743999</v>
      </c>
      <c r="M5508" s="22"/>
      <c r="N5508" s="22">
        <f t="shared" ref="N5508:N5515" si="1003">J5508*0.0214</f>
        <v>17535.858631884865</v>
      </c>
      <c r="O5508" s="9"/>
      <c r="P5508" s="23">
        <f t="shared" si="1001"/>
        <v>819432.64634976001</v>
      </c>
      <c r="Q5508" s="24"/>
      <c r="R5508" s="24"/>
      <c r="S5508" s="107">
        <v>46021</v>
      </c>
      <c r="T5508" s="25"/>
      <c r="U5508" s="26"/>
      <c r="V5508" s="25"/>
    </row>
    <row r="5509" spans="1:22" s="1" customFormat="1" ht="30" customHeight="1" x14ac:dyDescent="0.35">
      <c r="A5509" s="11">
        <f t="shared" si="994"/>
        <v>5505</v>
      </c>
      <c r="B5509" s="11">
        <v>2025</v>
      </c>
      <c r="C5509" s="9" t="s">
        <v>6193</v>
      </c>
      <c r="D5509" s="9" t="s">
        <v>6632</v>
      </c>
      <c r="E5509" s="9" t="s">
        <v>6631</v>
      </c>
      <c r="F5509" s="10" t="s">
        <v>6633</v>
      </c>
      <c r="G5509" s="11" t="s">
        <v>4</v>
      </c>
      <c r="H5509" s="10" t="s">
        <v>9209</v>
      </c>
      <c r="I5509" s="20">
        <v>478826</v>
      </c>
      <c r="J5509" s="21">
        <f t="shared" si="999"/>
        <v>191530.4</v>
      </c>
      <c r="K5509" s="21">
        <f t="shared" si="1000"/>
        <v>191530.4</v>
      </c>
      <c r="L5509" s="22">
        <f t="shared" si="1002"/>
        <v>478826</v>
      </c>
      <c r="M5509" s="22"/>
      <c r="N5509" s="22">
        <f t="shared" si="1003"/>
        <v>4098.7505599999995</v>
      </c>
      <c r="O5509" s="9"/>
      <c r="P5509" s="23">
        <f t="shared" si="1001"/>
        <v>191530.4</v>
      </c>
      <c r="Q5509" s="24"/>
      <c r="R5509" s="24"/>
      <c r="S5509" s="107">
        <v>46021</v>
      </c>
      <c r="T5509" s="25"/>
      <c r="U5509" s="26"/>
      <c r="V5509" s="25"/>
    </row>
    <row r="5510" spans="1:22" s="1" customFormat="1" ht="30" customHeight="1" x14ac:dyDescent="0.35">
      <c r="A5510" s="11">
        <f t="shared" si="994"/>
        <v>5506</v>
      </c>
      <c r="B5510" s="11">
        <v>2025</v>
      </c>
      <c r="C5510" s="9" t="s">
        <v>6193</v>
      </c>
      <c r="D5510" s="9" t="s">
        <v>6632</v>
      </c>
      <c r="E5510" s="9" t="s">
        <v>6634</v>
      </c>
      <c r="F5510" s="10" t="s">
        <v>6635</v>
      </c>
      <c r="G5510" s="11" t="s">
        <v>4</v>
      </c>
      <c r="H5510" s="10" t="s">
        <v>9208</v>
      </c>
      <c r="I5510" s="20">
        <v>2019953.2448411996</v>
      </c>
      <c r="J5510" s="21">
        <f t="shared" si="999"/>
        <v>807981.29793647979</v>
      </c>
      <c r="K5510" s="21">
        <f t="shared" si="1000"/>
        <v>807981.29793647979</v>
      </c>
      <c r="L5510" s="22">
        <f t="shared" si="1002"/>
        <v>2019953.2448411996</v>
      </c>
      <c r="M5510" s="22"/>
      <c r="N5510" s="22">
        <f t="shared" si="1003"/>
        <v>17290.799775840667</v>
      </c>
      <c r="O5510" s="9"/>
      <c r="P5510" s="23">
        <f t="shared" si="1001"/>
        <v>807981.29793647979</v>
      </c>
      <c r="Q5510" s="24"/>
      <c r="R5510" s="24"/>
      <c r="S5510" s="107">
        <v>46021</v>
      </c>
      <c r="T5510" s="25"/>
      <c r="U5510" s="26"/>
      <c r="V5510" s="25"/>
    </row>
    <row r="5511" spans="1:22" s="1" customFormat="1" ht="30" customHeight="1" x14ac:dyDescent="0.35">
      <c r="A5511" s="11">
        <f t="shared" ref="A5511:A5574" si="1004">A5510+1</f>
        <v>5507</v>
      </c>
      <c r="B5511" s="11">
        <v>2025</v>
      </c>
      <c r="C5511" s="9" t="s">
        <v>6193</v>
      </c>
      <c r="D5511" s="9" t="s">
        <v>6632</v>
      </c>
      <c r="E5511" s="9" t="s">
        <v>6634</v>
      </c>
      <c r="F5511" s="10" t="s">
        <v>6635</v>
      </c>
      <c r="G5511" s="11" t="s">
        <v>4</v>
      </c>
      <c r="H5511" s="10" t="s">
        <v>9209</v>
      </c>
      <c r="I5511" s="20">
        <v>478826</v>
      </c>
      <c r="J5511" s="21">
        <f t="shared" si="999"/>
        <v>191530.4</v>
      </c>
      <c r="K5511" s="21">
        <f t="shared" si="1000"/>
        <v>191530.4</v>
      </c>
      <c r="L5511" s="22">
        <f t="shared" si="1002"/>
        <v>478826</v>
      </c>
      <c r="M5511" s="22"/>
      <c r="N5511" s="22">
        <f t="shared" si="1003"/>
        <v>4098.7505599999995</v>
      </c>
      <c r="O5511" s="9"/>
      <c r="P5511" s="23">
        <f t="shared" si="1001"/>
        <v>191530.4</v>
      </c>
      <c r="Q5511" s="24"/>
      <c r="R5511" s="24"/>
      <c r="S5511" s="107">
        <v>46021</v>
      </c>
      <c r="T5511" s="25"/>
      <c r="U5511" s="26"/>
      <c r="V5511" s="25"/>
    </row>
    <row r="5512" spans="1:22" s="1" customFormat="1" ht="30" customHeight="1" x14ac:dyDescent="0.35">
      <c r="A5512" s="11">
        <f t="shared" si="1004"/>
        <v>5508</v>
      </c>
      <c r="B5512" s="11">
        <v>2025</v>
      </c>
      <c r="C5512" s="9" t="s">
        <v>6193</v>
      </c>
      <c r="D5512" s="9" t="s">
        <v>6632</v>
      </c>
      <c r="E5512" s="9" t="s">
        <v>6636</v>
      </c>
      <c r="F5512" s="10" t="s">
        <v>6637</v>
      </c>
      <c r="G5512" s="11" t="s">
        <v>4</v>
      </c>
      <c r="H5512" s="10" t="s">
        <v>9210</v>
      </c>
      <c r="I5512" s="20">
        <v>1205270.4287832</v>
      </c>
      <c r="J5512" s="21">
        <f t="shared" si="999"/>
        <v>482108.17151328002</v>
      </c>
      <c r="K5512" s="21">
        <f t="shared" si="1000"/>
        <v>482108.17151328002</v>
      </c>
      <c r="L5512" s="22">
        <f t="shared" si="1002"/>
        <v>1205270.4287832</v>
      </c>
      <c r="M5512" s="22"/>
      <c r="N5512" s="22">
        <f t="shared" si="1003"/>
        <v>10317.114870384192</v>
      </c>
      <c r="O5512" s="9"/>
      <c r="P5512" s="23">
        <f t="shared" si="1001"/>
        <v>482108.17151328002</v>
      </c>
      <c r="Q5512" s="24"/>
      <c r="R5512" s="24"/>
      <c r="S5512" s="107">
        <v>46021</v>
      </c>
      <c r="T5512" s="25"/>
      <c r="U5512" s="26"/>
      <c r="V5512" s="25"/>
    </row>
    <row r="5513" spans="1:22" s="1" customFormat="1" ht="30" customHeight="1" x14ac:dyDescent="0.35">
      <c r="A5513" s="11">
        <f t="shared" si="1004"/>
        <v>5509</v>
      </c>
      <c r="B5513" s="11">
        <v>2025</v>
      </c>
      <c r="C5513" s="9" t="s">
        <v>6193</v>
      </c>
      <c r="D5513" s="9" t="s">
        <v>6632</v>
      </c>
      <c r="E5513" s="9" t="s">
        <v>6636</v>
      </c>
      <c r="F5513" s="10" t="s">
        <v>6637</v>
      </c>
      <c r="G5513" s="11" t="s">
        <v>4</v>
      </c>
      <c r="H5513" s="10" t="s">
        <v>9211</v>
      </c>
      <c r="I5513" s="20">
        <v>1043212.3367747997</v>
      </c>
      <c r="J5513" s="21">
        <f t="shared" si="999"/>
        <v>417284.93470991991</v>
      </c>
      <c r="K5513" s="21">
        <f t="shared" si="1000"/>
        <v>417284.93470991991</v>
      </c>
      <c r="L5513" s="22">
        <f t="shared" si="1002"/>
        <v>1043212.3367747997</v>
      </c>
      <c r="M5513" s="22"/>
      <c r="N5513" s="22">
        <f t="shared" si="1003"/>
        <v>8929.8976027922854</v>
      </c>
      <c r="O5513" s="9"/>
      <c r="P5513" s="23">
        <f t="shared" si="1001"/>
        <v>417284.93470991991</v>
      </c>
      <c r="Q5513" s="24"/>
      <c r="R5513" s="24"/>
      <c r="S5513" s="107">
        <v>46021</v>
      </c>
      <c r="T5513" s="25"/>
      <c r="U5513" s="26"/>
      <c r="V5513" s="25"/>
    </row>
    <row r="5514" spans="1:22" s="1" customFormat="1" ht="30" customHeight="1" x14ac:dyDescent="0.35">
      <c r="A5514" s="11">
        <f t="shared" si="1004"/>
        <v>5510</v>
      </c>
      <c r="B5514" s="11">
        <v>2025</v>
      </c>
      <c r="C5514" s="9" t="s">
        <v>6193</v>
      </c>
      <c r="D5514" s="9" t="s">
        <v>6632</v>
      </c>
      <c r="E5514" s="9" t="s">
        <v>6636</v>
      </c>
      <c r="F5514" s="10" t="s">
        <v>6637</v>
      </c>
      <c r="G5514" s="11" t="s">
        <v>4</v>
      </c>
      <c r="H5514" s="10" t="s">
        <v>9205</v>
      </c>
      <c r="I5514" s="20">
        <v>1001332.8097607997</v>
      </c>
      <c r="J5514" s="21">
        <f t="shared" si="999"/>
        <v>400533.12390431989</v>
      </c>
      <c r="K5514" s="21">
        <f t="shared" si="1000"/>
        <v>400533.12390431989</v>
      </c>
      <c r="L5514" s="22">
        <f t="shared" si="1002"/>
        <v>1001332.8097607997</v>
      </c>
      <c r="M5514" s="22"/>
      <c r="N5514" s="22">
        <f t="shared" si="1003"/>
        <v>8571.4088515524454</v>
      </c>
      <c r="O5514" s="9"/>
      <c r="P5514" s="23">
        <f t="shared" si="1001"/>
        <v>400533.12390431989</v>
      </c>
      <c r="Q5514" s="24"/>
      <c r="R5514" s="24"/>
      <c r="S5514" s="107">
        <v>46021</v>
      </c>
      <c r="T5514" s="25"/>
      <c r="U5514" s="26"/>
      <c r="V5514" s="25"/>
    </row>
    <row r="5515" spans="1:22" s="1" customFormat="1" ht="30" customHeight="1" x14ac:dyDescent="0.35">
      <c r="A5515" s="11">
        <f t="shared" si="1004"/>
        <v>5511</v>
      </c>
      <c r="B5515" s="11">
        <v>2025</v>
      </c>
      <c r="C5515" s="9" t="s">
        <v>6193</v>
      </c>
      <c r="D5515" s="9" t="s">
        <v>6632</v>
      </c>
      <c r="E5515" s="9" t="s">
        <v>6638</v>
      </c>
      <c r="F5515" s="10" t="s">
        <v>6639</v>
      </c>
      <c r="G5515" s="11" t="s">
        <v>4</v>
      </c>
      <c r="H5515" s="10" t="s">
        <v>9200</v>
      </c>
      <c r="I5515" s="20">
        <v>2801258.1241739993</v>
      </c>
      <c r="J5515" s="21">
        <f t="shared" si="999"/>
        <v>1120503.2496695998</v>
      </c>
      <c r="K5515" s="21">
        <f t="shared" si="1000"/>
        <v>1120503.2496695998</v>
      </c>
      <c r="L5515" s="22">
        <f t="shared" si="1002"/>
        <v>2801258.1241739993</v>
      </c>
      <c r="M5515" s="22"/>
      <c r="N5515" s="22">
        <f t="shared" si="1003"/>
        <v>23978.769542929436</v>
      </c>
      <c r="O5515" s="9"/>
      <c r="P5515" s="23">
        <f t="shared" si="1001"/>
        <v>1120503.2496695998</v>
      </c>
      <c r="Q5515" s="24"/>
      <c r="R5515" s="24"/>
      <c r="S5515" s="107">
        <v>46021</v>
      </c>
      <c r="T5515" s="25"/>
      <c r="U5515" s="26"/>
      <c r="V5515" s="25"/>
    </row>
    <row r="5516" spans="1:22" s="1" customFormat="1" ht="30" customHeight="1" x14ac:dyDescent="0.35">
      <c r="A5516" s="11">
        <f t="shared" si="1004"/>
        <v>5512</v>
      </c>
      <c r="B5516" s="13">
        <v>2023</v>
      </c>
      <c r="C5516" s="9" t="s">
        <v>6193</v>
      </c>
      <c r="D5516" s="9" t="s">
        <v>6641</v>
      </c>
      <c r="E5516" s="9" t="s">
        <v>6640</v>
      </c>
      <c r="F5516" s="10" t="s">
        <v>6642</v>
      </c>
      <c r="G5516" s="11" t="s">
        <v>4</v>
      </c>
      <c r="H5516" s="10" t="s">
        <v>9203</v>
      </c>
      <c r="I5516" s="20">
        <v>3154912</v>
      </c>
      <c r="J5516" s="21">
        <f t="shared" si="999"/>
        <v>3154912</v>
      </c>
      <c r="K5516" s="20">
        <v>3154912</v>
      </c>
      <c r="L5516" s="22">
        <f t="shared" si="1002"/>
        <v>3154912</v>
      </c>
      <c r="M5516" s="22"/>
      <c r="N5516" s="22"/>
      <c r="O5516" s="9"/>
      <c r="P5516" s="23"/>
      <c r="Q5516" s="24"/>
      <c r="R5516" s="24"/>
      <c r="S5516" s="107">
        <v>46021</v>
      </c>
      <c r="T5516" s="25"/>
      <c r="U5516" s="26"/>
      <c r="V5516" s="25"/>
    </row>
    <row r="5517" spans="1:22" s="1" customFormat="1" ht="30" customHeight="1" x14ac:dyDescent="0.35">
      <c r="A5517" s="11">
        <f t="shared" si="1004"/>
        <v>5513</v>
      </c>
      <c r="B5517" s="13">
        <v>2023</v>
      </c>
      <c r="C5517" s="9" t="s">
        <v>6193</v>
      </c>
      <c r="D5517" s="9" t="s">
        <v>6641</v>
      </c>
      <c r="E5517" s="9" t="s">
        <v>6640</v>
      </c>
      <c r="F5517" s="10" t="s">
        <v>6642</v>
      </c>
      <c r="G5517" s="11" t="s">
        <v>4</v>
      </c>
      <c r="H5517" s="10" t="s">
        <v>9204</v>
      </c>
      <c r="I5517" s="20">
        <v>24199978</v>
      </c>
      <c r="J5517" s="21">
        <f t="shared" si="999"/>
        <v>24199978</v>
      </c>
      <c r="K5517" s="21">
        <f>IF(P5517&gt;0,P5517,L5517)</f>
        <v>24199978</v>
      </c>
      <c r="L5517" s="22">
        <f t="shared" si="1002"/>
        <v>24199978</v>
      </c>
      <c r="M5517" s="22"/>
      <c r="N5517" s="22">
        <f>J5517*0.0214</f>
        <v>517879.52919999999</v>
      </c>
      <c r="O5517" s="9"/>
      <c r="P5517" s="23"/>
      <c r="Q5517" s="24"/>
      <c r="R5517" s="24"/>
      <c r="S5517" s="107">
        <v>46021</v>
      </c>
      <c r="T5517" s="25"/>
      <c r="U5517" s="26"/>
      <c r="V5517" s="25"/>
    </row>
    <row r="5518" spans="1:22" s="1" customFormat="1" ht="30" customHeight="1" x14ac:dyDescent="0.35">
      <c r="A5518" s="11">
        <f t="shared" si="1004"/>
        <v>5514</v>
      </c>
      <c r="B5518" s="37">
        <v>2024</v>
      </c>
      <c r="C5518" s="64" t="s">
        <v>6193</v>
      </c>
      <c r="D5518" s="64" t="s">
        <v>6641</v>
      </c>
      <c r="E5518" s="64" t="s">
        <v>9331</v>
      </c>
      <c r="F5518" s="12" t="s">
        <v>9332</v>
      </c>
      <c r="G5518" s="65" t="s">
        <v>4</v>
      </c>
      <c r="H5518" s="66" t="s">
        <v>9202</v>
      </c>
      <c r="I5518" s="20"/>
      <c r="J5518" s="67">
        <v>324600</v>
      </c>
      <c r="K5518" s="67">
        <v>324600</v>
      </c>
      <c r="L5518" s="22"/>
      <c r="M5518" s="40"/>
      <c r="N5518" s="40">
        <f t="shared" ref="N5518:N5526" si="1005">J5518*0.0214</f>
        <v>6946.44</v>
      </c>
      <c r="O5518" s="64"/>
      <c r="P5518" s="23"/>
      <c r="Q5518" s="24"/>
      <c r="R5518" s="24"/>
      <c r="S5518" s="109">
        <v>46021</v>
      </c>
      <c r="T5518" s="25"/>
      <c r="U5518" s="26"/>
      <c r="V5518" s="25"/>
    </row>
    <row r="5519" spans="1:22" s="1" customFormat="1" ht="30" customHeight="1" x14ac:dyDescent="0.35">
      <c r="A5519" s="11">
        <f t="shared" si="1004"/>
        <v>5515</v>
      </c>
      <c r="B5519" s="37">
        <v>2024</v>
      </c>
      <c r="C5519" s="64" t="s">
        <v>6193</v>
      </c>
      <c r="D5519" s="64" t="s">
        <v>6641</v>
      </c>
      <c r="E5519" s="64" t="s">
        <v>9331</v>
      </c>
      <c r="F5519" s="12" t="s">
        <v>9332</v>
      </c>
      <c r="G5519" s="65" t="s">
        <v>4</v>
      </c>
      <c r="H5519" s="66" t="s">
        <v>9208</v>
      </c>
      <c r="I5519" s="20"/>
      <c r="J5519" s="67">
        <v>704000</v>
      </c>
      <c r="K5519" s="67">
        <v>704000</v>
      </c>
      <c r="L5519" s="22"/>
      <c r="M5519" s="40"/>
      <c r="N5519" s="40">
        <f t="shared" si="1005"/>
        <v>15065.599999999999</v>
      </c>
      <c r="O5519" s="64"/>
      <c r="P5519" s="23"/>
      <c r="Q5519" s="24"/>
      <c r="R5519" s="24"/>
      <c r="S5519" s="109">
        <v>46021</v>
      </c>
      <c r="T5519" s="25"/>
      <c r="U5519" s="26"/>
      <c r="V5519" s="25"/>
    </row>
    <row r="5520" spans="1:22" s="1" customFormat="1" ht="30" customHeight="1" x14ac:dyDescent="0.35">
      <c r="A5520" s="11">
        <f t="shared" si="1004"/>
        <v>5516</v>
      </c>
      <c r="B5520" s="37">
        <v>2024</v>
      </c>
      <c r="C5520" s="64" t="s">
        <v>6193</v>
      </c>
      <c r="D5520" s="64" t="s">
        <v>6641</v>
      </c>
      <c r="E5520" s="64" t="s">
        <v>9331</v>
      </c>
      <c r="F5520" s="12" t="s">
        <v>9332</v>
      </c>
      <c r="G5520" s="65" t="s">
        <v>4</v>
      </c>
      <c r="H5520" s="66" t="s">
        <v>9210</v>
      </c>
      <c r="I5520" s="20"/>
      <c r="J5520" s="67">
        <v>426000</v>
      </c>
      <c r="K5520" s="67">
        <v>426000</v>
      </c>
      <c r="L5520" s="22">
        <f t="shared" ref="L5520" si="1006">I5520</f>
        <v>0</v>
      </c>
      <c r="M5520" s="40"/>
      <c r="N5520" s="40">
        <f t="shared" si="1005"/>
        <v>9116.4</v>
      </c>
      <c r="O5520" s="64"/>
      <c r="P5520" s="23"/>
      <c r="Q5520" s="24"/>
      <c r="R5520" s="24"/>
      <c r="S5520" s="109">
        <v>46021</v>
      </c>
      <c r="T5520" s="25"/>
      <c r="U5520" s="26"/>
      <c r="V5520" s="25"/>
    </row>
    <row r="5521" spans="1:22" s="1" customFormat="1" ht="30" customHeight="1" x14ac:dyDescent="0.35">
      <c r="A5521" s="11">
        <f t="shared" si="1004"/>
        <v>5517</v>
      </c>
      <c r="B5521" s="37">
        <v>2024</v>
      </c>
      <c r="C5521" s="64" t="s">
        <v>6193</v>
      </c>
      <c r="D5521" s="64" t="s">
        <v>6641</v>
      </c>
      <c r="E5521" s="64" t="s">
        <v>9331</v>
      </c>
      <c r="F5521" s="12" t="s">
        <v>9332</v>
      </c>
      <c r="G5521" s="65" t="s">
        <v>4</v>
      </c>
      <c r="H5521" s="66" t="s">
        <v>9213</v>
      </c>
      <c r="I5521" s="20"/>
      <c r="J5521" s="67">
        <v>885312</v>
      </c>
      <c r="K5521" s="67">
        <v>885312</v>
      </c>
      <c r="L5521" s="22"/>
      <c r="M5521" s="40"/>
      <c r="N5521" s="40"/>
      <c r="O5521" s="64"/>
      <c r="P5521" s="23"/>
      <c r="Q5521" s="24"/>
      <c r="R5521" s="24"/>
      <c r="S5521" s="109">
        <v>46021</v>
      </c>
      <c r="T5521" s="25"/>
      <c r="U5521" s="26"/>
      <c r="V5521" s="25"/>
    </row>
    <row r="5522" spans="1:22" s="1" customFormat="1" ht="30" customHeight="1" x14ac:dyDescent="0.35">
      <c r="A5522" s="11">
        <f t="shared" si="1004"/>
        <v>5518</v>
      </c>
      <c r="B5522" s="37">
        <v>2024</v>
      </c>
      <c r="C5522" s="64" t="s">
        <v>6193</v>
      </c>
      <c r="D5522" s="64" t="s">
        <v>6641</v>
      </c>
      <c r="E5522" s="64" t="s">
        <v>9331</v>
      </c>
      <c r="F5522" s="12" t="s">
        <v>9332</v>
      </c>
      <c r="G5522" s="65" t="s">
        <v>4</v>
      </c>
      <c r="H5522" s="66" t="s">
        <v>9206</v>
      </c>
      <c r="I5522" s="20"/>
      <c r="J5522" s="67">
        <v>926016</v>
      </c>
      <c r="K5522" s="67">
        <v>926016</v>
      </c>
      <c r="L5522" s="22"/>
      <c r="M5522" s="40"/>
      <c r="N5522" s="40"/>
      <c r="O5522" s="64"/>
      <c r="P5522" s="23"/>
      <c r="Q5522" s="24"/>
      <c r="R5522" s="24"/>
      <c r="S5522" s="109">
        <v>46021</v>
      </c>
      <c r="T5522" s="25"/>
      <c r="U5522" s="26"/>
      <c r="V5522" s="25"/>
    </row>
    <row r="5523" spans="1:22" s="1" customFormat="1" ht="30" customHeight="1" x14ac:dyDescent="0.35">
      <c r="A5523" s="11">
        <f t="shared" si="1004"/>
        <v>5519</v>
      </c>
      <c r="B5523" s="37">
        <v>2024</v>
      </c>
      <c r="C5523" s="64" t="s">
        <v>6193</v>
      </c>
      <c r="D5523" s="64" t="s">
        <v>6641</v>
      </c>
      <c r="E5523" s="64" t="s">
        <v>9331</v>
      </c>
      <c r="F5523" s="12" t="s">
        <v>9332</v>
      </c>
      <c r="G5523" s="65" t="s">
        <v>4</v>
      </c>
      <c r="H5523" s="66" t="s">
        <v>9214</v>
      </c>
      <c r="I5523" s="20"/>
      <c r="J5523" s="67">
        <v>875136</v>
      </c>
      <c r="K5523" s="67">
        <v>875136</v>
      </c>
      <c r="L5523" s="22"/>
      <c r="M5523" s="40"/>
      <c r="N5523" s="40"/>
      <c r="O5523" s="64"/>
      <c r="P5523" s="23"/>
      <c r="Q5523" s="24"/>
      <c r="R5523" s="24"/>
      <c r="S5523" s="109">
        <v>46021</v>
      </c>
      <c r="T5523" s="25"/>
      <c r="U5523" s="26"/>
      <c r="V5523" s="25"/>
    </row>
    <row r="5524" spans="1:22" s="1" customFormat="1" ht="30" customHeight="1" x14ac:dyDescent="0.35">
      <c r="A5524" s="11">
        <f t="shared" si="1004"/>
        <v>5520</v>
      </c>
      <c r="B5524" s="37">
        <v>2024</v>
      </c>
      <c r="C5524" s="64" t="s">
        <v>6193</v>
      </c>
      <c r="D5524" s="64" t="s">
        <v>6641</v>
      </c>
      <c r="E5524" s="64" t="s">
        <v>9331</v>
      </c>
      <c r="F5524" s="12" t="s">
        <v>9332</v>
      </c>
      <c r="G5524" s="65" t="s">
        <v>4</v>
      </c>
      <c r="H5524" s="66" t="s">
        <v>9219</v>
      </c>
      <c r="I5524" s="20"/>
      <c r="J5524" s="67">
        <v>1088832</v>
      </c>
      <c r="K5524" s="67">
        <v>1088832</v>
      </c>
      <c r="L5524" s="22"/>
      <c r="M5524" s="40"/>
      <c r="N5524" s="40"/>
      <c r="O5524" s="64"/>
      <c r="P5524" s="23"/>
      <c r="Q5524" s="24"/>
      <c r="R5524" s="24"/>
      <c r="S5524" s="109">
        <v>46021</v>
      </c>
      <c r="T5524" s="25"/>
      <c r="U5524" s="26"/>
      <c r="V5524" s="25"/>
    </row>
    <row r="5525" spans="1:22" s="1" customFormat="1" ht="30" customHeight="1" x14ac:dyDescent="0.35">
      <c r="A5525" s="11">
        <f t="shared" si="1004"/>
        <v>5521</v>
      </c>
      <c r="B5525" s="37">
        <v>2024</v>
      </c>
      <c r="C5525" s="64" t="s">
        <v>6193</v>
      </c>
      <c r="D5525" s="64" t="s">
        <v>6641</v>
      </c>
      <c r="E5525" s="64" t="s">
        <v>9331</v>
      </c>
      <c r="F5525" s="12" t="s">
        <v>9332</v>
      </c>
      <c r="G5525" s="65" t="s">
        <v>4</v>
      </c>
      <c r="H5525" s="66" t="s">
        <v>9209</v>
      </c>
      <c r="I5525" s="20"/>
      <c r="J5525" s="67">
        <v>501331</v>
      </c>
      <c r="K5525" s="67">
        <v>501331</v>
      </c>
      <c r="L5525" s="22"/>
      <c r="M5525" s="40"/>
      <c r="N5525" s="40">
        <f>K5525*0.0214</f>
        <v>10728.483399999999</v>
      </c>
      <c r="O5525" s="64"/>
      <c r="P5525" s="23"/>
      <c r="Q5525" s="24"/>
      <c r="R5525" s="24"/>
      <c r="S5525" s="109">
        <v>46021</v>
      </c>
      <c r="T5525" s="25"/>
      <c r="U5525" s="26"/>
      <c r="V5525" s="25"/>
    </row>
    <row r="5526" spans="1:22" s="1" customFormat="1" ht="30" customHeight="1" x14ac:dyDescent="0.35">
      <c r="A5526" s="11">
        <f t="shared" si="1004"/>
        <v>5522</v>
      </c>
      <c r="B5526" s="37">
        <v>2024</v>
      </c>
      <c r="C5526" s="64" t="s">
        <v>6193</v>
      </c>
      <c r="D5526" s="64" t="s">
        <v>6641</v>
      </c>
      <c r="E5526" s="64" t="s">
        <v>9331</v>
      </c>
      <c r="F5526" s="12" t="s">
        <v>9332</v>
      </c>
      <c r="G5526" s="65" t="s">
        <v>4</v>
      </c>
      <c r="H5526" s="66" t="s">
        <v>9211</v>
      </c>
      <c r="I5526" s="20"/>
      <c r="J5526" s="67">
        <v>322000</v>
      </c>
      <c r="K5526" s="67">
        <v>322000</v>
      </c>
      <c r="L5526" s="22"/>
      <c r="M5526" s="40"/>
      <c r="N5526" s="40">
        <f t="shared" si="1005"/>
        <v>6890.7999999999993</v>
      </c>
      <c r="O5526" s="64"/>
      <c r="P5526" s="23"/>
      <c r="Q5526" s="24"/>
      <c r="R5526" s="24"/>
      <c r="S5526" s="109">
        <v>46021</v>
      </c>
      <c r="T5526" s="25"/>
      <c r="U5526" s="26"/>
      <c r="V5526" s="25"/>
    </row>
    <row r="5527" spans="1:22" s="1" customFormat="1" ht="30" customHeight="1" x14ac:dyDescent="0.35">
      <c r="A5527" s="11">
        <f t="shared" si="1004"/>
        <v>5523</v>
      </c>
      <c r="B5527" s="11">
        <v>2025</v>
      </c>
      <c r="C5527" s="9" t="s">
        <v>6193</v>
      </c>
      <c r="D5527" s="9" t="s">
        <v>6643</v>
      </c>
      <c r="E5527" s="9" t="s">
        <v>6644</v>
      </c>
      <c r="F5527" s="10" t="s">
        <v>6645</v>
      </c>
      <c r="G5527" s="11" t="s">
        <v>4</v>
      </c>
      <c r="H5527" s="10" t="s">
        <v>9202</v>
      </c>
      <c r="I5527" s="20">
        <v>1698242</v>
      </c>
      <c r="J5527" s="21">
        <f t="shared" si="999"/>
        <v>679296.8</v>
      </c>
      <c r="K5527" s="21">
        <f>IF(P5527&gt;0,P5527,L5527)</f>
        <v>679296.8</v>
      </c>
      <c r="L5527" s="22">
        <f t="shared" si="1002"/>
        <v>1698242</v>
      </c>
      <c r="M5527" s="22"/>
      <c r="N5527" s="22">
        <f>J5527*0.0214</f>
        <v>14536.951520000001</v>
      </c>
      <c r="O5527" s="9"/>
      <c r="P5527" s="23">
        <f>L5527/2.5</f>
        <v>679296.8</v>
      </c>
      <c r="Q5527" s="24"/>
      <c r="R5527" s="24"/>
      <c r="S5527" s="107">
        <v>46021</v>
      </c>
      <c r="T5527" s="25"/>
      <c r="U5527" s="26"/>
      <c r="V5527" s="25"/>
    </row>
    <row r="5528" spans="1:22" s="1" customFormat="1" ht="30" customHeight="1" x14ac:dyDescent="0.35">
      <c r="A5528" s="11">
        <f t="shared" si="1004"/>
        <v>5524</v>
      </c>
      <c r="B5528" s="11">
        <v>2025</v>
      </c>
      <c r="C5528" s="9" t="s">
        <v>6193</v>
      </c>
      <c r="D5528" s="9" t="s">
        <v>6643</v>
      </c>
      <c r="E5528" s="9" t="s">
        <v>6646</v>
      </c>
      <c r="F5528" s="10" t="s">
        <v>6647</v>
      </c>
      <c r="G5528" s="11" t="s">
        <v>4</v>
      </c>
      <c r="H5528" s="10" t="s">
        <v>9202</v>
      </c>
      <c r="I5528" s="20">
        <v>571228.94983226957</v>
      </c>
      <c r="J5528" s="21">
        <f t="shared" si="999"/>
        <v>228491.57993290783</v>
      </c>
      <c r="K5528" s="21">
        <f>IF(P5528&gt;0,P5528,L5528)</f>
        <v>228491.57993290783</v>
      </c>
      <c r="L5528" s="22">
        <f t="shared" si="1002"/>
        <v>571228.94983226957</v>
      </c>
      <c r="M5528" s="22"/>
      <c r="N5528" s="22">
        <f>J5528*0.0214</f>
        <v>4889.7198105642274</v>
      </c>
      <c r="O5528" s="9"/>
      <c r="P5528" s="23">
        <f>L5528/2.5</f>
        <v>228491.57993290783</v>
      </c>
      <c r="Q5528" s="24"/>
      <c r="R5528" s="24"/>
      <c r="S5528" s="107">
        <v>46021</v>
      </c>
      <c r="T5528" s="25"/>
      <c r="U5528" s="26"/>
      <c r="V5528" s="25"/>
    </row>
    <row r="5529" spans="1:22" s="1" customFormat="1" ht="30" customHeight="1" x14ac:dyDescent="0.35">
      <c r="A5529" s="11">
        <f t="shared" si="1004"/>
        <v>5525</v>
      </c>
      <c r="B5529" s="11">
        <v>2025</v>
      </c>
      <c r="C5529" s="9" t="s">
        <v>6193</v>
      </c>
      <c r="D5529" s="9" t="s">
        <v>6643</v>
      </c>
      <c r="E5529" s="9" t="s">
        <v>6968</v>
      </c>
      <c r="F5529" s="10" t="s">
        <v>9153</v>
      </c>
      <c r="G5529" s="11" t="s">
        <v>4</v>
      </c>
      <c r="H5529" s="10" t="s">
        <v>9202</v>
      </c>
      <c r="I5529" s="20">
        <v>924796.95481976774</v>
      </c>
      <c r="J5529" s="21">
        <f t="shared" si="999"/>
        <v>369918.78192790708</v>
      </c>
      <c r="K5529" s="21">
        <f>IF(P5529&gt;0,P5529,L5529)</f>
        <v>369918.78192790708</v>
      </c>
      <c r="L5529" s="22">
        <f t="shared" si="1002"/>
        <v>924796.95481976774</v>
      </c>
      <c r="M5529" s="22"/>
      <c r="N5529" s="22">
        <f>J5529*0.0214</f>
        <v>7916.2619332572112</v>
      </c>
      <c r="O5529" s="9"/>
      <c r="P5529" s="23">
        <f>L5529/2.5</f>
        <v>369918.78192790708</v>
      </c>
      <c r="Q5529" s="24"/>
      <c r="R5529" s="24"/>
      <c r="S5529" s="107">
        <v>46021</v>
      </c>
      <c r="T5529" s="25"/>
      <c r="U5529" s="26"/>
      <c r="V5529" s="25"/>
    </row>
    <row r="5530" spans="1:22" s="1" customFormat="1" ht="30" customHeight="1" x14ac:dyDescent="0.35">
      <c r="A5530" s="11">
        <f t="shared" si="1004"/>
        <v>5526</v>
      </c>
      <c r="B5530" s="11">
        <v>2025</v>
      </c>
      <c r="C5530" s="9" t="s">
        <v>6193</v>
      </c>
      <c r="D5530" s="9" t="s">
        <v>6643</v>
      </c>
      <c r="E5530" s="9" t="s">
        <v>6968</v>
      </c>
      <c r="F5530" s="10" t="s">
        <v>9153</v>
      </c>
      <c r="G5530" s="11" t="s">
        <v>4</v>
      </c>
      <c r="H5530" s="10" t="s">
        <v>9210</v>
      </c>
      <c r="I5530" s="20">
        <v>495887.04554119171</v>
      </c>
      <c r="J5530" s="21">
        <f t="shared" si="999"/>
        <v>198354.81821647668</v>
      </c>
      <c r="K5530" s="21">
        <f>IF(P5530&gt;0,P5530,L5530)</f>
        <v>198354.81821647668</v>
      </c>
      <c r="L5530" s="22">
        <f t="shared" si="1002"/>
        <v>495887.04554119171</v>
      </c>
      <c r="M5530" s="22"/>
      <c r="N5530" s="22">
        <f>J5530*0.0214</f>
        <v>4244.7931098326007</v>
      </c>
      <c r="O5530" s="9"/>
      <c r="P5530" s="23">
        <f>L5530/2.5</f>
        <v>198354.81821647668</v>
      </c>
      <c r="Q5530" s="24"/>
      <c r="R5530" s="24"/>
      <c r="S5530" s="107">
        <v>46021</v>
      </c>
      <c r="T5530" s="25"/>
      <c r="U5530" s="26"/>
      <c r="V5530" s="25"/>
    </row>
    <row r="5531" spans="1:22" s="1" customFormat="1" ht="37.5" customHeight="1" x14ac:dyDescent="0.35">
      <c r="A5531" s="11">
        <f t="shared" si="1004"/>
        <v>5527</v>
      </c>
      <c r="B5531" s="11">
        <v>2024</v>
      </c>
      <c r="C5531" s="9" t="s">
        <v>6193</v>
      </c>
      <c r="D5531" s="9" t="s">
        <v>6643</v>
      </c>
      <c r="E5531" s="9" t="s">
        <v>9317</v>
      </c>
      <c r="F5531" s="10" t="s">
        <v>9316</v>
      </c>
      <c r="G5531" s="11" t="s">
        <v>4</v>
      </c>
      <c r="H5531" s="10" t="s">
        <v>9201</v>
      </c>
      <c r="I5531" s="20">
        <f>J5531</f>
        <v>1394561</v>
      </c>
      <c r="J5531" s="21">
        <v>1394561</v>
      </c>
      <c r="K5531" s="21">
        <v>1394561</v>
      </c>
      <c r="L5531" s="22"/>
      <c r="M5531" s="22"/>
      <c r="N5531" s="22"/>
      <c r="O5531" s="9"/>
      <c r="P5531" s="23"/>
      <c r="Q5531" s="24"/>
      <c r="R5531" s="24"/>
      <c r="S5531" s="107">
        <v>46021</v>
      </c>
      <c r="T5531" s="25"/>
      <c r="U5531" s="26"/>
      <c r="V5531" s="25"/>
    </row>
    <row r="5532" spans="1:22" s="1" customFormat="1" ht="44.25" customHeight="1" x14ac:dyDescent="0.35">
      <c r="A5532" s="11">
        <f t="shared" si="1004"/>
        <v>5528</v>
      </c>
      <c r="B5532" s="11">
        <v>2024</v>
      </c>
      <c r="C5532" s="9" t="s">
        <v>6193</v>
      </c>
      <c r="D5532" s="9" t="s">
        <v>6643</v>
      </c>
      <c r="E5532" s="9" t="s">
        <v>9317</v>
      </c>
      <c r="F5532" s="10" t="s">
        <v>9316</v>
      </c>
      <c r="G5532" s="11" t="s">
        <v>4</v>
      </c>
      <c r="H5532" s="10" t="s">
        <v>9200</v>
      </c>
      <c r="I5532" s="20">
        <f>J5532</f>
        <v>11994432</v>
      </c>
      <c r="J5532" s="21">
        <v>11994432</v>
      </c>
      <c r="K5532" s="21">
        <v>11994432</v>
      </c>
      <c r="L5532" s="22"/>
      <c r="M5532" s="22"/>
      <c r="N5532" s="22">
        <f>K5532*0.0214</f>
        <v>256680.84479999999</v>
      </c>
      <c r="O5532" s="9"/>
      <c r="P5532" s="23"/>
      <c r="Q5532" s="24"/>
      <c r="R5532" s="24"/>
      <c r="S5532" s="107">
        <v>46021</v>
      </c>
      <c r="T5532" s="25"/>
      <c r="U5532" s="26"/>
      <c r="V5532" s="25"/>
    </row>
    <row r="5533" spans="1:22" s="1" customFormat="1" ht="30" customHeight="1" x14ac:dyDescent="0.35">
      <c r="A5533" s="11">
        <f t="shared" si="1004"/>
        <v>5529</v>
      </c>
      <c r="B5533" s="11">
        <v>2025</v>
      </c>
      <c r="C5533" s="9" t="s">
        <v>6193</v>
      </c>
      <c r="D5533" s="9" t="s">
        <v>6643</v>
      </c>
      <c r="E5533" s="9" t="s">
        <v>6648</v>
      </c>
      <c r="F5533" s="10" t="s">
        <v>6649</v>
      </c>
      <c r="G5533" s="11" t="s">
        <v>4</v>
      </c>
      <c r="H5533" s="10" t="s">
        <v>9213</v>
      </c>
      <c r="I5533" s="20">
        <v>909929</v>
      </c>
      <c r="J5533" s="21">
        <f>IF(P5533&gt;0,P5533,L5533)</f>
        <v>363971.6</v>
      </c>
      <c r="K5533" s="21">
        <f>IF(P5533&gt;0,P5533,L5533)</f>
        <v>363971.6</v>
      </c>
      <c r="L5533" s="22">
        <f>I5533</f>
        <v>909929</v>
      </c>
      <c r="M5533" s="22"/>
      <c r="N5533" s="22"/>
      <c r="O5533" s="9"/>
      <c r="P5533" s="23">
        <f>L5533/2.5</f>
        <v>363971.6</v>
      </c>
      <c r="Q5533" s="24"/>
      <c r="R5533" s="24"/>
      <c r="S5533" s="107">
        <v>46021</v>
      </c>
      <c r="T5533" s="25"/>
      <c r="U5533" s="26"/>
      <c r="V5533" s="25"/>
    </row>
    <row r="5534" spans="1:22" s="1" customFormat="1" ht="30" customHeight="1" x14ac:dyDescent="0.35">
      <c r="A5534" s="11">
        <f t="shared" si="1004"/>
        <v>5530</v>
      </c>
      <c r="B5534" s="11">
        <v>2025</v>
      </c>
      <c r="C5534" s="9" t="s">
        <v>6193</v>
      </c>
      <c r="D5534" s="9" t="s">
        <v>6643</v>
      </c>
      <c r="E5534" s="9" t="s">
        <v>6648</v>
      </c>
      <c r="F5534" s="10" t="s">
        <v>6649</v>
      </c>
      <c r="G5534" s="11" t="s">
        <v>4</v>
      </c>
      <c r="H5534" s="10" t="s">
        <v>9215</v>
      </c>
      <c r="I5534" s="20">
        <v>909929</v>
      </c>
      <c r="J5534" s="21">
        <f>IF(P5534&gt;0,P5534,L5534)</f>
        <v>363971.6</v>
      </c>
      <c r="K5534" s="21">
        <f>IF(P5534&gt;0,P5534,L5534)</f>
        <v>363971.6</v>
      </c>
      <c r="L5534" s="22">
        <f>I5534</f>
        <v>909929</v>
      </c>
      <c r="M5534" s="22"/>
      <c r="N5534" s="22"/>
      <c r="O5534" s="9"/>
      <c r="P5534" s="23">
        <f>L5534/2.5</f>
        <v>363971.6</v>
      </c>
      <c r="Q5534" s="24"/>
      <c r="R5534" s="24"/>
      <c r="S5534" s="107">
        <v>46021</v>
      </c>
      <c r="T5534" s="25"/>
      <c r="U5534" s="26"/>
      <c r="V5534" s="25"/>
    </row>
    <row r="5535" spans="1:22" s="1" customFormat="1" ht="42.75" customHeight="1" x14ac:dyDescent="0.35">
      <c r="A5535" s="11">
        <f t="shared" si="1004"/>
        <v>5531</v>
      </c>
      <c r="B5535" s="11">
        <v>2024</v>
      </c>
      <c r="C5535" s="9" t="s">
        <v>6193</v>
      </c>
      <c r="D5535" s="9" t="s">
        <v>6643</v>
      </c>
      <c r="E5535" s="9" t="s">
        <v>9315</v>
      </c>
      <c r="F5535" s="10" t="s">
        <v>9314</v>
      </c>
      <c r="G5535" s="11" t="s">
        <v>4</v>
      </c>
      <c r="H5535" s="10" t="s">
        <v>9200</v>
      </c>
      <c r="I5535" s="20">
        <f>J5535</f>
        <v>7739424</v>
      </c>
      <c r="J5535" s="21">
        <v>7739424</v>
      </c>
      <c r="K5535" s="21">
        <v>7739424</v>
      </c>
      <c r="L5535" s="22"/>
      <c r="M5535" s="22"/>
      <c r="N5535" s="22">
        <f>K5535*0.0214</f>
        <v>165623.67359999998</v>
      </c>
      <c r="O5535" s="9"/>
      <c r="P5535" s="23"/>
      <c r="Q5535" s="24"/>
      <c r="R5535" s="24"/>
      <c r="S5535" s="107">
        <v>46021</v>
      </c>
      <c r="T5535" s="25"/>
      <c r="U5535" s="26"/>
      <c r="V5535" s="25"/>
    </row>
    <row r="5536" spans="1:22" s="1" customFormat="1" ht="42.75" customHeight="1" x14ac:dyDescent="0.35">
      <c r="A5536" s="11">
        <f t="shared" si="1004"/>
        <v>5532</v>
      </c>
      <c r="B5536" s="11">
        <v>2024</v>
      </c>
      <c r="C5536" s="9" t="s">
        <v>6193</v>
      </c>
      <c r="D5536" s="9" t="s">
        <v>6643</v>
      </c>
      <c r="E5536" s="9" t="s">
        <v>9315</v>
      </c>
      <c r="F5536" s="10" t="s">
        <v>9314</v>
      </c>
      <c r="G5536" s="11" t="s">
        <v>4</v>
      </c>
      <c r="H5536" s="10" t="s">
        <v>9201</v>
      </c>
      <c r="I5536" s="20">
        <f>J5536</f>
        <v>1303645</v>
      </c>
      <c r="J5536" s="21">
        <v>1303645</v>
      </c>
      <c r="K5536" s="21">
        <v>1303645</v>
      </c>
      <c r="L5536" s="22"/>
      <c r="M5536" s="22"/>
      <c r="N5536" s="22"/>
      <c r="O5536" s="9"/>
      <c r="P5536" s="23"/>
      <c r="Q5536" s="24"/>
      <c r="R5536" s="24"/>
      <c r="S5536" s="107">
        <v>46021</v>
      </c>
      <c r="T5536" s="25"/>
      <c r="U5536" s="26"/>
      <c r="V5536" s="25"/>
    </row>
    <row r="5537" spans="1:22" s="1" customFormat="1" ht="44.25" customHeight="1" x14ac:dyDescent="0.35">
      <c r="A5537" s="11">
        <f t="shared" si="1004"/>
        <v>5533</v>
      </c>
      <c r="B5537" s="11">
        <v>2025</v>
      </c>
      <c r="C5537" s="9" t="s">
        <v>6193</v>
      </c>
      <c r="D5537" s="9" t="s">
        <v>6643</v>
      </c>
      <c r="E5537" s="9" t="s">
        <v>6650</v>
      </c>
      <c r="F5537" s="10" t="s">
        <v>6651</v>
      </c>
      <c r="G5537" s="11" t="s">
        <v>4</v>
      </c>
      <c r="H5537" s="10" t="s">
        <v>9221</v>
      </c>
      <c r="I5537" s="20">
        <v>1300000</v>
      </c>
      <c r="J5537" s="21">
        <f t="shared" ref="J5537:J5568" si="1007">IF(P5537&gt;0,P5537,L5537)</f>
        <v>520000</v>
      </c>
      <c r="K5537" s="21">
        <f t="shared" ref="K5537:K5568" si="1008">IF(P5537&gt;0,P5537,L5537)</f>
        <v>520000</v>
      </c>
      <c r="L5537" s="22">
        <f t="shared" ref="L5537:L5568" si="1009">I5537</f>
        <v>1300000</v>
      </c>
      <c r="M5537" s="22"/>
      <c r="N5537" s="22"/>
      <c r="O5537" s="9"/>
      <c r="P5537" s="23">
        <f t="shared" ref="P5537:P5578" si="1010">L5537/2.5</f>
        <v>520000</v>
      </c>
      <c r="Q5537" s="24"/>
      <c r="R5537" s="24"/>
      <c r="S5537" s="107">
        <v>46021</v>
      </c>
      <c r="T5537" s="25"/>
      <c r="U5537" s="26"/>
      <c r="V5537" s="25"/>
    </row>
    <row r="5538" spans="1:22" s="1" customFormat="1" ht="30" customHeight="1" x14ac:dyDescent="0.35">
      <c r="A5538" s="11">
        <f t="shared" si="1004"/>
        <v>5534</v>
      </c>
      <c r="B5538" s="11">
        <v>2025</v>
      </c>
      <c r="C5538" s="9" t="s">
        <v>6193</v>
      </c>
      <c r="D5538" s="9" t="s">
        <v>6643</v>
      </c>
      <c r="E5538" s="9" t="s">
        <v>6652</v>
      </c>
      <c r="F5538" s="10" t="s">
        <v>6653</v>
      </c>
      <c r="G5538" s="11" t="s">
        <v>4</v>
      </c>
      <c r="H5538" s="10" t="s">
        <v>9201</v>
      </c>
      <c r="I5538" s="20">
        <v>257752</v>
      </c>
      <c r="J5538" s="21">
        <f t="shared" si="1007"/>
        <v>103100.8</v>
      </c>
      <c r="K5538" s="21">
        <f t="shared" si="1008"/>
        <v>103100.8</v>
      </c>
      <c r="L5538" s="22">
        <f t="shared" si="1009"/>
        <v>257752</v>
      </c>
      <c r="M5538" s="22"/>
      <c r="N5538" s="22"/>
      <c r="O5538" s="9"/>
      <c r="P5538" s="23">
        <f t="shared" si="1010"/>
        <v>103100.8</v>
      </c>
      <c r="Q5538" s="24"/>
      <c r="R5538" s="24"/>
      <c r="S5538" s="107">
        <v>46021</v>
      </c>
      <c r="T5538" s="25"/>
      <c r="U5538" s="26"/>
      <c r="V5538" s="25"/>
    </row>
    <row r="5539" spans="1:22" s="1" customFormat="1" ht="30" customHeight="1" x14ac:dyDescent="0.35">
      <c r="A5539" s="11">
        <f t="shared" si="1004"/>
        <v>5535</v>
      </c>
      <c r="B5539" s="11">
        <v>2025</v>
      </c>
      <c r="C5539" s="9" t="s">
        <v>6193</v>
      </c>
      <c r="D5539" s="9" t="s">
        <v>6643</v>
      </c>
      <c r="E5539" s="9" t="s">
        <v>6654</v>
      </c>
      <c r="F5539" s="10" t="s">
        <v>6655</v>
      </c>
      <c r="G5539" s="11" t="s">
        <v>4</v>
      </c>
      <c r="H5539" s="10" t="s">
        <v>9201</v>
      </c>
      <c r="I5539" s="20">
        <v>433200</v>
      </c>
      <c r="J5539" s="21">
        <f t="shared" si="1007"/>
        <v>173280</v>
      </c>
      <c r="K5539" s="21">
        <f t="shared" si="1008"/>
        <v>173280</v>
      </c>
      <c r="L5539" s="22">
        <f t="shared" si="1009"/>
        <v>433200</v>
      </c>
      <c r="M5539" s="22"/>
      <c r="N5539" s="22"/>
      <c r="O5539" s="9"/>
      <c r="P5539" s="23">
        <f t="shared" si="1010"/>
        <v>173280</v>
      </c>
      <c r="Q5539" s="24"/>
      <c r="R5539" s="24"/>
      <c r="S5539" s="107">
        <v>46021</v>
      </c>
      <c r="T5539" s="25"/>
      <c r="U5539" s="26"/>
      <c r="V5539" s="25"/>
    </row>
    <row r="5540" spans="1:22" s="1" customFormat="1" ht="30" customHeight="1" x14ac:dyDescent="0.35">
      <c r="A5540" s="11">
        <f t="shared" si="1004"/>
        <v>5536</v>
      </c>
      <c r="B5540" s="11">
        <v>2025</v>
      </c>
      <c r="C5540" s="9" t="s">
        <v>6193</v>
      </c>
      <c r="D5540" s="9" t="s">
        <v>6643</v>
      </c>
      <c r="E5540" s="9" t="s">
        <v>6656</v>
      </c>
      <c r="F5540" s="10" t="s">
        <v>6657</v>
      </c>
      <c r="G5540" s="11" t="s">
        <v>4</v>
      </c>
      <c r="H5540" s="10" t="s">
        <v>9201</v>
      </c>
      <c r="I5540" s="20">
        <v>284316</v>
      </c>
      <c r="J5540" s="21">
        <f t="shared" si="1007"/>
        <v>113726.39999999999</v>
      </c>
      <c r="K5540" s="21">
        <f t="shared" si="1008"/>
        <v>113726.39999999999</v>
      </c>
      <c r="L5540" s="22">
        <f t="shared" si="1009"/>
        <v>284316</v>
      </c>
      <c r="M5540" s="22"/>
      <c r="N5540" s="22"/>
      <c r="O5540" s="9"/>
      <c r="P5540" s="23">
        <f t="shared" si="1010"/>
        <v>113726.39999999999</v>
      </c>
      <c r="Q5540" s="24"/>
      <c r="R5540" s="24"/>
      <c r="S5540" s="107">
        <v>46021</v>
      </c>
      <c r="T5540" s="25"/>
      <c r="U5540" s="26"/>
      <c r="V5540" s="25"/>
    </row>
    <row r="5541" spans="1:22" s="1" customFormat="1" ht="30" customHeight="1" x14ac:dyDescent="0.35">
      <c r="A5541" s="11">
        <f t="shared" si="1004"/>
        <v>5537</v>
      </c>
      <c r="B5541" s="11">
        <v>2025</v>
      </c>
      <c r="C5541" s="9" t="s">
        <v>6193</v>
      </c>
      <c r="D5541" s="9" t="s">
        <v>6643</v>
      </c>
      <c r="E5541" s="9" t="s">
        <v>6658</v>
      </c>
      <c r="F5541" s="10" t="s">
        <v>6659</v>
      </c>
      <c r="G5541" s="11" t="s">
        <v>4</v>
      </c>
      <c r="H5541" s="10" t="s">
        <v>9201</v>
      </c>
      <c r="I5541" s="20">
        <v>433200</v>
      </c>
      <c r="J5541" s="21">
        <f t="shared" si="1007"/>
        <v>173280</v>
      </c>
      <c r="K5541" s="21">
        <f t="shared" si="1008"/>
        <v>173280</v>
      </c>
      <c r="L5541" s="22">
        <f t="shared" si="1009"/>
        <v>433200</v>
      </c>
      <c r="M5541" s="22"/>
      <c r="N5541" s="22"/>
      <c r="O5541" s="9"/>
      <c r="P5541" s="23">
        <f t="shared" si="1010"/>
        <v>173280</v>
      </c>
      <c r="Q5541" s="24"/>
      <c r="R5541" s="24"/>
      <c r="S5541" s="107">
        <v>46021</v>
      </c>
      <c r="T5541" s="25"/>
      <c r="U5541" s="26"/>
      <c r="V5541" s="25"/>
    </row>
    <row r="5542" spans="1:22" s="1" customFormat="1" ht="30" customHeight="1" x14ac:dyDescent="0.35">
      <c r="A5542" s="11">
        <f t="shared" si="1004"/>
        <v>5538</v>
      </c>
      <c r="B5542" s="11">
        <v>2025</v>
      </c>
      <c r="C5542" s="9" t="s">
        <v>6193</v>
      </c>
      <c r="D5542" s="9" t="s">
        <v>6643</v>
      </c>
      <c r="E5542" s="9" t="s">
        <v>6660</v>
      </c>
      <c r="F5542" s="10" t="s">
        <v>6661</v>
      </c>
      <c r="G5542" s="11" t="s">
        <v>4</v>
      </c>
      <c r="H5542" s="10" t="s">
        <v>9202</v>
      </c>
      <c r="I5542" s="20">
        <v>538561.14038444415</v>
      </c>
      <c r="J5542" s="21">
        <f t="shared" si="1007"/>
        <v>215424.45615377766</v>
      </c>
      <c r="K5542" s="21">
        <f t="shared" si="1008"/>
        <v>215424.45615377766</v>
      </c>
      <c r="L5542" s="22">
        <f t="shared" si="1009"/>
        <v>538561.14038444415</v>
      </c>
      <c r="M5542" s="22"/>
      <c r="N5542" s="22">
        <f>J5542*0.0214</f>
        <v>4610.0833616908421</v>
      </c>
      <c r="O5542" s="9"/>
      <c r="P5542" s="23">
        <f t="shared" si="1010"/>
        <v>215424.45615377766</v>
      </c>
      <c r="Q5542" s="24"/>
      <c r="R5542" s="24"/>
      <c r="S5542" s="107">
        <v>46021</v>
      </c>
      <c r="T5542" s="25"/>
      <c r="U5542" s="26"/>
      <c r="V5542" s="25"/>
    </row>
    <row r="5543" spans="1:22" s="1" customFormat="1" ht="30" customHeight="1" x14ac:dyDescent="0.35">
      <c r="A5543" s="11">
        <f t="shared" si="1004"/>
        <v>5539</v>
      </c>
      <c r="B5543" s="11">
        <v>2025</v>
      </c>
      <c r="C5543" s="9" t="s">
        <v>6193</v>
      </c>
      <c r="D5543" s="9" t="s">
        <v>6579</v>
      </c>
      <c r="E5543" s="9" t="s">
        <v>6662</v>
      </c>
      <c r="F5543" s="10" t="s">
        <v>6663</v>
      </c>
      <c r="G5543" s="11" t="s">
        <v>4</v>
      </c>
      <c r="H5543" s="10" t="s">
        <v>9201</v>
      </c>
      <c r="I5543" s="20">
        <v>423168</v>
      </c>
      <c r="J5543" s="21">
        <f t="shared" si="1007"/>
        <v>169267.20000000001</v>
      </c>
      <c r="K5543" s="21">
        <f t="shared" si="1008"/>
        <v>169267.20000000001</v>
      </c>
      <c r="L5543" s="22">
        <f t="shared" si="1009"/>
        <v>423168</v>
      </c>
      <c r="M5543" s="22"/>
      <c r="N5543" s="22"/>
      <c r="O5543" s="9"/>
      <c r="P5543" s="23">
        <f t="shared" si="1010"/>
        <v>169267.20000000001</v>
      </c>
      <c r="Q5543" s="24"/>
      <c r="R5543" s="24"/>
      <c r="S5543" s="107">
        <v>46021</v>
      </c>
      <c r="T5543" s="25"/>
      <c r="U5543" s="26"/>
      <c r="V5543" s="25"/>
    </row>
    <row r="5544" spans="1:22" s="1" customFormat="1" ht="30" customHeight="1" x14ac:dyDescent="0.35">
      <c r="A5544" s="11">
        <f t="shared" si="1004"/>
        <v>5540</v>
      </c>
      <c r="B5544" s="11">
        <v>2025</v>
      </c>
      <c r="C5544" s="9" t="s">
        <v>6193</v>
      </c>
      <c r="D5544" s="9" t="s">
        <v>6579</v>
      </c>
      <c r="E5544" s="9" t="s">
        <v>6664</v>
      </c>
      <c r="F5544" s="10" t="s">
        <v>6665</v>
      </c>
      <c r="G5544" s="11" t="s">
        <v>4</v>
      </c>
      <c r="H5544" s="10" t="s">
        <v>9201</v>
      </c>
      <c r="I5544" s="20">
        <v>646266</v>
      </c>
      <c r="J5544" s="21">
        <f t="shared" si="1007"/>
        <v>258506.4</v>
      </c>
      <c r="K5544" s="21">
        <f t="shared" si="1008"/>
        <v>258506.4</v>
      </c>
      <c r="L5544" s="22">
        <f t="shared" si="1009"/>
        <v>646266</v>
      </c>
      <c r="M5544" s="22"/>
      <c r="N5544" s="22"/>
      <c r="O5544" s="9"/>
      <c r="P5544" s="23">
        <f t="shared" si="1010"/>
        <v>258506.4</v>
      </c>
      <c r="Q5544" s="24"/>
      <c r="R5544" s="24"/>
      <c r="S5544" s="107">
        <v>46021</v>
      </c>
      <c r="T5544" s="25"/>
      <c r="U5544" s="26"/>
      <c r="V5544" s="25"/>
    </row>
    <row r="5545" spans="1:22" s="1" customFormat="1" ht="30" customHeight="1" x14ac:dyDescent="0.35">
      <c r="A5545" s="11">
        <f t="shared" si="1004"/>
        <v>5541</v>
      </c>
      <c r="B5545" s="11">
        <v>2025</v>
      </c>
      <c r="C5545" s="9" t="s">
        <v>6193</v>
      </c>
      <c r="D5545" s="9" t="s">
        <v>6579</v>
      </c>
      <c r="E5545" s="9" t="s">
        <v>6666</v>
      </c>
      <c r="F5545" s="10" t="s">
        <v>6667</v>
      </c>
      <c r="G5545" s="11" t="s">
        <v>4</v>
      </c>
      <c r="H5545" s="10" t="s">
        <v>9203</v>
      </c>
      <c r="I5545" s="20">
        <v>949088</v>
      </c>
      <c r="J5545" s="21">
        <f t="shared" si="1007"/>
        <v>379635.20000000001</v>
      </c>
      <c r="K5545" s="21">
        <f t="shared" si="1008"/>
        <v>379635.20000000001</v>
      </c>
      <c r="L5545" s="22">
        <f t="shared" si="1009"/>
        <v>949088</v>
      </c>
      <c r="M5545" s="22"/>
      <c r="N5545" s="22"/>
      <c r="O5545" s="9"/>
      <c r="P5545" s="23">
        <f t="shared" si="1010"/>
        <v>379635.20000000001</v>
      </c>
      <c r="Q5545" s="24"/>
      <c r="R5545" s="24"/>
      <c r="S5545" s="107">
        <v>46021</v>
      </c>
      <c r="T5545" s="25"/>
      <c r="U5545" s="26"/>
      <c r="V5545" s="25"/>
    </row>
    <row r="5546" spans="1:22" s="1" customFormat="1" ht="30" customHeight="1" x14ac:dyDescent="0.35">
      <c r="A5546" s="11">
        <f t="shared" si="1004"/>
        <v>5542</v>
      </c>
      <c r="B5546" s="11">
        <v>2025</v>
      </c>
      <c r="C5546" s="9" t="s">
        <v>6193</v>
      </c>
      <c r="D5546" s="9" t="s">
        <v>6579</v>
      </c>
      <c r="E5546" s="9" t="s">
        <v>9350</v>
      </c>
      <c r="F5546" s="10" t="s">
        <v>6668</v>
      </c>
      <c r="G5546" s="11" t="s">
        <v>4</v>
      </c>
      <c r="H5546" s="10" t="s">
        <v>9201</v>
      </c>
      <c r="I5546" s="20">
        <v>1554735</v>
      </c>
      <c r="J5546" s="21">
        <f t="shared" si="1007"/>
        <v>621894</v>
      </c>
      <c r="K5546" s="21">
        <f t="shared" si="1008"/>
        <v>621894</v>
      </c>
      <c r="L5546" s="22">
        <f t="shared" si="1009"/>
        <v>1554735</v>
      </c>
      <c r="M5546" s="22"/>
      <c r="N5546" s="22"/>
      <c r="O5546" s="9"/>
      <c r="P5546" s="23">
        <f t="shared" si="1010"/>
        <v>621894</v>
      </c>
      <c r="Q5546" s="24"/>
      <c r="R5546" s="24"/>
      <c r="S5546" s="107">
        <v>46021</v>
      </c>
      <c r="T5546" s="25"/>
      <c r="U5546" s="26"/>
      <c r="V5546" s="25"/>
    </row>
    <row r="5547" spans="1:22" s="1" customFormat="1" ht="30" customHeight="1" x14ac:dyDescent="0.35">
      <c r="A5547" s="11">
        <f t="shared" si="1004"/>
        <v>5543</v>
      </c>
      <c r="B5547" s="11">
        <v>2025</v>
      </c>
      <c r="C5547" s="9" t="s">
        <v>6193</v>
      </c>
      <c r="D5547" s="9" t="s">
        <v>6579</v>
      </c>
      <c r="E5547" s="9" t="s">
        <v>6669</v>
      </c>
      <c r="F5547" s="10" t="s">
        <v>6670</v>
      </c>
      <c r="G5547" s="11" t="s">
        <v>4</v>
      </c>
      <c r="H5547" s="10" t="s">
        <v>9201</v>
      </c>
      <c r="I5547" s="20">
        <v>355908</v>
      </c>
      <c r="J5547" s="21">
        <f t="shared" si="1007"/>
        <v>142363.20000000001</v>
      </c>
      <c r="K5547" s="21">
        <f t="shared" si="1008"/>
        <v>142363.20000000001</v>
      </c>
      <c r="L5547" s="22">
        <f t="shared" si="1009"/>
        <v>355908</v>
      </c>
      <c r="M5547" s="22"/>
      <c r="N5547" s="22"/>
      <c r="O5547" s="9"/>
      <c r="P5547" s="23">
        <f t="shared" si="1010"/>
        <v>142363.20000000001</v>
      </c>
      <c r="Q5547" s="24"/>
      <c r="R5547" s="24"/>
      <c r="S5547" s="107">
        <v>46021</v>
      </c>
      <c r="T5547" s="25"/>
      <c r="U5547" s="26"/>
      <c r="V5547" s="25"/>
    </row>
    <row r="5548" spans="1:22" s="1" customFormat="1" ht="30" customHeight="1" x14ac:dyDescent="0.35">
      <c r="A5548" s="11">
        <f t="shared" si="1004"/>
        <v>5544</v>
      </c>
      <c r="B5548" s="11">
        <v>2025</v>
      </c>
      <c r="C5548" s="9" t="s">
        <v>6193</v>
      </c>
      <c r="D5548" s="9" t="s">
        <v>6672</v>
      </c>
      <c r="E5548" s="9" t="s">
        <v>6671</v>
      </c>
      <c r="F5548" s="10" t="s">
        <v>6673</v>
      </c>
      <c r="G5548" s="11" t="s">
        <v>4</v>
      </c>
      <c r="H5548" s="10" t="s">
        <v>9207</v>
      </c>
      <c r="I5548" s="20">
        <v>224880</v>
      </c>
      <c r="J5548" s="21">
        <f t="shared" si="1007"/>
        <v>89952</v>
      </c>
      <c r="K5548" s="21">
        <f t="shared" si="1008"/>
        <v>89952</v>
      </c>
      <c r="L5548" s="22">
        <f t="shared" si="1009"/>
        <v>224880</v>
      </c>
      <c r="M5548" s="22"/>
      <c r="N5548" s="22"/>
      <c r="O5548" s="9"/>
      <c r="P5548" s="23">
        <f t="shared" si="1010"/>
        <v>89952</v>
      </c>
      <c r="Q5548" s="24"/>
      <c r="R5548" s="24"/>
      <c r="S5548" s="107">
        <v>46021</v>
      </c>
      <c r="T5548" s="25"/>
      <c r="U5548" s="26"/>
      <c r="V5548" s="25"/>
    </row>
    <row r="5549" spans="1:22" s="1" customFormat="1" ht="30" customHeight="1" x14ac:dyDescent="0.35">
      <c r="A5549" s="11">
        <f t="shared" si="1004"/>
        <v>5545</v>
      </c>
      <c r="B5549" s="11">
        <v>2025</v>
      </c>
      <c r="C5549" s="9" t="s">
        <v>6193</v>
      </c>
      <c r="D5549" s="9" t="s">
        <v>6672</v>
      </c>
      <c r="E5549" s="9" t="s">
        <v>6674</v>
      </c>
      <c r="F5549" s="10" t="s">
        <v>6675</v>
      </c>
      <c r="G5549" s="11" t="s">
        <v>4</v>
      </c>
      <c r="H5549" s="10" t="s">
        <v>9201</v>
      </c>
      <c r="I5549" s="20">
        <v>802218</v>
      </c>
      <c r="J5549" s="21">
        <f t="shared" si="1007"/>
        <v>320887.2</v>
      </c>
      <c r="K5549" s="21">
        <f t="shared" si="1008"/>
        <v>320887.2</v>
      </c>
      <c r="L5549" s="22">
        <f t="shared" si="1009"/>
        <v>802218</v>
      </c>
      <c r="M5549" s="22"/>
      <c r="N5549" s="22"/>
      <c r="O5549" s="9"/>
      <c r="P5549" s="23">
        <f t="shared" si="1010"/>
        <v>320887.2</v>
      </c>
      <c r="Q5549" s="24"/>
      <c r="R5549" s="24"/>
      <c r="S5549" s="107">
        <v>46021</v>
      </c>
      <c r="T5549" s="25"/>
      <c r="U5549" s="26"/>
      <c r="V5549" s="25"/>
    </row>
    <row r="5550" spans="1:22" s="1" customFormat="1" ht="30" customHeight="1" x14ac:dyDescent="0.35">
      <c r="A5550" s="11">
        <f t="shared" si="1004"/>
        <v>5546</v>
      </c>
      <c r="B5550" s="11">
        <v>2025</v>
      </c>
      <c r="C5550" s="9" t="s">
        <v>6193</v>
      </c>
      <c r="D5550" s="9" t="s">
        <v>6672</v>
      </c>
      <c r="E5550" s="9" t="s">
        <v>6676</v>
      </c>
      <c r="F5550" s="10" t="s">
        <v>6677</v>
      </c>
      <c r="G5550" s="11" t="s">
        <v>4</v>
      </c>
      <c r="H5550" s="10" t="s">
        <v>9213</v>
      </c>
      <c r="I5550" s="20">
        <v>225096</v>
      </c>
      <c r="J5550" s="21">
        <f t="shared" si="1007"/>
        <v>90038.399999999994</v>
      </c>
      <c r="K5550" s="21">
        <f t="shared" si="1008"/>
        <v>90038.399999999994</v>
      </c>
      <c r="L5550" s="22">
        <f t="shared" si="1009"/>
        <v>225096</v>
      </c>
      <c r="M5550" s="22"/>
      <c r="N5550" s="22"/>
      <c r="O5550" s="9"/>
      <c r="P5550" s="23">
        <f t="shared" si="1010"/>
        <v>90038.399999999994</v>
      </c>
      <c r="Q5550" s="24"/>
      <c r="R5550" s="24"/>
      <c r="S5550" s="107">
        <v>46021</v>
      </c>
      <c r="T5550" s="25"/>
      <c r="U5550" s="26"/>
      <c r="V5550" s="25"/>
    </row>
    <row r="5551" spans="1:22" s="1" customFormat="1" ht="30" customHeight="1" x14ac:dyDescent="0.35">
      <c r="A5551" s="11">
        <f t="shared" si="1004"/>
        <v>5547</v>
      </c>
      <c r="B5551" s="11">
        <v>2025</v>
      </c>
      <c r="C5551" s="9" t="s">
        <v>6193</v>
      </c>
      <c r="D5551" s="9" t="s">
        <v>6672</v>
      </c>
      <c r="E5551" s="9" t="s">
        <v>6676</v>
      </c>
      <c r="F5551" s="10" t="s">
        <v>6677</v>
      </c>
      <c r="G5551" s="11" t="s">
        <v>4</v>
      </c>
      <c r="H5551" s="10" t="s">
        <v>9215</v>
      </c>
      <c r="I5551" s="20">
        <v>225096</v>
      </c>
      <c r="J5551" s="21">
        <f t="shared" si="1007"/>
        <v>90038.399999999994</v>
      </c>
      <c r="K5551" s="21">
        <f t="shared" si="1008"/>
        <v>90038.399999999994</v>
      </c>
      <c r="L5551" s="22">
        <f t="shared" si="1009"/>
        <v>225096</v>
      </c>
      <c r="M5551" s="22"/>
      <c r="N5551" s="22"/>
      <c r="O5551" s="9"/>
      <c r="P5551" s="23">
        <f t="shared" si="1010"/>
        <v>90038.399999999994</v>
      </c>
      <c r="Q5551" s="24"/>
      <c r="R5551" s="24"/>
      <c r="S5551" s="107">
        <v>46021</v>
      </c>
      <c r="T5551" s="25"/>
      <c r="U5551" s="26"/>
      <c r="V5551" s="25"/>
    </row>
    <row r="5552" spans="1:22" s="1" customFormat="1" ht="30" customHeight="1" x14ac:dyDescent="0.35">
      <c r="A5552" s="11">
        <f t="shared" si="1004"/>
        <v>5548</v>
      </c>
      <c r="B5552" s="11">
        <v>2025</v>
      </c>
      <c r="C5552" s="9" t="s">
        <v>6193</v>
      </c>
      <c r="D5552" s="9" t="s">
        <v>6672</v>
      </c>
      <c r="E5552" s="9" t="s">
        <v>6678</v>
      </c>
      <c r="F5552" s="10" t="s">
        <v>6679</v>
      </c>
      <c r="G5552" s="11" t="s">
        <v>4</v>
      </c>
      <c r="H5552" s="10" t="s">
        <v>9203</v>
      </c>
      <c r="I5552" s="20">
        <v>949088</v>
      </c>
      <c r="J5552" s="21">
        <f t="shared" si="1007"/>
        <v>379635.20000000001</v>
      </c>
      <c r="K5552" s="21">
        <f t="shared" si="1008"/>
        <v>379635.20000000001</v>
      </c>
      <c r="L5552" s="22">
        <f t="shared" si="1009"/>
        <v>949088</v>
      </c>
      <c r="M5552" s="22"/>
      <c r="N5552" s="22"/>
      <c r="O5552" s="9"/>
      <c r="P5552" s="23">
        <f t="shared" si="1010"/>
        <v>379635.20000000001</v>
      </c>
      <c r="Q5552" s="24"/>
      <c r="R5552" s="24"/>
      <c r="S5552" s="107">
        <v>46021</v>
      </c>
      <c r="T5552" s="25"/>
      <c r="U5552" s="26"/>
      <c r="V5552" s="25"/>
    </row>
    <row r="5553" spans="1:22" s="1" customFormat="1" ht="30" customHeight="1" x14ac:dyDescent="0.35">
      <c r="A5553" s="11">
        <f t="shared" si="1004"/>
        <v>5549</v>
      </c>
      <c r="B5553" s="11">
        <v>2025</v>
      </c>
      <c r="C5553" s="9" t="s">
        <v>6193</v>
      </c>
      <c r="D5553" s="9" t="s">
        <v>6672</v>
      </c>
      <c r="E5553" s="9" t="s">
        <v>6680</v>
      </c>
      <c r="F5553" s="10" t="s">
        <v>6681</v>
      </c>
      <c r="G5553" s="11" t="s">
        <v>4</v>
      </c>
      <c r="H5553" s="10" t="s">
        <v>9213</v>
      </c>
      <c r="I5553" s="20">
        <v>228416</v>
      </c>
      <c r="J5553" s="21">
        <f t="shared" si="1007"/>
        <v>91366.399999999994</v>
      </c>
      <c r="K5553" s="21">
        <f t="shared" si="1008"/>
        <v>91366.399999999994</v>
      </c>
      <c r="L5553" s="22">
        <f t="shared" si="1009"/>
        <v>228416</v>
      </c>
      <c r="M5553" s="22"/>
      <c r="N5553" s="22"/>
      <c r="O5553" s="9"/>
      <c r="P5553" s="23">
        <f t="shared" si="1010"/>
        <v>91366.399999999994</v>
      </c>
      <c r="Q5553" s="24"/>
      <c r="R5553" s="24"/>
      <c r="S5553" s="107">
        <v>46021</v>
      </c>
      <c r="T5553" s="25"/>
      <c r="U5553" s="26"/>
      <c r="V5553" s="25"/>
    </row>
    <row r="5554" spans="1:22" s="1" customFormat="1" ht="30" customHeight="1" x14ac:dyDescent="0.35">
      <c r="A5554" s="11">
        <f t="shared" si="1004"/>
        <v>5550</v>
      </c>
      <c r="B5554" s="11">
        <v>2025</v>
      </c>
      <c r="C5554" s="9" t="s">
        <v>6193</v>
      </c>
      <c r="D5554" s="9" t="s">
        <v>6672</v>
      </c>
      <c r="E5554" s="9" t="s">
        <v>6680</v>
      </c>
      <c r="F5554" s="10" t="s">
        <v>6681</v>
      </c>
      <c r="G5554" s="11" t="s">
        <v>4</v>
      </c>
      <c r="H5554" s="10" t="s">
        <v>9214</v>
      </c>
      <c r="I5554" s="20">
        <v>225664</v>
      </c>
      <c r="J5554" s="21">
        <f t="shared" si="1007"/>
        <v>90265.600000000006</v>
      </c>
      <c r="K5554" s="21">
        <f t="shared" si="1008"/>
        <v>90265.600000000006</v>
      </c>
      <c r="L5554" s="22">
        <f t="shared" si="1009"/>
        <v>225664</v>
      </c>
      <c r="M5554" s="22"/>
      <c r="N5554" s="22"/>
      <c r="O5554" s="9"/>
      <c r="P5554" s="23">
        <f t="shared" si="1010"/>
        <v>90265.600000000006</v>
      </c>
      <c r="Q5554" s="24"/>
      <c r="R5554" s="24"/>
      <c r="S5554" s="107">
        <v>46021</v>
      </c>
      <c r="T5554" s="25"/>
      <c r="U5554" s="26"/>
      <c r="V5554" s="25"/>
    </row>
    <row r="5555" spans="1:22" s="1" customFormat="1" ht="30" customHeight="1" x14ac:dyDescent="0.35">
      <c r="A5555" s="11">
        <f t="shared" si="1004"/>
        <v>5551</v>
      </c>
      <c r="B5555" s="11">
        <v>2025</v>
      </c>
      <c r="C5555" s="9" t="s">
        <v>6193</v>
      </c>
      <c r="D5555" s="9" t="s">
        <v>6672</v>
      </c>
      <c r="E5555" s="9" t="s">
        <v>6682</v>
      </c>
      <c r="F5555" s="10" t="s">
        <v>6683</v>
      </c>
      <c r="G5555" s="11" t="s">
        <v>4</v>
      </c>
      <c r="H5555" s="10" t="s">
        <v>9213</v>
      </c>
      <c r="I5555" s="20">
        <v>342141</v>
      </c>
      <c r="J5555" s="21">
        <f t="shared" si="1007"/>
        <v>136856.4</v>
      </c>
      <c r="K5555" s="21">
        <f t="shared" si="1008"/>
        <v>136856.4</v>
      </c>
      <c r="L5555" s="22">
        <f t="shared" si="1009"/>
        <v>342141</v>
      </c>
      <c r="M5555" s="22"/>
      <c r="N5555" s="22"/>
      <c r="O5555" s="9"/>
      <c r="P5555" s="23">
        <f t="shared" si="1010"/>
        <v>136856.4</v>
      </c>
      <c r="Q5555" s="24"/>
      <c r="R5555" s="24"/>
      <c r="S5555" s="107">
        <v>46021</v>
      </c>
      <c r="T5555" s="25"/>
      <c r="U5555" s="26"/>
      <c r="V5555" s="25"/>
    </row>
    <row r="5556" spans="1:22" s="1" customFormat="1" ht="30" customHeight="1" x14ac:dyDescent="0.35">
      <c r="A5556" s="11">
        <f t="shared" si="1004"/>
        <v>5552</v>
      </c>
      <c r="B5556" s="11">
        <v>2025</v>
      </c>
      <c r="C5556" s="9" t="s">
        <v>6193</v>
      </c>
      <c r="D5556" s="9" t="s">
        <v>6672</v>
      </c>
      <c r="E5556" s="9" t="s">
        <v>6682</v>
      </c>
      <c r="F5556" s="10" t="s">
        <v>6683</v>
      </c>
      <c r="G5556" s="11" t="s">
        <v>4</v>
      </c>
      <c r="H5556" s="10" t="s">
        <v>9215</v>
      </c>
      <c r="I5556" s="20">
        <v>342141</v>
      </c>
      <c r="J5556" s="21">
        <f t="shared" si="1007"/>
        <v>136856.4</v>
      </c>
      <c r="K5556" s="21">
        <f t="shared" si="1008"/>
        <v>136856.4</v>
      </c>
      <c r="L5556" s="22">
        <f t="shared" si="1009"/>
        <v>342141</v>
      </c>
      <c r="M5556" s="22"/>
      <c r="N5556" s="22"/>
      <c r="O5556" s="9"/>
      <c r="P5556" s="23">
        <f t="shared" si="1010"/>
        <v>136856.4</v>
      </c>
      <c r="Q5556" s="24"/>
      <c r="R5556" s="24"/>
      <c r="S5556" s="107">
        <v>46021</v>
      </c>
      <c r="T5556" s="25"/>
      <c r="U5556" s="26"/>
      <c r="V5556" s="25"/>
    </row>
    <row r="5557" spans="1:22" s="1" customFormat="1" ht="30" customHeight="1" x14ac:dyDescent="0.35">
      <c r="A5557" s="11">
        <f t="shared" si="1004"/>
        <v>5553</v>
      </c>
      <c r="B5557" s="11">
        <v>2025</v>
      </c>
      <c r="C5557" s="9" t="s">
        <v>6193</v>
      </c>
      <c r="D5557" s="9" t="s">
        <v>6672</v>
      </c>
      <c r="E5557" s="9" t="s">
        <v>6684</v>
      </c>
      <c r="F5557" s="10" t="s">
        <v>6685</v>
      </c>
      <c r="G5557" s="11" t="s">
        <v>4</v>
      </c>
      <c r="H5557" s="10" t="s">
        <v>9213</v>
      </c>
      <c r="I5557" s="20">
        <v>37701</v>
      </c>
      <c r="J5557" s="21">
        <f t="shared" si="1007"/>
        <v>15080.4</v>
      </c>
      <c r="K5557" s="21">
        <f t="shared" si="1008"/>
        <v>15080.4</v>
      </c>
      <c r="L5557" s="22">
        <f t="shared" si="1009"/>
        <v>37701</v>
      </c>
      <c r="M5557" s="22"/>
      <c r="N5557" s="22"/>
      <c r="O5557" s="9"/>
      <c r="P5557" s="23">
        <f t="shared" si="1010"/>
        <v>15080.4</v>
      </c>
      <c r="Q5557" s="24"/>
      <c r="R5557" s="24"/>
      <c r="S5557" s="107">
        <v>46021</v>
      </c>
      <c r="T5557" s="25"/>
      <c r="U5557" s="26"/>
      <c r="V5557" s="25"/>
    </row>
    <row r="5558" spans="1:22" s="1" customFormat="1" ht="30" customHeight="1" x14ac:dyDescent="0.35">
      <c r="A5558" s="11">
        <f t="shared" si="1004"/>
        <v>5554</v>
      </c>
      <c r="B5558" s="11">
        <v>2025</v>
      </c>
      <c r="C5558" s="9" t="s">
        <v>6193</v>
      </c>
      <c r="D5558" s="9" t="s">
        <v>6672</v>
      </c>
      <c r="E5558" s="9" t="s">
        <v>6684</v>
      </c>
      <c r="F5558" s="10" t="s">
        <v>6685</v>
      </c>
      <c r="G5558" s="11" t="s">
        <v>4</v>
      </c>
      <c r="H5558" s="10" t="s">
        <v>9215</v>
      </c>
      <c r="I5558" s="20">
        <v>37701</v>
      </c>
      <c r="J5558" s="21">
        <f t="shared" si="1007"/>
        <v>15080.4</v>
      </c>
      <c r="K5558" s="21">
        <f t="shared" si="1008"/>
        <v>15080.4</v>
      </c>
      <c r="L5558" s="22">
        <f t="shared" si="1009"/>
        <v>37701</v>
      </c>
      <c r="M5558" s="22"/>
      <c r="N5558" s="22"/>
      <c r="O5558" s="9"/>
      <c r="P5558" s="23">
        <f t="shared" si="1010"/>
        <v>15080.4</v>
      </c>
      <c r="Q5558" s="24"/>
      <c r="R5558" s="24"/>
      <c r="S5558" s="107">
        <v>46021</v>
      </c>
      <c r="T5558" s="25"/>
      <c r="U5558" s="26"/>
      <c r="V5558" s="25"/>
    </row>
    <row r="5559" spans="1:22" s="1" customFormat="1" ht="30" customHeight="1" x14ac:dyDescent="0.35">
      <c r="A5559" s="11">
        <f t="shared" si="1004"/>
        <v>5555</v>
      </c>
      <c r="B5559" s="11">
        <v>2025</v>
      </c>
      <c r="C5559" s="9" t="s">
        <v>6193</v>
      </c>
      <c r="D5559" s="9" t="s">
        <v>6672</v>
      </c>
      <c r="E5559" s="9" t="s">
        <v>6686</v>
      </c>
      <c r="F5559" s="10" t="s">
        <v>6687</v>
      </c>
      <c r="G5559" s="11" t="s">
        <v>4</v>
      </c>
      <c r="H5559" s="10" t="s">
        <v>9201</v>
      </c>
      <c r="I5559" s="20">
        <v>264016</v>
      </c>
      <c r="J5559" s="21">
        <f t="shared" si="1007"/>
        <v>105606.39999999999</v>
      </c>
      <c r="K5559" s="21">
        <f t="shared" si="1008"/>
        <v>105606.39999999999</v>
      </c>
      <c r="L5559" s="22">
        <f t="shared" si="1009"/>
        <v>264016</v>
      </c>
      <c r="M5559" s="22"/>
      <c r="N5559" s="22"/>
      <c r="O5559" s="9"/>
      <c r="P5559" s="23">
        <f t="shared" si="1010"/>
        <v>105606.39999999999</v>
      </c>
      <c r="Q5559" s="24"/>
      <c r="R5559" s="24"/>
      <c r="S5559" s="107">
        <v>46021</v>
      </c>
      <c r="T5559" s="25"/>
      <c r="U5559" s="26"/>
      <c r="V5559" s="25"/>
    </row>
    <row r="5560" spans="1:22" s="1" customFormat="1" ht="30" customHeight="1" x14ac:dyDescent="0.35">
      <c r="A5560" s="11">
        <f t="shared" si="1004"/>
        <v>5556</v>
      </c>
      <c r="B5560" s="11">
        <v>2025</v>
      </c>
      <c r="C5560" s="9" t="s">
        <v>6193</v>
      </c>
      <c r="D5560" s="9" t="s">
        <v>6672</v>
      </c>
      <c r="E5560" s="9" t="s">
        <v>6688</v>
      </c>
      <c r="F5560" s="10" t="s">
        <v>6689</v>
      </c>
      <c r="G5560" s="11" t="s">
        <v>4</v>
      </c>
      <c r="H5560" s="10" t="s">
        <v>9201</v>
      </c>
      <c r="I5560" s="20">
        <v>271440</v>
      </c>
      <c r="J5560" s="21">
        <f t="shared" si="1007"/>
        <v>108576</v>
      </c>
      <c r="K5560" s="21">
        <f t="shared" si="1008"/>
        <v>108576</v>
      </c>
      <c r="L5560" s="22">
        <f t="shared" si="1009"/>
        <v>271440</v>
      </c>
      <c r="M5560" s="22"/>
      <c r="N5560" s="22"/>
      <c r="O5560" s="9"/>
      <c r="P5560" s="23">
        <f t="shared" si="1010"/>
        <v>108576</v>
      </c>
      <c r="Q5560" s="24"/>
      <c r="R5560" s="24"/>
      <c r="S5560" s="107">
        <v>46021</v>
      </c>
      <c r="T5560" s="25"/>
      <c r="U5560" s="26"/>
      <c r="V5560" s="25"/>
    </row>
    <row r="5561" spans="1:22" s="1" customFormat="1" ht="30" customHeight="1" x14ac:dyDescent="0.35">
      <c r="A5561" s="11">
        <f t="shared" si="1004"/>
        <v>5557</v>
      </c>
      <c r="B5561" s="11">
        <v>2025</v>
      </c>
      <c r="C5561" s="9" t="s">
        <v>6193</v>
      </c>
      <c r="D5561" s="9" t="s">
        <v>6672</v>
      </c>
      <c r="E5561" s="9" t="s">
        <v>6690</v>
      </c>
      <c r="F5561" s="10" t="s">
        <v>6691</v>
      </c>
      <c r="G5561" s="11" t="s">
        <v>4</v>
      </c>
      <c r="H5561" s="10" t="s">
        <v>9201</v>
      </c>
      <c r="I5561" s="20">
        <v>271440</v>
      </c>
      <c r="J5561" s="21">
        <f t="shared" si="1007"/>
        <v>108576</v>
      </c>
      <c r="K5561" s="21">
        <f t="shared" si="1008"/>
        <v>108576</v>
      </c>
      <c r="L5561" s="22">
        <f t="shared" si="1009"/>
        <v>271440</v>
      </c>
      <c r="M5561" s="22"/>
      <c r="N5561" s="22"/>
      <c r="O5561" s="9"/>
      <c r="P5561" s="23">
        <f t="shared" si="1010"/>
        <v>108576</v>
      </c>
      <c r="Q5561" s="24"/>
      <c r="R5561" s="24"/>
      <c r="S5561" s="107">
        <v>46021</v>
      </c>
      <c r="T5561" s="25"/>
      <c r="U5561" s="26"/>
      <c r="V5561" s="25"/>
    </row>
    <row r="5562" spans="1:22" s="1" customFormat="1" ht="30" customHeight="1" x14ac:dyDescent="0.35">
      <c r="A5562" s="11">
        <f t="shared" si="1004"/>
        <v>5558</v>
      </c>
      <c r="B5562" s="11">
        <v>2025</v>
      </c>
      <c r="C5562" s="9" t="s">
        <v>6193</v>
      </c>
      <c r="D5562" s="9" t="s">
        <v>6672</v>
      </c>
      <c r="E5562" s="9" t="s">
        <v>6692</v>
      </c>
      <c r="F5562" s="10" t="s">
        <v>6693</v>
      </c>
      <c r="G5562" s="11" t="s">
        <v>4</v>
      </c>
      <c r="H5562" s="10" t="s">
        <v>9201</v>
      </c>
      <c r="I5562" s="20">
        <v>273258</v>
      </c>
      <c r="J5562" s="21">
        <f t="shared" si="1007"/>
        <v>109303.2</v>
      </c>
      <c r="K5562" s="21">
        <f t="shared" si="1008"/>
        <v>109303.2</v>
      </c>
      <c r="L5562" s="22">
        <f t="shared" si="1009"/>
        <v>273258</v>
      </c>
      <c r="M5562" s="22"/>
      <c r="N5562" s="22"/>
      <c r="O5562" s="9"/>
      <c r="P5562" s="23">
        <f t="shared" si="1010"/>
        <v>109303.2</v>
      </c>
      <c r="Q5562" s="24"/>
      <c r="R5562" s="24"/>
      <c r="S5562" s="107">
        <v>46021</v>
      </c>
      <c r="T5562" s="25"/>
      <c r="U5562" s="26"/>
      <c r="V5562" s="25"/>
    </row>
    <row r="5563" spans="1:22" s="1" customFormat="1" ht="30" customHeight="1" x14ac:dyDescent="0.35">
      <c r="A5563" s="11">
        <f t="shared" si="1004"/>
        <v>5559</v>
      </c>
      <c r="B5563" s="11">
        <v>2025</v>
      </c>
      <c r="C5563" s="9" t="s">
        <v>6193</v>
      </c>
      <c r="D5563" s="9" t="s">
        <v>6672</v>
      </c>
      <c r="E5563" s="9" t="s">
        <v>6694</v>
      </c>
      <c r="F5563" s="10" t="s">
        <v>6695</v>
      </c>
      <c r="G5563" s="11" t="s">
        <v>4</v>
      </c>
      <c r="H5563" s="10" t="s">
        <v>9200</v>
      </c>
      <c r="I5563" s="20">
        <v>5466294.9999048002</v>
      </c>
      <c r="J5563" s="21">
        <f t="shared" si="1007"/>
        <v>2186517.9999619201</v>
      </c>
      <c r="K5563" s="21">
        <f t="shared" si="1008"/>
        <v>2186517.9999619201</v>
      </c>
      <c r="L5563" s="22">
        <f t="shared" si="1009"/>
        <v>5466294.9999048002</v>
      </c>
      <c r="M5563" s="22"/>
      <c r="N5563" s="22">
        <f>J5563*0.0214</f>
        <v>46791.485199185088</v>
      </c>
      <c r="O5563" s="9"/>
      <c r="P5563" s="23">
        <f t="shared" si="1010"/>
        <v>2186517.9999619201</v>
      </c>
      <c r="Q5563" s="24"/>
      <c r="R5563" s="24"/>
      <c r="S5563" s="107">
        <v>46021</v>
      </c>
      <c r="T5563" s="25"/>
      <c r="U5563" s="26"/>
      <c r="V5563" s="25"/>
    </row>
    <row r="5564" spans="1:22" s="1" customFormat="1" ht="30" customHeight="1" x14ac:dyDescent="0.35">
      <c r="A5564" s="11">
        <f t="shared" si="1004"/>
        <v>5560</v>
      </c>
      <c r="B5564" s="11">
        <v>2025</v>
      </c>
      <c r="C5564" s="9" t="s">
        <v>6193</v>
      </c>
      <c r="D5564" s="9" t="s">
        <v>6672</v>
      </c>
      <c r="E5564" s="9" t="s">
        <v>6696</v>
      </c>
      <c r="F5564" s="10" t="s">
        <v>6697</v>
      </c>
      <c r="G5564" s="11" t="s">
        <v>4</v>
      </c>
      <c r="H5564" s="10" t="s">
        <v>9200</v>
      </c>
      <c r="I5564" s="20">
        <v>4696583.5590563985</v>
      </c>
      <c r="J5564" s="21">
        <f t="shared" si="1007"/>
        <v>1878633.4236225593</v>
      </c>
      <c r="K5564" s="21">
        <f t="shared" si="1008"/>
        <v>1878633.4236225593</v>
      </c>
      <c r="L5564" s="22">
        <f t="shared" si="1009"/>
        <v>4696583.5590563985</v>
      </c>
      <c r="M5564" s="22"/>
      <c r="N5564" s="22">
        <f>J5564*0.0214</f>
        <v>40202.75526552277</v>
      </c>
      <c r="O5564" s="9"/>
      <c r="P5564" s="23">
        <f t="shared" si="1010"/>
        <v>1878633.4236225593</v>
      </c>
      <c r="Q5564" s="24"/>
      <c r="R5564" s="24"/>
      <c r="S5564" s="107">
        <v>46021</v>
      </c>
      <c r="T5564" s="25"/>
      <c r="U5564" s="26"/>
      <c r="V5564" s="25"/>
    </row>
    <row r="5565" spans="1:22" s="1" customFormat="1" ht="30" customHeight="1" x14ac:dyDescent="0.35">
      <c r="A5565" s="11">
        <f t="shared" si="1004"/>
        <v>5561</v>
      </c>
      <c r="B5565" s="11">
        <v>2025</v>
      </c>
      <c r="C5565" s="9" t="s">
        <v>6193</v>
      </c>
      <c r="D5565" s="9" t="s">
        <v>6672</v>
      </c>
      <c r="E5565" s="9" t="s">
        <v>6698</v>
      </c>
      <c r="F5565" s="10" t="s">
        <v>6699</v>
      </c>
      <c r="G5565" s="11" t="s">
        <v>4</v>
      </c>
      <c r="H5565" s="10" t="s">
        <v>9201</v>
      </c>
      <c r="I5565" s="20">
        <v>262086</v>
      </c>
      <c r="J5565" s="21">
        <f t="shared" si="1007"/>
        <v>104834.4</v>
      </c>
      <c r="K5565" s="21">
        <f t="shared" si="1008"/>
        <v>104834.4</v>
      </c>
      <c r="L5565" s="22">
        <f t="shared" si="1009"/>
        <v>262086</v>
      </c>
      <c r="M5565" s="22"/>
      <c r="N5565" s="22"/>
      <c r="O5565" s="9"/>
      <c r="P5565" s="23">
        <f t="shared" si="1010"/>
        <v>104834.4</v>
      </c>
      <c r="Q5565" s="24"/>
      <c r="R5565" s="24"/>
      <c r="S5565" s="107">
        <v>46021</v>
      </c>
      <c r="T5565" s="25"/>
      <c r="U5565" s="26"/>
      <c r="V5565" s="25"/>
    </row>
    <row r="5566" spans="1:22" s="1" customFormat="1" ht="30" customHeight="1" x14ac:dyDescent="0.35">
      <c r="A5566" s="11">
        <f t="shared" si="1004"/>
        <v>5562</v>
      </c>
      <c r="B5566" s="11">
        <v>2025</v>
      </c>
      <c r="C5566" s="9" t="s">
        <v>6193</v>
      </c>
      <c r="D5566" s="9" t="s">
        <v>6672</v>
      </c>
      <c r="E5566" s="9" t="s">
        <v>6700</v>
      </c>
      <c r="F5566" s="10" t="s">
        <v>6701</v>
      </c>
      <c r="G5566" s="11" t="s">
        <v>4</v>
      </c>
      <c r="H5566" s="10" t="s">
        <v>9201</v>
      </c>
      <c r="I5566" s="20">
        <v>276564</v>
      </c>
      <c r="J5566" s="21">
        <f t="shared" si="1007"/>
        <v>110625.60000000001</v>
      </c>
      <c r="K5566" s="21">
        <f t="shared" si="1008"/>
        <v>110625.60000000001</v>
      </c>
      <c r="L5566" s="22">
        <f t="shared" si="1009"/>
        <v>276564</v>
      </c>
      <c r="M5566" s="22"/>
      <c r="N5566" s="22"/>
      <c r="O5566" s="9"/>
      <c r="P5566" s="23">
        <f t="shared" si="1010"/>
        <v>110625.60000000001</v>
      </c>
      <c r="Q5566" s="24"/>
      <c r="R5566" s="24"/>
      <c r="S5566" s="107">
        <v>46021</v>
      </c>
      <c r="T5566" s="25"/>
      <c r="U5566" s="26"/>
      <c r="V5566" s="25"/>
    </row>
    <row r="5567" spans="1:22" s="1" customFormat="1" ht="30" customHeight="1" x14ac:dyDescent="0.35">
      <c r="A5567" s="11">
        <f t="shared" si="1004"/>
        <v>5563</v>
      </c>
      <c r="B5567" s="11">
        <v>2025</v>
      </c>
      <c r="C5567" s="9" t="s">
        <v>6193</v>
      </c>
      <c r="D5567" s="9" t="s">
        <v>6672</v>
      </c>
      <c r="E5567" s="9" t="s">
        <v>6702</v>
      </c>
      <c r="F5567" s="10" t="s">
        <v>6703</v>
      </c>
      <c r="G5567" s="11" t="s">
        <v>4</v>
      </c>
      <c r="H5567" s="10" t="s">
        <v>9201</v>
      </c>
      <c r="I5567" s="20">
        <v>615258</v>
      </c>
      <c r="J5567" s="21">
        <f t="shared" si="1007"/>
        <v>246103.2</v>
      </c>
      <c r="K5567" s="21">
        <f t="shared" si="1008"/>
        <v>246103.2</v>
      </c>
      <c r="L5567" s="22">
        <f t="shared" si="1009"/>
        <v>615258</v>
      </c>
      <c r="M5567" s="22"/>
      <c r="N5567" s="22"/>
      <c r="O5567" s="9"/>
      <c r="P5567" s="23">
        <f t="shared" si="1010"/>
        <v>246103.2</v>
      </c>
      <c r="Q5567" s="24"/>
      <c r="R5567" s="24"/>
      <c r="S5567" s="107">
        <v>46021</v>
      </c>
      <c r="T5567" s="25"/>
      <c r="U5567" s="26"/>
      <c r="V5567" s="25"/>
    </row>
    <row r="5568" spans="1:22" s="1" customFormat="1" ht="30" customHeight="1" x14ac:dyDescent="0.35">
      <c r="A5568" s="11">
        <f t="shared" si="1004"/>
        <v>5564</v>
      </c>
      <c r="B5568" s="11">
        <v>2025</v>
      </c>
      <c r="C5568" s="9" t="s">
        <v>6193</v>
      </c>
      <c r="D5568" s="9" t="s">
        <v>6672</v>
      </c>
      <c r="E5568" s="9" t="s">
        <v>6704</v>
      </c>
      <c r="F5568" s="10" t="s">
        <v>6705</v>
      </c>
      <c r="G5568" s="11" t="s">
        <v>4</v>
      </c>
      <c r="H5568" s="10" t="s">
        <v>9201</v>
      </c>
      <c r="I5568" s="20">
        <v>1886586</v>
      </c>
      <c r="J5568" s="21">
        <f t="shared" si="1007"/>
        <v>754634.4</v>
      </c>
      <c r="K5568" s="21">
        <f t="shared" si="1008"/>
        <v>754634.4</v>
      </c>
      <c r="L5568" s="22">
        <f t="shared" si="1009"/>
        <v>1886586</v>
      </c>
      <c r="M5568" s="22"/>
      <c r="N5568" s="22"/>
      <c r="O5568" s="9"/>
      <c r="P5568" s="23">
        <f t="shared" si="1010"/>
        <v>754634.4</v>
      </c>
      <c r="Q5568" s="24"/>
      <c r="R5568" s="24"/>
      <c r="S5568" s="107">
        <v>46021</v>
      </c>
      <c r="T5568" s="25"/>
      <c r="U5568" s="26"/>
      <c r="V5568" s="25"/>
    </row>
    <row r="5569" spans="1:22" s="1" customFormat="1" ht="30" customHeight="1" x14ac:dyDescent="0.35">
      <c r="A5569" s="11">
        <f t="shared" si="1004"/>
        <v>5565</v>
      </c>
      <c r="B5569" s="11">
        <v>2025</v>
      </c>
      <c r="C5569" s="9" t="s">
        <v>6193</v>
      </c>
      <c r="D5569" s="9" t="s">
        <v>6707</v>
      </c>
      <c r="E5569" s="9" t="s">
        <v>6706</v>
      </c>
      <c r="F5569" s="10" t="s">
        <v>6708</v>
      </c>
      <c r="G5569" s="11" t="s">
        <v>4</v>
      </c>
      <c r="H5569" s="10" t="s">
        <v>9213</v>
      </c>
      <c r="I5569" s="20">
        <v>1940540</v>
      </c>
      <c r="J5569" s="21">
        <f t="shared" ref="J5569:J5597" si="1011">IF(P5569&gt;0,P5569,L5569)</f>
        <v>776216</v>
      </c>
      <c r="K5569" s="21">
        <f t="shared" ref="K5569:K5597" si="1012">IF(P5569&gt;0,P5569,L5569)</f>
        <v>776216</v>
      </c>
      <c r="L5569" s="22">
        <f t="shared" ref="L5569:L5600" si="1013">I5569</f>
        <v>1940540</v>
      </c>
      <c r="M5569" s="22"/>
      <c r="N5569" s="22"/>
      <c r="O5569" s="9"/>
      <c r="P5569" s="23">
        <f t="shared" si="1010"/>
        <v>776216</v>
      </c>
      <c r="Q5569" s="24"/>
      <c r="R5569" s="24"/>
      <c r="S5569" s="107">
        <v>46021</v>
      </c>
      <c r="T5569" s="25"/>
      <c r="U5569" s="26"/>
      <c r="V5569" s="25"/>
    </row>
    <row r="5570" spans="1:22" s="1" customFormat="1" ht="30" customHeight="1" x14ac:dyDescent="0.35">
      <c r="A5570" s="11">
        <f t="shared" si="1004"/>
        <v>5566</v>
      </c>
      <c r="B5570" s="11">
        <v>2025</v>
      </c>
      <c r="C5570" s="9" t="s">
        <v>6193</v>
      </c>
      <c r="D5570" s="9" t="s">
        <v>6707</v>
      </c>
      <c r="E5570" s="9" t="s">
        <v>6706</v>
      </c>
      <c r="F5570" s="10" t="s">
        <v>6708</v>
      </c>
      <c r="G5570" s="11" t="s">
        <v>4</v>
      </c>
      <c r="H5570" s="10" t="s">
        <v>9215</v>
      </c>
      <c r="I5570" s="20">
        <v>1940540</v>
      </c>
      <c r="J5570" s="21">
        <f t="shared" si="1011"/>
        <v>776216</v>
      </c>
      <c r="K5570" s="21">
        <f t="shared" si="1012"/>
        <v>776216</v>
      </c>
      <c r="L5570" s="22">
        <f t="shared" si="1013"/>
        <v>1940540</v>
      </c>
      <c r="M5570" s="22"/>
      <c r="N5570" s="22"/>
      <c r="O5570" s="9"/>
      <c r="P5570" s="23">
        <f t="shared" si="1010"/>
        <v>776216</v>
      </c>
      <c r="Q5570" s="24"/>
      <c r="R5570" s="24"/>
      <c r="S5570" s="107">
        <v>46021</v>
      </c>
      <c r="T5570" s="25"/>
      <c r="U5570" s="26"/>
      <c r="V5570" s="25"/>
    </row>
    <row r="5571" spans="1:22" s="1" customFormat="1" ht="30" customHeight="1" x14ac:dyDescent="0.35">
      <c r="A5571" s="11">
        <f t="shared" si="1004"/>
        <v>5567</v>
      </c>
      <c r="B5571" s="11">
        <v>2025</v>
      </c>
      <c r="C5571" s="9" t="s">
        <v>6193</v>
      </c>
      <c r="D5571" s="9" t="s">
        <v>6707</v>
      </c>
      <c r="E5571" s="9" t="s">
        <v>6709</v>
      </c>
      <c r="F5571" s="10" t="s">
        <v>6710</v>
      </c>
      <c r="G5571" s="11" t="s">
        <v>4</v>
      </c>
      <c r="H5571" s="10" t="s">
        <v>9204</v>
      </c>
      <c r="I5571" s="20">
        <v>4032667.0402487996</v>
      </c>
      <c r="J5571" s="21">
        <f t="shared" si="1011"/>
        <v>1613066.8160995198</v>
      </c>
      <c r="K5571" s="21">
        <f t="shared" si="1012"/>
        <v>1613066.8160995198</v>
      </c>
      <c r="L5571" s="22">
        <f t="shared" si="1013"/>
        <v>4032667.0402487996</v>
      </c>
      <c r="M5571" s="22"/>
      <c r="N5571" s="22">
        <f>J5571*0.0214</f>
        <v>34519.629864529721</v>
      </c>
      <c r="O5571" s="9"/>
      <c r="P5571" s="23">
        <f t="shared" si="1010"/>
        <v>1613066.8160995198</v>
      </c>
      <c r="Q5571" s="24"/>
      <c r="R5571" s="24"/>
      <c r="S5571" s="107">
        <v>46021</v>
      </c>
      <c r="T5571" s="25"/>
      <c r="U5571" s="26"/>
      <c r="V5571" s="25"/>
    </row>
    <row r="5572" spans="1:22" s="1" customFormat="1" ht="30" customHeight="1" x14ac:dyDescent="0.35">
      <c r="A5572" s="11">
        <f t="shared" si="1004"/>
        <v>5568</v>
      </c>
      <c r="B5572" s="11">
        <v>2025</v>
      </c>
      <c r="C5572" s="9" t="s">
        <v>6193</v>
      </c>
      <c r="D5572" s="9" t="s">
        <v>6707</v>
      </c>
      <c r="E5572" s="9" t="s">
        <v>6712</v>
      </c>
      <c r="F5572" s="10" t="s">
        <v>6713</v>
      </c>
      <c r="G5572" s="11" t="s">
        <v>4</v>
      </c>
      <c r="H5572" s="10" t="s">
        <v>9204</v>
      </c>
      <c r="I5572" s="20">
        <v>4019591.8431083998</v>
      </c>
      <c r="J5572" s="21">
        <f t="shared" si="1011"/>
        <v>1607836.7372433599</v>
      </c>
      <c r="K5572" s="21">
        <f t="shared" si="1012"/>
        <v>1607836.7372433599</v>
      </c>
      <c r="L5572" s="22">
        <f t="shared" si="1013"/>
        <v>4019591.8431083998</v>
      </c>
      <c r="M5572" s="22"/>
      <c r="N5572" s="22">
        <f>J5572*0.0214</f>
        <v>34407.706177007902</v>
      </c>
      <c r="O5572" s="9"/>
      <c r="P5572" s="23">
        <f t="shared" si="1010"/>
        <v>1607836.7372433599</v>
      </c>
      <c r="Q5572" s="24"/>
      <c r="R5572" s="24"/>
      <c r="S5572" s="107">
        <v>46021</v>
      </c>
      <c r="T5572" s="25"/>
      <c r="U5572" s="26"/>
      <c r="V5572" s="25"/>
    </row>
    <row r="5573" spans="1:22" s="1" customFormat="1" ht="30" customHeight="1" x14ac:dyDescent="0.35">
      <c r="A5573" s="11">
        <f t="shared" si="1004"/>
        <v>5569</v>
      </c>
      <c r="B5573" s="11">
        <v>2025</v>
      </c>
      <c r="C5573" s="9" t="s">
        <v>6193</v>
      </c>
      <c r="D5573" s="9" t="s">
        <v>6707</v>
      </c>
      <c r="E5573" s="9" t="s">
        <v>6714</v>
      </c>
      <c r="F5573" s="10" t="s">
        <v>6715</v>
      </c>
      <c r="G5573" s="11" t="s">
        <v>4</v>
      </c>
      <c r="H5573" s="10" t="s">
        <v>9213</v>
      </c>
      <c r="I5573" s="20">
        <v>209931.9</v>
      </c>
      <c r="J5573" s="21">
        <f t="shared" si="1011"/>
        <v>83972.76</v>
      </c>
      <c r="K5573" s="21">
        <f t="shared" si="1012"/>
        <v>83972.76</v>
      </c>
      <c r="L5573" s="22">
        <f t="shared" si="1013"/>
        <v>209931.9</v>
      </c>
      <c r="M5573" s="22"/>
      <c r="N5573" s="22"/>
      <c r="O5573" s="9"/>
      <c r="P5573" s="23">
        <f t="shared" si="1010"/>
        <v>83972.76</v>
      </c>
      <c r="Q5573" s="24"/>
      <c r="R5573" s="24"/>
      <c r="S5573" s="107">
        <v>46021</v>
      </c>
      <c r="T5573" s="25"/>
      <c r="U5573" s="26"/>
      <c r="V5573" s="25"/>
    </row>
    <row r="5574" spans="1:22" s="1" customFormat="1" ht="30" customHeight="1" x14ac:dyDescent="0.35">
      <c r="A5574" s="11">
        <f t="shared" si="1004"/>
        <v>5570</v>
      </c>
      <c r="B5574" s="11">
        <v>2025</v>
      </c>
      <c r="C5574" s="9" t="s">
        <v>6193</v>
      </c>
      <c r="D5574" s="9" t="s">
        <v>6707</v>
      </c>
      <c r="E5574" s="9" t="s">
        <v>6714</v>
      </c>
      <c r="F5574" s="10" t="s">
        <v>6715</v>
      </c>
      <c r="G5574" s="11" t="s">
        <v>4</v>
      </c>
      <c r="H5574" s="10" t="s">
        <v>9215</v>
      </c>
      <c r="I5574" s="20">
        <v>209931.9</v>
      </c>
      <c r="J5574" s="21">
        <f t="shared" si="1011"/>
        <v>83972.76</v>
      </c>
      <c r="K5574" s="21">
        <f t="shared" si="1012"/>
        <v>83972.76</v>
      </c>
      <c r="L5574" s="22">
        <f t="shared" si="1013"/>
        <v>209931.9</v>
      </c>
      <c r="M5574" s="22"/>
      <c r="N5574" s="22"/>
      <c r="O5574" s="9"/>
      <c r="P5574" s="23">
        <f t="shared" si="1010"/>
        <v>83972.76</v>
      </c>
      <c r="Q5574" s="24"/>
      <c r="R5574" s="24"/>
      <c r="S5574" s="107">
        <v>46021</v>
      </c>
      <c r="T5574" s="25"/>
      <c r="U5574" s="26"/>
      <c r="V5574" s="25"/>
    </row>
    <row r="5575" spans="1:22" s="1" customFormat="1" ht="30" customHeight="1" x14ac:dyDescent="0.35">
      <c r="A5575" s="11">
        <f t="shared" ref="A5575:A5638" si="1014">A5574+1</f>
        <v>5571</v>
      </c>
      <c r="B5575" s="11">
        <v>2025</v>
      </c>
      <c r="C5575" s="9" t="s">
        <v>6193</v>
      </c>
      <c r="D5575" s="9" t="s">
        <v>6717</v>
      </c>
      <c r="E5575" s="9" t="s">
        <v>6716</v>
      </c>
      <c r="F5575" s="10" t="s">
        <v>6718</v>
      </c>
      <c r="G5575" s="11" t="s">
        <v>4</v>
      </c>
      <c r="H5575" s="10" t="s">
        <v>9202</v>
      </c>
      <c r="I5575" s="20">
        <v>1531112</v>
      </c>
      <c r="J5575" s="21">
        <f t="shared" si="1011"/>
        <v>612444.80000000005</v>
      </c>
      <c r="K5575" s="21">
        <f t="shared" si="1012"/>
        <v>612444.80000000005</v>
      </c>
      <c r="L5575" s="22">
        <f t="shared" si="1013"/>
        <v>1531112</v>
      </c>
      <c r="M5575" s="22"/>
      <c r="N5575" s="22">
        <f>J5575*0.0214</f>
        <v>13106.318720000001</v>
      </c>
      <c r="O5575" s="9"/>
      <c r="P5575" s="23">
        <f t="shared" si="1010"/>
        <v>612444.80000000005</v>
      </c>
      <c r="Q5575" s="24"/>
      <c r="R5575" s="24"/>
      <c r="S5575" s="107">
        <v>46021</v>
      </c>
      <c r="T5575" s="25"/>
      <c r="U5575" s="26"/>
      <c r="V5575" s="25"/>
    </row>
    <row r="5576" spans="1:22" s="1" customFormat="1" ht="30" customHeight="1" x14ac:dyDescent="0.35">
      <c r="A5576" s="11">
        <f t="shared" si="1014"/>
        <v>5572</v>
      </c>
      <c r="B5576" s="11">
        <v>2025</v>
      </c>
      <c r="C5576" s="9" t="s">
        <v>6193</v>
      </c>
      <c r="D5576" s="9" t="s">
        <v>6717</v>
      </c>
      <c r="E5576" s="9" t="s">
        <v>6719</v>
      </c>
      <c r="F5576" s="10" t="s">
        <v>6720</v>
      </c>
      <c r="G5576" s="11" t="s">
        <v>4</v>
      </c>
      <c r="H5576" s="10" t="s">
        <v>9205</v>
      </c>
      <c r="I5576" s="20">
        <v>2520970</v>
      </c>
      <c r="J5576" s="21">
        <f t="shared" si="1011"/>
        <v>1008388</v>
      </c>
      <c r="K5576" s="21">
        <f t="shared" si="1012"/>
        <v>1008388</v>
      </c>
      <c r="L5576" s="22">
        <f t="shared" si="1013"/>
        <v>2520970</v>
      </c>
      <c r="M5576" s="22"/>
      <c r="N5576" s="22">
        <f>J5576*0.0214</f>
        <v>21579.503199999999</v>
      </c>
      <c r="O5576" s="9"/>
      <c r="P5576" s="23">
        <f t="shared" si="1010"/>
        <v>1008388</v>
      </c>
      <c r="Q5576" s="24"/>
      <c r="R5576" s="24"/>
      <c r="S5576" s="107">
        <v>46021</v>
      </c>
      <c r="T5576" s="25"/>
      <c r="U5576" s="26"/>
      <c r="V5576" s="25"/>
    </row>
    <row r="5577" spans="1:22" s="1" customFormat="1" ht="30" customHeight="1" x14ac:dyDescent="0.35">
      <c r="A5577" s="11">
        <f t="shared" si="1014"/>
        <v>5573</v>
      </c>
      <c r="B5577" s="11">
        <v>2025</v>
      </c>
      <c r="C5577" s="9" t="s">
        <v>6193</v>
      </c>
      <c r="D5577" s="9" t="s">
        <v>6717</v>
      </c>
      <c r="E5577" s="9" t="s">
        <v>6719</v>
      </c>
      <c r="F5577" s="10" t="s">
        <v>6720</v>
      </c>
      <c r="G5577" s="11" t="s">
        <v>4</v>
      </c>
      <c r="H5577" s="10" t="s">
        <v>9216</v>
      </c>
      <c r="I5577" s="20">
        <v>7832094</v>
      </c>
      <c r="J5577" s="21">
        <f t="shared" si="1011"/>
        <v>3132837.6</v>
      </c>
      <c r="K5577" s="21">
        <f t="shared" si="1012"/>
        <v>3132837.6</v>
      </c>
      <c r="L5577" s="22">
        <f t="shared" si="1013"/>
        <v>7832094</v>
      </c>
      <c r="M5577" s="22"/>
      <c r="N5577" s="22">
        <f>J5577*0.0214</f>
        <v>67042.72464</v>
      </c>
      <c r="O5577" s="9"/>
      <c r="P5577" s="23">
        <f t="shared" si="1010"/>
        <v>3132837.6</v>
      </c>
      <c r="Q5577" s="24"/>
      <c r="R5577" s="24"/>
      <c r="S5577" s="107">
        <v>46021</v>
      </c>
      <c r="T5577" s="25"/>
      <c r="U5577" s="26"/>
      <c r="V5577" s="25"/>
    </row>
    <row r="5578" spans="1:22" s="1" customFormat="1" ht="30" customHeight="1" x14ac:dyDescent="0.35">
      <c r="A5578" s="11">
        <f t="shared" si="1014"/>
        <v>5574</v>
      </c>
      <c r="B5578" s="11">
        <v>2025</v>
      </c>
      <c r="C5578" s="9" t="s">
        <v>6193</v>
      </c>
      <c r="D5578" s="9" t="s">
        <v>6717</v>
      </c>
      <c r="E5578" s="9" t="s">
        <v>6721</v>
      </c>
      <c r="F5578" s="10" t="s">
        <v>6722</v>
      </c>
      <c r="G5578" s="11" t="s">
        <v>4</v>
      </c>
      <c r="H5578" s="10" t="s">
        <v>9204</v>
      </c>
      <c r="I5578" s="20">
        <v>9116100</v>
      </c>
      <c r="J5578" s="21">
        <f t="shared" si="1011"/>
        <v>3646440</v>
      </c>
      <c r="K5578" s="21">
        <f t="shared" si="1012"/>
        <v>3646440</v>
      </c>
      <c r="L5578" s="22">
        <f t="shared" si="1013"/>
        <v>9116100</v>
      </c>
      <c r="M5578" s="22"/>
      <c r="N5578" s="22">
        <f>J5578*0.0214</f>
        <v>78033.815999999992</v>
      </c>
      <c r="O5578" s="9"/>
      <c r="P5578" s="23">
        <f t="shared" si="1010"/>
        <v>3646440</v>
      </c>
      <c r="Q5578" s="24"/>
      <c r="R5578" s="24"/>
      <c r="S5578" s="107">
        <v>46021</v>
      </c>
      <c r="T5578" s="25"/>
      <c r="U5578" s="26"/>
      <c r="V5578" s="25"/>
    </row>
    <row r="5579" spans="1:22" s="1" customFormat="1" ht="30" customHeight="1" x14ac:dyDescent="0.35">
      <c r="A5579" s="11">
        <f t="shared" si="1014"/>
        <v>5575</v>
      </c>
      <c r="B5579" s="11">
        <v>2024</v>
      </c>
      <c r="C5579" s="9" t="s">
        <v>6193</v>
      </c>
      <c r="D5579" s="9" t="s">
        <v>6717</v>
      </c>
      <c r="E5579" s="9" t="s">
        <v>6723</v>
      </c>
      <c r="F5579" s="10" t="s">
        <v>6724</v>
      </c>
      <c r="G5579" s="11" t="s">
        <v>322</v>
      </c>
      <c r="H5579" s="10" t="s">
        <v>9201</v>
      </c>
      <c r="I5579" s="20">
        <v>130000</v>
      </c>
      <c r="J5579" s="21">
        <f t="shared" si="1011"/>
        <v>130000</v>
      </c>
      <c r="K5579" s="21">
        <f t="shared" si="1012"/>
        <v>130000</v>
      </c>
      <c r="L5579" s="22">
        <f t="shared" si="1013"/>
        <v>130000</v>
      </c>
      <c r="M5579" s="22"/>
      <c r="N5579" s="22"/>
      <c r="O5579" s="9"/>
      <c r="P5579" s="24"/>
      <c r="Q5579" s="24"/>
      <c r="R5579" s="24"/>
      <c r="S5579" s="107">
        <v>45656</v>
      </c>
      <c r="T5579" s="25"/>
      <c r="U5579" s="26"/>
      <c r="V5579" s="25"/>
    </row>
    <row r="5580" spans="1:22" s="1" customFormat="1" ht="30" customHeight="1" x14ac:dyDescent="0.35">
      <c r="A5580" s="11">
        <f t="shared" si="1014"/>
        <v>5576</v>
      </c>
      <c r="B5580" s="11">
        <v>2025</v>
      </c>
      <c r="C5580" s="9" t="s">
        <v>6193</v>
      </c>
      <c r="D5580" s="9" t="s">
        <v>6717</v>
      </c>
      <c r="E5580" s="9" t="s">
        <v>6725</v>
      </c>
      <c r="F5580" s="10" t="s">
        <v>6726</v>
      </c>
      <c r="G5580" s="11" t="s">
        <v>4</v>
      </c>
      <c r="H5580" s="10" t="s">
        <v>9204</v>
      </c>
      <c r="I5580" s="20">
        <v>9116100</v>
      </c>
      <c r="J5580" s="21">
        <f t="shared" si="1011"/>
        <v>3646440</v>
      </c>
      <c r="K5580" s="21">
        <f t="shared" si="1012"/>
        <v>3646440</v>
      </c>
      <c r="L5580" s="22">
        <f t="shared" si="1013"/>
        <v>9116100</v>
      </c>
      <c r="M5580" s="22"/>
      <c r="N5580" s="22">
        <f>J5580*0.0214</f>
        <v>78033.815999999992</v>
      </c>
      <c r="O5580" s="9"/>
      <c r="P5580" s="23">
        <f>L5580/2.5</f>
        <v>3646440</v>
      </c>
      <c r="Q5580" s="24"/>
      <c r="R5580" s="24"/>
      <c r="S5580" s="107">
        <v>46021</v>
      </c>
      <c r="T5580" s="25"/>
      <c r="U5580" s="26"/>
      <c r="V5580" s="25"/>
    </row>
    <row r="5581" spans="1:22" s="1" customFormat="1" ht="30" customHeight="1" x14ac:dyDescent="0.35">
      <c r="A5581" s="11">
        <f t="shared" si="1014"/>
        <v>5577</v>
      </c>
      <c r="B5581" s="11">
        <v>2025</v>
      </c>
      <c r="C5581" s="9" t="s">
        <v>6193</v>
      </c>
      <c r="D5581" s="9" t="s">
        <v>6717</v>
      </c>
      <c r="E5581" s="9" t="s">
        <v>6727</v>
      </c>
      <c r="F5581" s="10" t="s">
        <v>6728</v>
      </c>
      <c r="G5581" s="11" t="s">
        <v>4</v>
      </c>
      <c r="H5581" s="10" t="s">
        <v>9204</v>
      </c>
      <c r="I5581" s="20">
        <v>9116100</v>
      </c>
      <c r="J5581" s="21">
        <f t="shared" si="1011"/>
        <v>3646440</v>
      </c>
      <c r="K5581" s="21">
        <f t="shared" si="1012"/>
        <v>3646440</v>
      </c>
      <c r="L5581" s="22">
        <f t="shared" si="1013"/>
        <v>9116100</v>
      </c>
      <c r="M5581" s="22"/>
      <c r="N5581" s="22">
        <f>J5581*0.0214</f>
        <v>78033.815999999992</v>
      </c>
      <c r="O5581" s="9"/>
      <c r="P5581" s="23">
        <f>L5581/2.5</f>
        <v>3646440</v>
      </c>
      <c r="Q5581" s="24"/>
      <c r="R5581" s="24"/>
      <c r="S5581" s="107">
        <v>46021</v>
      </c>
      <c r="T5581" s="25"/>
      <c r="U5581" s="26"/>
      <c r="V5581" s="25"/>
    </row>
    <row r="5582" spans="1:22" s="1" customFormat="1" ht="30" customHeight="1" x14ac:dyDescent="0.35">
      <c r="A5582" s="11">
        <f t="shared" si="1014"/>
        <v>5578</v>
      </c>
      <c r="B5582" s="11">
        <v>2025</v>
      </c>
      <c r="C5582" s="9" t="s">
        <v>6193</v>
      </c>
      <c r="D5582" s="9" t="s">
        <v>6717</v>
      </c>
      <c r="E5582" s="9" t="s">
        <v>6729</v>
      </c>
      <c r="F5582" s="10" t="s">
        <v>6730</v>
      </c>
      <c r="G5582" s="11" t="s">
        <v>4</v>
      </c>
      <c r="H5582" s="10" t="s">
        <v>9208</v>
      </c>
      <c r="I5582" s="20">
        <v>9758158</v>
      </c>
      <c r="J5582" s="21">
        <f t="shared" si="1011"/>
        <v>3903263.2</v>
      </c>
      <c r="K5582" s="21">
        <f t="shared" si="1012"/>
        <v>3903263.2</v>
      </c>
      <c r="L5582" s="22">
        <f t="shared" si="1013"/>
        <v>9758158</v>
      </c>
      <c r="M5582" s="22"/>
      <c r="N5582" s="22">
        <f>J5582*0.0214</f>
        <v>83529.832479999997</v>
      </c>
      <c r="O5582" s="9"/>
      <c r="P5582" s="23">
        <f>L5582/2.5</f>
        <v>3903263.2</v>
      </c>
      <c r="Q5582" s="24"/>
      <c r="R5582" s="24"/>
      <c r="S5582" s="107">
        <v>46021</v>
      </c>
      <c r="T5582" s="25"/>
      <c r="U5582" s="26"/>
      <c r="V5582" s="25"/>
    </row>
    <row r="5583" spans="1:22" s="1" customFormat="1" ht="30" customHeight="1" x14ac:dyDescent="0.35">
      <c r="A5583" s="11">
        <f t="shared" si="1014"/>
        <v>5579</v>
      </c>
      <c r="B5583" s="11">
        <v>2025</v>
      </c>
      <c r="C5583" s="9" t="s">
        <v>6193</v>
      </c>
      <c r="D5583" s="9" t="s">
        <v>6717</v>
      </c>
      <c r="E5583" s="9" t="s">
        <v>6731</v>
      </c>
      <c r="F5583" s="10" t="s">
        <v>6732</v>
      </c>
      <c r="G5583" s="11" t="s">
        <v>4</v>
      </c>
      <c r="H5583" s="10" t="s">
        <v>9204</v>
      </c>
      <c r="I5583" s="20">
        <v>38566230</v>
      </c>
      <c r="J5583" s="21">
        <f t="shared" si="1011"/>
        <v>15426492</v>
      </c>
      <c r="K5583" s="21">
        <f t="shared" si="1012"/>
        <v>15426492</v>
      </c>
      <c r="L5583" s="22">
        <f t="shared" si="1013"/>
        <v>38566230</v>
      </c>
      <c r="M5583" s="22"/>
      <c r="N5583" s="22">
        <f>J5583*0.0214</f>
        <v>330126.92879999999</v>
      </c>
      <c r="O5583" s="9"/>
      <c r="P5583" s="23">
        <f>L5583/2.5</f>
        <v>15426492</v>
      </c>
      <c r="Q5583" s="24"/>
      <c r="R5583" s="24"/>
      <c r="S5583" s="107">
        <v>46021</v>
      </c>
      <c r="T5583" s="25"/>
      <c r="U5583" s="26"/>
      <c r="V5583" s="25"/>
    </row>
    <row r="5584" spans="1:22" s="1" customFormat="1" ht="30" customHeight="1" x14ac:dyDescent="0.35">
      <c r="A5584" s="11">
        <f t="shared" si="1014"/>
        <v>5580</v>
      </c>
      <c r="B5584" s="11">
        <v>2024</v>
      </c>
      <c r="C5584" s="9" t="s">
        <v>6193</v>
      </c>
      <c r="D5584" s="9" t="s">
        <v>6717</v>
      </c>
      <c r="E5584" s="9" t="s">
        <v>6733</v>
      </c>
      <c r="F5584" s="10" t="s">
        <v>6734</v>
      </c>
      <c r="G5584" s="11" t="s">
        <v>322</v>
      </c>
      <c r="H5584" s="10" t="s">
        <v>9201</v>
      </c>
      <c r="I5584" s="20">
        <v>130000</v>
      </c>
      <c r="J5584" s="21">
        <f t="shared" si="1011"/>
        <v>130000</v>
      </c>
      <c r="K5584" s="21">
        <f t="shared" si="1012"/>
        <v>130000</v>
      </c>
      <c r="L5584" s="22">
        <f t="shared" si="1013"/>
        <v>130000</v>
      </c>
      <c r="M5584" s="22"/>
      <c r="N5584" s="22"/>
      <c r="O5584" s="9"/>
      <c r="P5584" s="24"/>
      <c r="Q5584" s="24"/>
      <c r="R5584" s="24"/>
      <c r="S5584" s="107">
        <v>45656</v>
      </c>
      <c r="T5584" s="25"/>
      <c r="U5584" s="26"/>
      <c r="V5584" s="25"/>
    </row>
    <row r="5585" spans="1:22" s="1" customFormat="1" ht="30" customHeight="1" x14ac:dyDescent="0.35">
      <c r="A5585" s="11">
        <f t="shared" si="1014"/>
        <v>5581</v>
      </c>
      <c r="B5585" s="11">
        <v>2025</v>
      </c>
      <c r="C5585" s="9" t="s">
        <v>6193</v>
      </c>
      <c r="D5585" s="9" t="s">
        <v>6717</v>
      </c>
      <c r="E5585" s="9" t="s">
        <v>6735</v>
      </c>
      <c r="F5585" s="10" t="s">
        <v>6736</v>
      </c>
      <c r="G5585" s="11" t="s">
        <v>4</v>
      </c>
      <c r="H5585" s="10" t="s">
        <v>9200</v>
      </c>
      <c r="I5585" s="20">
        <v>9315900</v>
      </c>
      <c r="J5585" s="21">
        <f t="shared" si="1011"/>
        <v>3726360</v>
      </c>
      <c r="K5585" s="21">
        <f t="shared" si="1012"/>
        <v>3726360</v>
      </c>
      <c r="L5585" s="22">
        <f t="shared" si="1013"/>
        <v>9315900</v>
      </c>
      <c r="M5585" s="22"/>
      <c r="N5585" s="22">
        <f>J5585*0.0214</f>
        <v>79744.103999999992</v>
      </c>
      <c r="O5585" s="9"/>
      <c r="P5585" s="23">
        <f>L5585/2.5</f>
        <v>3726360</v>
      </c>
      <c r="Q5585" s="24"/>
      <c r="R5585" s="24"/>
      <c r="S5585" s="107">
        <v>46021</v>
      </c>
      <c r="T5585" s="25"/>
      <c r="U5585" s="26"/>
      <c r="V5585" s="25"/>
    </row>
    <row r="5586" spans="1:22" s="1" customFormat="1" ht="30" customHeight="1" x14ac:dyDescent="0.35">
      <c r="A5586" s="11">
        <f t="shared" si="1014"/>
        <v>5582</v>
      </c>
      <c r="B5586" s="11">
        <v>2025</v>
      </c>
      <c r="C5586" s="9" t="s">
        <v>6193</v>
      </c>
      <c r="D5586" s="9" t="s">
        <v>6717</v>
      </c>
      <c r="E5586" s="9" t="s">
        <v>6737</v>
      </c>
      <c r="F5586" s="10" t="s">
        <v>6738</v>
      </c>
      <c r="G5586" s="11" t="s">
        <v>4</v>
      </c>
      <c r="H5586" s="10" t="s">
        <v>9204</v>
      </c>
      <c r="I5586" s="20">
        <v>38566230</v>
      </c>
      <c r="J5586" s="21">
        <f t="shared" si="1011"/>
        <v>15426492</v>
      </c>
      <c r="K5586" s="21">
        <f t="shared" si="1012"/>
        <v>15426492</v>
      </c>
      <c r="L5586" s="22">
        <f t="shared" si="1013"/>
        <v>38566230</v>
      </c>
      <c r="M5586" s="22"/>
      <c r="N5586" s="22">
        <f>J5586*0.0214</f>
        <v>330126.92879999999</v>
      </c>
      <c r="O5586" s="9"/>
      <c r="P5586" s="23">
        <f>L5586/2.5</f>
        <v>15426492</v>
      </c>
      <c r="Q5586" s="24"/>
      <c r="R5586" s="24"/>
      <c r="S5586" s="107">
        <v>46021</v>
      </c>
      <c r="T5586" s="25"/>
      <c r="U5586" s="26"/>
      <c r="V5586" s="25"/>
    </row>
    <row r="5587" spans="1:22" s="1" customFormat="1" ht="30" customHeight="1" x14ac:dyDescent="0.35">
      <c r="A5587" s="11">
        <f t="shared" si="1014"/>
        <v>5583</v>
      </c>
      <c r="B5587" s="11">
        <v>2024</v>
      </c>
      <c r="C5587" s="9" t="s">
        <v>6193</v>
      </c>
      <c r="D5587" s="9" t="s">
        <v>6717</v>
      </c>
      <c r="E5587" s="9" t="s">
        <v>6739</v>
      </c>
      <c r="F5587" s="10" t="s">
        <v>6740</v>
      </c>
      <c r="G5587" s="11" t="s">
        <v>322</v>
      </c>
      <c r="H5587" s="10" t="s">
        <v>9201</v>
      </c>
      <c r="I5587" s="20">
        <v>130000</v>
      </c>
      <c r="J5587" s="21">
        <f t="shared" si="1011"/>
        <v>130000</v>
      </c>
      <c r="K5587" s="21">
        <f t="shared" si="1012"/>
        <v>130000</v>
      </c>
      <c r="L5587" s="22">
        <f t="shared" si="1013"/>
        <v>130000</v>
      </c>
      <c r="M5587" s="22"/>
      <c r="N5587" s="22"/>
      <c r="O5587" s="9"/>
      <c r="P5587" s="24"/>
      <c r="Q5587" s="24"/>
      <c r="R5587" s="24"/>
      <c r="S5587" s="107">
        <v>45656</v>
      </c>
      <c r="T5587" s="25"/>
      <c r="U5587" s="26"/>
      <c r="V5587" s="25"/>
    </row>
    <row r="5588" spans="1:22" s="1" customFormat="1" ht="30" customHeight="1" x14ac:dyDescent="0.35">
      <c r="A5588" s="11">
        <f t="shared" si="1014"/>
        <v>5584</v>
      </c>
      <c r="B5588" s="11">
        <v>2025</v>
      </c>
      <c r="C5588" s="9" t="s">
        <v>6193</v>
      </c>
      <c r="D5588" s="9" t="s">
        <v>6717</v>
      </c>
      <c r="E5588" s="9" t="s">
        <v>6741</v>
      </c>
      <c r="F5588" s="10" t="s">
        <v>6742</v>
      </c>
      <c r="G5588" s="11" t="s">
        <v>322</v>
      </c>
      <c r="H5588" s="10" t="s">
        <v>9206</v>
      </c>
      <c r="I5588" s="20">
        <v>130000</v>
      </c>
      <c r="J5588" s="21">
        <f t="shared" si="1011"/>
        <v>52000</v>
      </c>
      <c r="K5588" s="21">
        <f t="shared" si="1012"/>
        <v>52000</v>
      </c>
      <c r="L5588" s="22">
        <f t="shared" si="1013"/>
        <v>130000</v>
      </c>
      <c r="M5588" s="22"/>
      <c r="N5588" s="22"/>
      <c r="O5588" s="9"/>
      <c r="P5588" s="23">
        <f>L5588/2.5</f>
        <v>52000</v>
      </c>
      <c r="Q5588" s="24"/>
      <c r="R5588" s="24"/>
      <c r="S5588" s="107">
        <v>46021</v>
      </c>
      <c r="T5588" s="25"/>
      <c r="U5588" s="26"/>
      <c r="V5588" s="25"/>
    </row>
    <row r="5589" spans="1:22" s="1" customFormat="1" ht="30" customHeight="1" x14ac:dyDescent="0.35">
      <c r="A5589" s="11">
        <f t="shared" si="1014"/>
        <v>5585</v>
      </c>
      <c r="B5589" s="11">
        <v>2025</v>
      </c>
      <c r="C5589" s="9" t="s">
        <v>6193</v>
      </c>
      <c r="D5589" s="9" t="s">
        <v>6717</v>
      </c>
      <c r="E5589" s="9" t="s">
        <v>6743</v>
      </c>
      <c r="F5589" s="10" t="s">
        <v>6744</v>
      </c>
      <c r="G5589" s="11" t="s">
        <v>4</v>
      </c>
      <c r="H5589" s="10" t="s">
        <v>9210</v>
      </c>
      <c r="I5589" s="20">
        <v>769950</v>
      </c>
      <c r="J5589" s="21">
        <f t="shared" si="1011"/>
        <v>307980</v>
      </c>
      <c r="K5589" s="21">
        <f t="shared" si="1012"/>
        <v>307980</v>
      </c>
      <c r="L5589" s="22">
        <f t="shared" si="1013"/>
        <v>769950</v>
      </c>
      <c r="M5589" s="22"/>
      <c r="N5589" s="22">
        <f>J5589*0.0214</f>
        <v>6590.7719999999999</v>
      </c>
      <c r="O5589" s="9"/>
      <c r="P5589" s="23">
        <f>L5589/2.5</f>
        <v>307980</v>
      </c>
      <c r="Q5589" s="24"/>
      <c r="R5589" s="24"/>
      <c r="S5589" s="107">
        <v>46021</v>
      </c>
      <c r="T5589" s="25"/>
      <c r="U5589" s="26"/>
      <c r="V5589" s="25"/>
    </row>
    <row r="5590" spans="1:22" s="1" customFormat="1" ht="30" customHeight="1" x14ac:dyDescent="0.35">
      <c r="A5590" s="11">
        <f t="shared" si="1014"/>
        <v>5586</v>
      </c>
      <c r="B5590" s="11">
        <v>2025</v>
      </c>
      <c r="C5590" s="9" t="s">
        <v>6193</v>
      </c>
      <c r="D5590" s="9" t="s">
        <v>6717</v>
      </c>
      <c r="E5590" s="9" t="s">
        <v>6743</v>
      </c>
      <c r="F5590" s="10" t="s">
        <v>6744</v>
      </c>
      <c r="G5590" s="11" t="s">
        <v>4</v>
      </c>
      <c r="H5590" s="10" t="s">
        <v>9205</v>
      </c>
      <c r="I5590" s="20">
        <v>402920</v>
      </c>
      <c r="J5590" s="21">
        <f t="shared" si="1011"/>
        <v>161168</v>
      </c>
      <c r="K5590" s="21">
        <f t="shared" si="1012"/>
        <v>161168</v>
      </c>
      <c r="L5590" s="22">
        <f t="shared" si="1013"/>
        <v>402920</v>
      </c>
      <c r="M5590" s="22"/>
      <c r="N5590" s="22">
        <f>J5590*0.0214</f>
        <v>3448.9951999999998</v>
      </c>
      <c r="O5590" s="9"/>
      <c r="P5590" s="23">
        <f>L5590/2.5</f>
        <v>161168</v>
      </c>
      <c r="Q5590" s="24"/>
      <c r="R5590" s="24"/>
      <c r="S5590" s="107">
        <v>46021</v>
      </c>
      <c r="T5590" s="25"/>
      <c r="U5590" s="26"/>
      <c r="V5590" s="25"/>
    </row>
    <row r="5591" spans="1:22" s="1" customFormat="1" ht="30" customHeight="1" x14ac:dyDescent="0.35">
      <c r="A5591" s="11">
        <f t="shared" si="1014"/>
        <v>5587</v>
      </c>
      <c r="B5591" s="11">
        <v>2025</v>
      </c>
      <c r="C5591" s="9" t="s">
        <v>6193</v>
      </c>
      <c r="D5591" s="9" t="s">
        <v>6717</v>
      </c>
      <c r="E5591" s="9" t="s">
        <v>6743</v>
      </c>
      <c r="F5591" s="10" t="s">
        <v>6744</v>
      </c>
      <c r="G5591" s="11" t="s">
        <v>4</v>
      </c>
      <c r="H5591" s="10" t="s">
        <v>9216</v>
      </c>
      <c r="I5591" s="20">
        <v>8264080</v>
      </c>
      <c r="J5591" s="21">
        <f t="shared" si="1011"/>
        <v>3305632</v>
      </c>
      <c r="K5591" s="21">
        <f t="shared" si="1012"/>
        <v>3305632</v>
      </c>
      <c r="L5591" s="22">
        <f t="shared" si="1013"/>
        <v>8264080</v>
      </c>
      <c r="M5591" s="22"/>
      <c r="N5591" s="22">
        <f>J5591*0.0214</f>
        <v>70740.524799999999</v>
      </c>
      <c r="O5591" s="9"/>
      <c r="P5591" s="23">
        <f>L5591/2.5</f>
        <v>3305632</v>
      </c>
      <c r="Q5591" s="24"/>
      <c r="R5591" s="24"/>
      <c r="S5591" s="107">
        <v>46021</v>
      </c>
      <c r="T5591" s="25"/>
      <c r="U5591" s="26"/>
      <c r="V5591" s="25"/>
    </row>
    <row r="5592" spans="1:22" s="1" customFormat="1" ht="30" customHeight="1" x14ac:dyDescent="0.35">
      <c r="A5592" s="11">
        <f t="shared" si="1014"/>
        <v>5588</v>
      </c>
      <c r="B5592" s="11">
        <v>2024</v>
      </c>
      <c r="C5592" s="9" t="s">
        <v>6193</v>
      </c>
      <c r="D5592" s="9" t="s">
        <v>6717</v>
      </c>
      <c r="E5592" s="9" t="s">
        <v>6745</v>
      </c>
      <c r="F5592" s="10" t="s">
        <v>6746</v>
      </c>
      <c r="G5592" s="11" t="s">
        <v>322</v>
      </c>
      <c r="H5592" s="10" t="s">
        <v>9201</v>
      </c>
      <c r="I5592" s="20">
        <v>130000</v>
      </c>
      <c r="J5592" s="21">
        <f t="shared" si="1011"/>
        <v>130000</v>
      </c>
      <c r="K5592" s="21">
        <f t="shared" si="1012"/>
        <v>130000</v>
      </c>
      <c r="L5592" s="22">
        <f t="shared" si="1013"/>
        <v>130000</v>
      </c>
      <c r="M5592" s="22"/>
      <c r="N5592" s="22"/>
      <c r="O5592" s="9"/>
      <c r="P5592" s="24"/>
      <c r="Q5592" s="24"/>
      <c r="R5592" s="24"/>
      <c r="S5592" s="107">
        <v>45656</v>
      </c>
      <c r="T5592" s="25"/>
      <c r="U5592" s="26"/>
      <c r="V5592" s="25"/>
    </row>
    <row r="5593" spans="1:22" s="1" customFormat="1" ht="30" customHeight="1" x14ac:dyDescent="0.35">
      <c r="A5593" s="11">
        <f t="shared" si="1014"/>
        <v>5589</v>
      </c>
      <c r="B5593" s="11">
        <v>2024</v>
      </c>
      <c r="C5593" s="9" t="s">
        <v>6193</v>
      </c>
      <c r="D5593" s="9" t="s">
        <v>6717</v>
      </c>
      <c r="E5593" s="9" t="s">
        <v>6747</v>
      </c>
      <c r="F5593" s="10" t="s">
        <v>6748</v>
      </c>
      <c r="G5593" s="11" t="s">
        <v>322</v>
      </c>
      <c r="H5593" s="10" t="s">
        <v>9201</v>
      </c>
      <c r="I5593" s="20">
        <v>130000</v>
      </c>
      <c r="J5593" s="21">
        <f t="shared" si="1011"/>
        <v>130000</v>
      </c>
      <c r="K5593" s="21">
        <f t="shared" si="1012"/>
        <v>130000</v>
      </c>
      <c r="L5593" s="22">
        <f t="shared" si="1013"/>
        <v>130000</v>
      </c>
      <c r="M5593" s="22"/>
      <c r="N5593" s="22"/>
      <c r="O5593" s="9"/>
      <c r="P5593" s="24"/>
      <c r="Q5593" s="24"/>
      <c r="R5593" s="24"/>
      <c r="S5593" s="107">
        <v>45656</v>
      </c>
      <c r="T5593" s="25"/>
      <c r="U5593" s="26"/>
      <c r="V5593" s="25"/>
    </row>
    <row r="5594" spans="1:22" s="1" customFormat="1" ht="30" customHeight="1" x14ac:dyDescent="0.35">
      <c r="A5594" s="11">
        <f t="shared" si="1014"/>
        <v>5590</v>
      </c>
      <c r="B5594" s="11">
        <v>2024</v>
      </c>
      <c r="C5594" s="9" t="s">
        <v>6193</v>
      </c>
      <c r="D5594" s="9" t="s">
        <v>6717</v>
      </c>
      <c r="E5594" s="9" t="s">
        <v>6749</v>
      </c>
      <c r="F5594" s="10" t="s">
        <v>6750</v>
      </c>
      <c r="G5594" s="11" t="s">
        <v>322</v>
      </c>
      <c r="H5594" s="10" t="s">
        <v>9201</v>
      </c>
      <c r="I5594" s="20">
        <v>130000</v>
      </c>
      <c r="J5594" s="21">
        <f t="shared" si="1011"/>
        <v>130000</v>
      </c>
      <c r="K5594" s="21">
        <f t="shared" si="1012"/>
        <v>130000</v>
      </c>
      <c r="L5594" s="22">
        <f t="shared" si="1013"/>
        <v>130000</v>
      </c>
      <c r="M5594" s="22"/>
      <c r="N5594" s="22"/>
      <c r="O5594" s="9"/>
      <c r="P5594" s="24"/>
      <c r="Q5594" s="24"/>
      <c r="R5594" s="24"/>
      <c r="S5594" s="107">
        <v>45656</v>
      </c>
      <c r="T5594" s="25"/>
      <c r="U5594" s="26"/>
      <c r="V5594" s="25"/>
    </row>
    <row r="5595" spans="1:22" s="1" customFormat="1" ht="30" customHeight="1" x14ac:dyDescent="0.35">
      <c r="A5595" s="11">
        <f t="shared" si="1014"/>
        <v>5591</v>
      </c>
      <c r="B5595" s="11">
        <v>2025</v>
      </c>
      <c r="C5595" s="9" t="s">
        <v>6752</v>
      </c>
      <c r="D5595" s="9" t="s">
        <v>6753</v>
      </c>
      <c r="E5595" s="9" t="s">
        <v>6751</v>
      </c>
      <c r="F5595" s="10" t="s">
        <v>6754</v>
      </c>
      <c r="G5595" s="11" t="s">
        <v>4</v>
      </c>
      <c r="H5595" s="10" t="s">
        <v>9256</v>
      </c>
      <c r="I5595" s="20">
        <v>1994160</v>
      </c>
      <c r="J5595" s="21">
        <f t="shared" si="1011"/>
        <v>797664</v>
      </c>
      <c r="K5595" s="21">
        <f t="shared" si="1012"/>
        <v>797664</v>
      </c>
      <c r="L5595" s="22">
        <f t="shared" si="1013"/>
        <v>1994160</v>
      </c>
      <c r="M5595" s="22"/>
      <c r="N5595" s="22"/>
      <c r="O5595" s="9"/>
      <c r="P5595" s="23">
        <f>L5595/2.5</f>
        <v>797664</v>
      </c>
      <c r="Q5595" s="24"/>
      <c r="R5595" s="24"/>
      <c r="S5595" s="107">
        <v>46021</v>
      </c>
      <c r="T5595" s="25"/>
      <c r="U5595" s="26"/>
      <c r="V5595" s="25"/>
    </row>
    <row r="5596" spans="1:22" s="1" customFormat="1" ht="30" customHeight="1" x14ac:dyDescent="0.35">
      <c r="A5596" s="11">
        <f t="shared" si="1014"/>
        <v>5592</v>
      </c>
      <c r="B5596" s="11">
        <v>2025</v>
      </c>
      <c r="C5596" s="9" t="s">
        <v>6752</v>
      </c>
      <c r="D5596" s="9" t="s">
        <v>6753</v>
      </c>
      <c r="E5596" s="9" t="s">
        <v>6756</v>
      </c>
      <c r="F5596" s="10" t="s">
        <v>6757</v>
      </c>
      <c r="G5596" s="11" t="s">
        <v>4</v>
      </c>
      <c r="H5596" s="10" t="s">
        <v>9201</v>
      </c>
      <c r="I5596" s="20">
        <v>441522</v>
      </c>
      <c r="J5596" s="21">
        <f t="shared" si="1011"/>
        <v>176608.8</v>
      </c>
      <c r="K5596" s="21">
        <f t="shared" si="1012"/>
        <v>176608.8</v>
      </c>
      <c r="L5596" s="22">
        <f t="shared" si="1013"/>
        <v>441522</v>
      </c>
      <c r="M5596" s="22"/>
      <c r="N5596" s="22"/>
      <c r="O5596" s="9"/>
      <c r="P5596" s="23">
        <f>L5596/2.5</f>
        <v>176608.8</v>
      </c>
      <c r="Q5596" s="24"/>
      <c r="R5596" s="24"/>
      <c r="S5596" s="107">
        <v>46021</v>
      </c>
      <c r="T5596" s="25"/>
      <c r="U5596" s="26"/>
      <c r="V5596" s="25"/>
    </row>
    <row r="5597" spans="1:22" s="1" customFormat="1" ht="30" customHeight="1" x14ac:dyDescent="0.35">
      <c r="A5597" s="11">
        <f t="shared" si="1014"/>
        <v>5593</v>
      </c>
      <c r="B5597" s="11">
        <v>2025</v>
      </c>
      <c r="C5597" s="9" t="s">
        <v>6752</v>
      </c>
      <c r="D5597" s="9" t="s">
        <v>6753</v>
      </c>
      <c r="E5597" s="9" t="s">
        <v>6758</v>
      </c>
      <c r="F5597" s="10" t="s">
        <v>6759</v>
      </c>
      <c r="G5597" s="11" t="s">
        <v>4</v>
      </c>
      <c r="H5597" s="10" t="s">
        <v>9218</v>
      </c>
      <c r="I5597" s="20">
        <v>130000</v>
      </c>
      <c r="J5597" s="21">
        <f t="shared" si="1011"/>
        <v>52000</v>
      </c>
      <c r="K5597" s="21">
        <f t="shared" si="1012"/>
        <v>52000</v>
      </c>
      <c r="L5597" s="22">
        <f t="shared" si="1013"/>
        <v>130000</v>
      </c>
      <c r="M5597" s="22"/>
      <c r="N5597" s="22"/>
      <c r="O5597" s="9"/>
      <c r="P5597" s="23">
        <f>L5597/2.5</f>
        <v>52000</v>
      </c>
      <c r="Q5597" s="24"/>
      <c r="R5597" s="24"/>
      <c r="S5597" s="107">
        <v>46021</v>
      </c>
      <c r="T5597" s="25"/>
      <c r="U5597" s="26"/>
      <c r="V5597" s="25"/>
    </row>
    <row r="5598" spans="1:22" ht="30" customHeight="1" x14ac:dyDescent="0.35">
      <c r="A5598" s="11">
        <f t="shared" si="1014"/>
        <v>5594</v>
      </c>
      <c r="B5598" s="13">
        <v>2023</v>
      </c>
      <c r="C5598" s="27" t="s">
        <v>6752</v>
      </c>
      <c r="D5598" s="27" t="s">
        <v>6753</v>
      </c>
      <c r="E5598" s="27" t="s">
        <v>6760</v>
      </c>
      <c r="F5598" s="28" t="s">
        <v>6761</v>
      </c>
      <c r="G5598" s="13" t="s">
        <v>4</v>
      </c>
      <c r="H5598" s="28" t="s">
        <v>9202</v>
      </c>
      <c r="I5598" s="20">
        <v>3565618</v>
      </c>
      <c r="J5598" s="20">
        <v>4319631</v>
      </c>
      <c r="K5598" s="20">
        <v>4319631</v>
      </c>
      <c r="L5598" s="22">
        <f t="shared" si="1013"/>
        <v>3565618</v>
      </c>
      <c r="M5598" s="29"/>
      <c r="N5598" s="22">
        <f>J5598*0.0214</f>
        <v>92440.103399999993</v>
      </c>
      <c r="O5598" s="27"/>
      <c r="P5598" s="24"/>
      <c r="S5598" s="107">
        <v>46021</v>
      </c>
      <c r="T5598" s="30"/>
      <c r="U5598" s="26"/>
      <c r="V5598" s="30"/>
    </row>
    <row r="5599" spans="1:22" ht="30" customHeight="1" x14ac:dyDescent="0.35">
      <c r="A5599" s="11">
        <f t="shared" si="1014"/>
        <v>5595</v>
      </c>
      <c r="B5599" s="13">
        <v>2023</v>
      </c>
      <c r="C5599" s="27" t="s">
        <v>6752</v>
      </c>
      <c r="D5599" s="27" t="s">
        <v>6753</v>
      </c>
      <c r="E5599" s="27" t="s">
        <v>6760</v>
      </c>
      <c r="F5599" s="28" t="s">
        <v>6761</v>
      </c>
      <c r="G5599" s="13" t="s">
        <v>4</v>
      </c>
      <c r="H5599" s="28" t="s">
        <v>9219</v>
      </c>
      <c r="I5599" s="20">
        <v>702477</v>
      </c>
      <c r="J5599" s="20">
        <f>IF(P5599&gt;0,P5599,L5599)</f>
        <v>702477</v>
      </c>
      <c r="K5599" s="20">
        <f>IF(P5599&gt;0,P5599,L5599)</f>
        <v>702477</v>
      </c>
      <c r="L5599" s="22">
        <f t="shared" si="1013"/>
        <v>702477</v>
      </c>
      <c r="M5599" s="29"/>
      <c r="N5599" s="29"/>
      <c r="O5599" s="27"/>
      <c r="P5599" s="24"/>
      <c r="S5599" s="107">
        <v>46021</v>
      </c>
      <c r="T5599" s="30"/>
      <c r="U5599" s="26"/>
      <c r="V5599" s="30"/>
    </row>
    <row r="5600" spans="1:22" s="1" customFormat="1" ht="30" customHeight="1" x14ac:dyDescent="0.35">
      <c r="A5600" s="11">
        <f t="shared" si="1014"/>
        <v>5596</v>
      </c>
      <c r="B5600" s="11">
        <v>2025</v>
      </c>
      <c r="C5600" s="9" t="s">
        <v>6752</v>
      </c>
      <c r="D5600" s="9" t="s">
        <v>6753</v>
      </c>
      <c r="E5600" s="9" t="s">
        <v>6760</v>
      </c>
      <c r="F5600" s="10" t="s">
        <v>6761</v>
      </c>
      <c r="G5600" s="11" t="s">
        <v>4</v>
      </c>
      <c r="H5600" s="10" t="s">
        <v>9208</v>
      </c>
      <c r="I5600" s="20">
        <v>9102158</v>
      </c>
      <c r="J5600" s="21">
        <f>IF(P5600&gt;0,P5600,L5600)</f>
        <v>3640863.2</v>
      </c>
      <c r="K5600" s="21">
        <f>IF(P5600&gt;0,P5600,L5600)</f>
        <v>3640863.2</v>
      </c>
      <c r="L5600" s="22">
        <f t="shared" si="1013"/>
        <v>9102158</v>
      </c>
      <c r="M5600" s="22"/>
      <c r="N5600" s="22">
        <f>J5600*0.0214</f>
        <v>77914.472479999997</v>
      </c>
      <c r="O5600" s="9"/>
      <c r="P5600" s="23">
        <f>L5600/2.5</f>
        <v>3640863.2</v>
      </c>
      <c r="Q5600" s="24"/>
      <c r="R5600" s="24"/>
      <c r="S5600" s="107">
        <v>46021</v>
      </c>
      <c r="T5600" s="25"/>
      <c r="U5600" s="26"/>
      <c r="V5600" s="25"/>
    </row>
    <row r="5601" spans="1:22" ht="30" customHeight="1" x14ac:dyDescent="0.35">
      <c r="A5601" s="11">
        <f t="shared" si="1014"/>
        <v>5597</v>
      </c>
      <c r="B5601" s="13">
        <v>2023</v>
      </c>
      <c r="C5601" s="27" t="s">
        <v>6752</v>
      </c>
      <c r="D5601" s="27" t="s">
        <v>6753</v>
      </c>
      <c r="E5601" s="27" t="s">
        <v>6760</v>
      </c>
      <c r="F5601" s="28" t="s">
        <v>6761</v>
      </c>
      <c r="G5601" s="13" t="s">
        <v>4</v>
      </c>
      <c r="H5601" s="28" t="s">
        <v>9206</v>
      </c>
      <c r="I5601" s="20">
        <v>686691</v>
      </c>
      <c r="J5601" s="20">
        <f>IF(P5601&gt;0,P5601,L5601)</f>
        <v>686691</v>
      </c>
      <c r="K5601" s="20">
        <f>IF(P5601&gt;0,P5601,L5601)</f>
        <v>686691</v>
      </c>
      <c r="L5601" s="22">
        <f t="shared" ref="L5601:L5631" si="1015">I5601</f>
        <v>686691</v>
      </c>
      <c r="M5601" s="29"/>
      <c r="N5601" s="29"/>
      <c r="O5601" s="27"/>
      <c r="P5601" s="24"/>
      <c r="S5601" s="107">
        <v>46021</v>
      </c>
      <c r="T5601" s="30"/>
      <c r="U5601" s="26"/>
      <c r="V5601" s="30"/>
    </row>
    <row r="5602" spans="1:22" ht="30" customHeight="1" x14ac:dyDescent="0.35">
      <c r="A5602" s="11">
        <f t="shared" si="1014"/>
        <v>5598</v>
      </c>
      <c r="B5602" s="13">
        <v>2023</v>
      </c>
      <c r="C5602" s="27" t="s">
        <v>6752</v>
      </c>
      <c r="D5602" s="27" t="s">
        <v>6753</v>
      </c>
      <c r="E5602" s="27" t="s">
        <v>6760</v>
      </c>
      <c r="F5602" s="28" t="s">
        <v>6761</v>
      </c>
      <c r="G5602" s="13" t="s">
        <v>4</v>
      </c>
      <c r="H5602" s="28" t="s">
        <v>9210</v>
      </c>
      <c r="I5602" s="20">
        <v>728886</v>
      </c>
      <c r="J5602" s="20">
        <v>1434889</v>
      </c>
      <c r="K5602" s="20">
        <v>1434889</v>
      </c>
      <c r="L5602" s="22">
        <f t="shared" si="1015"/>
        <v>728886</v>
      </c>
      <c r="M5602" s="29"/>
      <c r="N5602" s="22">
        <f>J5602*0.0214</f>
        <v>30706.624599999999</v>
      </c>
      <c r="O5602" s="27"/>
      <c r="P5602" s="24"/>
      <c r="S5602" s="107">
        <v>46021</v>
      </c>
      <c r="T5602" s="30"/>
      <c r="U5602" s="26"/>
      <c r="V5602" s="30"/>
    </row>
    <row r="5603" spans="1:22" ht="30" customHeight="1" x14ac:dyDescent="0.35">
      <c r="A5603" s="11">
        <f t="shared" si="1014"/>
        <v>5599</v>
      </c>
      <c r="B5603" s="13">
        <v>2023</v>
      </c>
      <c r="C5603" s="27" t="s">
        <v>6752</v>
      </c>
      <c r="D5603" s="27" t="s">
        <v>6753</v>
      </c>
      <c r="E5603" s="27" t="s">
        <v>6760</v>
      </c>
      <c r="F5603" s="28" t="s">
        <v>6761</v>
      </c>
      <c r="G5603" s="13" t="s">
        <v>4</v>
      </c>
      <c r="H5603" s="28" t="s">
        <v>9205</v>
      </c>
      <c r="I5603" s="20">
        <v>990032</v>
      </c>
      <c r="J5603" s="20">
        <v>1151200</v>
      </c>
      <c r="K5603" s="20">
        <v>1151200</v>
      </c>
      <c r="L5603" s="22">
        <f t="shared" si="1015"/>
        <v>990032</v>
      </c>
      <c r="M5603" s="29"/>
      <c r="N5603" s="22">
        <f>J5603*0.0214</f>
        <v>24635.68</v>
      </c>
      <c r="O5603" s="27"/>
      <c r="P5603" s="24"/>
      <c r="S5603" s="107">
        <v>46021</v>
      </c>
      <c r="T5603" s="30"/>
      <c r="U5603" s="26"/>
      <c r="V5603" s="30"/>
    </row>
    <row r="5604" spans="1:22" ht="30" customHeight="1" x14ac:dyDescent="0.35">
      <c r="A5604" s="11">
        <f t="shared" si="1014"/>
        <v>5600</v>
      </c>
      <c r="B5604" s="13">
        <v>2023</v>
      </c>
      <c r="C5604" s="27" t="s">
        <v>6752</v>
      </c>
      <c r="D5604" s="27" t="s">
        <v>6753</v>
      </c>
      <c r="E5604" s="27" t="s">
        <v>6760</v>
      </c>
      <c r="F5604" s="28" t="s">
        <v>6761</v>
      </c>
      <c r="G5604" s="13" t="s">
        <v>4</v>
      </c>
      <c r="H5604" s="28" t="s">
        <v>9213</v>
      </c>
      <c r="I5604" s="20">
        <v>655119</v>
      </c>
      <c r="J5604" s="20">
        <f t="shared" ref="J5604:J5646" si="1016">IF(P5604&gt;0,P5604,L5604)</f>
        <v>655119</v>
      </c>
      <c r="K5604" s="20">
        <f t="shared" ref="K5604:K5646" si="1017">IF(P5604&gt;0,P5604,L5604)</f>
        <v>655119</v>
      </c>
      <c r="L5604" s="22">
        <f t="shared" si="1015"/>
        <v>655119</v>
      </c>
      <c r="M5604" s="29"/>
      <c r="N5604" s="29"/>
      <c r="O5604" s="27"/>
      <c r="P5604" s="24"/>
      <c r="S5604" s="107">
        <v>46021</v>
      </c>
      <c r="T5604" s="30"/>
      <c r="U5604" s="26"/>
      <c r="V5604" s="30"/>
    </row>
    <row r="5605" spans="1:22" ht="30" customHeight="1" x14ac:dyDescent="0.35">
      <c r="A5605" s="11">
        <f t="shared" si="1014"/>
        <v>5601</v>
      </c>
      <c r="B5605" s="13">
        <v>2023</v>
      </c>
      <c r="C5605" s="27" t="s">
        <v>6752</v>
      </c>
      <c r="D5605" s="27" t="s">
        <v>6753</v>
      </c>
      <c r="E5605" s="27" t="s">
        <v>6760</v>
      </c>
      <c r="F5605" s="28" t="s">
        <v>6761</v>
      </c>
      <c r="G5605" s="13" t="s">
        <v>4</v>
      </c>
      <c r="H5605" s="28" t="s">
        <v>9215</v>
      </c>
      <c r="I5605" s="20">
        <v>655119</v>
      </c>
      <c r="J5605" s="20">
        <f t="shared" si="1016"/>
        <v>655119</v>
      </c>
      <c r="K5605" s="20">
        <f t="shared" si="1017"/>
        <v>655119</v>
      </c>
      <c r="L5605" s="22">
        <f t="shared" si="1015"/>
        <v>655119</v>
      </c>
      <c r="M5605" s="29"/>
      <c r="N5605" s="29"/>
      <c r="O5605" s="27"/>
      <c r="P5605" s="24"/>
      <c r="S5605" s="107">
        <v>46021</v>
      </c>
      <c r="T5605" s="30"/>
      <c r="U5605" s="26"/>
      <c r="V5605" s="30"/>
    </row>
    <row r="5606" spans="1:22" s="1" customFormat="1" ht="30" customHeight="1" x14ac:dyDescent="0.35">
      <c r="A5606" s="11">
        <f t="shared" si="1014"/>
        <v>5602</v>
      </c>
      <c r="B5606" s="11">
        <v>2025</v>
      </c>
      <c r="C5606" s="9" t="s">
        <v>6752</v>
      </c>
      <c r="D5606" s="9" t="s">
        <v>6753</v>
      </c>
      <c r="E5606" s="9" t="s">
        <v>6762</v>
      </c>
      <c r="F5606" s="10" t="s">
        <v>6763</v>
      </c>
      <c r="G5606" s="11" t="s">
        <v>4</v>
      </c>
      <c r="H5606" s="10" t="s">
        <v>9201</v>
      </c>
      <c r="I5606" s="20">
        <v>1326960</v>
      </c>
      <c r="J5606" s="21">
        <f t="shared" si="1016"/>
        <v>530784</v>
      </c>
      <c r="K5606" s="21">
        <f t="shared" si="1017"/>
        <v>530784</v>
      </c>
      <c r="L5606" s="22">
        <f t="shared" si="1015"/>
        <v>1326960</v>
      </c>
      <c r="M5606" s="22"/>
      <c r="N5606" s="22"/>
      <c r="O5606" s="9"/>
      <c r="P5606" s="23">
        <f t="shared" ref="P5606:P5646" si="1018">L5606/2.5</f>
        <v>530784</v>
      </c>
      <c r="Q5606" s="24"/>
      <c r="R5606" s="24"/>
      <c r="S5606" s="107">
        <v>46021</v>
      </c>
      <c r="T5606" s="25"/>
      <c r="U5606" s="26"/>
      <c r="V5606" s="25"/>
    </row>
    <row r="5607" spans="1:22" s="1" customFormat="1" ht="30" customHeight="1" x14ac:dyDescent="0.35">
      <c r="A5607" s="11">
        <f t="shared" si="1014"/>
        <v>5603</v>
      </c>
      <c r="B5607" s="11">
        <v>2025</v>
      </c>
      <c r="C5607" s="9" t="s">
        <v>6752</v>
      </c>
      <c r="D5607" s="9" t="s">
        <v>6753</v>
      </c>
      <c r="E5607" s="9" t="s">
        <v>6764</v>
      </c>
      <c r="F5607" s="10" t="s">
        <v>6765</v>
      </c>
      <c r="G5607" s="11" t="s">
        <v>4</v>
      </c>
      <c r="H5607" s="10" t="s">
        <v>9201</v>
      </c>
      <c r="I5607" s="20">
        <v>1544244</v>
      </c>
      <c r="J5607" s="21">
        <f t="shared" si="1016"/>
        <v>617697.6</v>
      </c>
      <c r="K5607" s="21">
        <f t="shared" si="1017"/>
        <v>617697.6</v>
      </c>
      <c r="L5607" s="22">
        <f t="shared" si="1015"/>
        <v>1544244</v>
      </c>
      <c r="M5607" s="22"/>
      <c r="N5607" s="22"/>
      <c r="O5607" s="9"/>
      <c r="P5607" s="23">
        <f t="shared" si="1018"/>
        <v>617697.6</v>
      </c>
      <c r="Q5607" s="24"/>
      <c r="R5607" s="24"/>
      <c r="S5607" s="107">
        <v>46021</v>
      </c>
      <c r="T5607" s="25"/>
      <c r="U5607" s="26"/>
      <c r="V5607" s="25"/>
    </row>
    <row r="5608" spans="1:22" s="1" customFormat="1" ht="30" customHeight="1" x14ac:dyDescent="0.35">
      <c r="A5608" s="11">
        <f t="shared" si="1014"/>
        <v>5604</v>
      </c>
      <c r="B5608" s="11">
        <v>2025</v>
      </c>
      <c r="C5608" s="9" t="s">
        <v>6752</v>
      </c>
      <c r="D5608" s="9" t="s">
        <v>6753</v>
      </c>
      <c r="E5608" s="9" t="s">
        <v>6766</v>
      </c>
      <c r="F5608" s="10" t="s">
        <v>6767</v>
      </c>
      <c r="G5608" s="11" t="s">
        <v>4</v>
      </c>
      <c r="H5608" s="10" t="s">
        <v>9201</v>
      </c>
      <c r="I5608" s="20">
        <v>1829130</v>
      </c>
      <c r="J5608" s="21">
        <f t="shared" si="1016"/>
        <v>731652</v>
      </c>
      <c r="K5608" s="21">
        <f t="shared" si="1017"/>
        <v>731652</v>
      </c>
      <c r="L5608" s="22">
        <f t="shared" si="1015"/>
        <v>1829130</v>
      </c>
      <c r="M5608" s="22"/>
      <c r="N5608" s="22"/>
      <c r="O5608" s="9"/>
      <c r="P5608" s="23">
        <f t="shared" si="1018"/>
        <v>731652</v>
      </c>
      <c r="Q5608" s="24"/>
      <c r="R5608" s="24"/>
      <c r="S5608" s="107">
        <v>46021</v>
      </c>
      <c r="T5608" s="25"/>
      <c r="U5608" s="26"/>
      <c r="V5608" s="25"/>
    </row>
    <row r="5609" spans="1:22" s="1" customFormat="1" ht="30" customHeight="1" x14ac:dyDescent="0.35">
      <c r="A5609" s="11">
        <f t="shared" si="1014"/>
        <v>5605</v>
      </c>
      <c r="B5609" s="11">
        <v>2025</v>
      </c>
      <c r="C5609" s="9" t="s">
        <v>6752</v>
      </c>
      <c r="D5609" s="9" t="s">
        <v>6753</v>
      </c>
      <c r="E5609" s="9" t="s">
        <v>6768</v>
      </c>
      <c r="F5609" s="10" t="s">
        <v>6769</v>
      </c>
      <c r="G5609" s="11" t="s">
        <v>4</v>
      </c>
      <c r="H5609" s="10" t="s">
        <v>9212</v>
      </c>
      <c r="I5609" s="20">
        <v>9514457.2740000002</v>
      </c>
      <c r="J5609" s="21">
        <f t="shared" si="1016"/>
        <v>3805782.9095999999</v>
      </c>
      <c r="K5609" s="21">
        <f t="shared" si="1017"/>
        <v>3805782.9095999999</v>
      </c>
      <c r="L5609" s="22">
        <f t="shared" si="1015"/>
        <v>9514457.2740000002</v>
      </c>
      <c r="M5609" s="22"/>
      <c r="N5609" s="22">
        <f>J5609*0.0214</f>
        <v>81443.754265439988</v>
      </c>
      <c r="O5609" s="9"/>
      <c r="P5609" s="23">
        <f t="shared" si="1018"/>
        <v>3805782.9095999999</v>
      </c>
      <c r="Q5609" s="24"/>
      <c r="R5609" s="24"/>
      <c r="S5609" s="107">
        <v>46021</v>
      </c>
      <c r="T5609" s="25"/>
      <c r="U5609" s="26"/>
      <c r="V5609" s="25"/>
    </row>
    <row r="5610" spans="1:22" s="1" customFormat="1" ht="30" customHeight="1" x14ac:dyDescent="0.35">
      <c r="A5610" s="11">
        <f t="shared" si="1014"/>
        <v>5606</v>
      </c>
      <c r="B5610" s="11">
        <v>2025</v>
      </c>
      <c r="C5610" s="9" t="s">
        <v>6752</v>
      </c>
      <c r="D5610" s="9" t="s">
        <v>6771</v>
      </c>
      <c r="E5610" s="9" t="s">
        <v>6770</v>
      </c>
      <c r="F5610" s="10" t="s">
        <v>6772</v>
      </c>
      <c r="G5610" s="11" t="s">
        <v>4</v>
      </c>
      <c r="H5610" s="10" t="s">
        <v>9202</v>
      </c>
      <c r="I5610" s="20">
        <v>842931</v>
      </c>
      <c r="J5610" s="21">
        <f t="shared" si="1016"/>
        <v>337172.4</v>
      </c>
      <c r="K5610" s="21">
        <f t="shared" si="1017"/>
        <v>337172.4</v>
      </c>
      <c r="L5610" s="22">
        <f t="shared" si="1015"/>
        <v>842931</v>
      </c>
      <c r="M5610" s="22"/>
      <c r="N5610" s="22">
        <f>J5610*0.0214</f>
        <v>7215.4893600000005</v>
      </c>
      <c r="O5610" s="9"/>
      <c r="P5610" s="23">
        <f t="shared" si="1018"/>
        <v>337172.4</v>
      </c>
      <c r="Q5610" s="24"/>
      <c r="R5610" s="24"/>
      <c r="S5610" s="107">
        <v>46021</v>
      </c>
      <c r="T5610" s="25"/>
      <c r="U5610" s="26"/>
      <c r="V5610" s="25"/>
    </row>
    <row r="5611" spans="1:22" s="1" customFormat="1" ht="30" customHeight="1" x14ac:dyDescent="0.35">
      <c r="A5611" s="11">
        <f t="shared" si="1014"/>
        <v>5607</v>
      </c>
      <c r="B5611" s="11">
        <v>2025</v>
      </c>
      <c r="C5611" s="9" t="s">
        <v>6752</v>
      </c>
      <c r="D5611" s="9" t="s">
        <v>6771</v>
      </c>
      <c r="E5611" s="9" t="s">
        <v>6773</v>
      </c>
      <c r="F5611" s="10" t="s">
        <v>6774</v>
      </c>
      <c r="G5611" s="11" t="s">
        <v>4</v>
      </c>
      <c r="H5611" s="10" t="s">
        <v>9200</v>
      </c>
      <c r="I5611" s="20">
        <v>5456382</v>
      </c>
      <c r="J5611" s="21">
        <f t="shared" si="1016"/>
        <v>2182552.7999999998</v>
      </c>
      <c r="K5611" s="21">
        <f t="shared" si="1017"/>
        <v>2182552.7999999998</v>
      </c>
      <c r="L5611" s="22">
        <f t="shared" si="1015"/>
        <v>5456382</v>
      </c>
      <c r="M5611" s="22"/>
      <c r="N5611" s="22">
        <f>J5611*0.0214</f>
        <v>46706.629919999992</v>
      </c>
      <c r="O5611" s="9"/>
      <c r="P5611" s="23">
        <f t="shared" si="1018"/>
        <v>2182552.7999999998</v>
      </c>
      <c r="Q5611" s="24"/>
      <c r="R5611" s="24"/>
      <c r="S5611" s="107">
        <v>46021</v>
      </c>
      <c r="T5611" s="25"/>
      <c r="U5611" s="26"/>
      <c r="V5611" s="25"/>
    </row>
    <row r="5612" spans="1:22" s="1" customFormat="1" ht="30" customHeight="1" x14ac:dyDescent="0.35">
      <c r="A5612" s="11">
        <f t="shared" si="1014"/>
        <v>5608</v>
      </c>
      <c r="B5612" s="11">
        <v>2025</v>
      </c>
      <c r="C5612" s="9" t="s">
        <v>6752</v>
      </c>
      <c r="D5612" s="9" t="s">
        <v>6771</v>
      </c>
      <c r="E5612" s="9" t="s">
        <v>6775</v>
      </c>
      <c r="F5612" s="10" t="s">
        <v>6776</v>
      </c>
      <c r="G5612" s="11" t="s">
        <v>4</v>
      </c>
      <c r="H5612" s="10" t="s">
        <v>9201</v>
      </c>
      <c r="I5612" s="20">
        <v>735414</v>
      </c>
      <c r="J5612" s="21">
        <f t="shared" si="1016"/>
        <v>294165.59999999998</v>
      </c>
      <c r="K5612" s="21">
        <f t="shared" si="1017"/>
        <v>294165.59999999998</v>
      </c>
      <c r="L5612" s="22">
        <f t="shared" si="1015"/>
        <v>735414</v>
      </c>
      <c r="M5612" s="22"/>
      <c r="N5612" s="22"/>
      <c r="O5612" s="9"/>
      <c r="P5612" s="23">
        <f t="shared" si="1018"/>
        <v>294165.59999999998</v>
      </c>
      <c r="Q5612" s="24"/>
      <c r="R5612" s="24"/>
      <c r="S5612" s="107">
        <v>46021</v>
      </c>
      <c r="T5612" s="25"/>
      <c r="U5612" s="26"/>
      <c r="V5612" s="25"/>
    </row>
    <row r="5613" spans="1:22" s="1" customFormat="1" ht="30" customHeight="1" x14ac:dyDescent="0.35">
      <c r="A5613" s="11">
        <f t="shared" si="1014"/>
        <v>5609</v>
      </c>
      <c r="B5613" s="11">
        <v>2025</v>
      </c>
      <c r="C5613" s="9" t="s">
        <v>6752</v>
      </c>
      <c r="D5613" s="9" t="s">
        <v>6778</v>
      </c>
      <c r="E5613" s="9" t="s">
        <v>6777</v>
      </c>
      <c r="F5613" s="10" t="s">
        <v>6779</v>
      </c>
      <c r="G5613" s="11" t="s">
        <v>4</v>
      </c>
      <c r="H5613" s="10" t="s">
        <v>9201</v>
      </c>
      <c r="I5613" s="20">
        <v>362406</v>
      </c>
      <c r="J5613" s="21">
        <f t="shared" si="1016"/>
        <v>144962.4</v>
      </c>
      <c r="K5613" s="21">
        <f t="shared" si="1017"/>
        <v>144962.4</v>
      </c>
      <c r="L5613" s="22">
        <f t="shared" si="1015"/>
        <v>362406</v>
      </c>
      <c r="M5613" s="22"/>
      <c r="N5613" s="22"/>
      <c r="O5613" s="9"/>
      <c r="P5613" s="23">
        <f t="shared" si="1018"/>
        <v>144962.4</v>
      </c>
      <c r="Q5613" s="24"/>
      <c r="R5613" s="24"/>
      <c r="S5613" s="107">
        <v>46021</v>
      </c>
      <c r="T5613" s="25"/>
      <c r="U5613" s="26"/>
      <c r="V5613" s="25"/>
    </row>
    <row r="5614" spans="1:22" s="1" customFormat="1" ht="30" customHeight="1" x14ac:dyDescent="0.35">
      <c r="A5614" s="11">
        <f t="shared" si="1014"/>
        <v>5610</v>
      </c>
      <c r="B5614" s="11">
        <v>2025</v>
      </c>
      <c r="C5614" s="9" t="s">
        <v>6752</v>
      </c>
      <c r="D5614" s="9" t="s">
        <v>6781</v>
      </c>
      <c r="E5614" s="9" t="s">
        <v>6780</v>
      </c>
      <c r="F5614" s="10" t="s">
        <v>6782</v>
      </c>
      <c r="G5614" s="11" t="s">
        <v>4</v>
      </c>
      <c r="H5614" s="10" t="s">
        <v>9216</v>
      </c>
      <c r="I5614" s="20">
        <v>4990377.3999999994</v>
      </c>
      <c r="J5614" s="21">
        <f t="shared" si="1016"/>
        <v>1996150.9599999997</v>
      </c>
      <c r="K5614" s="21">
        <f t="shared" si="1017"/>
        <v>1996150.9599999997</v>
      </c>
      <c r="L5614" s="22">
        <f t="shared" si="1015"/>
        <v>4990377.3999999994</v>
      </c>
      <c r="M5614" s="22"/>
      <c r="N5614" s="22">
        <f t="shared" ref="N5614:N5621" si="1019">J5614*0.0214</f>
        <v>42717.630543999992</v>
      </c>
      <c r="O5614" s="9"/>
      <c r="P5614" s="23">
        <f t="shared" si="1018"/>
        <v>1996150.9599999997</v>
      </c>
      <c r="Q5614" s="24"/>
      <c r="R5614" s="24"/>
      <c r="S5614" s="107">
        <v>46021</v>
      </c>
      <c r="T5614" s="25"/>
      <c r="U5614" s="26"/>
      <c r="V5614" s="25"/>
    </row>
    <row r="5615" spans="1:22" s="1" customFormat="1" ht="30" customHeight="1" x14ac:dyDescent="0.35">
      <c r="A5615" s="11">
        <f t="shared" si="1014"/>
        <v>5611</v>
      </c>
      <c r="B5615" s="11">
        <v>2025</v>
      </c>
      <c r="C5615" s="9" t="s">
        <v>6752</v>
      </c>
      <c r="D5615" s="9" t="s">
        <v>6781</v>
      </c>
      <c r="E5615" s="9" t="s">
        <v>6783</v>
      </c>
      <c r="F5615" s="10" t="s">
        <v>6784</v>
      </c>
      <c r="G5615" s="11" t="s">
        <v>4</v>
      </c>
      <c r="H5615" s="10" t="s">
        <v>9216</v>
      </c>
      <c r="I5615" s="20">
        <v>4820400.3</v>
      </c>
      <c r="J5615" s="21">
        <f t="shared" si="1016"/>
        <v>1928160.1199999999</v>
      </c>
      <c r="K5615" s="21">
        <f t="shared" si="1017"/>
        <v>1928160.1199999999</v>
      </c>
      <c r="L5615" s="22">
        <f t="shared" si="1015"/>
        <v>4820400.3</v>
      </c>
      <c r="M5615" s="22"/>
      <c r="N5615" s="22">
        <f t="shared" si="1019"/>
        <v>41262.626567999992</v>
      </c>
      <c r="O5615" s="9"/>
      <c r="P5615" s="23">
        <f t="shared" si="1018"/>
        <v>1928160.1199999999</v>
      </c>
      <c r="Q5615" s="24"/>
      <c r="R5615" s="24"/>
      <c r="S5615" s="107">
        <v>46021</v>
      </c>
      <c r="T5615" s="25"/>
      <c r="U5615" s="26"/>
      <c r="V5615" s="25"/>
    </row>
    <row r="5616" spans="1:22" s="1" customFormat="1" ht="30" customHeight="1" x14ac:dyDescent="0.35">
      <c r="A5616" s="11">
        <f t="shared" si="1014"/>
        <v>5612</v>
      </c>
      <c r="B5616" s="11">
        <v>2025</v>
      </c>
      <c r="C5616" s="9" t="s">
        <v>6752</v>
      </c>
      <c r="D5616" s="9" t="s">
        <v>6781</v>
      </c>
      <c r="E5616" s="9" t="s">
        <v>6785</v>
      </c>
      <c r="F5616" s="10" t="s">
        <v>6786</v>
      </c>
      <c r="G5616" s="11" t="s">
        <v>4</v>
      </c>
      <c r="H5616" s="10" t="s">
        <v>9205</v>
      </c>
      <c r="I5616" s="20">
        <v>1496560</v>
      </c>
      <c r="J5616" s="21">
        <f t="shared" si="1016"/>
        <v>598624</v>
      </c>
      <c r="K5616" s="21">
        <f t="shared" si="1017"/>
        <v>598624</v>
      </c>
      <c r="L5616" s="22">
        <f t="shared" si="1015"/>
        <v>1496560</v>
      </c>
      <c r="M5616" s="22"/>
      <c r="N5616" s="22">
        <f t="shared" si="1019"/>
        <v>12810.553599999999</v>
      </c>
      <c r="O5616" s="9"/>
      <c r="P5616" s="23">
        <f t="shared" si="1018"/>
        <v>598624</v>
      </c>
      <c r="Q5616" s="24"/>
      <c r="R5616" s="24"/>
      <c r="S5616" s="107">
        <v>46021</v>
      </c>
      <c r="T5616" s="25"/>
      <c r="U5616" s="26"/>
      <c r="V5616" s="25"/>
    </row>
    <row r="5617" spans="1:22" s="1" customFormat="1" ht="30" customHeight="1" x14ac:dyDescent="0.35">
      <c r="A5617" s="11">
        <f t="shared" si="1014"/>
        <v>5613</v>
      </c>
      <c r="B5617" s="11">
        <v>2025</v>
      </c>
      <c r="C5617" s="9" t="s">
        <v>6752</v>
      </c>
      <c r="D5617" s="9" t="s">
        <v>6781</v>
      </c>
      <c r="E5617" s="9" t="s">
        <v>6787</v>
      </c>
      <c r="F5617" s="10" t="s">
        <v>6788</v>
      </c>
      <c r="G5617" s="11" t="s">
        <v>4</v>
      </c>
      <c r="H5617" s="10" t="s">
        <v>9200</v>
      </c>
      <c r="I5617" s="20">
        <v>2765983.3246893119</v>
      </c>
      <c r="J5617" s="21">
        <f t="shared" si="1016"/>
        <v>1106393.3298757249</v>
      </c>
      <c r="K5617" s="21">
        <f t="shared" si="1017"/>
        <v>1106393.3298757249</v>
      </c>
      <c r="L5617" s="22">
        <f t="shared" si="1015"/>
        <v>2765983.3246893119</v>
      </c>
      <c r="M5617" s="22"/>
      <c r="N5617" s="22">
        <f t="shared" si="1019"/>
        <v>23676.817259340511</v>
      </c>
      <c r="O5617" s="9"/>
      <c r="P5617" s="23">
        <f t="shared" si="1018"/>
        <v>1106393.3298757249</v>
      </c>
      <c r="Q5617" s="24"/>
      <c r="R5617" s="24"/>
      <c r="S5617" s="107">
        <v>46021</v>
      </c>
      <c r="T5617" s="25"/>
      <c r="U5617" s="26"/>
      <c r="V5617" s="25"/>
    </row>
    <row r="5618" spans="1:22" s="1" customFormat="1" ht="30" customHeight="1" x14ac:dyDescent="0.35">
      <c r="A5618" s="11">
        <f t="shared" si="1014"/>
        <v>5614</v>
      </c>
      <c r="B5618" s="11">
        <v>2025</v>
      </c>
      <c r="C5618" s="9" t="s">
        <v>6752</v>
      </c>
      <c r="D5618" s="9" t="s">
        <v>6781</v>
      </c>
      <c r="E5618" s="9" t="s">
        <v>6787</v>
      </c>
      <c r="F5618" s="10" t="s">
        <v>6788</v>
      </c>
      <c r="G5618" s="11" t="s">
        <v>4</v>
      </c>
      <c r="H5618" s="10" t="s">
        <v>9212</v>
      </c>
      <c r="I5618" s="20">
        <v>3662123.3356231675</v>
      </c>
      <c r="J5618" s="21">
        <f t="shared" si="1016"/>
        <v>1464849.3342492669</v>
      </c>
      <c r="K5618" s="21">
        <f t="shared" si="1017"/>
        <v>1464849.3342492669</v>
      </c>
      <c r="L5618" s="22">
        <f t="shared" si="1015"/>
        <v>3662123.3356231675</v>
      </c>
      <c r="M5618" s="22"/>
      <c r="N5618" s="22">
        <f t="shared" si="1019"/>
        <v>31347.775752934311</v>
      </c>
      <c r="O5618" s="9"/>
      <c r="P5618" s="23">
        <f t="shared" si="1018"/>
        <v>1464849.3342492669</v>
      </c>
      <c r="Q5618" s="24"/>
      <c r="R5618" s="24"/>
      <c r="S5618" s="107">
        <v>46021</v>
      </c>
      <c r="T5618" s="25"/>
      <c r="U5618" s="26"/>
      <c r="V5618" s="25"/>
    </row>
    <row r="5619" spans="1:22" s="1" customFormat="1" ht="30" customHeight="1" x14ac:dyDescent="0.35">
      <c r="A5619" s="11">
        <f t="shared" si="1014"/>
        <v>5615</v>
      </c>
      <c r="B5619" s="11">
        <v>2025</v>
      </c>
      <c r="C5619" s="9" t="s">
        <v>6752</v>
      </c>
      <c r="D5619" s="9" t="s">
        <v>6790</v>
      </c>
      <c r="E5619" s="9" t="s">
        <v>6789</v>
      </c>
      <c r="F5619" s="10" t="s">
        <v>6791</v>
      </c>
      <c r="G5619" s="11" t="s">
        <v>4</v>
      </c>
      <c r="H5619" s="10" t="s">
        <v>9216</v>
      </c>
      <c r="I5619" s="20">
        <v>9638791.1063243989</v>
      </c>
      <c r="J5619" s="21">
        <f t="shared" si="1016"/>
        <v>3855516.4425297594</v>
      </c>
      <c r="K5619" s="21">
        <f t="shared" si="1017"/>
        <v>3855516.4425297594</v>
      </c>
      <c r="L5619" s="22">
        <f t="shared" si="1015"/>
        <v>9638791.1063243989</v>
      </c>
      <c r="M5619" s="22"/>
      <c r="N5619" s="22">
        <f t="shared" si="1019"/>
        <v>82508.051870136842</v>
      </c>
      <c r="O5619" s="9"/>
      <c r="P5619" s="23">
        <f t="shared" si="1018"/>
        <v>3855516.4425297594</v>
      </c>
      <c r="Q5619" s="24"/>
      <c r="R5619" s="24"/>
      <c r="S5619" s="107">
        <v>46021</v>
      </c>
      <c r="T5619" s="25"/>
      <c r="U5619" s="26"/>
      <c r="V5619" s="25"/>
    </row>
    <row r="5620" spans="1:22" s="1" customFormat="1" ht="30" customHeight="1" x14ac:dyDescent="0.35">
      <c r="A5620" s="11">
        <f t="shared" si="1014"/>
        <v>5616</v>
      </c>
      <c r="B5620" s="11">
        <v>2025</v>
      </c>
      <c r="C5620" s="9" t="s">
        <v>6752</v>
      </c>
      <c r="D5620" s="9" t="s">
        <v>6790</v>
      </c>
      <c r="E5620" s="9" t="s">
        <v>6792</v>
      </c>
      <c r="F5620" s="10" t="s">
        <v>6793</v>
      </c>
      <c r="G5620" s="11" t="s">
        <v>4</v>
      </c>
      <c r="H5620" s="10" t="s">
        <v>9212</v>
      </c>
      <c r="I5620" s="20">
        <v>16650690</v>
      </c>
      <c r="J5620" s="21">
        <f t="shared" si="1016"/>
        <v>6660276</v>
      </c>
      <c r="K5620" s="21">
        <f t="shared" si="1017"/>
        <v>6660276</v>
      </c>
      <c r="L5620" s="22">
        <f t="shared" si="1015"/>
        <v>16650690</v>
      </c>
      <c r="M5620" s="22"/>
      <c r="N5620" s="22">
        <f t="shared" si="1019"/>
        <v>142529.90639999998</v>
      </c>
      <c r="O5620" s="9"/>
      <c r="P5620" s="23">
        <f t="shared" si="1018"/>
        <v>6660276</v>
      </c>
      <c r="Q5620" s="24"/>
      <c r="R5620" s="24"/>
      <c r="S5620" s="107">
        <v>46021</v>
      </c>
      <c r="T5620" s="25"/>
      <c r="U5620" s="26"/>
      <c r="V5620" s="25"/>
    </row>
    <row r="5621" spans="1:22" s="1" customFormat="1" ht="30" customHeight="1" x14ac:dyDescent="0.35">
      <c r="A5621" s="11">
        <f t="shared" si="1014"/>
        <v>5617</v>
      </c>
      <c r="B5621" s="11">
        <v>2025</v>
      </c>
      <c r="C5621" s="9" t="s">
        <v>6752</v>
      </c>
      <c r="D5621" s="9" t="s">
        <v>6790</v>
      </c>
      <c r="E5621" s="9" t="s">
        <v>7114</v>
      </c>
      <c r="F5621" s="10" t="s">
        <v>9154</v>
      </c>
      <c r="G5621" s="11" t="s">
        <v>4</v>
      </c>
      <c r="H5621" s="10" t="s">
        <v>9208</v>
      </c>
      <c r="I5621" s="20">
        <v>7148674.4556701714</v>
      </c>
      <c r="J5621" s="21">
        <f t="shared" si="1016"/>
        <v>2859469.7822680688</v>
      </c>
      <c r="K5621" s="21">
        <f t="shared" si="1017"/>
        <v>2859469.7822680688</v>
      </c>
      <c r="L5621" s="22">
        <f t="shared" si="1015"/>
        <v>7148674.4556701714</v>
      </c>
      <c r="M5621" s="22"/>
      <c r="N5621" s="22">
        <f t="shared" si="1019"/>
        <v>61192.653340536672</v>
      </c>
      <c r="O5621" s="9"/>
      <c r="P5621" s="23">
        <f t="shared" si="1018"/>
        <v>2859469.7822680688</v>
      </c>
      <c r="Q5621" s="24"/>
      <c r="R5621" s="24"/>
      <c r="S5621" s="107">
        <v>46021</v>
      </c>
      <c r="T5621" s="25"/>
      <c r="U5621" s="26"/>
      <c r="V5621" s="25"/>
    </row>
    <row r="5622" spans="1:22" s="1" customFormat="1" ht="30" customHeight="1" x14ac:dyDescent="0.35">
      <c r="A5622" s="11">
        <f t="shared" si="1014"/>
        <v>5618</v>
      </c>
      <c r="B5622" s="11">
        <v>2025</v>
      </c>
      <c r="C5622" s="9" t="s">
        <v>6752</v>
      </c>
      <c r="D5622" s="9" t="s">
        <v>6790</v>
      </c>
      <c r="E5622" s="9" t="s">
        <v>6794</v>
      </c>
      <c r="F5622" s="10" t="s">
        <v>6795</v>
      </c>
      <c r="G5622" s="11" t="s">
        <v>4</v>
      </c>
      <c r="H5622" s="10" t="s">
        <v>9201</v>
      </c>
      <c r="I5622" s="20">
        <v>441522</v>
      </c>
      <c r="J5622" s="21">
        <f t="shared" si="1016"/>
        <v>176608.8</v>
      </c>
      <c r="K5622" s="21">
        <f t="shared" si="1017"/>
        <v>176608.8</v>
      </c>
      <c r="L5622" s="22">
        <f t="shared" si="1015"/>
        <v>441522</v>
      </c>
      <c r="M5622" s="22"/>
      <c r="N5622" s="22"/>
      <c r="O5622" s="9"/>
      <c r="P5622" s="23">
        <f t="shared" si="1018"/>
        <v>176608.8</v>
      </c>
      <c r="Q5622" s="24"/>
      <c r="R5622" s="24"/>
      <c r="S5622" s="107">
        <v>46021</v>
      </c>
      <c r="T5622" s="25"/>
      <c r="U5622" s="26"/>
      <c r="V5622" s="25"/>
    </row>
    <row r="5623" spans="1:22" s="1" customFormat="1" ht="30" customHeight="1" x14ac:dyDescent="0.35">
      <c r="A5623" s="11">
        <f t="shared" si="1014"/>
        <v>5619</v>
      </c>
      <c r="B5623" s="11">
        <v>2025</v>
      </c>
      <c r="C5623" s="9" t="s">
        <v>6752</v>
      </c>
      <c r="D5623" s="9" t="s">
        <v>6790</v>
      </c>
      <c r="E5623" s="9" t="s">
        <v>6796</v>
      </c>
      <c r="F5623" s="10" t="s">
        <v>6797</v>
      </c>
      <c r="G5623" s="11" t="s">
        <v>4</v>
      </c>
      <c r="H5623" s="10" t="s">
        <v>9201</v>
      </c>
      <c r="I5623" s="20">
        <v>2776242</v>
      </c>
      <c r="J5623" s="21">
        <f t="shared" si="1016"/>
        <v>1110496.8</v>
      </c>
      <c r="K5623" s="21">
        <f t="shared" si="1017"/>
        <v>1110496.8</v>
      </c>
      <c r="L5623" s="22">
        <f t="shared" si="1015"/>
        <v>2776242</v>
      </c>
      <c r="M5623" s="22"/>
      <c r="N5623" s="22"/>
      <c r="O5623" s="9"/>
      <c r="P5623" s="23">
        <f t="shared" si="1018"/>
        <v>1110496.8</v>
      </c>
      <c r="Q5623" s="24"/>
      <c r="R5623" s="24"/>
      <c r="S5623" s="107">
        <v>46021</v>
      </c>
      <c r="T5623" s="25"/>
      <c r="U5623" s="26"/>
      <c r="V5623" s="25"/>
    </row>
    <row r="5624" spans="1:22" s="1" customFormat="1" ht="30" customHeight="1" x14ac:dyDescent="0.35">
      <c r="A5624" s="11">
        <f t="shared" si="1014"/>
        <v>5620</v>
      </c>
      <c r="B5624" s="11">
        <v>2025</v>
      </c>
      <c r="C5624" s="9" t="s">
        <v>6752</v>
      </c>
      <c r="D5624" s="9" t="s">
        <v>6790</v>
      </c>
      <c r="E5624" s="9" t="s">
        <v>6798</v>
      </c>
      <c r="F5624" s="10" t="s">
        <v>6799</v>
      </c>
      <c r="G5624" s="11" t="s">
        <v>4</v>
      </c>
      <c r="H5624" s="10" t="s">
        <v>9243</v>
      </c>
      <c r="I5624" s="20">
        <v>1895034</v>
      </c>
      <c r="J5624" s="21">
        <f t="shared" si="1016"/>
        <v>758013.6</v>
      </c>
      <c r="K5624" s="21">
        <f t="shared" si="1017"/>
        <v>758013.6</v>
      </c>
      <c r="L5624" s="22">
        <f t="shared" si="1015"/>
        <v>1895034</v>
      </c>
      <c r="M5624" s="22"/>
      <c r="N5624" s="22"/>
      <c r="O5624" s="9"/>
      <c r="P5624" s="23">
        <f t="shared" si="1018"/>
        <v>758013.6</v>
      </c>
      <c r="Q5624" s="24"/>
      <c r="R5624" s="24"/>
      <c r="S5624" s="107">
        <v>46021</v>
      </c>
      <c r="T5624" s="25"/>
      <c r="U5624" s="26"/>
      <c r="V5624" s="25"/>
    </row>
    <row r="5625" spans="1:22" s="1" customFormat="1" ht="30" customHeight="1" x14ac:dyDescent="0.35">
      <c r="A5625" s="11">
        <f t="shared" si="1014"/>
        <v>5621</v>
      </c>
      <c r="B5625" s="11">
        <v>2025</v>
      </c>
      <c r="C5625" s="9" t="s">
        <v>6752</v>
      </c>
      <c r="D5625" s="9" t="s">
        <v>6790</v>
      </c>
      <c r="E5625" s="9" t="s">
        <v>7123</v>
      </c>
      <c r="F5625" s="10" t="s">
        <v>9155</v>
      </c>
      <c r="G5625" s="11" t="s">
        <v>4</v>
      </c>
      <c r="H5625" s="10" t="s">
        <v>9209</v>
      </c>
      <c r="I5625" s="20">
        <v>389504.40827980608</v>
      </c>
      <c r="J5625" s="21">
        <f t="shared" si="1016"/>
        <v>155801.76331192243</v>
      </c>
      <c r="K5625" s="21">
        <f t="shared" si="1017"/>
        <v>155801.76331192243</v>
      </c>
      <c r="L5625" s="22">
        <f t="shared" si="1015"/>
        <v>389504.40827980608</v>
      </c>
      <c r="M5625" s="22"/>
      <c r="N5625" s="22">
        <f>J5625*0.0214</f>
        <v>3334.1577348751398</v>
      </c>
      <c r="O5625" s="9"/>
      <c r="P5625" s="23">
        <f t="shared" si="1018"/>
        <v>155801.76331192243</v>
      </c>
      <c r="Q5625" s="24"/>
      <c r="R5625" s="24"/>
      <c r="S5625" s="107">
        <v>46021</v>
      </c>
      <c r="T5625" s="25"/>
      <c r="U5625" s="26"/>
      <c r="V5625" s="25"/>
    </row>
    <row r="5626" spans="1:22" s="1" customFormat="1" ht="30" customHeight="1" x14ac:dyDescent="0.35">
      <c r="A5626" s="11">
        <f t="shared" si="1014"/>
        <v>5622</v>
      </c>
      <c r="B5626" s="11">
        <v>2025</v>
      </c>
      <c r="C5626" s="9" t="s">
        <v>6752</v>
      </c>
      <c r="D5626" s="9" t="s">
        <v>6790</v>
      </c>
      <c r="E5626" s="9" t="s">
        <v>6800</v>
      </c>
      <c r="F5626" s="10" t="s">
        <v>6801</v>
      </c>
      <c r="G5626" s="11" t="s">
        <v>4</v>
      </c>
      <c r="H5626" s="10" t="s">
        <v>9201</v>
      </c>
      <c r="I5626" s="20">
        <v>1088358</v>
      </c>
      <c r="J5626" s="21">
        <f t="shared" si="1016"/>
        <v>435343.2</v>
      </c>
      <c r="K5626" s="21">
        <f t="shared" si="1017"/>
        <v>435343.2</v>
      </c>
      <c r="L5626" s="22">
        <f t="shared" si="1015"/>
        <v>1088358</v>
      </c>
      <c r="M5626" s="22"/>
      <c r="N5626" s="22"/>
      <c r="O5626" s="9"/>
      <c r="P5626" s="23">
        <f t="shared" si="1018"/>
        <v>435343.2</v>
      </c>
      <c r="Q5626" s="24"/>
      <c r="R5626" s="24"/>
      <c r="S5626" s="107">
        <v>46021</v>
      </c>
      <c r="T5626" s="25"/>
      <c r="U5626" s="26"/>
      <c r="V5626" s="25"/>
    </row>
    <row r="5627" spans="1:22" s="1" customFormat="1" ht="30" customHeight="1" x14ac:dyDescent="0.35">
      <c r="A5627" s="11">
        <f t="shared" si="1014"/>
        <v>5623</v>
      </c>
      <c r="B5627" s="11">
        <v>2025</v>
      </c>
      <c r="C5627" s="9" t="s">
        <v>6752</v>
      </c>
      <c r="D5627" s="9" t="s">
        <v>6790</v>
      </c>
      <c r="E5627" s="9" t="s">
        <v>6802</v>
      </c>
      <c r="F5627" s="10" t="s">
        <v>6803</v>
      </c>
      <c r="G5627" s="11" t="s">
        <v>4</v>
      </c>
      <c r="H5627" s="10" t="s">
        <v>9213</v>
      </c>
      <c r="I5627" s="20">
        <v>1365350</v>
      </c>
      <c r="J5627" s="21">
        <f t="shared" si="1016"/>
        <v>546140</v>
      </c>
      <c r="K5627" s="21">
        <f t="shared" si="1017"/>
        <v>546140</v>
      </c>
      <c r="L5627" s="22">
        <f t="shared" si="1015"/>
        <v>1365350</v>
      </c>
      <c r="M5627" s="22"/>
      <c r="N5627" s="22"/>
      <c r="O5627" s="9"/>
      <c r="P5627" s="23">
        <f t="shared" si="1018"/>
        <v>546140</v>
      </c>
      <c r="Q5627" s="24"/>
      <c r="R5627" s="24"/>
      <c r="S5627" s="107">
        <v>46021</v>
      </c>
      <c r="T5627" s="25"/>
      <c r="U5627" s="26"/>
      <c r="V5627" s="25"/>
    </row>
    <row r="5628" spans="1:22" s="1" customFormat="1" ht="30" customHeight="1" x14ac:dyDescent="0.35">
      <c r="A5628" s="11">
        <f t="shared" si="1014"/>
        <v>5624</v>
      </c>
      <c r="B5628" s="11">
        <v>2025</v>
      </c>
      <c r="C5628" s="9" t="s">
        <v>6752</v>
      </c>
      <c r="D5628" s="9" t="s">
        <v>6790</v>
      </c>
      <c r="E5628" s="9" t="s">
        <v>6804</v>
      </c>
      <c r="F5628" s="10" t="s">
        <v>6805</v>
      </c>
      <c r="G5628" s="11" t="s">
        <v>4</v>
      </c>
      <c r="H5628" s="10" t="s">
        <v>9213</v>
      </c>
      <c r="I5628" s="20">
        <v>1365350</v>
      </c>
      <c r="J5628" s="21">
        <f t="shared" si="1016"/>
        <v>546140</v>
      </c>
      <c r="K5628" s="21">
        <f t="shared" si="1017"/>
        <v>546140</v>
      </c>
      <c r="L5628" s="22">
        <f t="shared" si="1015"/>
        <v>1365350</v>
      </c>
      <c r="M5628" s="22"/>
      <c r="N5628" s="22"/>
      <c r="O5628" s="9"/>
      <c r="P5628" s="23">
        <f t="shared" si="1018"/>
        <v>546140</v>
      </c>
      <c r="Q5628" s="24"/>
      <c r="R5628" s="24"/>
      <c r="S5628" s="107">
        <v>46021</v>
      </c>
      <c r="T5628" s="25"/>
      <c r="U5628" s="26"/>
      <c r="V5628" s="25"/>
    </row>
    <row r="5629" spans="1:22" s="1" customFormat="1" ht="30" customHeight="1" x14ac:dyDescent="0.35">
      <c r="A5629" s="11">
        <f t="shared" si="1014"/>
        <v>5625</v>
      </c>
      <c r="B5629" s="11">
        <v>2025</v>
      </c>
      <c r="C5629" s="9" t="s">
        <v>6752</v>
      </c>
      <c r="D5629" s="9" t="s">
        <v>6790</v>
      </c>
      <c r="E5629" s="9" t="s">
        <v>6804</v>
      </c>
      <c r="F5629" s="10" t="s">
        <v>6805</v>
      </c>
      <c r="G5629" s="11" t="s">
        <v>4</v>
      </c>
      <c r="H5629" s="10" t="s">
        <v>9215</v>
      </c>
      <c r="I5629" s="20">
        <v>805681</v>
      </c>
      <c r="J5629" s="21">
        <f t="shared" si="1016"/>
        <v>322272.40000000002</v>
      </c>
      <c r="K5629" s="21">
        <f t="shared" si="1017"/>
        <v>322272.40000000002</v>
      </c>
      <c r="L5629" s="22">
        <f t="shared" si="1015"/>
        <v>805681</v>
      </c>
      <c r="M5629" s="22"/>
      <c r="N5629" s="22"/>
      <c r="O5629" s="9"/>
      <c r="P5629" s="23">
        <f t="shared" si="1018"/>
        <v>322272.40000000002</v>
      </c>
      <c r="Q5629" s="24"/>
      <c r="R5629" s="24"/>
      <c r="S5629" s="107">
        <v>46021</v>
      </c>
      <c r="T5629" s="25"/>
      <c r="U5629" s="26"/>
      <c r="V5629" s="25"/>
    </row>
    <row r="5630" spans="1:22" s="1" customFormat="1" ht="30" customHeight="1" x14ac:dyDescent="0.35">
      <c r="A5630" s="11">
        <f t="shared" si="1014"/>
        <v>5626</v>
      </c>
      <c r="B5630" s="11">
        <v>2025</v>
      </c>
      <c r="C5630" s="9" t="s">
        <v>6752</v>
      </c>
      <c r="D5630" s="9" t="s">
        <v>6790</v>
      </c>
      <c r="E5630" s="9" t="s">
        <v>6806</v>
      </c>
      <c r="F5630" s="10" t="s">
        <v>6807</v>
      </c>
      <c r="G5630" s="11" t="s">
        <v>4</v>
      </c>
      <c r="H5630" s="10" t="s">
        <v>9208</v>
      </c>
      <c r="I5630" s="20">
        <v>3139118</v>
      </c>
      <c r="J5630" s="21">
        <f t="shared" si="1016"/>
        <v>1255647.2</v>
      </c>
      <c r="K5630" s="21">
        <f t="shared" si="1017"/>
        <v>1255647.2</v>
      </c>
      <c r="L5630" s="22">
        <f t="shared" si="1015"/>
        <v>3139118</v>
      </c>
      <c r="M5630" s="22"/>
      <c r="N5630" s="22">
        <f>J5630*0.0214</f>
        <v>26870.850079999997</v>
      </c>
      <c r="O5630" s="9"/>
      <c r="P5630" s="23">
        <f t="shared" si="1018"/>
        <v>1255647.2</v>
      </c>
      <c r="Q5630" s="24"/>
      <c r="R5630" s="24"/>
      <c r="S5630" s="107">
        <v>46021</v>
      </c>
      <c r="T5630" s="25"/>
      <c r="U5630" s="26"/>
      <c r="V5630" s="25"/>
    </row>
    <row r="5631" spans="1:22" s="1" customFormat="1" ht="30" customHeight="1" x14ac:dyDescent="0.35">
      <c r="A5631" s="11">
        <f t="shared" si="1014"/>
        <v>5627</v>
      </c>
      <c r="B5631" s="11">
        <v>2025</v>
      </c>
      <c r="C5631" s="9" t="s">
        <v>6752</v>
      </c>
      <c r="D5631" s="9" t="s">
        <v>6790</v>
      </c>
      <c r="E5631" s="9" t="s">
        <v>6808</v>
      </c>
      <c r="F5631" s="10" t="s">
        <v>6809</v>
      </c>
      <c r="G5631" s="11" t="s">
        <v>4</v>
      </c>
      <c r="H5631" s="10" t="s">
        <v>9213</v>
      </c>
      <c r="I5631" s="20">
        <v>1341031</v>
      </c>
      <c r="J5631" s="21">
        <f t="shared" si="1016"/>
        <v>536412.4</v>
      </c>
      <c r="K5631" s="21">
        <f t="shared" si="1017"/>
        <v>536412.4</v>
      </c>
      <c r="L5631" s="22">
        <f t="shared" si="1015"/>
        <v>1341031</v>
      </c>
      <c r="M5631" s="22"/>
      <c r="N5631" s="22"/>
      <c r="O5631" s="9"/>
      <c r="P5631" s="23">
        <f t="shared" si="1018"/>
        <v>536412.4</v>
      </c>
      <c r="Q5631" s="24"/>
      <c r="R5631" s="24"/>
      <c r="S5631" s="107">
        <v>46021</v>
      </c>
      <c r="T5631" s="25"/>
      <c r="U5631" s="26"/>
      <c r="V5631" s="25"/>
    </row>
    <row r="5632" spans="1:22" s="1" customFormat="1" ht="30" customHeight="1" x14ac:dyDescent="0.35">
      <c r="A5632" s="11">
        <f t="shared" si="1014"/>
        <v>5628</v>
      </c>
      <c r="B5632" s="11">
        <v>2025</v>
      </c>
      <c r="C5632" s="9" t="s">
        <v>6752</v>
      </c>
      <c r="D5632" s="9" t="s">
        <v>6790</v>
      </c>
      <c r="E5632" s="9" t="s">
        <v>6808</v>
      </c>
      <c r="F5632" s="10" t="s">
        <v>6809</v>
      </c>
      <c r="G5632" s="11" t="s">
        <v>4</v>
      </c>
      <c r="H5632" s="10" t="s">
        <v>9215</v>
      </c>
      <c r="I5632" s="20">
        <v>1341031</v>
      </c>
      <c r="J5632" s="21">
        <f t="shared" si="1016"/>
        <v>536412.4</v>
      </c>
      <c r="K5632" s="21">
        <f t="shared" si="1017"/>
        <v>536412.4</v>
      </c>
      <c r="L5632" s="22">
        <f t="shared" ref="L5632:L5646" si="1020">I5632</f>
        <v>1341031</v>
      </c>
      <c r="M5632" s="22"/>
      <c r="N5632" s="22"/>
      <c r="O5632" s="9"/>
      <c r="P5632" s="23">
        <f t="shared" si="1018"/>
        <v>536412.4</v>
      </c>
      <c r="Q5632" s="24"/>
      <c r="R5632" s="24"/>
      <c r="S5632" s="107">
        <v>46021</v>
      </c>
      <c r="T5632" s="25"/>
      <c r="U5632" s="26"/>
      <c r="V5632" s="25"/>
    </row>
    <row r="5633" spans="1:22" s="1" customFormat="1" ht="30" customHeight="1" x14ac:dyDescent="0.35">
      <c r="A5633" s="11">
        <f t="shared" si="1014"/>
        <v>5629</v>
      </c>
      <c r="B5633" s="11">
        <v>2025</v>
      </c>
      <c r="C5633" s="9" t="s">
        <v>6752</v>
      </c>
      <c r="D5633" s="9" t="s">
        <v>6790</v>
      </c>
      <c r="E5633" s="9" t="s">
        <v>6810</v>
      </c>
      <c r="F5633" s="10" t="s">
        <v>6811</v>
      </c>
      <c r="G5633" s="11" t="s">
        <v>4</v>
      </c>
      <c r="H5633" s="10" t="s">
        <v>9203</v>
      </c>
      <c r="I5633" s="20">
        <v>7264992</v>
      </c>
      <c r="J5633" s="21">
        <f t="shared" si="1016"/>
        <v>2905996.8</v>
      </c>
      <c r="K5633" s="21">
        <f t="shared" si="1017"/>
        <v>2905996.8</v>
      </c>
      <c r="L5633" s="22">
        <f t="shared" si="1020"/>
        <v>7264992</v>
      </c>
      <c r="M5633" s="22"/>
      <c r="N5633" s="22"/>
      <c r="O5633" s="9"/>
      <c r="P5633" s="23">
        <f t="shared" si="1018"/>
        <v>2905996.8</v>
      </c>
      <c r="Q5633" s="24"/>
      <c r="R5633" s="24"/>
      <c r="S5633" s="107">
        <v>46021</v>
      </c>
      <c r="T5633" s="25"/>
      <c r="U5633" s="26"/>
      <c r="V5633" s="25"/>
    </row>
    <row r="5634" spans="1:22" s="1" customFormat="1" ht="30" customHeight="1" x14ac:dyDescent="0.35">
      <c r="A5634" s="11">
        <f t="shared" si="1014"/>
        <v>5630</v>
      </c>
      <c r="B5634" s="11">
        <v>2025</v>
      </c>
      <c r="C5634" s="9" t="s">
        <v>6813</v>
      </c>
      <c r="D5634" s="9" t="s">
        <v>6814</v>
      </c>
      <c r="E5634" s="9" t="s">
        <v>6812</v>
      </c>
      <c r="F5634" s="10" t="s">
        <v>6815</v>
      </c>
      <c r="G5634" s="11" t="s">
        <v>4</v>
      </c>
      <c r="H5634" s="10" t="s">
        <v>9203</v>
      </c>
      <c r="I5634" s="20">
        <v>1139696</v>
      </c>
      <c r="J5634" s="21">
        <f t="shared" si="1016"/>
        <v>455878.40000000002</v>
      </c>
      <c r="K5634" s="21">
        <f t="shared" si="1017"/>
        <v>455878.40000000002</v>
      </c>
      <c r="L5634" s="22">
        <f t="shared" si="1020"/>
        <v>1139696</v>
      </c>
      <c r="M5634" s="22"/>
      <c r="N5634" s="22"/>
      <c r="O5634" s="9"/>
      <c r="P5634" s="23">
        <f t="shared" si="1018"/>
        <v>455878.40000000002</v>
      </c>
      <c r="Q5634" s="24"/>
      <c r="R5634" s="24"/>
      <c r="S5634" s="107">
        <v>46021</v>
      </c>
      <c r="T5634" s="25"/>
      <c r="U5634" s="26"/>
      <c r="V5634" s="25"/>
    </row>
    <row r="5635" spans="1:22" s="1" customFormat="1" ht="30" customHeight="1" x14ac:dyDescent="0.35">
      <c r="A5635" s="11">
        <f t="shared" si="1014"/>
        <v>5631</v>
      </c>
      <c r="B5635" s="11">
        <v>2025</v>
      </c>
      <c r="C5635" s="9" t="s">
        <v>6813</v>
      </c>
      <c r="D5635" s="9" t="s">
        <v>6814</v>
      </c>
      <c r="E5635" s="9" t="s">
        <v>6816</v>
      </c>
      <c r="F5635" s="10" t="s">
        <v>6817</v>
      </c>
      <c r="G5635" s="11" t="s">
        <v>4</v>
      </c>
      <c r="H5635" s="10" t="s">
        <v>9200</v>
      </c>
      <c r="I5635" s="20">
        <v>6130626</v>
      </c>
      <c r="J5635" s="21">
        <f t="shared" si="1016"/>
        <v>2452250.4</v>
      </c>
      <c r="K5635" s="21">
        <f t="shared" si="1017"/>
        <v>2452250.4</v>
      </c>
      <c r="L5635" s="22">
        <f t="shared" si="1020"/>
        <v>6130626</v>
      </c>
      <c r="M5635" s="22"/>
      <c r="N5635" s="22">
        <f>J5635*0.0214</f>
        <v>52478.158559999996</v>
      </c>
      <c r="O5635" s="9"/>
      <c r="P5635" s="23">
        <f t="shared" si="1018"/>
        <v>2452250.4</v>
      </c>
      <c r="Q5635" s="24"/>
      <c r="R5635" s="24"/>
      <c r="S5635" s="107">
        <v>46021</v>
      </c>
      <c r="T5635" s="25"/>
      <c r="U5635" s="26"/>
      <c r="V5635" s="25"/>
    </row>
    <row r="5636" spans="1:22" s="1" customFormat="1" ht="30" customHeight="1" x14ac:dyDescent="0.35">
      <c r="A5636" s="11">
        <f t="shared" si="1014"/>
        <v>5632</v>
      </c>
      <c r="B5636" s="11">
        <v>2025</v>
      </c>
      <c r="C5636" s="9" t="s">
        <v>6813</v>
      </c>
      <c r="D5636" s="9" t="s">
        <v>6814</v>
      </c>
      <c r="E5636" s="9" t="s">
        <v>6818</v>
      </c>
      <c r="F5636" s="10" t="s">
        <v>6819</v>
      </c>
      <c r="G5636" s="11" t="s">
        <v>4</v>
      </c>
      <c r="H5636" s="10" t="s">
        <v>9200</v>
      </c>
      <c r="I5636" s="20">
        <v>6521130</v>
      </c>
      <c r="J5636" s="21">
        <f t="shared" si="1016"/>
        <v>2608452</v>
      </c>
      <c r="K5636" s="21">
        <f t="shared" si="1017"/>
        <v>2608452</v>
      </c>
      <c r="L5636" s="22">
        <f t="shared" si="1020"/>
        <v>6521130</v>
      </c>
      <c r="M5636" s="22"/>
      <c r="N5636" s="22">
        <f>J5636*0.0214</f>
        <v>55820.872799999997</v>
      </c>
      <c r="O5636" s="9"/>
      <c r="P5636" s="23">
        <f t="shared" si="1018"/>
        <v>2608452</v>
      </c>
      <c r="Q5636" s="24"/>
      <c r="R5636" s="24"/>
      <c r="S5636" s="107">
        <v>46021</v>
      </c>
      <c r="T5636" s="25"/>
      <c r="U5636" s="26"/>
      <c r="V5636" s="25"/>
    </row>
    <row r="5637" spans="1:22" s="1" customFormat="1" ht="30" customHeight="1" x14ac:dyDescent="0.35">
      <c r="A5637" s="11">
        <f t="shared" si="1014"/>
        <v>5633</v>
      </c>
      <c r="B5637" s="11">
        <v>2025</v>
      </c>
      <c r="C5637" s="9" t="s">
        <v>6813</v>
      </c>
      <c r="D5637" s="9" t="s">
        <v>6814</v>
      </c>
      <c r="E5637" s="9" t="s">
        <v>6820</v>
      </c>
      <c r="F5637" s="10" t="s">
        <v>6821</v>
      </c>
      <c r="G5637" s="11" t="s">
        <v>4</v>
      </c>
      <c r="H5637" s="10" t="s">
        <v>9200</v>
      </c>
      <c r="I5637" s="20">
        <v>6986925</v>
      </c>
      <c r="J5637" s="21">
        <f t="shared" si="1016"/>
        <v>2794770</v>
      </c>
      <c r="K5637" s="21">
        <f t="shared" si="1017"/>
        <v>2794770</v>
      </c>
      <c r="L5637" s="22">
        <f t="shared" si="1020"/>
        <v>6986925</v>
      </c>
      <c r="M5637" s="22"/>
      <c r="N5637" s="22">
        <f>J5637*0.0214</f>
        <v>59808.077999999994</v>
      </c>
      <c r="O5637" s="9"/>
      <c r="P5637" s="23">
        <f t="shared" si="1018"/>
        <v>2794770</v>
      </c>
      <c r="Q5637" s="24"/>
      <c r="R5637" s="24"/>
      <c r="S5637" s="107">
        <v>46021</v>
      </c>
      <c r="T5637" s="25"/>
      <c r="U5637" s="26"/>
      <c r="V5637" s="25"/>
    </row>
    <row r="5638" spans="1:22" s="1" customFormat="1" ht="30" customHeight="1" x14ac:dyDescent="0.35">
      <c r="A5638" s="11">
        <f t="shared" si="1014"/>
        <v>5634</v>
      </c>
      <c r="B5638" s="11">
        <v>2025</v>
      </c>
      <c r="C5638" s="9" t="s">
        <v>6813</v>
      </c>
      <c r="D5638" s="9" t="s">
        <v>6814</v>
      </c>
      <c r="E5638" s="9" t="s">
        <v>6822</v>
      </c>
      <c r="F5638" s="10" t="s">
        <v>6823</v>
      </c>
      <c r="G5638" s="11" t="s">
        <v>4</v>
      </c>
      <c r="H5638" s="10" t="s">
        <v>9200</v>
      </c>
      <c r="I5638" s="20">
        <v>7038680</v>
      </c>
      <c r="J5638" s="21">
        <f t="shared" si="1016"/>
        <v>2815472</v>
      </c>
      <c r="K5638" s="21">
        <f t="shared" si="1017"/>
        <v>2815472</v>
      </c>
      <c r="L5638" s="22">
        <f t="shared" si="1020"/>
        <v>7038680</v>
      </c>
      <c r="M5638" s="22"/>
      <c r="N5638" s="22">
        <f>J5638*0.0214</f>
        <v>60251.1008</v>
      </c>
      <c r="O5638" s="9"/>
      <c r="P5638" s="23">
        <f t="shared" si="1018"/>
        <v>2815472</v>
      </c>
      <c r="Q5638" s="24"/>
      <c r="R5638" s="24"/>
      <c r="S5638" s="107">
        <v>46021</v>
      </c>
      <c r="T5638" s="25"/>
      <c r="U5638" s="26"/>
      <c r="V5638" s="25"/>
    </row>
    <row r="5639" spans="1:22" s="1" customFormat="1" ht="30" customHeight="1" x14ac:dyDescent="0.35">
      <c r="A5639" s="11">
        <f t="shared" ref="A5639:A5702" si="1021">A5638+1</f>
        <v>5635</v>
      </c>
      <c r="B5639" s="11">
        <v>2025</v>
      </c>
      <c r="C5639" s="9" t="s">
        <v>6813</v>
      </c>
      <c r="D5639" s="9" t="s">
        <v>6814</v>
      </c>
      <c r="E5639" s="9" t="s">
        <v>6824</v>
      </c>
      <c r="F5639" s="10" t="s">
        <v>6825</v>
      </c>
      <c r="G5639" s="11" t="s">
        <v>4</v>
      </c>
      <c r="H5639" s="10" t="s">
        <v>9200</v>
      </c>
      <c r="I5639" s="20">
        <v>7038680</v>
      </c>
      <c r="J5639" s="21">
        <f t="shared" si="1016"/>
        <v>2815472</v>
      </c>
      <c r="K5639" s="21">
        <f t="shared" si="1017"/>
        <v>2815472</v>
      </c>
      <c r="L5639" s="22">
        <f t="shared" si="1020"/>
        <v>7038680</v>
      </c>
      <c r="M5639" s="22"/>
      <c r="N5639" s="22">
        <f>J5639*0.0214</f>
        <v>60251.1008</v>
      </c>
      <c r="O5639" s="9"/>
      <c r="P5639" s="23">
        <f t="shared" si="1018"/>
        <v>2815472</v>
      </c>
      <c r="Q5639" s="24"/>
      <c r="R5639" s="24"/>
      <c r="S5639" s="107">
        <v>46021</v>
      </c>
      <c r="T5639" s="25"/>
      <c r="U5639" s="26"/>
      <c r="V5639" s="25"/>
    </row>
    <row r="5640" spans="1:22" s="1" customFormat="1" ht="30" customHeight="1" x14ac:dyDescent="0.35">
      <c r="A5640" s="11">
        <f t="shared" si="1021"/>
        <v>5636</v>
      </c>
      <c r="B5640" s="11">
        <v>2025</v>
      </c>
      <c r="C5640" s="9" t="s">
        <v>6813</v>
      </c>
      <c r="D5640" s="9" t="s">
        <v>6814</v>
      </c>
      <c r="E5640" s="9" t="s">
        <v>6826</v>
      </c>
      <c r="F5640" s="10" t="s">
        <v>6827</v>
      </c>
      <c r="G5640" s="11" t="s">
        <v>322</v>
      </c>
      <c r="H5640" s="10" t="s">
        <v>9203</v>
      </c>
      <c r="I5640" s="20">
        <v>130000</v>
      </c>
      <c r="J5640" s="21">
        <f t="shared" si="1016"/>
        <v>52000</v>
      </c>
      <c r="K5640" s="21">
        <f t="shared" si="1017"/>
        <v>52000</v>
      </c>
      <c r="L5640" s="22">
        <f t="shared" si="1020"/>
        <v>130000</v>
      </c>
      <c r="M5640" s="22"/>
      <c r="N5640" s="22"/>
      <c r="O5640" s="9"/>
      <c r="P5640" s="23">
        <f t="shared" si="1018"/>
        <v>52000</v>
      </c>
      <c r="Q5640" s="24"/>
      <c r="R5640" s="24"/>
      <c r="S5640" s="107">
        <v>46021</v>
      </c>
      <c r="T5640" s="25"/>
      <c r="U5640" s="26"/>
      <c r="V5640" s="25"/>
    </row>
    <row r="5641" spans="1:22" s="1" customFormat="1" ht="30" customHeight="1" x14ac:dyDescent="0.35">
      <c r="A5641" s="11">
        <f t="shared" si="1021"/>
        <v>5637</v>
      </c>
      <c r="B5641" s="11">
        <v>2025</v>
      </c>
      <c r="C5641" s="9" t="s">
        <v>6813</v>
      </c>
      <c r="D5641" s="9" t="s">
        <v>6829</v>
      </c>
      <c r="E5641" s="9" t="s">
        <v>6828</v>
      </c>
      <c r="F5641" s="10" t="s">
        <v>6830</v>
      </c>
      <c r="G5641" s="11" t="s">
        <v>4</v>
      </c>
      <c r="H5641" s="10" t="s">
        <v>9201</v>
      </c>
      <c r="I5641" s="20">
        <v>595080</v>
      </c>
      <c r="J5641" s="21">
        <f t="shared" si="1016"/>
        <v>238032</v>
      </c>
      <c r="K5641" s="21">
        <f t="shared" si="1017"/>
        <v>238032</v>
      </c>
      <c r="L5641" s="22">
        <f t="shared" si="1020"/>
        <v>595080</v>
      </c>
      <c r="M5641" s="22"/>
      <c r="N5641" s="22"/>
      <c r="O5641" s="9"/>
      <c r="P5641" s="23">
        <f t="shared" si="1018"/>
        <v>238032</v>
      </c>
      <c r="Q5641" s="24"/>
      <c r="R5641" s="24"/>
      <c r="S5641" s="107">
        <v>46021</v>
      </c>
      <c r="T5641" s="25"/>
      <c r="U5641" s="26"/>
      <c r="V5641" s="25"/>
    </row>
    <row r="5642" spans="1:22" s="1" customFormat="1" ht="30" customHeight="1" x14ac:dyDescent="0.35">
      <c r="A5642" s="11">
        <f t="shared" si="1021"/>
        <v>5638</v>
      </c>
      <c r="B5642" s="11">
        <v>2025</v>
      </c>
      <c r="C5642" s="9" t="s">
        <v>6813</v>
      </c>
      <c r="D5642" s="9" t="s">
        <v>6829</v>
      </c>
      <c r="E5642" s="9" t="s">
        <v>6831</v>
      </c>
      <c r="F5642" s="10" t="s">
        <v>6832</v>
      </c>
      <c r="G5642" s="11" t="s">
        <v>4</v>
      </c>
      <c r="H5642" s="10" t="s">
        <v>9201</v>
      </c>
      <c r="I5642" s="20">
        <v>1052352</v>
      </c>
      <c r="J5642" s="21">
        <f t="shared" si="1016"/>
        <v>420940.79999999999</v>
      </c>
      <c r="K5642" s="21">
        <f t="shared" si="1017"/>
        <v>420940.79999999999</v>
      </c>
      <c r="L5642" s="22">
        <f t="shared" si="1020"/>
        <v>1052352</v>
      </c>
      <c r="M5642" s="22"/>
      <c r="N5642" s="22"/>
      <c r="O5642" s="9"/>
      <c r="P5642" s="23">
        <f t="shared" si="1018"/>
        <v>420940.79999999999</v>
      </c>
      <c r="Q5642" s="24"/>
      <c r="R5642" s="24"/>
      <c r="S5642" s="107">
        <v>46021</v>
      </c>
      <c r="T5642" s="25"/>
      <c r="U5642" s="26"/>
      <c r="V5642" s="25"/>
    </row>
    <row r="5643" spans="1:22" s="1" customFormat="1" ht="30" customHeight="1" x14ac:dyDescent="0.35">
      <c r="A5643" s="11">
        <f t="shared" si="1021"/>
        <v>5639</v>
      </c>
      <c r="B5643" s="11">
        <v>2025</v>
      </c>
      <c r="C5643" s="9" t="s">
        <v>6813</v>
      </c>
      <c r="D5643" s="9" t="s">
        <v>6829</v>
      </c>
      <c r="E5643" s="9" t="s">
        <v>6833</v>
      </c>
      <c r="F5643" s="10" t="s">
        <v>6834</v>
      </c>
      <c r="G5643" s="11" t="s">
        <v>4</v>
      </c>
      <c r="H5643" s="10" t="s">
        <v>9201</v>
      </c>
      <c r="I5643" s="20">
        <v>602504</v>
      </c>
      <c r="J5643" s="21">
        <f t="shared" si="1016"/>
        <v>241001.60000000001</v>
      </c>
      <c r="K5643" s="21">
        <f t="shared" si="1017"/>
        <v>241001.60000000001</v>
      </c>
      <c r="L5643" s="22">
        <f t="shared" si="1020"/>
        <v>602504</v>
      </c>
      <c r="M5643" s="22"/>
      <c r="N5643" s="22"/>
      <c r="O5643" s="9"/>
      <c r="P5643" s="23">
        <f t="shared" si="1018"/>
        <v>241001.60000000001</v>
      </c>
      <c r="Q5643" s="24"/>
      <c r="R5643" s="24"/>
      <c r="S5643" s="107">
        <v>46021</v>
      </c>
      <c r="T5643" s="25"/>
      <c r="U5643" s="26"/>
      <c r="V5643" s="25"/>
    </row>
    <row r="5644" spans="1:22" s="1" customFormat="1" ht="30" customHeight="1" x14ac:dyDescent="0.35">
      <c r="A5644" s="11">
        <f t="shared" si="1021"/>
        <v>5640</v>
      </c>
      <c r="B5644" s="11">
        <v>2025</v>
      </c>
      <c r="C5644" s="9" t="s">
        <v>6813</v>
      </c>
      <c r="D5644" s="9" t="s">
        <v>6836</v>
      </c>
      <c r="E5644" s="9" t="s">
        <v>6835</v>
      </c>
      <c r="F5644" s="10" t="s">
        <v>6837</v>
      </c>
      <c r="G5644" s="11" t="s">
        <v>4</v>
      </c>
      <c r="H5644" s="10" t="s">
        <v>9210</v>
      </c>
      <c r="I5644" s="20">
        <v>436305</v>
      </c>
      <c r="J5644" s="21">
        <f t="shared" si="1016"/>
        <v>174522</v>
      </c>
      <c r="K5644" s="21">
        <f t="shared" si="1017"/>
        <v>174522</v>
      </c>
      <c r="L5644" s="22">
        <f t="shared" si="1020"/>
        <v>436305</v>
      </c>
      <c r="M5644" s="22"/>
      <c r="N5644" s="22">
        <f>J5644*0.0214</f>
        <v>3734.7707999999998</v>
      </c>
      <c r="O5644" s="9"/>
      <c r="P5644" s="23">
        <f t="shared" si="1018"/>
        <v>174522</v>
      </c>
      <c r="Q5644" s="24"/>
      <c r="R5644" s="24"/>
      <c r="S5644" s="107">
        <v>46021</v>
      </c>
      <c r="T5644" s="25"/>
      <c r="U5644" s="26"/>
      <c r="V5644" s="25"/>
    </row>
    <row r="5645" spans="1:22" s="1" customFormat="1" ht="30" customHeight="1" x14ac:dyDescent="0.35">
      <c r="A5645" s="11">
        <f t="shared" si="1021"/>
        <v>5641</v>
      </c>
      <c r="B5645" s="11">
        <v>2025</v>
      </c>
      <c r="C5645" s="9" t="s">
        <v>6813</v>
      </c>
      <c r="D5645" s="9" t="s">
        <v>6836</v>
      </c>
      <c r="E5645" s="9" t="s">
        <v>6835</v>
      </c>
      <c r="F5645" s="10" t="s">
        <v>6837</v>
      </c>
      <c r="G5645" s="11" t="s">
        <v>4</v>
      </c>
      <c r="H5645" s="10" t="s">
        <v>9205</v>
      </c>
      <c r="I5645" s="20">
        <v>431700</v>
      </c>
      <c r="J5645" s="21">
        <f t="shared" si="1016"/>
        <v>172680</v>
      </c>
      <c r="K5645" s="21">
        <f t="shared" si="1017"/>
        <v>172680</v>
      </c>
      <c r="L5645" s="22">
        <f t="shared" si="1020"/>
        <v>431700</v>
      </c>
      <c r="M5645" s="22"/>
      <c r="N5645" s="22">
        <f>J5645*0.0214</f>
        <v>3695.3519999999999</v>
      </c>
      <c r="O5645" s="9"/>
      <c r="P5645" s="23">
        <f t="shared" si="1018"/>
        <v>172680</v>
      </c>
      <c r="Q5645" s="24"/>
      <c r="R5645" s="24"/>
      <c r="S5645" s="107">
        <v>46021</v>
      </c>
      <c r="T5645" s="25"/>
      <c r="U5645" s="26"/>
      <c r="V5645" s="25"/>
    </row>
    <row r="5646" spans="1:22" s="1" customFormat="1" ht="30" customHeight="1" x14ac:dyDescent="0.35">
      <c r="A5646" s="11">
        <f t="shared" si="1021"/>
        <v>5642</v>
      </c>
      <c r="B5646" s="11">
        <v>2025</v>
      </c>
      <c r="C5646" s="9" t="s">
        <v>6813</v>
      </c>
      <c r="D5646" s="9" t="s">
        <v>6836</v>
      </c>
      <c r="E5646" s="9" t="s">
        <v>6838</v>
      </c>
      <c r="F5646" s="10" t="s">
        <v>6839</v>
      </c>
      <c r="G5646" s="11" t="s">
        <v>4</v>
      </c>
      <c r="H5646" s="10" t="s">
        <v>9200</v>
      </c>
      <c r="I5646" s="20">
        <v>6130626</v>
      </c>
      <c r="J5646" s="21">
        <f t="shared" si="1016"/>
        <v>2452250.4</v>
      </c>
      <c r="K5646" s="21">
        <f t="shared" si="1017"/>
        <v>2452250.4</v>
      </c>
      <c r="L5646" s="22">
        <f t="shared" si="1020"/>
        <v>6130626</v>
      </c>
      <c r="M5646" s="22"/>
      <c r="N5646" s="22">
        <f>J5646*0.0214</f>
        <v>52478.158559999996</v>
      </c>
      <c r="O5646" s="9"/>
      <c r="P5646" s="23">
        <f t="shared" si="1018"/>
        <v>2452250.4</v>
      </c>
      <c r="Q5646" s="24"/>
      <c r="R5646" s="24"/>
      <c r="S5646" s="107">
        <v>46021</v>
      </c>
      <c r="T5646" s="25"/>
      <c r="U5646" s="26"/>
      <c r="V5646" s="25"/>
    </row>
    <row r="5647" spans="1:22" s="1" customFormat="1" ht="30" customHeight="1" x14ac:dyDescent="0.35">
      <c r="A5647" s="11">
        <f t="shared" si="1021"/>
        <v>5643</v>
      </c>
      <c r="B5647" s="11">
        <v>2024</v>
      </c>
      <c r="C5647" s="9" t="s">
        <v>6813</v>
      </c>
      <c r="D5647" s="9" t="s">
        <v>6836</v>
      </c>
      <c r="E5647" s="9" t="s">
        <v>6838</v>
      </c>
      <c r="F5647" s="10" t="s">
        <v>6839</v>
      </c>
      <c r="G5647" s="11" t="s">
        <v>4</v>
      </c>
      <c r="H5647" s="10" t="s">
        <v>9212</v>
      </c>
      <c r="I5647" s="20">
        <f>J5647</f>
        <v>39589528</v>
      </c>
      <c r="J5647" s="21">
        <v>39589528</v>
      </c>
      <c r="K5647" s="21">
        <v>39589528</v>
      </c>
      <c r="L5647" s="22"/>
      <c r="M5647" s="22"/>
      <c r="N5647" s="22">
        <v>71347.28</v>
      </c>
      <c r="O5647" s="9"/>
      <c r="P5647" s="23"/>
      <c r="Q5647" s="24"/>
      <c r="R5647" s="24"/>
      <c r="S5647" s="107">
        <v>46021</v>
      </c>
      <c r="T5647" s="25"/>
      <c r="U5647" s="26"/>
      <c r="V5647" s="25"/>
    </row>
    <row r="5648" spans="1:22" s="1" customFormat="1" ht="30" customHeight="1" x14ac:dyDescent="0.35">
      <c r="A5648" s="11">
        <f t="shared" si="1021"/>
        <v>5644</v>
      </c>
      <c r="B5648" s="11">
        <v>2025</v>
      </c>
      <c r="C5648" s="9" t="s">
        <v>6813</v>
      </c>
      <c r="D5648" s="9" t="s">
        <v>6836</v>
      </c>
      <c r="E5648" s="9" t="s">
        <v>6840</v>
      </c>
      <c r="F5648" s="10" t="s">
        <v>6841</v>
      </c>
      <c r="G5648" s="11" t="s">
        <v>4</v>
      </c>
      <c r="H5648" s="10" t="s">
        <v>9200</v>
      </c>
      <c r="I5648" s="20">
        <v>6018252</v>
      </c>
      <c r="J5648" s="21">
        <f t="shared" ref="J5648:J5686" si="1022">IF(P5648&gt;0,P5648,L5648)</f>
        <v>2407300.7999999998</v>
      </c>
      <c r="K5648" s="21">
        <f t="shared" ref="K5648:K5686" si="1023">IF(P5648&gt;0,P5648,L5648)</f>
        <v>2407300.7999999998</v>
      </c>
      <c r="L5648" s="22">
        <f t="shared" ref="L5648:L5679" si="1024">I5648</f>
        <v>6018252</v>
      </c>
      <c r="M5648" s="22"/>
      <c r="N5648" s="22">
        <f>J5648*0.0214</f>
        <v>51516.237119999991</v>
      </c>
      <c r="O5648" s="9"/>
      <c r="P5648" s="23">
        <f t="shared" ref="P5648:P5664" si="1025">L5648/2.5</f>
        <v>2407300.7999999998</v>
      </c>
      <c r="Q5648" s="24"/>
      <c r="R5648" s="24"/>
      <c r="S5648" s="107">
        <v>46021</v>
      </c>
      <c r="T5648" s="25"/>
      <c r="U5648" s="26"/>
      <c r="V5648" s="25"/>
    </row>
    <row r="5649" spans="1:22" s="1" customFormat="1" ht="30" customHeight="1" x14ac:dyDescent="0.35">
      <c r="A5649" s="11">
        <f t="shared" si="1021"/>
        <v>5645</v>
      </c>
      <c r="B5649" s="11">
        <v>2025</v>
      </c>
      <c r="C5649" s="9" t="s">
        <v>6813</v>
      </c>
      <c r="D5649" s="9" t="s">
        <v>6836</v>
      </c>
      <c r="E5649" s="9" t="s">
        <v>7166</v>
      </c>
      <c r="F5649" s="10" t="s">
        <v>9156</v>
      </c>
      <c r="G5649" s="11" t="s">
        <v>814</v>
      </c>
      <c r="H5649" s="10" t="s">
        <v>9200</v>
      </c>
      <c r="I5649" s="20">
        <v>7390614</v>
      </c>
      <c r="J5649" s="21">
        <f t="shared" si="1022"/>
        <v>2956245.6</v>
      </c>
      <c r="K5649" s="21">
        <f t="shared" si="1023"/>
        <v>2956245.6</v>
      </c>
      <c r="L5649" s="22">
        <f t="shared" si="1024"/>
        <v>7390614</v>
      </c>
      <c r="M5649" s="22"/>
      <c r="N5649" s="22">
        <f>J5649*0.0214</f>
        <v>63263.655839999999</v>
      </c>
      <c r="O5649" s="9"/>
      <c r="P5649" s="23">
        <f t="shared" si="1025"/>
        <v>2956245.6</v>
      </c>
      <c r="Q5649" s="24"/>
      <c r="R5649" s="24"/>
      <c r="S5649" s="107">
        <v>46021</v>
      </c>
      <c r="T5649" s="25"/>
      <c r="U5649" s="26"/>
      <c r="V5649" s="25"/>
    </row>
    <row r="5650" spans="1:22" s="1" customFormat="1" ht="30" customHeight="1" x14ac:dyDescent="0.35">
      <c r="A5650" s="11">
        <f t="shared" si="1021"/>
        <v>5646</v>
      </c>
      <c r="B5650" s="11">
        <v>2025</v>
      </c>
      <c r="C5650" s="9" t="s">
        <v>6813</v>
      </c>
      <c r="D5650" s="9" t="s">
        <v>6836</v>
      </c>
      <c r="E5650" s="9" t="s">
        <v>6842</v>
      </c>
      <c r="F5650" s="10" t="s">
        <v>6844</v>
      </c>
      <c r="G5650" s="11" t="s">
        <v>4</v>
      </c>
      <c r="H5650" s="10" t="s">
        <v>9219</v>
      </c>
      <c r="I5650" s="20">
        <v>205946</v>
      </c>
      <c r="J5650" s="21">
        <f t="shared" si="1022"/>
        <v>82378.399999999994</v>
      </c>
      <c r="K5650" s="21">
        <f t="shared" si="1023"/>
        <v>82378.399999999994</v>
      </c>
      <c r="L5650" s="22">
        <f t="shared" si="1024"/>
        <v>205946</v>
      </c>
      <c r="M5650" s="22"/>
      <c r="N5650" s="22"/>
      <c r="O5650" s="9"/>
      <c r="P5650" s="23">
        <f t="shared" si="1025"/>
        <v>82378.399999999994</v>
      </c>
      <c r="Q5650" s="24"/>
      <c r="R5650" s="24"/>
      <c r="S5650" s="107">
        <v>46021</v>
      </c>
      <c r="T5650" s="25"/>
      <c r="U5650" s="26"/>
      <c r="V5650" s="25"/>
    </row>
    <row r="5651" spans="1:22" s="1" customFormat="1" ht="30" customHeight="1" x14ac:dyDescent="0.35">
      <c r="A5651" s="11">
        <f t="shared" si="1021"/>
        <v>5647</v>
      </c>
      <c r="B5651" s="11">
        <v>2025</v>
      </c>
      <c r="C5651" s="9" t="s">
        <v>6813</v>
      </c>
      <c r="D5651" s="9" t="s">
        <v>6836</v>
      </c>
      <c r="E5651" s="9" t="s">
        <v>6842</v>
      </c>
      <c r="F5651" s="10" t="s">
        <v>6844</v>
      </c>
      <c r="G5651" s="11" t="s">
        <v>4</v>
      </c>
      <c r="H5651" s="10" t="s">
        <v>9201</v>
      </c>
      <c r="I5651" s="20">
        <v>263796</v>
      </c>
      <c r="J5651" s="21">
        <f t="shared" si="1022"/>
        <v>105518.39999999999</v>
      </c>
      <c r="K5651" s="21">
        <f t="shared" si="1023"/>
        <v>105518.39999999999</v>
      </c>
      <c r="L5651" s="22">
        <f t="shared" si="1024"/>
        <v>263796</v>
      </c>
      <c r="M5651" s="22"/>
      <c r="N5651" s="22"/>
      <c r="O5651" s="9"/>
      <c r="P5651" s="23">
        <f t="shared" si="1025"/>
        <v>105518.39999999999</v>
      </c>
      <c r="Q5651" s="24"/>
      <c r="R5651" s="24"/>
      <c r="S5651" s="107">
        <v>46021</v>
      </c>
      <c r="T5651" s="25"/>
      <c r="U5651" s="26"/>
      <c r="V5651" s="25"/>
    </row>
    <row r="5652" spans="1:22" s="1" customFormat="1" ht="30" customHeight="1" x14ac:dyDescent="0.35">
      <c r="A5652" s="11">
        <f t="shared" si="1021"/>
        <v>5648</v>
      </c>
      <c r="B5652" s="11">
        <v>2025</v>
      </c>
      <c r="C5652" s="9" t="s">
        <v>6813</v>
      </c>
      <c r="D5652" s="9" t="s">
        <v>6843</v>
      </c>
      <c r="E5652" s="9" t="s">
        <v>6845</v>
      </c>
      <c r="F5652" s="10" t="s">
        <v>6846</v>
      </c>
      <c r="G5652" s="11" t="s">
        <v>4</v>
      </c>
      <c r="H5652" s="10" t="s">
        <v>9219</v>
      </c>
      <c r="I5652" s="20">
        <v>205768</v>
      </c>
      <c r="J5652" s="21">
        <f t="shared" si="1022"/>
        <v>82307.199999999997</v>
      </c>
      <c r="K5652" s="21">
        <f t="shared" si="1023"/>
        <v>82307.199999999997</v>
      </c>
      <c r="L5652" s="22">
        <f t="shared" si="1024"/>
        <v>205768</v>
      </c>
      <c r="M5652" s="22"/>
      <c r="N5652" s="22"/>
      <c r="O5652" s="9"/>
      <c r="P5652" s="23">
        <f t="shared" si="1025"/>
        <v>82307.199999999997</v>
      </c>
      <c r="Q5652" s="24"/>
      <c r="R5652" s="24"/>
      <c r="S5652" s="107">
        <v>46021</v>
      </c>
      <c r="T5652" s="25"/>
      <c r="U5652" s="26"/>
      <c r="V5652" s="25"/>
    </row>
    <row r="5653" spans="1:22" s="1" customFormat="1" ht="30" customHeight="1" x14ac:dyDescent="0.35">
      <c r="A5653" s="11">
        <f t="shared" si="1021"/>
        <v>5649</v>
      </c>
      <c r="B5653" s="11">
        <v>2025</v>
      </c>
      <c r="C5653" s="9" t="s">
        <v>6813</v>
      </c>
      <c r="D5653" s="9" t="s">
        <v>6843</v>
      </c>
      <c r="E5653" s="9" t="s">
        <v>6847</v>
      </c>
      <c r="F5653" s="10" t="s">
        <v>6848</v>
      </c>
      <c r="G5653" s="11" t="s">
        <v>4</v>
      </c>
      <c r="H5653" s="10" t="s">
        <v>9219</v>
      </c>
      <c r="I5653" s="20">
        <v>208349</v>
      </c>
      <c r="J5653" s="21">
        <f t="shared" si="1022"/>
        <v>83339.600000000006</v>
      </c>
      <c r="K5653" s="21">
        <f t="shared" si="1023"/>
        <v>83339.600000000006</v>
      </c>
      <c r="L5653" s="22">
        <f t="shared" si="1024"/>
        <v>208349</v>
      </c>
      <c r="M5653" s="22"/>
      <c r="N5653" s="22"/>
      <c r="O5653" s="9"/>
      <c r="P5653" s="23">
        <f t="shared" si="1025"/>
        <v>83339.600000000006</v>
      </c>
      <c r="Q5653" s="24"/>
      <c r="R5653" s="24"/>
      <c r="S5653" s="107">
        <v>46021</v>
      </c>
      <c r="T5653" s="25"/>
      <c r="U5653" s="26"/>
      <c r="V5653" s="25"/>
    </row>
    <row r="5654" spans="1:22" s="1" customFormat="1" ht="30" customHeight="1" x14ac:dyDescent="0.35">
      <c r="A5654" s="11">
        <f t="shared" si="1021"/>
        <v>5650</v>
      </c>
      <c r="B5654" s="11">
        <v>2025</v>
      </c>
      <c r="C5654" s="9" t="s">
        <v>6813</v>
      </c>
      <c r="D5654" s="9" t="s">
        <v>6843</v>
      </c>
      <c r="E5654" s="9" t="s">
        <v>6849</v>
      </c>
      <c r="F5654" s="10" t="s">
        <v>6850</v>
      </c>
      <c r="G5654" s="11" t="s">
        <v>4</v>
      </c>
      <c r="H5654" s="10" t="s">
        <v>9219</v>
      </c>
      <c r="I5654" s="20">
        <v>206391</v>
      </c>
      <c r="J5654" s="21">
        <f t="shared" si="1022"/>
        <v>82556.399999999994</v>
      </c>
      <c r="K5654" s="21">
        <f t="shared" si="1023"/>
        <v>82556.399999999994</v>
      </c>
      <c r="L5654" s="22">
        <f t="shared" si="1024"/>
        <v>206391</v>
      </c>
      <c r="M5654" s="22"/>
      <c r="N5654" s="22"/>
      <c r="O5654" s="9"/>
      <c r="P5654" s="23">
        <f t="shared" si="1025"/>
        <v>82556.399999999994</v>
      </c>
      <c r="Q5654" s="24"/>
      <c r="R5654" s="24"/>
      <c r="S5654" s="107">
        <v>46021</v>
      </c>
      <c r="T5654" s="25"/>
      <c r="U5654" s="26"/>
      <c r="V5654" s="25"/>
    </row>
    <row r="5655" spans="1:22" s="1" customFormat="1" ht="30" customHeight="1" x14ac:dyDescent="0.35">
      <c r="A5655" s="11">
        <f t="shared" si="1021"/>
        <v>5651</v>
      </c>
      <c r="B5655" s="11">
        <v>2025</v>
      </c>
      <c r="C5655" s="9" t="s">
        <v>6813</v>
      </c>
      <c r="D5655" s="9" t="s">
        <v>6843</v>
      </c>
      <c r="E5655" s="9" t="s">
        <v>6851</v>
      </c>
      <c r="F5655" s="10" t="s">
        <v>6852</v>
      </c>
      <c r="G5655" s="11" t="s">
        <v>4</v>
      </c>
      <c r="H5655" s="10" t="s">
        <v>9219</v>
      </c>
      <c r="I5655" s="20">
        <v>198292</v>
      </c>
      <c r="J5655" s="21">
        <f t="shared" si="1022"/>
        <v>79316.800000000003</v>
      </c>
      <c r="K5655" s="21">
        <f t="shared" si="1023"/>
        <v>79316.800000000003</v>
      </c>
      <c r="L5655" s="22">
        <f t="shared" si="1024"/>
        <v>198292</v>
      </c>
      <c r="M5655" s="22"/>
      <c r="N5655" s="22"/>
      <c r="O5655" s="9"/>
      <c r="P5655" s="23">
        <f t="shared" si="1025"/>
        <v>79316.800000000003</v>
      </c>
      <c r="Q5655" s="24"/>
      <c r="R5655" s="24"/>
      <c r="S5655" s="107">
        <v>46021</v>
      </c>
      <c r="T5655" s="25"/>
      <c r="U5655" s="26"/>
      <c r="V5655" s="25"/>
    </row>
    <row r="5656" spans="1:22" s="1" customFormat="1" ht="30" customHeight="1" x14ac:dyDescent="0.35">
      <c r="A5656" s="11">
        <f t="shared" si="1021"/>
        <v>5652</v>
      </c>
      <c r="B5656" s="11">
        <v>2025</v>
      </c>
      <c r="C5656" s="9" t="s">
        <v>6813</v>
      </c>
      <c r="D5656" s="9" t="s">
        <v>6843</v>
      </c>
      <c r="E5656" s="9" t="s">
        <v>6853</v>
      </c>
      <c r="F5656" s="10" t="s">
        <v>6854</v>
      </c>
      <c r="G5656" s="11" t="s">
        <v>4</v>
      </c>
      <c r="H5656" s="10" t="s">
        <v>9219</v>
      </c>
      <c r="I5656" s="20">
        <v>218762</v>
      </c>
      <c r="J5656" s="21">
        <f t="shared" si="1022"/>
        <v>87504.8</v>
      </c>
      <c r="K5656" s="21">
        <f t="shared" si="1023"/>
        <v>87504.8</v>
      </c>
      <c r="L5656" s="22">
        <f t="shared" si="1024"/>
        <v>218762</v>
      </c>
      <c r="M5656" s="22"/>
      <c r="N5656" s="22"/>
      <c r="O5656" s="9"/>
      <c r="P5656" s="23">
        <f t="shared" si="1025"/>
        <v>87504.8</v>
      </c>
      <c r="Q5656" s="24"/>
      <c r="R5656" s="24"/>
      <c r="S5656" s="107">
        <v>46021</v>
      </c>
      <c r="T5656" s="25"/>
      <c r="U5656" s="26"/>
      <c r="V5656" s="25"/>
    </row>
    <row r="5657" spans="1:22" s="1" customFormat="1" ht="30" customHeight="1" x14ac:dyDescent="0.35">
      <c r="A5657" s="11">
        <f t="shared" si="1021"/>
        <v>5653</v>
      </c>
      <c r="B5657" s="11">
        <v>2025</v>
      </c>
      <c r="C5657" s="9" t="s">
        <v>6813</v>
      </c>
      <c r="D5657" s="9" t="s">
        <v>6843</v>
      </c>
      <c r="E5657" s="9" t="s">
        <v>6855</v>
      </c>
      <c r="F5657" s="10" t="s">
        <v>6856</v>
      </c>
      <c r="G5657" s="11" t="s">
        <v>4</v>
      </c>
      <c r="H5657" s="10" t="s">
        <v>9201</v>
      </c>
      <c r="I5657" s="20">
        <v>254643.20000000001</v>
      </c>
      <c r="J5657" s="21">
        <f t="shared" si="1022"/>
        <v>101857.28</v>
      </c>
      <c r="K5657" s="21">
        <f t="shared" si="1023"/>
        <v>101857.28</v>
      </c>
      <c r="L5657" s="22">
        <f t="shared" si="1024"/>
        <v>254643.20000000001</v>
      </c>
      <c r="M5657" s="22"/>
      <c r="N5657" s="22"/>
      <c r="O5657" s="9"/>
      <c r="P5657" s="23">
        <f t="shared" si="1025"/>
        <v>101857.28</v>
      </c>
      <c r="Q5657" s="24"/>
      <c r="R5657" s="24"/>
      <c r="S5657" s="107">
        <v>46021</v>
      </c>
      <c r="T5657" s="25"/>
      <c r="U5657" s="26"/>
      <c r="V5657" s="25"/>
    </row>
    <row r="5658" spans="1:22" s="1" customFormat="1" ht="30" customHeight="1" x14ac:dyDescent="0.35">
      <c r="A5658" s="11">
        <f t="shared" si="1021"/>
        <v>5654</v>
      </c>
      <c r="B5658" s="11">
        <v>2025</v>
      </c>
      <c r="C5658" s="9" t="s">
        <v>6813</v>
      </c>
      <c r="D5658" s="9" t="s">
        <v>6843</v>
      </c>
      <c r="E5658" s="9" t="s">
        <v>6857</v>
      </c>
      <c r="F5658" s="10" t="s">
        <v>6858</v>
      </c>
      <c r="G5658" s="11" t="s">
        <v>4</v>
      </c>
      <c r="H5658" s="10" t="s">
        <v>9201</v>
      </c>
      <c r="I5658" s="20">
        <v>138504</v>
      </c>
      <c r="J5658" s="21">
        <f t="shared" si="1022"/>
        <v>55401.599999999999</v>
      </c>
      <c r="K5658" s="21">
        <f t="shared" si="1023"/>
        <v>55401.599999999999</v>
      </c>
      <c r="L5658" s="22">
        <f t="shared" si="1024"/>
        <v>138504</v>
      </c>
      <c r="M5658" s="22"/>
      <c r="N5658" s="22"/>
      <c r="O5658" s="9"/>
      <c r="P5658" s="23">
        <f t="shared" si="1025"/>
        <v>55401.599999999999</v>
      </c>
      <c r="Q5658" s="24"/>
      <c r="R5658" s="24"/>
      <c r="S5658" s="107">
        <v>46021</v>
      </c>
      <c r="T5658" s="25"/>
      <c r="U5658" s="26"/>
      <c r="V5658" s="25"/>
    </row>
    <row r="5659" spans="1:22" s="1" customFormat="1" ht="30" customHeight="1" x14ac:dyDescent="0.35">
      <c r="A5659" s="11">
        <f t="shared" si="1021"/>
        <v>5655</v>
      </c>
      <c r="B5659" s="11">
        <v>2025</v>
      </c>
      <c r="C5659" s="9" t="s">
        <v>6813</v>
      </c>
      <c r="D5659" s="9" t="s">
        <v>6843</v>
      </c>
      <c r="E5659" s="9" t="s">
        <v>6859</v>
      </c>
      <c r="F5659" s="10" t="s">
        <v>6860</v>
      </c>
      <c r="G5659" s="11" t="s">
        <v>4</v>
      </c>
      <c r="H5659" s="10" t="s">
        <v>9201</v>
      </c>
      <c r="I5659" s="20">
        <v>443584</v>
      </c>
      <c r="J5659" s="21">
        <f t="shared" si="1022"/>
        <v>177433.60000000001</v>
      </c>
      <c r="K5659" s="21">
        <f t="shared" si="1023"/>
        <v>177433.60000000001</v>
      </c>
      <c r="L5659" s="22">
        <f t="shared" si="1024"/>
        <v>443584</v>
      </c>
      <c r="M5659" s="22"/>
      <c r="N5659" s="22"/>
      <c r="O5659" s="9"/>
      <c r="P5659" s="23">
        <f t="shared" si="1025"/>
        <v>177433.60000000001</v>
      </c>
      <c r="Q5659" s="24"/>
      <c r="R5659" s="24"/>
      <c r="S5659" s="107">
        <v>46021</v>
      </c>
      <c r="T5659" s="25"/>
      <c r="U5659" s="26"/>
      <c r="V5659" s="25"/>
    </row>
    <row r="5660" spans="1:22" s="1" customFormat="1" ht="30" customHeight="1" x14ac:dyDescent="0.35">
      <c r="A5660" s="11">
        <f t="shared" si="1021"/>
        <v>5656</v>
      </c>
      <c r="B5660" s="11">
        <v>2025</v>
      </c>
      <c r="C5660" s="9" t="s">
        <v>6813</v>
      </c>
      <c r="D5660" s="9" t="s">
        <v>6843</v>
      </c>
      <c r="E5660" s="9" t="s">
        <v>6861</v>
      </c>
      <c r="F5660" s="10" t="s">
        <v>6862</v>
      </c>
      <c r="G5660" s="11" t="s">
        <v>4</v>
      </c>
      <c r="H5660" s="10" t="s">
        <v>9201</v>
      </c>
      <c r="I5660" s="20">
        <v>443584</v>
      </c>
      <c r="J5660" s="21">
        <f t="shared" si="1022"/>
        <v>177433.60000000001</v>
      </c>
      <c r="K5660" s="21">
        <f t="shared" si="1023"/>
        <v>177433.60000000001</v>
      </c>
      <c r="L5660" s="22">
        <f t="shared" si="1024"/>
        <v>443584</v>
      </c>
      <c r="M5660" s="22"/>
      <c r="N5660" s="22"/>
      <c r="O5660" s="9"/>
      <c r="P5660" s="23">
        <f t="shared" si="1025"/>
        <v>177433.60000000001</v>
      </c>
      <c r="Q5660" s="24"/>
      <c r="R5660" s="24"/>
      <c r="S5660" s="107">
        <v>46021</v>
      </c>
      <c r="T5660" s="25"/>
      <c r="U5660" s="26"/>
      <c r="V5660" s="25"/>
    </row>
    <row r="5661" spans="1:22" s="1" customFormat="1" ht="30" customHeight="1" x14ac:dyDescent="0.35">
      <c r="A5661" s="11">
        <f t="shared" si="1021"/>
        <v>5657</v>
      </c>
      <c r="B5661" s="11">
        <v>2025</v>
      </c>
      <c r="C5661" s="9" t="s">
        <v>6813</v>
      </c>
      <c r="D5661" s="9" t="s">
        <v>6843</v>
      </c>
      <c r="E5661" s="9" t="s">
        <v>6863</v>
      </c>
      <c r="F5661" s="10" t="s">
        <v>6864</v>
      </c>
      <c r="G5661" s="11" t="s">
        <v>4</v>
      </c>
      <c r="H5661" s="10" t="s">
        <v>9206</v>
      </c>
      <c r="I5661" s="20">
        <v>394605</v>
      </c>
      <c r="J5661" s="21">
        <f t="shared" si="1022"/>
        <v>157842</v>
      </c>
      <c r="K5661" s="21">
        <f t="shared" si="1023"/>
        <v>157842</v>
      </c>
      <c r="L5661" s="22">
        <f t="shared" si="1024"/>
        <v>394605</v>
      </c>
      <c r="M5661" s="22"/>
      <c r="N5661" s="22"/>
      <c r="O5661" s="9"/>
      <c r="P5661" s="23">
        <f t="shared" si="1025"/>
        <v>157842</v>
      </c>
      <c r="Q5661" s="24"/>
      <c r="R5661" s="24"/>
      <c r="S5661" s="107">
        <v>46021</v>
      </c>
      <c r="T5661" s="25"/>
      <c r="U5661" s="26"/>
      <c r="V5661" s="25"/>
    </row>
    <row r="5662" spans="1:22" s="1" customFormat="1" ht="30" customHeight="1" x14ac:dyDescent="0.35">
      <c r="A5662" s="11">
        <f t="shared" si="1021"/>
        <v>5658</v>
      </c>
      <c r="B5662" s="11">
        <v>2025</v>
      </c>
      <c r="C5662" s="9" t="s">
        <v>6813</v>
      </c>
      <c r="D5662" s="9" t="s">
        <v>6843</v>
      </c>
      <c r="E5662" s="9" t="s">
        <v>6865</v>
      </c>
      <c r="F5662" s="10" t="s">
        <v>6866</v>
      </c>
      <c r="G5662" s="11" t="s">
        <v>4</v>
      </c>
      <c r="H5662" s="10" t="s">
        <v>9201</v>
      </c>
      <c r="I5662" s="20">
        <v>243504</v>
      </c>
      <c r="J5662" s="21">
        <f t="shared" si="1022"/>
        <v>97401.600000000006</v>
      </c>
      <c r="K5662" s="21">
        <f t="shared" si="1023"/>
        <v>97401.600000000006</v>
      </c>
      <c r="L5662" s="22">
        <f t="shared" si="1024"/>
        <v>243504</v>
      </c>
      <c r="M5662" s="22"/>
      <c r="N5662" s="22"/>
      <c r="O5662" s="9"/>
      <c r="P5662" s="23">
        <f t="shared" si="1025"/>
        <v>97401.600000000006</v>
      </c>
      <c r="Q5662" s="24"/>
      <c r="R5662" s="24"/>
      <c r="S5662" s="107">
        <v>46021</v>
      </c>
      <c r="T5662" s="25"/>
      <c r="U5662" s="26"/>
      <c r="V5662" s="25"/>
    </row>
    <row r="5663" spans="1:22" s="1" customFormat="1" ht="30" customHeight="1" x14ac:dyDescent="0.35">
      <c r="A5663" s="11">
        <f t="shared" si="1021"/>
        <v>5659</v>
      </c>
      <c r="B5663" s="11">
        <v>2025</v>
      </c>
      <c r="C5663" s="9" t="s">
        <v>6813</v>
      </c>
      <c r="D5663" s="9" t="s">
        <v>6843</v>
      </c>
      <c r="E5663" s="9" t="s">
        <v>6867</v>
      </c>
      <c r="F5663" s="10" t="s">
        <v>6868</v>
      </c>
      <c r="G5663" s="11" t="s">
        <v>4</v>
      </c>
      <c r="H5663" s="10" t="s">
        <v>9219</v>
      </c>
      <c r="I5663" s="20">
        <v>205501</v>
      </c>
      <c r="J5663" s="21">
        <f t="shared" si="1022"/>
        <v>82200.399999999994</v>
      </c>
      <c r="K5663" s="21">
        <f t="shared" si="1023"/>
        <v>82200.399999999994</v>
      </c>
      <c r="L5663" s="22">
        <f t="shared" si="1024"/>
        <v>205501</v>
      </c>
      <c r="M5663" s="22"/>
      <c r="N5663" s="22"/>
      <c r="O5663" s="9"/>
      <c r="P5663" s="23">
        <f t="shared" si="1025"/>
        <v>82200.399999999994</v>
      </c>
      <c r="Q5663" s="24"/>
      <c r="R5663" s="24"/>
      <c r="S5663" s="107">
        <v>46021</v>
      </c>
      <c r="T5663" s="25"/>
      <c r="U5663" s="26"/>
      <c r="V5663" s="25"/>
    </row>
    <row r="5664" spans="1:22" s="1" customFormat="1" ht="30" customHeight="1" x14ac:dyDescent="0.35">
      <c r="A5664" s="11">
        <f t="shared" si="1021"/>
        <v>5660</v>
      </c>
      <c r="B5664" s="11">
        <v>2025</v>
      </c>
      <c r="C5664" s="9" t="s">
        <v>6813</v>
      </c>
      <c r="D5664" s="9" t="s">
        <v>6843</v>
      </c>
      <c r="E5664" s="9" t="s">
        <v>6869</v>
      </c>
      <c r="F5664" s="10" t="s">
        <v>6870</v>
      </c>
      <c r="G5664" s="11" t="s">
        <v>4</v>
      </c>
      <c r="H5664" s="10" t="s">
        <v>9201</v>
      </c>
      <c r="I5664" s="20">
        <v>258210</v>
      </c>
      <c r="J5664" s="21">
        <f t="shared" si="1022"/>
        <v>103284</v>
      </c>
      <c r="K5664" s="21">
        <f t="shared" si="1023"/>
        <v>103284</v>
      </c>
      <c r="L5664" s="22">
        <f t="shared" si="1024"/>
        <v>258210</v>
      </c>
      <c r="M5664" s="22"/>
      <c r="N5664" s="22"/>
      <c r="O5664" s="9"/>
      <c r="P5664" s="23">
        <f t="shared" si="1025"/>
        <v>103284</v>
      </c>
      <c r="Q5664" s="24"/>
      <c r="R5664" s="24"/>
      <c r="S5664" s="107">
        <v>46021</v>
      </c>
      <c r="T5664" s="25"/>
      <c r="U5664" s="26"/>
      <c r="V5664" s="25"/>
    </row>
    <row r="5665" spans="1:22" s="1" customFormat="1" ht="30" customHeight="1" x14ac:dyDescent="0.35">
      <c r="A5665" s="11">
        <f t="shared" si="1021"/>
        <v>5661</v>
      </c>
      <c r="B5665" s="11">
        <v>2023</v>
      </c>
      <c r="C5665" s="9" t="s">
        <v>6813</v>
      </c>
      <c r="D5665" s="9" t="s">
        <v>6843</v>
      </c>
      <c r="E5665" s="9" t="s">
        <v>6871</v>
      </c>
      <c r="F5665" s="10" t="s">
        <v>6872</v>
      </c>
      <c r="G5665" s="11" t="s">
        <v>814</v>
      </c>
      <c r="H5665" s="10" t="s">
        <v>9201</v>
      </c>
      <c r="I5665" s="20">
        <v>130000</v>
      </c>
      <c r="J5665" s="21">
        <f t="shared" si="1022"/>
        <v>130000</v>
      </c>
      <c r="K5665" s="21">
        <f t="shared" si="1023"/>
        <v>130000</v>
      </c>
      <c r="L5665" s="22">
        <f t="shared" si="1024"/>
        <v>130000</v>
      </c>
      <c r="M5665" s="22"/>
      <c r="N5665" s="22"/>
      <c r="O5665" s="9"/>
      <c r="P5665" s="24"/>
      <c r="Q5665" s="24"/>
      <c r="R5665" s="24"/>
      <c r="S5665" s="107">
        <v>45290</v>
      </c>
      <c r="T5665" s="25"/>
      <c r="U5665" s="26"/>
      <c r="V5665" s="25"/>
    </row>
    <row r="5666" spans="1:22" s="1" customFormat="1" ht="30" customHeight="1" x14ac:dyDescent="0.35">
      <c r="A5666" s="11">
        <f t="shared" si="1021"/>
        <v>5662</v>
      </c>
      <c r="B5666" s="11">
        <v>2024</v>
      </c>
      <c r="C5666" s="9" t="s">
        <v>6813</v>
      </c>
      <c r="D5666" s="9" t="s">
        <v>6843</v>
      </c>
      <c r="E5666" s="9" t="s">
        <v>6873</v>
      </c>
      <c r="F5666" s="10" t="s">
        <v>6874</v>
      </c>
      <c r="G5666" s="11" t="s">
        <v>814</v>
      </c>
      <c r="H5666" s="10" t="s">
        <v>9201</v>
      </c>
      <c r="I5666" s="20">
        <v>130000</v>
      </c>
      <c r="J5666" s="21">
        <f t="shared" si="1022"/>
        <v>130000</v>
      </c>
      <c r="K5666" s="21">
        <f t="shared" si="1023"/>
        <v>130000</v>
      </c>
      <c r="L5666" s="22">
        <f t="shared" si="1024"/>
        <v>130000</v>
      </c>
      <c r="M5666" s="22"/>
      <c r="N5666" s="22"/>
      <c r="O5666" s="9"/>
      <c r="P5666" s="24"/>
      <c r="Q5666" s="24"/>
      <c r="R5666" s="24"/>
      <c r="S5666" s="107">
        <v>45656</v>
      </c>
      <c r="T5666" s="25"/>
      <c r="U5666" s="26"/>
      <c r="V5666" s="25"/>
    </row>
    <row r="5667" spans="1:22" s="1" customFormat="1" ht="30" customHeight="1" x14ac:dyDescent="0.35">
      <c r="A5667" s="11">
        <f t="shared" si="1021"/>
        <v>5663</v>
      </c>
      <c r="B5667" s="11">
        <v>2025</v>
      </c>
      <c r="C5667" s="9" t="s">
        <v>6813</v>
      </c>
      <c r="D5667" s="9" t="s">
        <v>6843</v>
      </c>
      <c r="E5667" s="9" t="s">
        <v>6875</v>
      </c>
      <c r="F5667" s="10" t="s">
        <v>6876</v>
      </c>
      <c r="G5667" s="11" t="s">
        <v>4</v>
      </c>
      <c r="H5667" s="10" t="s">
        <v>9219</v>
      </c>
      <c r="I5667" s="20">
        <v>209862</v>
      </c>
      <c r="J5667" s="21">
        <f t="shared" si="1022"/>
        <v>83944.8</v>
      </c>
      <c r="K5667" s="21">
        <f t="shared" si="1023"/>
        <v>83944.8</v>
      </c>
      <c r="L5667" s="22">
        <f t="shared" si="1024"/>
        <v>209862</v>
      </c>
      <c r="M5667" s="22"/>
      <c r="N5667" s="22"/>
      <c r="O5667" s="9"/>
      <c r="P5667" s="23">
        <f t="shared" ref="P5667:P5686" si="1026">L5667/2.5</f>
        <v>83944.8</v>
      </c>
      <c r="Q5667" s="24"/>
      <c r="R5667" s="24"/>
      <c r="S5667" s="107">
        <v>46021</v>
      </c>
      <c r="T5667" s="25"/>
      <c r="U5667" s="26"/>
      <c r="V5667" s="25"/>
    </row>
    <row r="5668" spans="1:22" s="1" customFormat="1" ht="30" customHeight="1" x14ac:dyDescent="0.35">
      <c r="A5668" s="11">
        <f t="shared" si="1021"/>
        <v>5664</v>
      </c>
      <c r="B5668" s="11">
        <v>2025</v>
      </c>
      <c r="C5668" s="9" t="s">
        <v>6813</v>
      </c>
      <c r="D5668" s="9" t="s">
        <v>6843</v>
      </c>
      <c r="E5668" s="9" t="s">
        <v>6877</v>
      </c>
      <c r="F5668" s="10" t="s">
        <v>6878</v>
      </c>
      <c r="G5668" s="11" t="s">
        <v>814</v>
      </c>
      <c r="H5668" s="10" t="s">
        <v>9201</v>
      </c>
      <c r="I5668" s="20">
        <v>130000</v>
      </c>
      <c r="J5668" s="21">
        <f t="shared" si="1022"/>
        <v>52000</v>
      </c>
      <c r="K5668" s="21">
        <f t="shared" si="1023"/>
        <v>52000</v>
      </c>
      <c r="L5668" s="22">
        <f t="shared" si="1024"/>
        <v>130000</v>
      </c>
      <c r="M5668" s="22"/>
      <c r="N5668" s="22"/>
      <c r="O5668" s="9"/>
      <c r="P5668" s="23">
        <f t="shared" si="1026"/>
        <v>52000</v>
      </c>
      <c r="Q5668" s="24"/>
      <c r="R5668" s="24"/>
      <c r="S5668" s="107">
        <v>46021</v>
      </c>
      <c r="T5668" s="25"/>
      <c r="U5668" s="26"/>
      <c r="V5668" s="25"/>
    </row>
    <row r="5669" spans="1:22" s="1" customFormat="1" ht="30" customHeight="1" x14ac:dyDescent="0.35">
      <c r="A5669" s="11">
        <f t="shared" si="1021"/>
        <v>5665</v>
      </c>
      <c r="B5669" s="11">
        <v>2025</v>
      </c>
      <c r="C5669" s="9" t="s">
        <v>6813</v>
      </c>
      <c r="D5669" s="9" t="s">
        <v>6843</v>
      </c>
      <c r="E5669" s="9" t="s">
        <v>6879</v>
      </c>
      <c r="F5669" s="10" t="s">
        <v>6880</v>
      </c>
      <c r="G5669" s="11" t="s">
        <v>4</v>
      </c>
      <c r="H5669" s="10" t="s">
        <v>9219</v>
      </c>
      <c r="I5669" s="20">
        <v>224547</v>
      </c>
      <c r="J5669" s="21">
        <f t="shared" si="1022"/>
        <v>89818.8</v>
      </c>
      <c r="K5669" s="21">
        <f t="shared" si="1023"/>
        <v>89818.8</v>
      </c>
      <c r="L5669" s="22">
        <f t="shared" si="1024"/>
        <v>224547</v>
      </c>
      <c r="M5669" s="22"/>
      <c r="N5669" s="22"/>
      <c r="O5669" s="9"/>
      <c r="P5669" s="23">
        <f t="shared" si="1026"/>
        <v>89818.8</v>
      </c>
      <c r="Q5669" s="24"/>
      <c r="R5669" s="24"/>
      <c r="S5669" s="107">
        <v>46021</v>
      </c>
      <c r="T5669" s="25"/>
      <c r="U5669" s="26"/>
      <c r="V5669" s="25"/>
    </row>
    <row r="5670" spans="1:22" s="1" customFormat="1" ht="30" customHeight="1" x14ac:dyDescent="0.35">
      <c r="A5670" s="11">
        <f t="shared" si="1021"/>
        <v>5666</v>
      </c>
      <c r="B5670" s="11">
        <v>2025</v>
      </c>
      <c r="C5670" s="9" t="s">
        <v>6813</v>
      </c>
      <c r="D5670" s="9" t="s">
        <v>6843</v>
      </c>
      <c r="E5670" s="9" t="s">
        <v>6881</v>
      </c>
      <c r="F5670" s="10" t="s">
        <v>6882</v>
      </c>
      <c r="G5670" s="11" t="s">
        <v>814</v>
      </c>
      <c r="H5670" s="10" t="s">
        <v>9201</v>
      </c>
      <c r="I5670" s="20">
        <v>130000</v>
      </c>
      <c r="J5670" s="21">
        <f t="shared" si="1022"/>
        <v>52000</v>
      </c>
      <c r="K5670" s="21">
        <f t="shared" si="1023"/>
        <v>52000</v>
      </c>
      <c r="L5670" s="22">
        <f t="shared" si="1024"/>
        <v>130000</v>
      </c>
      <c r="M5670" s="22"/>
      <c r="N5670" s="22"/>
      <c r="O5670" s="9"/>
      <c r="P5670" s="23">
        <f t="shared" si="1026"/>
        <v>52000</v>
      </c>
      <c r="Q5670" s="24"/>
      <c r="R5670" s="24"/>
      <c r="S5670" s="107">
        <v>46021</v>
      </c>
      <c r="T5670" s="25"/>
      <c r="U5670" s="26"/>
      <c r="V5670" s="25"/>
    </row>
    <row r="5671" spans="1:22" s="1" customFormat="1" ht="30" customHeight="1" x14ac:dyDescent="0.35">
      <c r="A5671" s="11">
        <f t="shared" si="1021"/>
        <v>5667</v>
      </c>
      <c r="B5671" s="11">
        <v>2025</v>
      </c>
      <c r="C5671" s="9" t="s">
        <v>6813</v>
      </c>
      <c r="D5671" s="9" t="s">
        <v>6884</v>
      </c>
      <c r="E5671" s="9" t="s">
        <v>6883</v>
      </c>
      <c r="F5671" s="10" t="s">
        <v>6885</v>
      </c>
      <c r="G5671" s="11" t="s">
        <v>4</v>
      </c>
      <c r="H5671" s="10" t="s">
        <v>9201</v>
      </c>
      <c r="I5671" s="20">
        <v>240768</v>
      </c>
      <c r="J5671" s="21">
        <f t="shared" si="1022"/>
        <v>96307.199999999997</v>
      </c>
      <c r="K5671" s="21">
        <f t="shared" si="1023"/>
        <v>96307.199999999997</v>
      </c>
      <c r="L5671" s="22">
        <f t="shared" si="1024"/>
        <v>240768</v>
      </c>
      <c r="M5671" s="22"/>
      <c r="N5671" s="22"/>
      <c r="O5671" s="9"/>
      <c r="P5671" s="23">
        <f t="shared" si="1026"/>
        <v>96307.199999999997</v>
      </c>
      <c r="Q5671" s="24"/>
      <c r="R5671" s="24"/>
      <c r="S5671" s="107">
        <v>46021</v>
      </c>
      <c r="T5671" s="25"/>
      <c r="U5671" s="26"/>
      <c r="V5671" s="25"/>
    </row>
    <row r="5672" spans="1:22" s="1" customFormat="1" ht="30" customHeight="1" x14ac:dyDescent="0.35">
      <c r="A5672" s="11">
        <f t="shared" si="1021"/>
        <v>5668</v>
      </c>
      <c r="B5672" s="11">
        <v>2025</v>
      </c>
      <c r="C5672" s="9" t="s">
        <v>6813</v>
      </c>
      <c r="D5672" s="9" t="s">
        <v>6884</v>
      </c>
      <c r="E5672" s="9" t="s">
        <v>6886</v>
      </c>
      <c r="F5672" s="10" t="s">
        <v>6887</v>
      </c>
      <c r="G5672" s="11" t="s">
        <v>4</v>
      </c>
      <c r="H5672" s="10" t="s">
        <v>9201</v>
      </c>
      <c r="I5672" s="20">
        <v>240768</v>
      </c>
      <c r="J5672" s="21">
        <f t="shared" si="1022"/>
        <v>96307.199999999997</v>
      </c>
      <c r="K5672" s="21">
        <f t="shared" si="1023"/>
        <v>96307.199999999997</v>
      </c>
      <c r="L5672" s="22">
        <f t="shared" si="1024"/>
        <v>240768</v>
      </c>
      <c r="M5672" s="22"/>
      <c r="N5672" s="22"/>
      <c r="O5672" s="9"/>
      <c r="P5672" s="23">
        <f t="shared" si="1026"/>
        <v>96307.199999999997</v>
      </c>
      <c r="Q5672" s="24"/>
      <c r="R5672" s="24"/>
      <c r="S5672" s="107">
        <v>46021</v>
      </c>
      <c r="T5672" s="25"/>
      <c r="U5672" s="26"/>
      <c r="V5672" s="25"/>
    </row>
    <row r="5673" spans="1:22" s="1" customFormat="1" ht="30" customHeight="1" x14ac:dyDescent="0.35">
      <c r="A5673" s="11">
        <f t="shared" si="1021"/>
        <v>5669</v>
      </c>
      <c r="B5673" s="11">
        <v>2025</v>
      </c>
      <c r="C5673" s="9" t="s">
        <v>6813</v>
      </c>
      <c r="D5673" s="9" t="s">
        <v>6884</v>
      </c>
      <c r="E5673" s="9" t="s">
        <v>6888</v>
      </c>
      <c r="F5673" s="10" t="s">
        <v>6889</v>
      </c>
      <c r="G5673" s="11" t="s">
        <v>4</v>
      </c>
      <c r="H5673" s="10" t="s">
        <v>9216</v>
      </c>
      <c r="I5673" s="20">
        <v>320991.58048771007</v>
      </c>
      <c r="J5673" s="21">
        <f t="shared" si="1022"/>
        <v>128396.63219508404</v>
      </c>
      <c r="K5673" s="21">
        <f t="shared" si="1023"/>
        <v>128396.63219508404</v>
      </c>
      <c r="L5673" s="22">
        <f t="shared" si="1024"/>
        <v>320991.58048771007</v>
      </c>
      <c r="M5673" s="22"/>
      <c r="N5673" s="22">
        <f>J5673*0.0214</f>
        <v>2747.6879289747981</v>
      </c>
      <c r="O5673" s="9"/>
      <c r="P5673" s="23">
        <f t="shared" si="1026"/>
        <v>128396.63219508404</v>
      </c>
      <c r="Q5673" s="24"/>
      <c r="R5673" s="24"/>
      <c r="S5673" s="107">
        <v>46021</v>
      </c>
      <c r="T5673" s="25"/>
      <c r="U5673" s="26"/>
      <c r="V5673" s="25"/>
    </row>
    <row r="5674" spans="1:22" s="1" customFormat="1" ht="30" customHeight="1" x14ac:dyDescent="0.35">
      <c r="A5674" s="11">
        <f t="shared" si="1021"/>
        <v>5670</v>
      </c>
      <c r="B5674" s="11">
        <v>2025</v>
      </c>
      <c r="C5674" s="9" t="s">
        <v>6813</v>
      </c>
      <c r="D5674" s="9" t="s">
        <v>6884</v>
      </c>
      <c r="E5674" s="9" t="s">
        <v>6888</v>
      </c>
      <c r="F5674" s="10" t="s">
        <v>6889</v>
      </c>
      <c r="G5674" s="11" t="s">
        <v>4</v>
      </c>
      <c r="H5674" s="10" t="s">
        <v>9202</v>
      </c>
      <c r="I5674" s="20">
        <v>1314462</v>
      </c>
      <c r="J5674" s="21">
        <f t="shared" si="1022"/>
        <v>525784.80000000005</v>
      </c>
      <c r="K5674" s="21">
        <f t="shared" si="1023"/>
        <v>525784.80000000005</v>
      </c>
      <c r="L5674" s="22">
        <f t="shared" si="1024"/>
        <v>1314462</v>
      </c>
      <c r="M5674" s="22"/>
      <c r="N5674" s="22">
        <f>J5674*0.0214</f>
        <v>11251.79472</v>
      </c>
      <c r="O5674" s="9"/>
      <c r="P5674" s="23">
        <f t="shared" si="1026"/>
        <v>525784.80000000005</v>
      </c>
      <c r="Q5674" s="24"/>
      <c r="R5674" s="24"/>
      <c r="S5674" s="107">
        <v>46021</v>
      </c>
      <c r="T5674" s="25"/>
      <c r="U5674" s="26"/>
      <c r="V5674" s="25"/>
    </row>
    <row r="5675" spans="1:22" s="1" customFormat="1" ht="30" customHeight="1" x14ac:dyDescent="0.35">
      <c r="A5675" s="11">
        <f t="shared" si="1021"/>
        <v>5671</v>
      </c>
      <c r="B5675" s="11">
        <v>2025</v>
      </c>
      <c r="C5675" s="9" t="s">
        <v>6813</v>
      </c>
      <c r="D5675" s="9" t="s">
        <v>6884</v>
      </c>
      <c r="E5675" s="9" t="s">
        <v>6890</v>
      </c>
      <c r="F5675" s="10" t="s">
        <v>6891</v>
      </c>
      <c r="G5675" s="11" t="s">
        <v>4</v>
      </c>
      <c r="H5675" s="10" t="s">
        <v>9200</v>
      </c>
      <c r="I5675" s="20">
        <v>5842663.5539999995</v>
      </c>
      <c r="J5675" s="21">
        <f t="shared" si="1022"/>
        <v>2337065.4216</v>
      </c>
      <c r="K5675" s="21">
        <f t="shared" si="1023"/>
        <v>2337065.4216</v>
      </c>
      <c r="L5675" s="22">
        <f t="shared" si="1024"/>
        <v>5842663.5539999995</v>
      </c>
      <c r="M5675" s="22"/>
      <c r="N5675" s="22">
        <f>J5675*0.0214</f>
        <v>50013.200022239995</v>
      </c>
      <c r="O5675" s="9"/>
      <c r="P5675" s="23">
        <f t="shared" si="1026"/>
        <v>2337065.4216</v>
      </c>
      <c r="Q5675" s="24"/>
      <c r="R5675" s="24"/>
      <c r="S5675" s="107">
        <v>46021</v>
      </c>
      <c r="T5675" s="25"/>
      <c r="U5675" s="26"/>
      <c r="V5675" s="25"/>
    </row>
    <row r="5676" spans="1:22" s="1" customFormat="1" ht="30" customHeight="1" x14ac:dyDescent="0.35">
      <c r="A5676" s="11">
        <f t="shared" si="1021"/>
        <v>5672</v>
      </c>
      <c r="B5676" s="11">
        <v>2025</v>
      </c>
      <c r="C5676" s="9" t="s">
        <v>6813</v>
      </c>
      <c r="D5676" s="9" t="s">
        <v>6884</v>
      </c>
      <c r="E5676" s="9" t="s">
        <v>6892</v>
      </c>
      <c r="F5676" s="10" t="s">
        <v>6893</v>
      </c>
      <c r="G5676" s="11" t="s">
        <v>4</v>
      </c>
      <c r="H5676" s="10" t="s">
        <v>9208</v>
      </c>
      <c r="I5676" s="20">
        <v>6622478</v>
      </c>
      <c r="J5676" s="21">
        <f t="shared" si="1022"/>
        <v>2648991.2000000002</v>
      </c>
      <c r="K5676" s="21">
        <f t="shared" si="1023"/>
        <v>2648991.2000000002</v>
      </c>
      <c r="L5676" s="22">
        <f t="shared" si="1024"/>
        <v>6622478</v>
      </c>
      <c r="M5676" s="22"/>
      <c r="N5676" s="22">
        <f>J5676*0.0214</f>
        <v>56688.411679999997</v>
      </c>
      <c r="O5676" s="9"/>
      <c r="P5676" s="23">
        <f t="shared" si="1026"/>
        <v>2648991.2000000002</v>
      </c>
      <c r="Q5676" s="24"/>
      <c r="R5676" s="24"/>
      <c r="S5676" s="107">
        <v>46021</v>
      </c>
      <c r="T5676" s="25"/>
      <c r="U5676" s="26"/>
      <c r="V5676" s="25"/>
    </row>
    <row r="5677" spans="1:22" s="1" customFormat="1" ht="30" customHeight="1" x14ac:dyDescent="0.35">
      <c r="A5677" s="11">
        <f t="shared" si="1021"/>
        <v>5673</v>
      </c>
      <c r="B5677" s="11">
        <v>2025</v>
      </c>
      <c r="C5677" s="9" t="s">
        <v>6813</v>
      </c>
      <c r="D5677" s="9" t="s">
        <v>6884</v>
      </c>
      <c r="E5677" s="9" t="s">
        <v>6892</v>
      </c>
      <c r="F5677" s="10" t="s">
        <v>6893</v>
      </c>
      <c r="G5677" s="11" t="s">
        <v>4</v>
      </c>
      <c r="H5677" s="10" t="s">
        <v>9212</v>
      </c>
      <c r="I5677" s="20">
        <v>11638267.018816041</v>
      </c>
      <c r="J5677" s="21">
        <f t="shared" si="1022"/>
        <v>4655306.8075264161</v>
      </c>
      <c r="K5677" s="21">
        <f t="shared" si="1023"/>
        <v>4655306.8075264161</v>
      </c>
      <c r="L5677" s="22">
        <f t="shared" si="1024"/>
        <v>11638267.018816041</v>
      </c>
      <c r="M5677" s="22"/>
      <c r="N5677" s="22">
        <f>J5677*0.0214</f>
        <v>99623.565681065302</v>
      </c>
      <c r="O5677" s="9"/>
      <c r="P5677" s="23">
        <f t="shared" si="1026"/>
        <v>4655306.8075264161</v>
      </c>
      <c r="Q5677" s="24"/>
      <c r="R5677" s="24"/>
      <c r="S5677" s="107">
        <v>46021</v>
      </c>
      <c r="T5677" s="25"/>
      <c r="U5677" s="26"/>
      <c r="V5677" s="25"/>
    </row>
    <row r="5678" spans="1:22" s="1" customFormat="1" ht="30" customHeight="1" x14ac:dyDescent="0.35">
      <c r="A5678" s="11">
        <f t="shared" si="1021"/>
        <v>5674</v>
      </c>
      <c r="B5678" s="11">
        <v>2025</v>
      </c>
      <c r="C5678" s="9" t="s">
        <v>6813</v>
      </c>
      <c r="D5678" s="9" t="s">
        <v>6884</v>
      </c>
      <c r="E5678" s="9" t="s">
        <v>6894</v>
      </c>
      <c r="F5678" s="10" t="s">
        <v>6895</v>
      </c>
      <c r="G5678" s="11" t="s">
        <v>4</v>
      </c>
      <c r="H5678" s="10" t="s">
        <v>9213</v>
      </c>
      <c r="I5678" s="20">
        <v>190900</v>
      </c>
      <c r="J5678" s="21">
        <f t="shared" si="1022"/>
        <v>76360</v>
      </c>
      <c r="K5678" s="21">
        <f t="shared" si="1023"/>
        <v>76360</v>
      </c>
      <c r="L5678" s="22">
        <f t="shared" si="1024"/>
        <v>190900</v>
      </c>
      <c r="M5678" s="22"/>
      <c r="N5678" s="22"/>
      <c r="O5678" s="9"/>
      <c r="P5678" s="23">
        <f t="shared" si="1026"/>
        <v>76360</v>
      </c>
      <c r="Q5678" s="24"/>
      <c r="R5678" s="24"/>
      <c r="S5678" s="107">
        <v>46021</v>
      </c>
      <c r="T5678" s="25"/>
      <c r="U5678" s="26"/>
      <c r="V5678" s="25"/>
    </row>
    <row r="5679" spans="1:22" s="1" customFormat="1" ht="30" customHeight="1" x14ac:dyDescent="0.35">
      <c r="A5679" s="11">
        <f t="shared" si="1021"/>
        <v>5675</v>
      </c>
      <c r="B5679" s="11">
        <v>2025</v>
      </c>
      <c r="C5679" s="9" t="s">
        <v>6813</v>
      </c>
      <c r="D5679" s="9" t="s">
        <v>6884</v>
      </c>
      <c r="E5679" s="9" t="s">
        <v>6894</v>
      </c>
      <c r="F5679" s="10" t="s">
        <v>6895</v>
      </c>
      <c r="G5679" s="11" t="s">
        <v>4</v>
      </c>
      <c r="H5679" s="10" t="s">
        <v>9215</v>
      </c>
      <c r="I5679" s="20">
        <v>190900</v>
      </c>
      <c r="J5679" s="21">
        <f t="shared" si="1022"/>
        <v>76360</v>
      </c>
      <c r="K5679" s="21">
        <f t="shared" si="1023"/>
        <v>76360</v>
      </c>
      <c r="L5679" s="22">
        <f t="shared" si="1024"/>
        <v>190900</v>
      </c>
      <c r="M5679" s="22"/>
      <c r="N5679" s="22"/>
      <c r="O5679" s="9"/>
      <c r="P5679" s="23">
        <f t="shared" si="1026"/>
        <v>76360</v>
      </c>
      <c r="Q5679" s="24"/>
      <c r="R5679" s="24"/>
      <c r="S5679" s="107">
        <v>46021</v>
      </c>
      <c r="T5679" s="25"/>
      <c r="U5679" s="26"/>
      <c r="V5679" s="25"/>
    </row>
    <row r="5680" spans="1:22" s="1" customFormat="1" ht="30" customHeight="1" x14ac:dyDescent="0.35">
      <c r="A5680" s="11">
        <f t="shared" si="1021"/>
        <v>5676</v>
      </c>
      <c r="B5680" s="11">
        <v>2025</v>
      </c>
      <c r="C5680" s="9" t="s">
        <v>6813</v>
      </c>
      <c r="D5680" s="9" t="s">
        <v>6884</v>
      </c>
      <c r="E5680" s="9" t="s">
        <v>6896</v>
      </c>
      <c r="F5680" s="10" t="s">
        <v>6897</v>
      </c>
      <c r="G5680" s="11" t="s">
        <v>4</v>
      </c>
      <c r="H5680" s="10" t="s">
        <v>9201</v>
      </c>
      <c r="I5680" s="20">
        <v>235016</v>
      </c>
      <c r="J5680" s="21">
        <f t="shared" si="1022"/>
        <v>94006.399999999994</v>
      </c>
      <c r="K5680" s="21">
        <f t="shared" si="1023"/>
        <v>94006.399999999994</v>
      </c>
      <c r="L5680" s="22">
        <f t="shared" ref="L5680:L5710" si="1027">I5680</f>
        <v>235016</v>
      </c>
      <c r="M5680" s="22"/>
      <c r="N5680" s="22"/>
      <c r="O5680" s="9"/>
      <c r="P5680" s="23">
        <f t="shared" si="1026"/>
        <v>94006.399999999994</v>
      </c>
      <c r="Q5680" s="24"/>
      <c r="R5680" s="24"/>
      <c r="S5680" s="107">
        <v>46021</v>
      </c>
      <c r="T5680" s="25"/>
      <c r="U5680" s="26"/>
      <c r="V5680" s="25"/>
    </row>
    <row r="5681" spans="1:22" s="1" customFormat="1" ht="30" customHeight="1" x14ac:dyDescent="0.35">
      <c r="A5681" s="11">
        <f t="shared" si="1021"/>
        <v>5677</v>
      </c>
      <c r="B5681" s="11">
        <v>2025</v>
      </c>
      <c r="C5681" s="9" t="s">
        <v>6813</v>
      </c>
      <c r="D5681" s="9" t="s">
        <v>6884</v>
      </c>
      <c r="E5681" s="9" t="s">
        <v>6898</v>
      </c>
      <c r="F5681" s="10" t="s">
        <v>6899</v>
      </c>
      <c r="G5681" s="11" t="s">
        <v>4</v>
      </c>
      <c r="H5681" s="10" t="s">
        <v>9201</v>
      </c>
      <c r="I5681" s="20">
        <v>212280</v>
      </c>
      <c r="J5681" s="21">
        <f t="shared" si="1022"/>
        <v>84912</v>
      </c>
      <c r="K5681" s="21">
        <f t="shared" si="1023"/>
        <v>84912</v>
      </c>
      <c r="L5681" s="22">
        <f t="shared" si="1027"/>
        <v>212280</v>
      </c>
      <c r="M5681" s="22"/>
      <c r="N5681" s="22"/>
      <c r="O5681" s="9"/>
      <c r="P5681" s="23">
        <f t="shared" si="1026"/>
        <v>84912</v>
      </c>
      <c r="Q5681" s="24"/>
      <c r="R5681" s="24"/>
      <c r="S5681" s="107">
        <v>46021</v>
      </c>
      <c r="T5681" s="25"/>
      <c r="U5681" s="26"/>
      <c r="V5681" s="25"/>
    </row>
    <row r="5682" spans="1:22" s="1" customFormat="1" ht="30" customHeight="1" x14ac:dyDescent="0.35">
      <c r="A5682" s="11">
        <f t="shared" si="1021"/>
        <v>5678</v>
      </c>
      <c r="B5682" s="11">
        <v>2025</v>
      </c>
      <c r="C5682" s="9" t="s">
        <v>6813</v>
      </c>
      <c r="D5682" s="9" t="s">
        <v>6884</v>
      </c>
      <c r="E5682" s="9" t="s">
        <v>6900</v>
      </c>
      <c r="F5682" s="10" t="s">
        <v>6901</v>
      </c>
      <c r="G5682" s="11" t="s">
        <v>4</v>
      </c>
      <c r="H5682" s="10" t="s">
        <v>9201</v>
      </c>
      <c r="I5682" s="20">
        <v>416440</v>
      </c>
      <c r="J5682" s="21">
        <f t="shared" si="1022"/>
        <v>166576</v>
      </c>
      <c r="K5682" s="21">
        <f t="shared" si="1023"/>
        <v>166576</v>
      </c>
      <c r="L5682" s="22">
        <f t="shared" si="1027"/>
        <v>416440</v>
      </c>
      <c r="M5682" s="22"/>
      <c r="N5682" s="22"/>
      <c r="O5682" s="9"/>
      <c r="P5682" s="23">
        <f t="shared" si="1026"/>
        <v>166576</v>
      </c>
      <c r="Q5682" s="24"/>
      <c r="R5682" s="24"/>
      <c r="S5682" s="107">
        <v>46021</v>
      </c>
      <c r="T5682" s="25"/>
      <c r="U5682" s="26"/>
      <c r="V5682" s="25"/>
    </row>
    <row r="5683" spans="1:22" s="1" customFormat="1" ht="30" customHeight="1" x14ac:dyDescent="0.35">
      <c r="A5683" s="11">
        <f t="shared" si="1021"/>
        <v>5679</v>
      </c>
      <c r="B5683" s="11">
        <v>2025</v>
      </c>
      <c r="C5683" s="9" t="s">
        <v>6813</v>
      </c>
      <c r="D5683" s="9" t="s">
        <v>6884</v>
      </c>
      <c r="E5683" s="9" t="s">
        <v>6902</v>
      </c>
      <c r="F5683" s="10" t="s">
        <v>6903</v>
      </c>
      <c r="G5683" s="11" t="s">
        <v>4</v>
      </c>
      <c r="H5683" s="10" t="s">
        <v>9200</v>
      </c>
      <c r="I5683" s="20">
        <v>8765172</v>
      </c>
      <c r="J5683" s="21">
        <f t="shared" si="1022"/>
        <v>3506068.8</v>
      </c>
      <c r="K5683" s="21">
        <f t="shared" si="1023"/>
        <v>3506068.8</v>
      </c>
      <c r="L5683" s="22">
        <f t="shared" si="1027"/>
        <v>8765172</v>
      </c>
      <c r="M5683" s="22"/>
      <c r="N5683" s="22">
        <f>J5683*0.0214</f>
        <v>75029.872319999995</v>
      </c>
      <c r="O5683" s="9"/>
      <c r="P5683" s="23">
        <f t="shared" si="1026"/>
        <v>3506068.8</v>
      </c>
      <c r="Q5683" s="24"/>
      <c r="R5683" s="24"/>
      <c r="S5683" s="107">
        <v>46021</v>
      </c>
      <c r="T5683" s="25"/>
      <c r="U5683" s="26"/>
      <c r="V5683" s="25"/>
    </row>
    <row r="5684" spans="1:22" s="1" customFormat="1" ht="30" customHeight="1" x14ac:dyDescent="0.35">
      <c r="A5684" s="11">
        <f t="shared" si="1021"/>
        <v>5680</v>
      </c>
      <c r="B5684" s="11">
        <v>2025</v>
      </c>
      <c r="C5684" s="9" t="s">
        <v>6813</v>
      </c>
      <c r="D5684" s="9" t="s">
        <v>6884</v>
      </c>
      <c r="E5684" s="9" t="s">
        <v>6904</v>
      </c>
      <c r="F5684" s="10" t="s">
        <v>6905</v>
      </c>
      <c r="G5684" s="11" t="s">
        <v>4</v>
      </c>
      <c r="H5684" s="10" t="s">
        <v>9201</v>
      </c>
      <c r="I5684" s="20">
        <v>298338</v>
      </c>
      <c r="J5684" s="21">
        <f t="shared" si="1022"/>
        <v>119335.2</v>
      </c>
      <c r="K5684" s="21">
        <f t="shared" si="1023"/>
        <v>119335.2</v>
      </c>
      <c r="L5684" s="22">
        <f t="shared" si="1027"/>
        <v>298338</v>
      </c>
      <c r="M5684" s="22"/>
      <c r="N5684" s="22"/>
      <c r="O5684" s="9"/>
      <c r="P5684" s="23">
        <f t="shared" si="1026"/>
        <v>119335.2</v>
      </c>
      <c r="Q5684" s="24"/>
      <c r="R5684" s="24"/>
      <c r="S5684" s="107">
        <v>46021</v>
      </c>
      <c r="T5684" s="25"/>
      <c r="U5684" s="26"/>
      <c r="V5684" s="25"/>
    </row>
    <row r="5685" spans="1:22" s="1" customFormat="1" ht="30" customHeight="1" x14ac:dyDescent="0.35">
      <c r="A5685" s="11">
        <f t="shared" si="1021"/>
        <v>5681</v>
      </c>
      <c r="B5685" s="11">
        <v>2025</v>
      </c>
      <c r="C5685" s="9" t="s">
        <v>6813</v>
      </c>
      <c r="D5685" s="9" t="s">
        <v>6907</v>
      </c>
      <c r="E5685" s="9" t="s">
        <v>6906</v>
      </c>
      <c r="F5685" s="10" t="s">
        <v>6908</v>
      </c>
      <c r="G5685" s="11" t="s">
        <v>322</v>
      </c>
      <c r="H5685" s="10" t="s">
        <v>9218</v>
      </c>
      <c r="I5685" s="20">
        <v>130000</v>
      </c>
      <c r="J5685" s="21">
        <f t="shared" si="1022"/>
        <v>52000</v>
      </c>
      <c r="K5685" s="21">
        <f t="shared" si="1023"/>
        <v>52000</v>
      </c>
      <c r="L5685" s="22">
        <f t="shared" si="1027"/>
        <v>130000</v>
      </c>
      <c r="M5685" s="22"/>
      <c r="N5685" s="22"/>
      <c r="O5685" s="9"/>
      <c r="P5685" s="23">
        <f t="shared" si="1026"/>
        <v>52000</v>
      </c>
      <c r="Q5685" s="24"/>
      <c r="R5685" s="24"/>
      <c r="S5685" s="107">
        <v>46021</v>
      </c>
      <c r="T5685" s="25"/>
      <c r="U5685" s="26"/>
      <c r="V5685" s="25"/>
    </row>
    <row r="5686" spans="1:22" s="1" customFormat="1" ht="30" customHeight="1" x14ac:dyDescent="0.35">
      <c r="A5686" s="11">
        <f t="shared" si="1021"/>
        <v>5682</v>
      </c>
      <c r="B5686" s="11">
        <v>2025</v>
      </c>
      <c r="C5686" s="9" t="s">
        <v>6813</v>
      </c>
      <c r="D5686" s="9" t="s">
        <v>6907</v>
      </c>
      <c r="E5686" s="9" t="s">
        <v>6909</v>
      </c>
      <c r="F5686" s="10" t="s">
        <v>6910</v>
      </c>
      <c r="G5686" s="11" t="s">
        <v>4</v>
      </c>
      <c r="H5686" s="10" t="s">
        <v>9200</v>
      </c>
      <c r="I5686" s="20">
        <v>6392832</v>
      </c>
      <c r="J5686" s="21">
        <f t="shared" si="1022"/>
        <v>2557132.7999999998</v>
      </c>
      <c r="K5686" s="21">
        <f t="shared" si="1023"/>
        <v>2557132.7999999998</v>
      </c>
      <c r="L5686" s="22">
        <f t="shared" si="1027"/>
        <v>6392832</v>
      </c>
      <c r="M5686" s="22"/>
      <c r="N5686" s="22">
        <f t="shared" ref="N5686:N5694" si="1028">J5686*0.0214</f>
        <v>54722.641919999995</v>
      </c>
      <c r="O5686" s="9"/>
      <c r="P5686" s="23">
        <f t="shared" si="1026"/>
        <v>2557132.7999999998</v>
      </c>
      <c r="Q5686" s="24"/>
      <c r="R5686" s="24"/>
      <c r="S5686" s="107">
        <v>46021</v>
      </c>
      <c r="T5686" s="25"/>
      <c r="U5686" s="26"/>
      <c r="V5686" s="25"/>
    </row>
    <row r="5687" spans="1:22" ht="30" customHeight="1" x14ac:dyDescent="0.35">
      <c r="A5687" s="11">
        <f t="shared" si="1021"/>
        <v>5683</v>
      </c>
      <c r="B5687" s="13">
        <v>2023</v>
      </c>
      <c r="C5687" s="27" t="s">
        <v>6813</v>
      </c>
      <c r="D5687" s="27" t="s">
        <v>6907</v>
      </c>
      <c r="E5687" s="27" t="s">
        <v>6911</v>
      </c>
      <c r="F5687" s="28" t="s">
        <v>6912</v>
      </c>
      <c r="G5687" s="13" t="s">
        <v>4</v>
      </c>
      <c r="H5687" s="28" t="s">
        <v>9202</v>
      </c>
      <c r="I5687" s="20">
        <v>850212</v>
      </c>
      <c r="J5687" s="20">
        <v>1299249</v>
      </c>
      <c r="K5687" s="20">
        <v>1299249</v>
      </c>
      <c r="L5687" s="22">
        <f t="shared" si="1027"/>
        <v>850212</v>
      </c>
      <c r="M5687" s="29"/>
      <c r="N5687" s="22">
        <f t="shared" si="1028"/>
        <v>27803.928599999999</v>
      </c>
      <c r="O5687" s="27"/>
      <c r="P5687" s="24"/>
      <c r="S5687" s="107">
        <v>46021</v>
      </c>
      <c r="T5687" s="30"/>
      <c r="U5687" s="26"/>
      <c r="V5687" s="30"/>
    </row>
    <row r="5688" spans="1:22" ht="30" customHeight="1" x14ac:dyDescent="0.35">
      <c r="A5688" s="11">
        <f t="shared" si="1021"/>
        <v>5684</v>
      </c>
      <c r="B5688" s="13">
        <v>2023</v>
      </c>
      <c r="C5688" s="27" t="s">
        <v>6813</v>
      </c>
      <c r="D5688" s="27" t="s">
        <v>6907</v>
      </c>
      <c r="E5688" s="27" t="s">
        <v>6911</v>
      </c>
      <c r="F5688" s="28" t="s">
        <v>6912</v>
      </c>
      <c r="G5688" s="13" t="s">
        <v>4</v>
      </c>
      <c r="H5688" s="28" t="s">
        <v>9208</v>
      </c>
      <c r="I5688" s="20">
        <v>2542185</v>
      </c>
      <c r="J5688" s="20">
        <v>3499918</v>
      </c>
      <c r="K5688" s="20">
        <v>3499918</v>
      </c>
      <c r="L5688" s="22">
        <f t="shared" si="1027"/>
        <v>2542185</v>
      </c>
      <c r="M5688" s="29"/>
      <c r="N5688" s="22">
        <f t="shared" si="1028"/>
        <v>74898.24519999999</v>
      </c>
      <c r="O5688" s="27"/>
      <c r="P5688" s="24"/>
      <c r="S5688" s="107">
        <v>46021</v>
      </c>
      <c r="T5688" s="30"/>
      <c r="U5688" s="26"/>
      <c r="V5688" s="30"/>
    </row>
    <row r="5689" spans="1:22" ht="30" customHeight="1" x14ac:dyDescent="0.35">
      <c r="A5689" s="11">
        <f t="shared" si="1021"/>
        <v>5685</v>
      </c>
      <c r="B5689" s="13">
        <v>2023</v>
      </c>
      <c r="C5689" s="27" t="s">
        <v>6813</v>
      </c>
      <c r="D5689" s="27" t="s">
        <v>6907</v>
      </c>
      <c r="E5689" s="27" t="s">
        <v>6911</v>
      </c>
      <c r="F5689" s="28" t="s">
        <v>6912</v>
      </c>
      <c r="G5689" s="13" t="s">
        <v>4</v>
      </c>
      <c r="H5689" s="28" t="s">
        <v>9210</v>
      </c>
      <c r="I5689" s="20">
        <v>359310</v>
      </c>
      <c r="J5689" s="20">
        <v>461970</v>
      </c>
      <c r="K5689" s="20">
        <v>461970</v>
      </c>
      <c r="L5689" s="22">
        <f t="shared" si="1027"/>
        <v>359310</v>
      </c>
      <c r="M5689" s="29"/>
      <c r="N5689" s="22">
        <f t="shared" si="1028"/>
        <v>9886.1579999999994</v>
      </c>
      <c r="O5689" s="27"/>
      <c r="P5689" s="24"/>
      <c r="S5689" s="107">
        <v>46021</v>
      </c>
      <c r="T5689" s="30"/>
      <c r="U5689" s="26"/>
      <c r="V5689" s="30"/>
    </row>
    <row r="5690" spans="1:22" ht="30" customHeight="1" x14ac:dyDescent="0.35">
      <c r="A5690" s="11">
        <f t="shared" si="1021"/>
        <v>5686</v>
      </c>
      <c r="B5690" s="13">
        <v>2023</v>
      </c>
      <c r="C5690" s="27" t="s">
        <v>6813</v>
      </c>
      <c r="D5690" s="27" t="s">
        <v>6907</v>
      </c>
      <c r="E5690" s="27" t="s">
        <v>6911</v>
      </c>
      <c r="F5690" s="28" t="s">
        <v>6912</v>
      </c>
      <c r="G5690" s="13" t="s">
        <v>4</v>
      </c>
      <c r="H5690" s="28" t="s">
        <v>9205</v>
      </c>
      <c r="I5690" s="20">
        <v>287800</v>
      </c>
      <c r="J5690" s="20">
        <v>2402284</v>
      </c>
      <c r="K5690" s="20">
        <v>2402284</v>
      </c>
      <c r="L5690" s="22">
        <f t="shared" si="1027"/>
        <v>287800</v>
      </c>
      <c r="M5690" s="29"/>
      <c r="N5690" s="22">
        <f t="shared" si="1028"/>
        <v>51408.8776</v>
      </c>
      <c r="O5690" s="27"/>
      <c r="P5690" s="24"/>
      <c r="S5690" s="107">
        <v>46021</v>
      </c>
      <c r="T5690" s="30"/>
      <c r="U5690" s="26"/>
      <c r="V5690" s="30"/>
    </row>
    <row r="5691" spans="1:22" ht="30" customHeight="1" x14ac:dyDescent="0.35">
      <c r="A5691" s="11">
        <f t="shared" si="1021"/>
        <v>5687</v>
      </c>
      <c r="B5691" s="13">
        <v>2023</v>
      </c>
      <c r="C5691" s="27" t="s">
        <v>6813</v>
      </c>
      <c r="D5691" s="27" t="s">
        <v>6907</v>
      </c>
      <c r="E5691" s="27" t="s">
        <v>6911</v>
      </c>
      <c r="F5691" s="28" t="s">
        <v>6912</v>
      </c>
      <c r="G5691" s="13" t="s">
        <v>4</v>
      </c>
      <c r="H5691" s="28" t="s">
        <v>9200</v>
      </c>
      <c r="I5691" s="20">
        <v>287800</v>
      </c>
      <c r="J5691" s="20">
        <v>2819690.4</v>
      </c>
      <c r="K5691" s="20">
        <v>2819690.4</v>
      </c>
      <c r="L5691" s="22">
        <f t="shared" si="1027"/>
        <v>287800</v>
      </c>
      <c r="M5691" s="29"/>
      <c r="N5691" s="22">
        <f t="shared" si="1028"/>
        <v>60341.374559999997</v>
      </c>
      <c r="O5691" s="27"/>
      <c r="P5691" s="24"/>
      <c r="S5691" s="107">
        <v>46021</v>
      </c>
      <c r="T5691" s="30"/>
      <c r="U5691" s="26"/>
      <c r="V5691" s="30"/>
    </row>
    <row r="5692" spans="1:22" ht="30" customHeight="1" x14ac:dyDescent="0.35">
      <c r="A5692" s="11">
        <f t="shared" si="1021"/>
        <v>5688</v>
      </c>
      <c r="B5692" s="13">
        <v>2023</v>
      </c>
      <c r="C5692" s="27" t="s">
        <v>6813</v>
      </c>
      <c r="D5692" s="27" t="s">
        <v>6907</v>
      </c>
      <c r="E5692" s="27" t="s">
        <v>6911</v>
      </c>
      <c r="F5692" s="28" t="s">
        <v>6912</v>
      </c>
      <c r="G5692" s="13" t="s">
        <v>4</v>
      </c>
      <c r="H5692" s="28" t="s">
        <v>9212</v>
      </c>
      <c r="I5692" s="20">
        <v>3849734</v>
      </c>
      <c r="J5692" s="20">
        <v>4780519.38</v>
      </c>
      <c r="K5692" s="20">
        <v>4780519.38</v>
      </c>
      <c r="L5692" s="22">
        <f t="shared" si="1027"/>
        <v>3849734</v>
      </c>
      <c r="M5692" s="29"/>
      <c r="N5692" s="22">
        <f t="shared" si="1028"/>
        <v>102303.11473199999</v>
      </c>
      <c r="O5692" s="27"/>
      <c r="P5692" s="24"/>
      <c r="S5692" s="107">
        <v>46021</v>
      </c>
      <c r="T5692" s="30"/>
      <c r="U5692" s="26"/>
      <c r="V5692" s="30"/>
    </row>
    <row r="5693" spans="1:22" ht="30" customHeight="1" x14ac:dyDescent="0.35">
      <c r="A5693" s="11">
        <f t="shared" si="1021"/>
        <v>5689</v>
      </c>
      <c r="B5693" s="13">
        <v>2023</v>
      </c>
      <c r="C5693" s="27" t="s">
        <v>6813</v>
      </c>
      <c r="D5693" s="27" t="s">
        <v>6907</v>
      </c>
      <c r="E5693" s="27" t="s">
        <v>6911</v>
      </c>
      <c r="F5693" s="28" t="s">
        <v>6912</v>
      </c>
      <c r="G5693" s="13" t="s">
        <v>4</v>
      </c>
      <c r="H5693" s="28" t="s">
        <v>9204</v>
      </c>
      <c r="I5693" s="20">
        <v>5455190</v>
      </c>
      <c r="J5693" s="20">
        <v>8508360</v>
      </c>
      <c r="K5693" s="20">
        <v>8508360</v>
      </c>
      <c r="L5693" s="22">
        <f t="shared" si="1027"/>
        <v>5455190</v>
      </c>
      <c r="M5693" s="29"/>
      <c r="N5693" s="22">
        <f t="shared" si="1028"/>
        <v>182078.90399999998</v>
      </c>
      <c r="O5693" s="27"/>
      <c r="P5693" s="24"/>
      <c r="S5693" s="107">
        <v>46021</v>
      </c>
      <c r="T5693" s="30"/>
      <c r="U5693" s="26"/>
      <c r="V5693" s="30"/>
    </row>
    <row r="5694" spans="1:22" ht="30" customHeight="1" x14ac:dyDescent="0.35">
      <c r="A5694" s="11">
        <f t="shared" si="1021"/>
        <v>5690</v>
      </c>
      <c r="B5694" s="13">
        <v>2023</v>
      </c>
      <c r="C5694" s="27" t="s">
        <v>6813</v>
      </c>
      <c r="D5694" s="27" t="s">
        <v>6907</v>
      </c>
      <c r="E5694" s="27" t="s">
        <v>6911</v>
      </c>
      <c r="F5694" s="28" t="s">
        <v>6912</v>
      </c>
      <c r="G5694" s="13" t="s">
        <v>4</v>
      </c>
      <c r="H5694" s="28" t="s">
        <v>9216</v>
      </c>
      <c r="I5694" s="20">
        <v>4282296</v>
      </c>
      <c r="J5694" s="20">
        <v>7603329.2400000002</v>
      </c>
      <c r="K5694" s="20">
        <v>7603329.2400000002</v>
      </c>
      <c r="L5694" s="22">
        <f t="shared" si="1027"/>
        <v>4282296</v>
      </c>
      <c r="M5694" s="29"/>
      <c r="N5694" s="22">
        <f t="shared" si="1028"/>
        <v>162711.24573599998</v>
      </c>
      <c r="O5694" s="27"/>
      <c r="P5694" s="24"/>
      <c r="S5694" s="107">
        <v>46021</v>
      </c>
      <c r="T5694" s="30"/>
      <c r="U5694" s="26"/>
      <c r="V5694" s="30"/>
    </row>
    <row r="5695" spans="1:22" ht="30" customHeight="1" x14ac:dyDescent="0.35">
      <c r="A5695" s="11">
        <f t="shared" si="1021"/>
        <v>5691</v>
      </c>
      <c r="B5695" s="13">
        <v>2023</v>
      </c>
      <c r="C5695" s="27" t="s">
        <v>6813</v>
      </c>
      <c r="D5695" s="27" t="s">
        <v>6907</v>
      </c>
      <c r="E5695" s="27" t="s">
        <v>6911</v>
      </c>
      <c r="F5695" s="28" t="s">
        <v>6912</v>
      </c>
      <c r="G5695" s="13" t="s">
        <v>4</v>
      </c>
      <c r="H5695" s="28" t="s">
        <v>9219</v>
      </c>
      <c r="I5695" s="20">
        <v>355300</v>
      </c>
      <c r="J5695" s="20">
        <f t="shared" ref="J5695:J5703" si="1029">IF(P5695&gt;0,P5695,L5695)</f>
        <v>355300</v>
      </c>
      <c r="K5695" s="20">
        <f t="shared" ref="K5695:K5703" si="1030">IF(P5695&gt;0,P5695,L5695)</f>
        <v>355300</v>
      </c>
      <c r="L5695" s="22">
        <f t="shared" si="1027"/>
        <v>355300</v>
      </c>
      <c r="M5695" s="29"/>
      <c r="N5695" s="29"/>
      <c r="O5695" s="27"/>
      <c r="P5695" s="24"/>
      <c r="S5695" s="107">
        <v>46021</v>
      </c>
      <c r="T5695" s="30"/>
      <c r="U5695" s="26"/>
      <c r="V5695" s="30"/>
    </row>
    <row r="5696" spans="1:22" ht="30" customHeight="1" x14ac:dyDescent="0.35">
      <c r="A5696" s="11">
        <f t="shared" si="1021"/>
        <v>5692</v>
      </c>
      <c r="B5696" s="13">
        <v>2023</v>
      </c>
      <c r="C5696" s="27" t="s">
        <v>6813</v>
      </c>
      <c r="D5696" s="27" t="s">
        <v>6907</v>
      </c>
      <c r="E5696" s="27" t="s">
        <v>6911</v>
      </c>
      <c r="F5696" s="28" t="s">
        <v>6912</v>
      </c>
      <c r="G5696" s="13" t="s">
        <v>4</v>
      </c>
      <c r="H5696" s="28" t="s">
        <v>9206</v>
      </c>
      <c r="I5696" s="20">
        <v>351500</v>
      </c>
      <c r="J5696" s="20">
        <f t="shared" si="1029"/>
        <v>351500</v>
      </c>
      <c r="K5696" s="20">
        <f t="shared" si="1030"/>
        <v>351500</v>
      </c>
      <c r="L5696" s="22">
        <f t="shared" si="1027"/>
        <v>351500</v>
      </c>
      <c r="M5696" s="29"/>
      <c r="N5696" s="29"/>
      <c r="O5696" s="27"/>
      <c r="P5696" s="24"/>
      <c r="S5696" s="107">
        <v>46021</v>
      </c>
      <c r="T5696" s="30"/>
      <c r="U5696" s="26"/>
      <c r="V5696" s="30"/>
    </row>
    <row r="5697" spans="1:22" ht="30" customHeight="1" x14ac:dyDescent="0.35">
      <c r="A5697" s="11">
        <f t="shared" si="1021"/>
        <v>5693</v>
      </c>
      <c r="B5697" s="13">
        <v>2023</v>
      </c>
      <c r="C5697" s="27" t="s">
        <v>6813</v>
      </c>
      <c r="D5697" s="27" t="s">
        <v>6907</v>
      </c>
      <c r="E5697" s="27" t="s">
        <v>6911</v>
      </c>
      <c r="F5697" s="28" t="s">
        <v>6912</v>
      </c>
      <c r="G5697" s="13" t="s">
        <v>4</v>
      </c>
      <c r="H5697" s="28" t="s">
        <v>9213</v>
      </c>
      <c r="I5697" s="20">
        <v>336300</v>
      </c>
      <c r="J5697" s="20">
        <f t="shared" si="1029"/>
        <v>336300</v>
      </c>
      <c r="K5697" s="20">
        <f t="shared" si="1030"/>
        <v>336300</v>
      </c>
      <c r="L5697" s="22">
        <f t="shared" si="1027"/>
        <v>336300</v>
      </c>
      <c r="M5697" s="29"/>
      <c r="N5697" s="29"/>
      <c r="O5697" s="27"/>
      <c r="P5697" s="24"/>
      <c r="S5697" s="107">
        <v>46021</v>
      </c>
      <c r="T5697" s="30"/>
      <c r="U5697" s="26"/>
      <c r="V5697" s="30"/>
    </row>
    <row r="5698" spans="1:22" ht="30" customHeight="1" x14ac:dyDescent="0.35">
      <c r="A5698" s="11">
        <f t="shared" si="1021"/>
        <v>5694</v>
      </c>
      <c r="B5698" s="13">
        <v>2023</v>
      </c>
      <c r="C5698" s="27" t="s">
        <v>6813</v>
      </c>
      <c r="D5698" s="27" t="s">
        <v>6907</v>
      </c>
      <c r="E5698" s="27" t="s">
        <v>6911</v>
      </c>
      <c r="F5698" s="28" t="s">
        <v>6912</v>
      </c>
      <c r="G5698" s="13" t="s">
        <v>4</v>
      </c>
      <c r="H5698" s="28" t="s">
        <v>9215</v>
      </c>
      <c r="I5698" s="20">
        <v>336300</v>
      </c>
      <c r="J5698" s="20">
        <f t="shared" si="1029"/>
        <v>336300</v>
      </c>
      <c r="K5698" s="20">
        <f t="shared" si="1030"/>
        <v>336300</v>
      </c>
      <c r="L5698" s="22">
        <f t="shared" si="1027"/>
        <v>336300</v>
      </c>
      <c r="M5698" s="29"/>
      <c r="N5698" s="29"/>
      <c r="O5698" s="27"/>
      <c r="P5698" s="24"/>
      <c r="S5698" s="107">
        <v>46021</v>
      </c>
      <c r="T5698" s="30"/>
      <c r="U5698" s="26"/>
      <c r="V5698" s="30"/>
    </row>
    <row r="5699" spans="1:22" ht="30" customHeight="1" x14ac:dyDescent="0.35">
      <c r="A5699" s="11">
        <f t="shared" si="1021"/>
        <v>5695</v>
      </c>
      <c r="B5699" s="13">
        <v>2023</v>
      </c>
      <c r="C5699" s="27" t="s">
        <v>6813</v>
      </c>
      <c r="D5699" s="27" t="s">
        <v>6907</v>
      </c>
      <c r="E5699" s="27" t="s">
        <v>6911</v>
      </c>
      <c r="F5699" s="28" t="s">
        <v>6912</v>
      </c>
      <c r="G5699" s="13" t="s">
        <v>4</v>
      </c>
      <c r="H5699" s="28" t="s">
        <v>9203</v>
      </c>
      <c r="I5699" s="20">
        <v>1168500</v>
      </c>
      <c r="J5699" s="20">
        <f t="shared" si="1029"/>
        <v>1168500</v>
      </c>
      <c r="K5699" s="20">
        <f t="shared" si="1030"/>
        <v>1168500</v>
      </c>
      <c r="L5699" s="22">
        <f t="shared" si="1027"/>
        <v>1168500</v>
      </c>
      <c r="M5699" s="29"/>
      <c r="N5699" s="29"/>
      <c r="O5699" s="27"/>
      <c r="P5699" s="24"/>
      <c r="S5699" s="107">
        <v>46021</v>
      </c>
      <c r="T5699" s="30"/>
      <c r="U5699" s="26"/>
      <c r="V5699" s="30"/>
    </row>
    <row r="5700" spans="1:22" ht="30" customHeight="1" x14ac:dyDescent="0.35">
      <c r="A5700" s="11">
        <f t="shared" si="1021"/>
        <v>5696</v>
      </c>
      <c r="B5700" s="13">
        <v>2023</v>
      </c>
      <c r="C5700" s="27" t="s">
        <v>6813</v>
      </c>
      <c r="D5700" s="27" t="s">
        <v>6907</v>
      </c>
      <c r="E5700" s="27" t="s">
        <v>6911</v>
      </c>
      <c r="F5700" s="28" t="s">
        <v>6912</v>
      </c>
      <c r="G5700" s="13" t="s">
        <v>4</v>
      </c>
      <c r="H5700" s="28" t="s">
        <v>9217</v>
      </c>
      <c r="I5700" s="20">
        <v>446500</v>
      </c>
      <c r="J5700" s="20">
        <f t="shared" si="1029"/>
        <v>446500</v>
      </c>
      <c r="K5700" s="20">
        <f t="shared" si="1030"/>
        <v>446500</v>
      </c>
      <c r="L5700" s="22">
        <f t="shared" si="1027"/>
        <v>446500</v>
      </c>
      <c r="M5700" s="29"/>
      <c r="N5700" s="29"/>
      <c r="O5700" s="27"/>
      <c r="P5700" s="24"/>
      <c r="S5700" s="107">
        <v>46021</v>
      </c>
      <c r="T5700" s="30"/>
      <c r="U5700" s="26"/>
      <c r="V5700" s="30"/>
    </row>
    <row r="5701" spans="1:22" ht="30" customHeight="1" x14ac:dyDescent="0.35">
      <c r="A5701" s="11">
        <f t="shared" si="1021"/>
        <v>5697</v>
      </c>
      <c r="B5701" s="13">
        <v>2023</v>
      </c>
      <c r="C5701" s="27" t="s">
        <v>6813</v>
      </c>
      <c r="D5701" s="27" t="s">
        <v>6907</v>
      </c>
      <c r="E5701" s="27" t="s">
        <v>6911</v>
      </c>
      <c r="F5701" s="28" t="s">
        <v>6912</v>
      </c>
      <c r="G5701" s="13" t="s">
        <v>4</v>
      </c>
      <c r="H5701" s="28" t="s">
        <v>9207</v>
      </c>
      <c r="I5701" s="20">
        <v>429400</v>
      </c>
      <c r="J5701" s="20">
        <f t="shared" si="1029"/>
        <v>429400</v>
      </c>
      <c r="K5701" s="20">
        <f t="shared" si="1030"/>
        <v>429400</v>
      </c>
      <c r="L5701" s="22">
        <f t="shared" si="1027"/>
        <v>429400</v>
      </c>
      <c r="M5701" s="29"/>
      <c r="N5701" s="29"/>
      <c r="O5701" s="27"/>
      <c r="P5701" s="24"/>
      <c r="S5701" s="107">
        <v>46021</v>
      </c>
      <c r="T5701" s="30"/>
      <c r="U5701" s="26"/>
      <c r="V5701" s="30"/>
    </row>
    <row r="5702" spans="1:22" ht="30" customHeight="1" x14ac:dyDescent="0.35">
      <c r="A5702" s="11">
        <f t="shared" si="1021"/>
        <v>5698</v>
      </c>
      <c r="B5702" s="13">
        <v>2023</v>
      </c>
      <c r="C5702" s="27" t="s">
        <v>6813</v>
      </c>
      <c r="D5702" s="27" t="s">
        <v>6907</v>
      </c>
      <c r="E5702" s="27" t="s">
        <v>6913</v>
      </c>
      <c r="F5702" s="28" t="s">
        <v>6914</v>
      </c>
      <c r="G5702" s="13" t="s">
        <v>4</v>
      </c>
      <c r="H5702" s="28" t="s">
        <v>9200</v>
      </c>
      <c r="I5702" s="20">
        <v>6562534</v>
      </c>
      <c r="J5702" s="20">
        <f t="shared" si="1029"/>
        <v>6562534</v>
      </c>
      <c r="K5702" s="20">
        <f t="shared" si="1030"/>
        <v>6562534</v>
      </c>
      <c r="L5702" s="22">
        <f t="shared" si="1027"/>
        <v>6562534</v>
      </c>
      <c r="M5702" s="29"/>
      <c r="N5702" s="22">
        <f t="shared" ref="N5702:N5710" si="1031">J5702*0.0214</f>
        <v>140438.22759999998</v>
      </c>
      <c r="O5702" s="27"/>
      <c r="P5702" s="24"/>
      <c r="S5702" s="107">
        <v>46021</v>
      </c>
      <c r="T5702" s="30"/>
      <c r="U5702" s="26"/>
      <c r="V5702" s="30"/>
    </row>
    <row r="5703" spans="1:22" ht="30" customHeight="1" x14ac:dyDescent="0.35">
      <c r="A5703" s="11">
        <f t="shared" ref="A5703:A5766" si="1032">A5702+1</f>
        <v>5699</v>
      </c>
      <c r="B5703" s="13">
        <v>2023</v>
      </c>
      <c r="C5703" s="27" t="s">
        <v>6813</v>
      </c>
      <c r="D5703" s="27" t="s">
        <v>6907</v>
      </c>
      <c r="E5703" s="27" t="s">
        <v>6915</v>
      </c>
      <c r="F5703" s="28" t="s">
        <v>6916</v>
      </c>
      <c r="G5703" s="13" t="s">
        <v>4</v>
      </c>
      <c r="H5703" s="28" t="s">
        <v>9200</v>
      </c>
      <c r="I5703" s="20">
        <v>6531481</v>
      </c>
      <c r="J5703" s="20">
        <f t="shared" si="1029"/>
        <v>6531481</v>
      </c>
      <c r="K5703" s="20">
        <f t="shared" si="1030"/>
        <v>6531481</v>
      </c>
      <c r="L5703" s="22">
        <f t="shared" si="1027"/>
        <v>6531481</v>
      </c>
      <c r="M5703" s="29"/>
      <c r="N5703" s="22">
        <f t="shared" si="1031"/>
        <v>139773.69339999999</v>
      </c>
      <c r="O5703" s="27"/>
      <c r="P5703" s="24"/>
      <c r="S5703" s="107">
        <v>46021</v>
      </c>
      <c r="T5703" s="30"/>
      <c r="U5703" s="26"/>
      <c r="V5703" s="30"/>
    </row>
    <row r="5704" spans="1:22" ht="30" customHeight="1" x14ac:dyDescent="0.35">
      <c r="A5704" s="11">
        <f t="shared" si="1032"/>
        <v>5700</v>
      </c>
      <c r="B5704" s="13">
        <v>2023</v>
      </c>
      <c r="C5704" s="27" t="s">
        <v>6813</v>
      </c>
      <c r="D5704" s="27" t="s">
        <v>6907</v>
      </c>
      <c r="E5704" s="27" t="s">
        <v>6917</v>
      </c>
      <c r="F5704" s="28" t="s">
        <v>6918</v>
      </c>
      <c r="G5704" s="13" t="s">
        <v>4</v>
      </c>
      <c r="H5704" s="28" t="s">
        <v>9202</v>
      </c>
      <c r="I5704" s="20">
        <v>1600293</v>
      </c>
      <c r="J5704" s="20">
        <v>2394879</v>
      </c>
      <c r="K5704" s="20">
        <v>2394879</v>
      </c>
      <c r="L5704" s="22">
        <f t="shared" si="1027"/>
        <v>1600293</v>
      </c>
      <c r="M5704" s="29"/>
      <c r="N5704" s="22">
        <f t="shared" si="1031"/>
        <v>51250.410599999996</v>
      </c>
      <c r="O5704" s="27"/>
      <c r="P5704" s="24"/>
      <c r="S5704" s="107">
        <v>46021</v>
      </c>
      <c r="T5704" s="30"/>
      <c r="U5704" s="26"/>
      <c r="V5704" s="30"/>
    </row>
    <row r="5705" spans="1:22" ht="30" customHeight="1" x14ac:dyDescent="0.35">
      <c r="A5705" s="11">
        <f t="shared" si="1032"/>
        <v>5701</v>
      </c>
      <c r="B5705" s="13">
        <v>2023</v>
      </c>
      <c r="C5705" s="27" t="s">
        <v>6813</v>
      </c>
      <c r="D5705" s="27" t="s">
        <v>6907</v>
      </c>
      <c r="E5705" s="27" t="s">
        <v>6917</v>
      </c>
      <c r="F5705" s="28" t="s">
        <v>6918</v>
      </c>
      <c r="G5705" s="13" t="s">
        <v>4</v>
      </c>
      <c r="H5705" s="28" t="s">
        <v>9210</v>
      </c>
      <c r="I5705" s="20">
        <v>359310</v>
      </c>
      <c r="J5705" s="20">
        <v>916456</v>
      </c>
      <c r="K5705" s="20">
        <v>916456</v>
      </c>
      <c r="L5705" s="22">
        <f t="shared" si="1027"/>
        <v>359310</v>
      </c>
      <c r="M5705" s="29"/>
      <c r="N5705" s="22">
        <f t="shared" si="1031"/>
        <v>19612.1584</v>
      </c>
      <c r="O5705" s="27"/>
      <c r="P5705" s="24"/>
      <c r="S5705" s="107">
        <v>46021</v>
      </c>
      <c r="T5705" s="30"/>
      <c r="U5705" s="26"/>
      <c r="V5705" s="30"/>
    </row>
    <row r="5706" spans="1:22" ht="30" customHeight="1" x14ac:dyDescent="0.35">
      <c r="A5706" s="11">
        <f t="shared" si="1032"/>
        <v>5702</v>
      </c>
      <c r="B5706" s="13">
        <v>2023</v>
      </c>
      <c r="C5706" s="27" t="s">
        <v>6813</v>
      </c>
      <c r="D5706" s="27" t="s">
        <v>6907</v>
      </c>
      <c r="E5706" s="27" t="s">
        <v>6917</v>
      </c>
      <c r="F5706" s="28" t="s">
        <v>6918</v>
      </c>
      <c r="G5706" s="13" t="s">
        <v>4</v>
      </c>
      <c r="H5706" s="28" t="s">
        <v>9205</v>
      </c>
      <c r="I5706" s="20">
        <v>287800</v>
      </c>
      <c r="J5706" s="20">
        <v>4689105</v>
      </c>
      <c r="K5706" s="20">
        <v>4689105</v>
      </c>
      <c r="L5706" s="22">
        <f t="shared" si="1027"/>
        <v>287800</v>
      </c>
      <c r="M5706" s="29"/>
      <c r="N5706" s="22">
        <f t="shared" si="1031"/>
        <v>100346.84699999999</v>
      </c>
      <c r="O5706" s="27"/>
      <c r="P5706" s="24"/>
      <c r="S5706" s="107">
        <v>46021</v>
      </c>
      <c r="T5706" s="30"/>
      <c r="U5706" s="26"/>
      <c r="V5706" s="30"/>
    </row>
    <row r="5707" spans="1:22" ht="30" customHeight="1" x14ac:dyDescent="0.35">
      <c r="A5707" s="11">
        <f t="shared" si="1032"/>
        <v>5703</v>
      </c>
      <c r="B5707" s="13">
        <v>2023</v>
      </c>
      <c r="C5707" s="27" t="s">
        <v>6813</v>
      </c>
      <c r="D5707" s="27" t="s">
        <v>6907</v>
      </c>
      <c r="E5707" s="27" t="s">
        <v>6917</v>
      </c>
      <c r="F5707" s="28" t="s">
        <v>6918</v>
      </c>
      <c r="G5707" s="13" t="s">
        <v>4</v>
      </c>
      <c r="H5707" s="28" t="s">
        <v>9200</v>
      </c>
      <c r="I5707" s="20">
        <v>6555150</v>
      </c>
      <c r="J5707" s="20">
        <f t="shared" ref="J5707:J5738" si="1033">IF(P5707&gt;0,P5707,L5707)</f>
        <v>6555150</v>
      </c>
      <c r="K5707" s="20">
        <f t="shared" ref="K5707:K5738" si="1034">IF(P5707&gt;0,P5707,L5707)</f>
        <v>6555150</v>
      </c>
      <c r="L5707" s="22">
        <f t="shared" si="1027"/>
        <v>6555150</v>
      </c>
      <c r="M5707" s="29"/>
      <c r="N5707" s="22">
        <f t="shared" si="1031"/>
        <v>140280.21</v>
      </c>
      <c r="O5707" s="27"/>
      <c r="P5707" s="24"/>
      <c r="S5707" s="107">
        <v>46021</v>
      </c>
      <c r="T5707" s="30"/>
      <c r="U5707" s="26"/>
      <c r="V5707" s="30"/>
    </row>
    <row r="5708" spans="1:22" ht="30" customHeight="1" x14ac:dyDescent="0.35">
      <c r="A5708" s="11">
        <f t="shared" si="1032"/>
        <v>5704</v>
      </c>
      <c r="B5708" s="13">
        <v>2023</v>
      </c>
      <c r="C5708" s="27" t="s">
        <v>6813</v>
      </c>
      <c r="D5708" s="27" t="s">
        <v>6907</v>
      </c>
      <c r="E5708" s="27" t="s">
        <v>6917</v>
      </c>
      <c r="F5708" s="28" t="s">
        <v>6918</v>
      </c>
      <c r="G5708" s="13" t="s">
        <v>4</v>
      </c>
      <c r="H5708" s="28" t="s">
        <v>9212</v>
      </c>
      <c r="I5708" s="20">
        <v>9612526</v>
      </c>
      <c r="J5708" s="20">
        <f t="shared" si="1033"/>
        <v>9612526</v>
      </c>
      <c r="K5708" s="20">
        <f t="shared" si="1034"/>
        <v>9612526</v>
      </c>
      <c r="L5708" s="22">
        <f t="shared" si="1027"/>
        <v>9612526</v>
      </c>
      <c r="M5708" s="29"/>
      <c r="N5708" s="22">
        <f t="shared" si="1031"/>
        <v>205708.0564</v>
      </c>
      <c r="O5708" s="27"/>
      <c r="P5708" s="24"/>
      <c r="S5708" s="107">
        <v>46021</v>
      </c>
      <c r="T5708" s="30"/>
      <c r="U5708" s="26"/>
      <c r="V5708" s="30"/>
    </row>
    <row r="5709" spans="1:22" ht="30" customHeight="1" x14ac:dyDescent="0.35">
      <c r="A5709" s="11">
        <f t="shared" si="1032"/>
        <v>5705</v>
      </c>
      <c r="B5709" s="13">
        <v>2023</v>
      </c>
      <c r="C5709" s="27" t="s">
        <v>6813</v>
      </c>
      <c r="D5709" s="27" t="s">
        <v>6907</v>
      </c>
      <c r="E5709" s="27" t="s">
        <v>6917</v>
      </c>
      <c r="F5709" s="28" t="s">
        <v>6918</v>
      </c>
      <c r="G5709" s="13" t="s">
        <v>4</v>
      </c>
      <c r="H5709" s="28" t="s">
        <v>9204</v>
      </c>
      <c r="I5709" s="20">
        <v>7588068</v>
      </c>
      <c r="J5709" s="20">
        <f t="shared" si="1033"/>
        <v>7588068</v>
      </c>
      <c r="K5709" s="20">
        <f t="shared" si="1034"/>
        <v>7588068</v>
      </c>
      <c r="L5709" s="22">
        <f t="shared" si="1027"/>
        <v>7588068</v>
      </c>
      <c r="M5709" s="29"/>
      <c r="N5709" s="22">
        <f t="shared" si="1031"/>
        <v>162384.65519999998</v>
      </c>
      <c r="O5709" s="27"/>
      <c r="P5709" s="24"/>
      <c r="S5709" s="107">
        <v>46021</v>
      </c>
      <c r="T5709" s="30"/>
      <c r="U5709" s="26"/>
      <c r="V5709" s="30"/>
    </row>
    <row r="5710" spans="1:22" ht="30" customHeight="1" x14ac:dyDescent="0.35">
      <c r="A5710" s="11">
        <f t="shared" si="1032"/>
        <v>5706</v>
      </c>
      <c r="B5710" s="13">
        <v>2023</v>
      </c>
      <c r="C5710" s="27" t="s">
        <v>6813</v>
      </c>
      <c r="D5710" s="27" t="s">
        <v>6907</v>
      </c>
      <c r="E5710" s="27" t="s">
        <v>6917</v>
      </c>
      <c r="F5710" s="28" t="s">
        <v>6918</v>
      </c>
      <c r="G5710" s="13" t="s">
        <v>4</v>
      </c>
      <c r="H5710" s="28" t="s">
        <v>9216</v>
      </c>
      <c r="I5710" s="20">
        <v>6008361.7999999998</v>
      </c>
      <c r="J5710" s="20">
        <f t="shared" si="1033"/>
        <v>6008361.7999999998</v>
      </c>
      <c r="K5710" s="20">
        <f t="shared" si="1034"/>
        <v>6008361.7999999998</v>
      </c>
      <c r="L5710" s="22">
        <f t="shared" si="1027"/>
        <v>6008361.7999999998</v>
      </c>
      <c r="M5710" s="29"/>
      <c r="N5710" s="22">
        <f t="shared" si="1031"/>
        <v>128578.94251999998</v>
      </c>
      <c r="O5710" s="27"/>
      <c r="P5710" s="24"/>
      <c r="S5710" s="107">
        <v>46021</v>
      </c>
      <c r="T5710" s="30"/>
      <c r="U5710" s="26"/>
      <c r="V5710" s="30"/>
    </row>
    <row r="5711" spans="1:22" ht="30" customHeight="1" x14ac:dyDescent="0.35">
      <c r="A5711" s="11">
        <f t="shared" si="1032"/>
        <v>5707</v>
      </c>
      <c r="B5711" s="13">
        <v>2023</v>
      </c>
      <c r="C5711" s="27" t="s">
        <v>6813</v>
      </c>
      <c r="D5711" s="27" t="s">
        <v>6907</v>
      </c>
      <c r="E5711" s="27" t="s">
        <v>6917</v>
      </c>
      <c r="F5711" s="28" t="s">
        <v>6918</v>
      </c>
      <c r="G5711" s="13" t="s">
        <v>4</v>
      </c>
      <c r="H5711" s="28" t="s">
        <v>9219</v>
      </c>
      <c r="I5711" s="20">
        <v>353775</v>
      </c>
      <c r="J5711" s="20">
        <f t="shared" si="1033"/>
        <v>353775</v>
      </c>
      <c r="K5711" s="20">
        <f t="shared" si="1034"/>
        <v>353775</v>
      </c>
      <c r="L5711" s="22">
        <f t="shared" ref="L5711:L5742" si="1035">I5711</f>
        <v>353775</v>
      </c>
      <c r="M5711" s="29"/>
      <c r="N5711" s="29"/>
      <c r="O5711" s="27"/>
      <c r="P5711" s="24"/>
      <c r="S5711" s="107">
        <v>46021</v>
      </c>
      <c r="T5711" s="30"/>
      <c r="U5711" s="26"/>
      <c r="V5711" s="30"/>
    </row>
    <row r="5712" spans="1:22" ht="30" customHeight="1" x14ac:dyDescent="0.35">
      <c r="A5712" s="11">
        <f t="shared" si="1032"/>
        <v>5708</v>
      </c>
      <c r="B5712" s="13">
        <v>2023</v>
      </c>
      <c r="C5712" s="27" t="s">
        <v>6813</v>
      </c>
      <c r="D5712" s="27" t="s">
        <v>6907</v>
      </c>
      <c r="E5712" s="27" t="s">
        <v>6917</v>
      </c>
      <c r="F5712" s="28" t="s">
        <v>6918</v>
      </c>
      <c r="G5712" s="13" t="s">
        <v>4</v>
      </c>
      <c r="H5712" s="28" t="s">
        <v>9213</v>
      </c>
      <c r="I5712" s="20">
        <v>329925</v>
      </c>
      <c r="J5712" s="20">
        <f t="shared" si="1033"/>
        <v>329925</v>
      </c>
      <c r="K5712" s="20">
        <f t="shared" si="1034"/>
        <v>329925</v>
      </c>
      <c r="L5712" s="22">
        <f t="shared" si="1035"/>
        <v>329925</v>
      </c>
      <c r="M5712" s="29"/>
      <c r="N5712" s="29"/>
      <c r="O5712" s="27"/>
      <c r="P5712" s="24"/>
      <c r="S5712" s="107">
        <v>46021</v>
      </c>
      <c r="T5712" s="30"/>
      <c r="U5712" s="26"/>
      <c r="V5712" s="30"/>
    </row>
    <row r="5713" spans="1:22" ht="30" customHeight="1" x14ac:dyDescent="0.35">
      <c r="A5713" s="11">
        <f t="shared" si="1032"/>
        <v>5709</v>
      </c>
      <c r="B5713" s="13">
        <v>2023</v>
      </c>
      <c r="C5713" s="27" t="s">
        <v>6813</v>
      </c>
      <c r="D5713" s="27" t="s">
        <v>6907</v>
      </c>
      <c r="E5713" s="27" t="s">
        <v>6917</v>
      </c>
      <c r="F5713" s="28" t="s">
        <v>6918</v>
      </c>
      <c r="G5713" s="13" t="s">
        <v>4</v>
      </c>
      <c r="H5713" s="28" t="s">
        <v>9215</v>
      </c>
      <c r="I5713" s="20">
        <v>329925</v>
      </c>
      <c r="J5713" s="20">
        <f t="shared" si="1033"/>
        <v>329925</v>
      </c>
      <c r="K5713" s="20">
        <f t="shared" si="1034"/>
        <v>329925</v>
      </c>
      <c r="L5713" s="22">
        <f t="shared" si="1035"/>
        <v>329925</v>
      </c>
      <c r="M5713" s="29"/>
      <c r="N5713" s="29"/>
      <c r="O5713" s="27"/>
      <c r="P5713" s="24"/>
      <c r="S5713" s="107">
        <v>46021</v>
      </c>
      <c r="T5713" s="30"/>
      <c r="U5713" s="26"/>
      <c r="V5713" s="30"/>
    </row>
    <row r="5714" spans="1:22" ht="30" customHeight="1" x14ac:dyDescent="0.35">
      <c r="A5714" s="11">
        <f t="shared" si="1032"/>
        <v>5710</v>
      </c>
      <c r="B5714" s="13">
        <v>2023</v>
      </c>
      <c r="C5714" s="27" t="s">
        <v>6813</v>
      </c>
      <c r="D5714" s="27" t="s">
        <v>6907</v>
      </c>
      <c r="E5714" s="27" t="s">
        <v>6917</v>
      </c>
      <c r="F5714" s="28" t="s">
        <v>6918</v>
      </c>
      <c r="G5714" s="13" t="s">
        <v>4</v>
      </c>
      <c r="H5714" s="28" t="s">
        <v>9203</v>
      </c>
      <c r="I5714" s="20">
        <v>1208400</v>
      </c>
      <c r="J5714" s="20">
        <f t="shared" si="1033"/>
        <v>1208400</v>
      </c>
      <c r="K5714" s="20">
        <f t="shared" si="1034"/>
        <v>1208400</v>
      </c>
      <c r="L5714" s="22">
        <f t="shared" si="1035"/>
        <v>1208400</v>
      </c>
      <c r="M5714" s="29"/>
      <c r="N5714" s="29"/>
      <c r="O5714" s="27"/>
      <c r="P5714" s="24"/>
      <c r="S5714" s="107">
        <v>46021</v>
      </c>
      <c r="T5714" s="30"/>
      <c r="U5714" s="26"/>
      <c r="V5714" s="30"/>
    </row>
    <row r="5715" spans="1:22" ht="30" customHeight="1" x14ac:dyDescent="0.35">
      <c r="A5715" s="11">
        <f t="shared" si="1032"/>
        <v>5711</v>
      </c>
      <c r="B5715" s="13">
        <v>2023</v>
      </c>
      <c r="C5715" s="27" t="s">
        <v>6813</v>
      </c>
      <c r="D5715" s="27" t="s">
        <v>6907</v>
      </c>
      <c r="E5715" s="27" t="s">
        <v>6917</v>
      </c>
      <c r="F5715" s="28" t="s">
        <v>6918</v>
      </c>
      <c r="G5715" s="13" t="s">
        <v>4</v>
      </c>
      <c r="H5715" s="28" t="s">
        <v>9217</v>
      </c>
      <c r="I5715" s="20">
        <v>445200</v>
      </c>
      <c r="J5715" s="20">
        <f t="shared" si="1033"/>
        <v>445200</v>
      </c>
      <c r="K5715" s="20">
        <f t="shared" si="1034"/>
        <v>445200</v>
      </c>
      <c r="L5715" s="22">
        <f t="shared" si="1035"/>
        <v>445200</v>
      </c>
      <c r="M5715" s="29"/>
      <c r="N5715" s="29"/>
      <c r="O5715" s="27"/>
      <c r="P5715" s="24"/>
      <c r="S5715" s="107">
        <v>46021</v>
      </c>
      <c r="T5715" s="30"/>
      <c r="U5715" s="26"/>
      <c r="V5715" s="30"/>
    </row>
    <row r="5716" spans="1:22" ht="30" customHeight="1" x14ac:dyDescent="0.35">
      <c r="A5716" s="11">
        <f t="shared" si="1032"/>
        <v>5712</v>
      </c>
      <c r="B5716" s="13">
        <v>2023</v>
      </c>
      <c r="C5716" s="27" t="s">
        <v>6813</v>
      </c>
      <c r="D5716" s="27" t="s">
        <v>6907</v>
      </c>
      <c r="E5716" s="27" t="s">
        <v>6917</v>
      </c>
      <c r="F5716" s="28" t="s">
        <v>6918</v>
      </c>
      <c r="G5716" s="13" t="s">
        <v>4</v>
      </c>
      <c r="H5716" s="28" t="s">
        <v>9207</v>
      </c>
      <c r="I5716" s="20">
        <v>318000</v>
      </c>
      <c r="J5716" s="20">
        <f t="shared" si="1033"/>
        <v>318000</v>
      </c>
      <c r="K5716" s="20">
        <f t="shared" si="1034"/>
        <v>318000</v>
      </c>
      <c r="L5716" s="22">
        <f t="shared" si="1035"/>
        <v>318000</v>
      </c>
      <c r="M5716" s="29"/>
      <c r="N5716" s="29"/>
      <c r="O5716" s="27"/>
      <c r="P5716" s="24"/>
      <c r="S5716" s="107">
        <v>46021</v>
      </c>
      <c r="T5716" s="30"/>
      <c r="U5716" s="26"/>
      <c r="V5716" s="30"/>
    </row>
    <row r="5717" spans="1:22" s="1" customFormat="1" ht="30" customHeight="1" x14ac:dyDescent="0.35">
      <c r="A5717" s="11">
        <f t="shared" si="1032"/>
        <v>5713</v>
      </c>
      <c r="B5717" s="11">
        <v>2025</v>
      </c>
      <c r="C5717" s="9" t="s">
        <v>6813</v>
      </c>
      <c r="D5717" s="9" t="s">
        <v>6920</v>
      </c>
      <c r="E5717" s="9" t="s">
        <v>6919</v>
      </c>
      <c r="F5717" s="10" t="s">
        <v>6921</v>
      </c>
      <c r="G5717" s="11" t="s">
        <v>4</v>
      </c>
      <c r="H5717" s="10" t="s">
        <v>9210</v>
      </c>
      <c r="I5717" s="20">
        <v>641625</v>
      </c>
      <c r="J5717" s="21">
        <f t="shared" si="1033"/>
        <v>256650</v>
      </c>
      <c r="K5717" s="21">
        <f t="shared" si="1034"/>
        <v>256650</v>
      </c>
      <c r="L5717" s="22">
        <f t="shared" si="1035"/>
        <v>641625</v>
      </c>
      <c r="M5717" s="22"/>
      <c r="N5717" s="22">
        <f t="shared" ref="N5717:N5736" si="1036">J5717*0.0214</f>
        <v>5492.3099999999995</v>
      </c>
      <c r="O5717" s="9"/>
      <c r="P5717" s="23">
        <f t="shared" ref="P5717:P5748" si="1037">L5717/2.5</f>
        <v>256650</v>
      </c>
      <c r="Q5717" s="24"/>
      <c r="R5717" s="24"/>
      <c r="S5717" s="107">
        <v>46021</v>
      </c>
      <c r="T5717" s="25"/>
      <c r="U5717" s="26"/>
      <c r="V5717" s="25"/>
    </row>
    <row r="5718" spans="1:22" s="1" customFormat="1" ht="30" customHeight="1" x14ac:dyDescent="0.35">
      <c r="A5718" s="11">
        <f t="shared" si="1032"/>
        <v>5714</v>
      </c>
      <c r="B5718" s="11">
        <v>2025</v>
      </c>
      <c r="C5718" s="9" t="s">
        <v>6813</v>
      </c>
      <c r="D5718" s="9" t="s">
        <v>6920</v>
      </c>
      <c r="E5718" s="9" t="s">
        <v>6919</v>
      </c>
      <c r="F5718" s="10" t="s">
        <v>6921</v>
      </c>
      <c r="G5718" s="11" t="s">
        <v>4</v>
      </c>
      <c r="H5718" s="10" t="s">
        <v>9211</v>
      </c>
      <c r="I5718" s="20">
        <v>831546</v>
      </c>
      <c r="J5718" s="21">
        <f t="shared" si="1033"/>
        <v>332618.40000000002</v>
      </c>
      <c r="K5718" s="21">
        <f t="shared" si="1034"/>
        <v>332618.40000000002</v>
      </c>
      <c r="L5718" s="22">
        <f t="shared" si="1035"/>
        <v>831546</v>
      </c>
      <c r="M5718" s="22"/>
      <c r="N5718" s="22">
        <f t="shared" si="1036"/>
        <v>7118.0337600000003</v>
      </c>
      <c r="O5718" s="9"/>
      <c r="P5718" s="23">
        <f t="shared" si="1037"/>
        <v>332618.40000000002</v>
      </c>
      <c r="Q5718" s="24"/>
      <c r="R5718" s="24"/>
      <c r="S5718" s="107">
        <v>46021</v>
      </c>
      <c r="T5718" s="25"/>
      <c r="U5718" s="26"/>
      <c r="V5718" s="25"/>
    </row>
    <row r="5719" spans="1:22" s="1" customFormat="1" ht="30" customHeight="1" x14ac:dyDescent="0.35">
      <c r="A5719" s="11">
        <f t="shared" si="1032"/>
        <v>5715</v>
      </c>
      <c r="B5719" s="11">
        <v>2025</v>
      </c>
      <c r="C5719" s="9" t="s">
        <v>6813</v>
      </c>
      <c r="D5719" s="9" t="s">
        <v>6920</v>
      </c>
      <c r="E5719" s="9" t="s">
        <v>6919</v>
      </c>
      <c r="F5719" s="10" t="s">
        <v>6921</v>
      </c>
      <c r="G5719" s="11" t="s">
        <v>4</v>
      </c>
      <c r="H5719" s="10" t="s">
        <v>9205</v>
      </c>
      <c r="I5719" s="20">
        <v>587112</v>
      </c>
      <c r="J5719" s="21">
        <f t="shared" si="1033"/>
        <v>234844.79999999999</v>
      </c>
      <c r="K5719" s="21">
        <f t="shared" si="1034"/>
        <v>234844.79999999999</v>
      </c>
      <c r="L5719" s="22">
        <f t="shared" si="1035"/>
        <v>587112</v>
      </c>
      <c r="M5719" s="22"/>
      <c r="N5719" s="22">
        <f t="shared" si="1036"/>
        <v>5025.6787199999999</v>
      </c>
      <c r="O5719" s="9"/>
      <c r="P5719" s="23">
        <f t="shared" si="1037"/>
        <v>234844.79999999999</v>
      </c>
      <c r="Q5719" s="24"/>
      <c r="R5719" s="24"/>
      <c r="S5719" s="107">
        <v>46021</v>
      </c>
      <c r="T5719" s="25"/>
      <c r="U5719" s="26"/>
      <c r="V5719" s="25"/>
    </row>
    <row r="5720" spans="1:22" s="1" customFormat="1" ht="30" customHeight="1" x14ac:dyDescent="0.35">
      <c r="A5720" s="11">
        <f t="shared" si="1032"/>
        <v>5716</v>
      </c>
      <c r="B5720" s="11">
        <v>2025</v>
      </c>
      <c r="C5720" s="9" t="s">
        <v>6813</v>
      </c>
      <c r="D5720" s="9" t="s">
        <v>6920</v>
      </c>
      <c r="E5720" s="9" t="s">
        <v>6922</v>
      </c>
      <c r="F5720" s="10" t="s">
        <v>6923</v>
      </c>
      <c r="G5720" s="11" t="s">
        <v>4</v>
      </c>
      <c r="H5720" s="10" t="s">
        <v>9210</v>
      </c>
      <c r="I5720" s="20">
        <v>641625</v>
      </c>
      <c r="J5720" s="21">
        <f t="shared" si="1033"/>
        <v>256650</v>
      </c>
      <c r="K5720" s="21">
        <f t="shared" si="1034"/>
        <v>256650</v>
      </c>
      <c r="L5720" s="22">
        <f t="shared" si="1035"/>
        <v>641625</v>
      </c>
      <c r="M5720" s="22"/>
      <c r="N5720" s="22">
        <f t="shared" si="1036"/>
        <v>5492.3099999999995</v>
      </c>
      <c r="O5720" s="9"/>
      <c r="P5720" s="23">
        <f t="shared" si="1037"/>
        <v>256650</v>
      </c>
      <c r="Q5720" s="24"/>
      <c r="R5720" s="24"/>
      <c r="S5720" s="107">
        <v>46021</v>
      </c>
      <c r="T5720" s="25"/>
      <c r="U5720" s="26"/>
      <c r="V5720" s="25"/>
    </row>
    <row r="5721" spans="1:22" s="1" customFormat="1" ht="30" customHeight="1" x14ac:dyDescent="0.35">
      <c r="A5721" s="11">
        <f t="shared" si="1032"/>
        <v>5717</v>
      </c>
      <c r="B5721" s="11">
        <v>2025</v>
      </c>
      <c r="C5721" s="9" t="s">
        <v>6813</v>
      </c>
      <c r="D5721" s="9" t="s">
        <v>6920</v>
      </c>
      <c r="E5721" s="9" t="s">
        <v>6922</v>
      </c>
      <c r="F5721" s="10" t="s">
        <v>6923</v>
      </c>
      <c r="G5721" s="11" t="s">
        <v>4</v>
      </c>
      <c r="H5721" s="10" t="s">
        <v>9211</v>
      </c>
      <c r="I5721" s="20">
        <v>831546</v>
      </c>
      <c r="J5721" s="21">
        <f t="shared" si="1033"/>
        <v>332618.40000000002</v>
      </c>
      <c r="K5721" s="21">
        <f t="shared" si="1034"/>
        <v>332618.40000000002</v>
      </c>
      <c r="L5721" s="22">
        <f t="shared" si="1035"/>
        <v>831546</v>
      </c>
      <c r="M5721" s="22"/>
      <c r="N5721" s="22">
        <f t="shared" si="1036"/>
        <v>7118.0337600000003</v>
      </c>
      <c r="O5721" s="9"/>
      <c r="P5721" s="23">
        <f t="shared" si="1037"/>
        <v>332618.40000000002</v>
      </c>
      <c r="Q5721" s="24"/>
      <c r="R5721" s="24"/>
      <c r="S5721" s="107">
        <v>46021</v>
      </c>
      <c r="T5721" s="25"/>
      <c r="U5721" s="26"/>
      <c r="V5721" s="25"/>
    </row>
    <row r="5722" spans="1:22" s="1" customFormat="1" ht="30" customHeight="1" x14ac:dyDescent="0.35">
      <c r="A5722" s="11">
        <f t="shared" si="1032"/>
        <v>5718</v>
      </c>
      <c r="B5722" s="11">
        <v>2025</v>
      </c>
      <c r="C5722" s="9" t="s">
        <v>6813</v>
      </c>
      <c r="D5722" s="9" t="s">
        <v>6920</v>
      </c>
      <c r="E5722" s="9" t="s">
        <v>6922</v>
      </c>
      <c r="F5722" s="10" t="s">
        <v>6923</v>
      </c>
      <c r="G5722" s="11" t="s">
        <v>4</v>
      </c>
      <c r="H5722" s="10" t="s">
        <v>9205</v>
      </c>
      <c r="I5722" s="20">
        <v>587112</v>
      </c>
      <c r="J5722" s="21">
        <f t="shared" si="1033"/>
        <v>234844.79999999999</v>
      </c>
      <c r="K5722" s="21">
        <f t="shared" si="1034"/>
        <v>234844.79999999999</v>
      </c>
      <c r="L5722" s="22">
        <f t="shared" si="1035"/>
        <v>587112</v>
      </c>
      <c r="M5722" s="22"/>
      <c r="N5722" s="22">
        <f t="shared" si="1036"/>
        <v>5025.6787199999999</v>
      </c>
      <c r="O5722" s="9"/>
      <c r="P5722" s="23">
        <f t="shared" si="1037"/>
        <v>234844.79999999999</v>
      </c>
      <c r="Q5722" s="24"/>
      <c r="R5722" s="24"/>
      <c r="S5722" s="107">
        <v>46021</v>
      </c>
      <c r="T5722" s="25"/>
      <c r="U5722" s="26"/>
      <c r="V5722" s="25"/>
    </row>
    <row r="5723" spans="1:22" s="1" customFormat="1" ht="30" customHeight="1" x14ac:dyDescent="0.35">
      <c r="A5723" s="11">
        <f t="shared" si="1032"/>
        <v>5719</v>
      </c>
      <c r="B5723" s="11">
        <v>2025</v>
      </c>
      <c r="C5723" s="9" t="s">
        <v>6813</v>
      </c>
      <c r="D5723" s="9" t="s">
        <v>6920</v>
      </c>
      <c r="E5723" s="9" t="s">
        <v>6924</v>
      </c>
      <c r="F5723" s="10" t="s">
        <v>6925</v>
      </c>
      <c r="G5723" s="11" t="s">
        <v>4</v>
      </c>
      <c r="H5723" s="10" t="s">
        <v>9210</v>
      </c>
      <c r="I5723" s="20">
        <v>641625</v>
      </c>
      <c r="J5723" s="21">
        <f t="shared" si="1033"/>
        <v>256650</v>
      </c>
      <c r="K5723" s="21">
        <f t="shared" si="1034"/>
        <v>256650</v>
      </c>
      <c r="L5723" s="22">
        <f t="shared" si="1035"/>
        <v>641625</v>
      </c>
      <c r="M5723" s="22"/>
      <c r="N5723" s="22">
        <f t="shared" si="1036"/>
        <v>5492.3099999999995</v>
      </c>
      <c r="O5723" s="9"/>
      <c r="P5723" s="23">
        <f t="shared" si="1037"/>
        <v>256650</v>
      </c>
      <c r="Q5723" s="24"/>
      <c r="R5723" s="24"/>
      <c r="S5723" s="107">
        <v>46021</v>
      </c>
      <c r="T5723" s="25"/>
      <c r="U5723" s="26"/>
      <c r="V5723" s="25"/>
    </row>
    <row r="5724" spans="1:22" s="1" customFormat="1" ht="30" customHeight="1" x14ac:dyDescent="0.35">
      <c r="A5724" s="11">
        <f t="shared" si="1032"/>
        <v>5720</v>
      </c>
      <c r="B5724" s="11">
        <v>2025</v>
      </c>
      <c r="C5724" s="9" t="s">
        <v>6813</v>
      </c>
      <c r="D5724" s="9" t="s">
        <v>6920</v>
      </c>
      <c r="E5724" s="9" t="s">
        <v>6924</v>
      </c>
      <c r="F5724" s="10" t="s">
        <v>6925</v>
      </c>
      <c r="G5724" s="11" t="s">
        <v>4</v>
      </c>
      <c r="H5724" s="10" t="s">
        <v>9211</v>
      </c>
      <c r="I5724" s="20">
        <v>831546</v>
      </c>
      <c r="J5724" s="21">
        <f t="shared" si="1033"/>
        <v>332618.40000000002</v>
      </c>
      <c r="K5724" s="21">
        <f t="shared" si="1034"/>
        <v>332618.40000000002</v>
      </c>
      <c r="L5724" s="22">
        <f t="shared" si="1035"/>
        <v>831546</v>
      </c>
      <c r="M5724" s="22"/>
      <c r="N5724" s="22">
        <f t="shared" si="1036"/>
        <v>7118.0337600000003</v>
      </c>
      <c r="O5724" s="9"/>
      <c r="P5724" s="23">
        <f t="shared" si="1037"/>
        <v>332618.40000000002</v>
      </c>
      <c r="Q5724" s="24"/>
      <c r="R5724" s="24"/>
      <c r="S5724" s="107">
        <v>46021</v>
      </c>
      <c r="T5724" s="25"/>
      <c r="U5724" s="26"/>
      <c r="V5724" s="25"/>
    </row>
    <row r="5725" spans="1:22" s="1" customFormat="1" ht="30" customHeight="1" x14ac:dyDescent="0.35">
      <c r="A5725" s="11">
        <f t="shared" si="1032"/>
        <v>5721</v>
      </c>
      <c r="B5725" s="11">
        <v>2025</v>
      </c>
      <c r="C5725" s="9" t="s">
        <v>6813</v>
      </c>
      <c r="D5725" s="9" t="s">
        <v>6920</v>
      </c>
      <c r="E5725" s="9" t="s">
        <v>6924</v>
      </c>
      <c r="F5725" s="10" t="s">
        <v>6925</v>
      </c>
      <c r="G5725" s="11" t="s">
        <v>4</v>
      </c>
      <c r="H5725" s="10" t="s">
        <v>9205</v>
      </c>
      <c r="I5725" s="20">
        <v>587112</v>
      </c>
      <c r="J5725" s="21">
        <f t="shared" si="1033"/>
        <v>234844.79999999999</v>
      </c>
      <c r="K5725" s="21">
        <f t="shared" si="1034"/>
        <v>234844.79999999999</v>
      </c>
      <c r="L5725" s="22">
        <f t="shared" si="1035"/>
        <v>587112</v>
      </c>
      <c r="M5725" s="22"/>
      <c r="N5725" s="22">
        <f t="shared" si="1036"/>
        <v>5025.6787199999999</v>
      </c>
      <c r="O5725" s="9"/>
      <c r="P5725" s="23">
        <f t="shared" si="1037"/>
        <v>234844.79999999999</v>
      </c>
      <c r="Q5725" s="24"/>
      <c r="R5725" s="24"/>
      <c r="S5725" s="107">
        <v>46021</v>
      </c>
      <c r="T5725" s="25"/>
      <c r="U5725" s="26"/>
      <c r="V5725" s="25"/>
    </row>
    <row r="5726" spans="1:22" s="1" customFormat="1" ht="30" customHeight="1" x14ac:dyDescent="0.35">
      <c r="A5726" s="11">
        <f t="shared" si="1032"/>
        <v>5722</v>
      </c>
      <c r="B5726" s="11">
        <v>2025</v>
      </c>
      <c r="C5726" s="9" t="s">
        <v>6813</v>
      </c>
      <c r="D5726" s="9" t="s">
        <v>6920</v>
      </c>
      <c r="E5726" s="9" t="s">
        <v>6926</v>
      </c>
      <c r="F5726" s="10" t="s">
        <v>6927</v>
      </c>
      <c r="G5726" s="11" t="s">
        <v>4</v>
      </c>
      <c r="H5726" s="10" t="s">
        <v>9210</v>
      </c>
      <c r="I5726" s="20">
        <v>615960</v>
      </c>
      <c r="J5726" s="21">
        <f t="shared" si="1033"/>
        <v>246384</v>
      </c>
      <c r="K5726" s="21">
        <f t="shared" si="1034"/>
        <v>246384</v>
      </c>
      <c r="L5726" s="22">
        <f t="shared" si="1035"/>
        <v>615960</v>
      </c>
      <c r="M5726" s="22"/>
      <c r="N5726" s="22">
        <f t="shared" si="1036"/>
        <v>5272.6175999999996</v>
      </c>
      <c r="O5726" s="9"/>
      <c r="P5726" s="23">
        <f t="shared" si="1037"/>
        <v>246384</v>
      </c>
      <c r="Q5726" s="24"/>
      <c r="R5726" s="24"/>
      <c r="S5726" s="107">
        <v>46021</v>
      </c>
      <c r="T5726" s="25"/>
      <c r="U5726" s="26"/>
      <c r="V5726" s="25"/>
    </row>
    <row r="5727" spans="1:22" s="1" customFormat="1" ht="30" customHeight="1" x14ac:dyDescent="0.35">
      <c r="A5727" s="11">
        <f t="shared" si="1032"/>
        <v>5723</v>
      </c>
      <c r="B5727" s="11">
        <v>2025</v>
      </c>
      <c r="C5727" s="9" t="s">
        <v>6813</v>
      </c>
      <c r="D5727" s="9" t="s">
        <v>6920</v>
      </c>
      <c r="E5727" s="9" t="s">
        <v>6926</v>
      </c>
      <c r="F5727" s="10" t="s">
        <v>6927</v>
      </c>
      <c r="G5727" s="11" t="s">
        <v>4</v>
      </c>
      <c r="H5727" s="10" t="s">
        <v>9211</v>
      </c>
      <c r="I5727" s="20">
        <v>1231920</v>
      </c>
      <c r="J5727" s="21">
        <f t="shared" si="1033"/>
        <v>492768</v>
      </c>
      <c r="K5727" s="21">
        <f t="shared" si="1034"/>
        <v>492768</v>
      </c>
      <c r="L5727" s="22">
        <f t="shared" si="1035"/>
        <v>1231920</v>
      </c>
      <c r="M5727" s="22"/>
      <c r="N5727" s="22">
        <f t="shared" si="1036"/>
        <v>10545.235199999999</v>
      </c>
      <c r="O5727" s="9"/>
      <c r="P5727" s="23">
        <f t="shared" si="1037"/>
        <v>492768</v>
      </c>
      <c r="Q5727" s="24"/>
      <c r="R5727" s="24"/>
      <c r="S5727" s="107">
        <v>46021</v>
      </c>
      <c r="T5727" s="25"/>
      <c r="U5727" s="26"/>
      <c r="V5727" s="25"/>
    </row>
    <row r="5728" spans="1:22" s="1" customFormat="1" ht="30" customHeight="1" x14ac:dyDescent="0.35">
      <c r="A5728" s="11">
        <f t="shared" si="1032"/>
        <v>5724</v>
      </c>
      <c r="B5728" s="11">
        <v>2025</v>
      </c>
      <c r="C5728" s="9" t="s">
        <v>6813</v>
      </c>
      <c r="D5728" s="9" t="s">
        <v>6920</v>
      </c>
      <c r="E5728" s="9" t="s">
        <v>6926</v>
      </c>
      <c r="F5728" s="10" t="s">
        <v>6927</v>
      </c>
      <c r="G5728" s="11" t="s">
        <v>4</v>
      </c>
      <c r="H5728" s="10" t="s">
        <v>9205</v>
      </c>
      <c r="I5728" s="20">
        <v>391408</v>
      </c>
      <c r="J5728" s="21">
        <f t="shared" si="1033"/>
        <v>156563.20000000001</v>
      </c>
      <c r="K5728" s="21">
        <f t="shared" si="1034"/>
        <v>156563.20000000001</v>
      </c>
      <c r="L5728" s="22">
        <f t="shared" si="1035"/>
        <v>391408</v>
      </c>
      <c r="M5728" s="22"/>
      <c r="N5728" s="22">
        <f t="shared" si="1036"/>
        <v>3350.4524799999999</v>
      </c>
      <c r="O5728" s="9"/>
      <c r="P5728" s="23">
        <f t="shared" si="1037"/>
        <v>156563.20000000001</v>
      </c>
      <c r="Q5728" s="24"/>
      <c r="R5728" s="24"/>
      <c r="S5728" s="107">
        <v>46021</v>
      </c>
      <c r="T5728" s="25"/>
      <c r="U5728" s="26"/>
      <c r="V5728" s="25"/>
    </row>
    <row r="5729" spans="1:22" s="1" customFormat="1" ht="30" customHeight="1" x14ac:dyDescent="0.35">
      <c r="A5729" s="11">
        <f t="shared" si="1032"/>
        <v>5725</v>
      </c>
      <c r="B5729" s="11">
        <v>2025</v>
      </c>
      <c r="C5729" s="9" t="s">
        <v>6813</v>
      </c>
      <c r="D5729" s="9" t="s">
        <v>6920</v>
      </c>
      <c r="E5729" s="9" t="s">
        <v>6928</v>
      </c>
      <c r="F5729" s="10" t="s">
        <v>6929</v>
      </c>
      <c r="G5729" s="11" t="s">
        <v>4</v>
      </c>
      <c r="H5729" s="10" t="s">
        <v>9210</v>
      </c>
      <c r="I5729" s="20">
        <v>615960</v>
      </c>
      <c r="J5729" s="21">
        <f t="shared" si="1033"/>
        <v>246384</v>
      </c>
      <c r="K5729" s="21">
        <f t="shared" si="1034"/>
        <v>246384</v>
      </c>
      <c r="L5729" s="22">
        <f t="shared" si="1035"/>
        <v>615960</v>
      </c>
      <c r="M5729" s="22"/>
      <c r="N5729" s="22">
        <f t="shared" si="1036"/>
        <v>5272.6175999999996</v>
      </c>
      <c r="O5729" s="9"/>
      <c r="P5729" s="23">
        <f t="shared" si="1037"/>
        <v>246384</v>
      </c>
      <c r="Q5729" s="24"/>
      <c r="R5729" s="24"/>
      <c r="S5729" s="107">
        <v>46021</v>
      </c>
      <c r="T5729" s="25"/>
      <c r="U5729" s="26"/>
      <c r="V5729" s="25"/>
    </row>
    <row r="5730" spans="1:22" s="1" customFormat="1" ht="30" customHeight="1" x14ac:dyDescent="0.35">
      <c r="A5730" s="11">
        <f t="shared" si="1032"/>
        <v>5726</v>
      </c>
      <c r="B5730" s="11">
        <v>2025</v>
      </c>
      <c r="C5730" s="9" t="s">
        <v>6813</v>
      </c>
      <c r="D5730" s="9" t="s">
        <v>6920</v>
      </c>
      <c r="E5730" s="9" t="s">
        <v>6928</v>
      </c>
      <c r="F5730" s="10" t="s">
        <v>6929</v>
      </c>
      <c r="G5730" s="11" t="s">
        <v>4</v>
      </c>
      <c r="H5730" s="10" t="s">
        <v>9211</v>
      </c>
      <c r="I5730" s="20">
        <v>615960</v>
      </c>
      <c r="J5730" s="21">
        <f t="shared" si="1033"/>
        <v>246384</v>
      </c>
      <c r="K5730" s="21">
        <f t="shared" si="1034"/>
        <v>246384</v>
      </c>
      <c r="L5730" s="22">
        <f t="shared" si="1035"/>
        <v>615960</v>
      </c>
      <c r="M5730" s="22"/>
      <c r="N5730" s="22">
        <f t="shared" si="1036"/>
        <v>5272.6175999999996</v>
      </c>
      <c r="O5730" s="9"/>
      <c r="P5730" s="23">
        <f t="shared" si="1037"/>
        <v>246384</v>
      </c>
      <c r="Q5730" s="24"/>
      <c r="R5730" s="24"/>
      <c r="S5730" s="107">
        <v>46021</v>
      </c>
      <c r="T5730" s="25"/>
      <c r="U5730" s="26"/>
      <c r="V5730" s="25"/>
    </row>
    <row r="5731" spans="1:22" s="1" customFormat="1" ht="30" customHeight="1" x14ac:dyDescent="0.35">
      <c r="A5731" s="11">
        <f t="shared" si="1032"/>
        <v>5727</v>
      </c>
      <c r="B5731" s="11">
        <v>2025</v>
      </c>
      <c r="C5731" s="9" t="s">
        <v>6813</v>
      </c>
      <c r="D5731" s="9" t="s">
        <v>6920</v>
      </c>
      <c r="E5731" s="9" t="s">
        <v>6928</v>
      </c>
      <c r="F5731" s="10" t="s">
        <v>6929</v>
      </c>
      <c r="G5731" s="11" t="s">
        <v>4</v>
      </c>
      <c r="H5731" s="10" t="s">
        <v>9205</v>
      </c>
      <c r="I5731" s="20">
        <v>615960</v>
      </c>
      <c r="J5731" s="21">
        <f t="shared" si="1033"/>
        <v>246384</v>
      </c>
      <c r="K5731" s="21">
        <f t="shared" si="1034"/>
        <v>246384</v>
      </c>
      <c r="L5731" s="22">
        <f t="shared" si="1035"/>
        <v>615960</v>
      </c>
      <c r="M5731" s="22"/>
      <c r="N5731" s="22">
        <f t="shared" si="1036"/>
        <v>5272.6175999999996</v>
      </c>
      <c r="O5731" s="9"/>
      <c r="P5731" s="23">
        <f t="shared" si="1037"/>
        <v>246384</v>
      </c>
      <c r="Q5731" s="24"/>
      <c r="R5731" s="24"/>
      <c r="S5731" s="107">
        <v>46021</v>
      </c>
      <c r="T5731" s="25"/>
      <c r="U5731" s="26"/>
      <c r="V5731" s="25"/>
    </row>
    <row r="5732" spans="1:22" s="1" customFormat="1" ht="30" customHeight="1" x14ac:dyDescent="0.35">
      <c r="A5732" s="11">
        <f t="shared" si="1032"/>
        <v>5728</v>
      </c>
      <c r="B5732" s="11">
        <v>2025</v>
      </c>
      <c r="C5732" s="9" t="s">
        <v>6813</v>
      </c>
      <c r="D5732" s="9" t="s">
        <v>6920</v>
      </c>
      <c r="E5732" s="9" t="s">
        <v>6930</v>
      </c>
      <c r="F5732" s="10" t="s">
        <v>6931</v>
      </c>
      <c r="G5732" s="11" t="s">
        <v>4</v>
      </c>
      <c r="H5732" s="10" t="s">
        <v>9210</v>
      </c>
      <c r="I5732" s="20">
        <v>615960</v>
      </c>
      <c r="J5732" s="21">
        <f t="shared" si="1033"/>
        <v>246384</v>
      </c>
      <c r="K5732" s="21">
        <f t="shared" si="1034"/>
        <v>246384</v>
      </c>
      <c r="L5732" s="22">
        <f t="shared" si="1035"/>
        <v>615960</v>
      </c>
      <c r="M5732" s="22"/>
      <c r="N5732" s="22">
        <f t="shared" si="1036"/>
        <v>5272.6175999999996</v>
      </c>
      <c r="O5732" s="9"/>
      <c r="P5732" s="23">
        <f t="shared" si="1037"/>
        <v>246384</v>
      </c>
      <c r="Q5732" s="24"/>
      <c r="R5732" s="24"/>
      <c r="S5732" s="107">
        <v>46021</v>
      </c>
      <c r="T5732" s="25"/>
      <c r="U5732" s="26"/>
      <c r="V5732" s="25"/>
    </row>
    <row r="5733" spans="1:22" s="1" customFormat="1" ht="30" customHeight="1" x14ac:dyDescent="0.35">
      <c r="A5733" s="11">
        <f t="shared" si="1032"/>
        <v>5729</v>
      </c>
      <c r="B5733" s="11">
        <v>2025</v>
      </c>
      <c r="C5733" s="9" t="s">
        <v>6813</v>
      </c>
      <c r="D5733" s="9" t="s">
        <v>6920</v>
      </c>
      <c r="E5733" s="9" t="s">
        <v>6930</v>
      </c>
      <c r="F5733" s="10" t="s">
        <v>6931</v>
      </c>
      <c r="G5733" s="11" t="s">
        <v>4</v>
      </c>
      <c r="H5733" s="10" t="s">
        <v>9211</v>
      </c>
      <c r="I5733" s="20">
        <v>615960</v>
      </c>
      <c r="J5733" s="21">
        <f t="shared" si="1033"/>
        <v>246384</v>
      </c>
      <c r="K5733" s="21">
        <f t="shared" si="1034"/>
        <v>246384</v>
      </c>
      <c r="L5733" s="22">
        <f t="shared" si="1035"/>
        <v>615960</v>
      </c>
      <c r="M5733" s="22"/>
      <c r="N5733" s="22">
        <f t="shared" si="1036"/>
        <v>5272.6175999999996</v>
      </c>
      <c r="O5733" s="9"/>
      <c r="P5733" s="23">
        <f t="shared" si="1037"/>
        <v>246384</v>
      </c>
      <c r="Q5733" s="24"/>
      <c r="R5733" s="24"/>
      <c r="S5733" s="107">
        <v>46021</v>
      </c>
      <c r="T5733" s="25"/>
      <c r="U5733" s="26"/>
      <c r="V5733" s="25"/>
    </row>
    <row r="5734" spans="1:22" s="1" customFormat="1" ht="30" customHeight="1" x14ac:dyDescent="0.35">
      <c r="A5734" s="11">
        <f t="shared" si="1032"/>
        <v>5730</v>
      </c>
      <c r="B5734" s="11">
        <v>2025</v>
      </c>
      <c r="C5734" s="9" t="s">
        <v>6813</v>
      </c>
      <c r="D5734" s="9" t="s">
        <v>6920</v>
      </c>
      <c r="E5734" s="9" t="s">
        <v>6930</v>
      </c>
      <c r="F5734" s="10" t="s">
        <v>6931</v>
      </c>
      <c r="G5734" s="11" t="s">
        <v>4</v>
      </c>
      <c r="H5734" s="10" t="s">
        <v>9205</v>
      </c>
      <c r="I5734" s="20">
        <v>615960</v>
      </c>
      <c r="J5734" s="21">
        <f t="shared" si="1033"/>
        <v>246384</v>
      </c>
      <c r="K5734" s="21">
        <f t="shared" si="1034"/>
        <v>246384</v>
      </c>
      <c r="L5734" s="22">
        <f t="shared" si="1035"/>
        <v>615960</v>
      </c>
      <c r="M5734" s="22"/>
      <c r="N5734" s="22">
        <f t="shared" si="1036"/>
        <v>5272.6175999999996</v>
      </c>
      <c r="O5734" s="9"/>
      <c r="P5734" s="23">
        <f t="shared" si="1037"/>
        <v>246384</v>
      </c>
      <c r="Q5734" s="24"/>
      <c r="R5734" s="24"/>
      <c r="S5734" s="107">
        <v>46021</v>
      </c>
      <c r="T5734" s="25"/>
      <c r="U5734" s="26"/>
      <c r="V5734" s="25"/>
    </row>
    <row r="5735" spans="1:22" s="1" customFormat="1" ht="30" customHeight="1" x14ac:dyDescent="0.35">
      <c r="A5735" s="11">
        <f t="shared" si="1032"/>
        <v>5731</v>
      </c>
      <c r="B5735" s="11">
        <v>2025</v>
      </c>
      <c r="C5735" s="9" t="s">
        <v>6813</v>
      </c>
      <c r="D5735" s="9" t="s">
        <v>6920</v>
      </c>
      <c r="E5735" s="9" t="s">
        <v>6932</v>
      </c>
      <c r="F5735" s="10" t="s">
        <v>6933</v>
      </c>
      <c r="G5735" s="11" t="s">
        <v>4</v>
      </c>
      <c r="H5735" s="10" t="s">
        <v>9200</v>
      </c>
      <c r="I5735" s="20">
        <v>11479259</v>
      </c>
      <c r="J5735" s="21">
        <f t="shared" si="1033"/>
        <v>4591703.5999999996</v>
      </c>
      <c r="K5735" s="21">
        <f t="shared" si="1034"/>
        <v>4591703.5999999996</v>
      </c>
      <c r="L5735" s="22">
        <f t="shared" si="1035"/>
        <v>11479259</v>
      </c>
      <c r="M5735" s="22"/>
      <c r="N5735" s="22">
        <f t="shared" si="1036"/>
        <v>98262.457039999994</v>
      </c>
      <c r="O5735" s="9"/>
      <c r="P5735" s="23">
        <f t="shared" si="1037"/>
        <v>4591703.5999999996</v>
      </c>
      <c r="Q5735" s="24"/>
      <c r="R5735" s="24"/>
      <c r="S5735" s="107">
        <v>46021</v>
      </c>
      <c r="T5735" s="25"/>
      <c r="U5735" s="26"/>
      <c r="V5735" s="25"/>
    </row>
    <row r="5736" spans="1:22" s="1" customFormat="1" ht="30" customHeight="1" x14ac:dyDescent="0.35">
      <c r="A5736" s="11">
        <f t="shared" si="1032"/>
        <v>5732</v>
      </c>
      <c r="B5736" s="11">
        <v>2025</v>
      </c>
      <c r="C5736" s="9" t="s">
        <v>6813</v>
      </c>
      <c r="D5736" s="9" t="s">
        <v>6920</v>
      </c>
      <c r="E5736" s="9" t="s">
        <v>6934</v>
      </c>
      <c r="F5736" s="10" t="s">
        <v>6935</v>
      </c>
      <c r="G5736" s="11" t="s">
        <v>4</v>
      </c>
      <c r="H5736" s="10" t="s">
        <v>9200</v>
      </c>
      <c r="I5736" s="20">
        <v>6158845</v>
      </c>
      <c r="J5736" s="21">
        <f t="shared" si="1033"/>
        <v>2463538</v>
      </c>
      <c r="K5736" s="21">
        <f t="shared" si="1034"/>
        <v>2463538</v>
      </c>
      <c r="L5736" s="22">
        <f t="shared" si="1035"/>
        <v>6158845</v>
      </c>
      <c r="M5736" s="22"/>
      <c r="N5736" s="22">
        <f t="shared" si="1036"/>
        <v>52719.713199999998</v>
      </c>
      <c r="O5736" s="9"/>
      <c r="P5736" s="23">
        <f t="shared" si="1037"/>
        <v>2463538</v>
      </c>
      <c r="Q5736" s="24"/>
      <c r="R5736" s="24"/>
      <c r="S5736" s="107">
        <v>46021</v>
      </c>
      <c r="T5736" s="25"/>
      <c r="U5736" s="26"/>
      <c r="V5736" s="25"/>
    </row>
    <row r="5737" spans="1:22" s="1" customFormat="1" ht="30" customHeight="1" x14ac:dyDescent="0.35">
      <c r="A5737" s="11">
        <f t="shared" si="1032"/>
        <v>5733</v>
      </c>
      <c r="B5737" s="11">
        <v>2025</v>
      </c>
      <c r="C5737" s="9" t="s">
        <v>6813</v>
      </c>
      <c r="D5737" s="9" t="s">
        <v>6920</v>
      </c>
      <c r="E5737" s="9" t="s">
        <v>6936</v>
      </c>
      <c r="F5737" s="10" t="s">
        <v>6937</v>
      </c>
      <c r="G5737" s="11" t="s">
        <v>4</v>
      </c>
      <c r="H5737" s="10" t="s">
        <v>9213</v>
      </c>
      <c r="I5737" s="20">
        <v>196627</v>
      </c>
      <c r="J5737" s="21">
        <f t="shared" si="1033"/>
        <v>78650.8</v>
      </c>
      <c r="K5737" s="21">
        <f t="shared" si="1034"/>
        <v>78650.8</v>
      </c>
      <c r="L5737" s="22">
        <f t="shared" si="1035"/>
        <v>196627</v>
      </c>
      <c r="M5737" s="22"/>
      <c r="N5737" s="22"/>
      <c r="O5737" s="9"/>
      <c r="P5737" s="23">
        <f t="shared" si="1037"/>
        <v>78650.8</v>
      </c>
      <c r="Q5737" s="24"/>
      <c r="R5737" s="24"/>
      <c r="S5737" s="107">
        <v>46021</v>
      </c>
      <c r="T5737" s="25"/>
      <c r="U5737" s="26"/>
      <c r="V5737" s="25"/>
    </row>
    <row r="5738" spans="1:22" s="1" customFormat="1" ht="30" customHeight="1" x14ac:dyDescent="0.35">
      <c r="A5738" s="11">
        <f t="shared" si="1032"/>
        <v>5734</v>
      </c>
      <c r="B5738" s="11">
        <v>2025</v>
      </c>
      <c r="C5738" s="9" t="s">
        <v>6813</v>
      </c>
      <c r="D5738" s="9" t="s">
        <v>6920</v>
      </c>
      <c r="E5738" s="9" t="s">
        <v>6936</v>
      </c>
      <c r="F5738" s="10" t="s">
        <v>6937</v>
      </c>
      <c r="G5738" s="11" t="s">
        <v>4</v>
      </c>
      <c r="H5738" s="10" t="s">
        <v>9214</v>
      </c>
      <c r="I5738" s="20">
        <v>194258</v>
      </c>
      <c r="J5738" s="21">
        <f t="shared" si="1033"/>
        <v>77703.199999999997</v>
      </c>
      <c r="K5738" s="21">
        <f t="shared" si="1034"/>
        <v>77703.199999999997</v>
      </c>
      <c r="L5738" s="22">
        <f t="shared" si="1035"/>
        <v>194258</v>
      </c>
      <c r="M5738" s="22"/>
      <c r="N5738" s="22"/>
      <c r="O5738" s="9"/>
      <c r="P5738" s="23">
        <f t="shared" si="1037"/>
        <v>77703.199999999997</v>
      </c>
      <c r="Q5738" s="24"/>
      <c r="R5738" s="24"/>
      <c r="S5738" s="107">
        <v>46021</v>
      </c>
      <c r="T5738" s="25"/>
      <c r="U5738" s="26"/>
      <c r="V5738" s="25"/>
    </row>
    <row r="5739" spans="1:22" s="1" customFormat="1" ht="30" customHeight="1" x14ac:dyDescent="0.35">
      <c r="A5739" s="11">
        <f t="shared" si="1032"/>
        <v>5735</v>
      </c>
      <c r="B5739" s="11">
        <v>2025</v>
      </c>
      <c r="C5739" s="9" t="s">
        <v>6813</v>
      </c>
      <c r="D5739" s="9" t="s">
        <v>6920</v>
      </c>
      <c r="E5739" s="9" t="s">
        <v>6936</v>
      </c>
      <c r="F5739" s="10" t="s">
        <v>6937</v>
      </c>
      <c r="G5739" s="11" t="s">
        <v>4</v>
      </c>
      <c r="H5739" s="10" t="s">
        <v>9215</v>
      </c>
      <c r="I5739" s="20">
        <v>196627</v>
      </c>
      <c r="J5739" s="21">
        <f t="shared" ref="J5739:J5770" si="1038">IF(P5739&gt;0,P5739,L5739)</f>
        <v>78650.8</v>
      </c>
      <c r="K5739" s="21">
        <f t="shared" ref="K5739:K5770" si="1039">IF(P5739&gt;0,P5739,L5739)</f>
        <v>78650.8</v>
      </c>
      <c r="L5739" s="22">
        <f t="shared" si="1035"/>
        <v>196627</v>
      </c>
      <c r="M5739" s="22"/>
      <c r="N5739" s="22"/>
      <c r="O5739" s="9"/>
      <c r="P5739" s="23">
        <f t="shared" si="1037"/>
        <v>78650.8</v>
      </c>
      <c r="Q5739" s="24"/>
      <c r="R5739" s="24"/>
      <c r="S5739" s="107">
        <v>46021</v>
      </c>
      <c r="T5739" s="25"/>
      <c r="U5739" s="26"/>
      <c r="V5739" s="25"/>
    </row>
    <row r="5740" spans="1:22" s="1" customFormat="1" ht="30" customHeight="1" x14ac:dyDescent="0.35">
      <c r="A5740" s="11">
        <f t="shared" si="1032"/>
        <v>5736</v>
      </c>
      <c r="B5740" s="11">
        <v>2025</v>
      </c>
      <c r="C5740" s="9" t="s">
        <v>6813</v>
      </c>
      <c r="D5740" s="9" t="s">
        <v>6920</v>
      </c>
      <c r="E5740" s="9" t="s">
        <v>6936</v>
      </c>
      <c r="F5740" s="10" t="s">
        <v>6937</v>
      </c>
      <c r="G5740" s="11" t="s">
        <v>4</v>
      </c>
      <c r="H5740" s="10" t="s">
        <v>9207</v>
      </c>
      <c r="I5740" s="20">
        <v>189520</v>
      </c>
      <c r="J5740" s="21">
        <f t="shared" si="1038"/>
        <v>75808</v>
      </c>
      <c r="K5740" s="21">
        <f t="shared" si="1039"/>
        <v>75808</v>
      </c>
      <c r="L5740" s="22">
        <f t="shared" si="1035"/>
        <v>189520</v>
      </c>
      <c r="M5740" s="22"/>
      <c r="N5740" s="22"/>
      <c r="O5740" s="9"/>
      <c r="P5740" s="23">
        <f t="shared" si="1037"/>
        <v>75808</v>
      </c>
      <c r="Q5740" s="24"/>
      <c r="R5740" s="24"/>
      <c r="S5740" s="107">
        <v>46021</v>
      </c>
      <c r="T5740" s="25"/>
      <c r="U5740" s="26"/>
      <c r="V5740" s="25"/>
    </row>
    <row r="5741" spans="1:22" s="1" customFormat="1" ht="30" customHeight="1" x14ac:dyDescent="0.35">
      <c r="A5741" s="11">
        <f t="shared" si="1032"/>
        <v>5737</v>
      </c>
      <c r="B5741" s="11">
        <v>2025</v>
      </c>
      <c r="C5741" s="9" t="s">
        <v>6813</v>
      </c>
      <c r="D5741" s="9" t="s">
        <v>6920</v>
      </c>
      <c r="E5741" s="9" t="s">
        <v>6938</v>
      </c>
      <c r="F5741" s="10" t="s">
        <v>6939</v>
      </c>
      <c r="G5741" s="11" t="s">
        <v>4</v>
      </c>
      <c r="H5741" s="10" t="s">
        <v>9213</v>
      </c>
      <c r="I5741" s="20">
        <v>259659</v>
      </c>
      <c r="J5741" s="21">
        <f t="shared" si="1038"/>
        <v>103863.6</v>
      </c>
      <c r="K5741" s="21">
        <f t="shared" si="1039"/>
        <v>103863.6</v>
      </c>
      <c r="L5741" s="22">
        <f t="shared" si="1035"/>
        <v>259659</v>
      </c>
      <c r="M5741" s="22"/>
      <c r="N5741" s="22"/>
      <c r="O5741" s="9"/>
      <c r="P5741" s="23">
        <f t="shared" si="1037"/>
        <v>103863.6</v>
      </c>
      <c r="Q5741" s="24"/>
      <c r="R5741" s="24"/>
      <c r="S5741" s="107">
        <v>46021</v>
      </c>
      <c r="T5741" s="25"/>
      <c r="U5741" s="26"/>
      <c r="V5741" s="25"/>
    </row>
    <row r="5742" spans="1:22" s="1" customFormat="1" ht="30" customHeight="1" x14ac:dyDescent="0.35">
      <c r="A5742" s="11">
        <f t="shared" si="1032"/>
        <v>5738</v>
      </c>
      <c r="B5742" s="11">
        <v>2025</v>
      </c>
      <c r="C5742" s="9" t="s">
        <v>6813</v>
      </c>
      <c r="D5742" s="9" t="s">
        <v>6920</v>
      </c>
      <c r="E5742" s="9" t="s">
        <v>6938</v>
      </c>
      <c r="F5742" s="10" t="s">
        <v>6939</v>
      </c>
      <c r="G5742" s="11" t="s">
        <v>4</v>
      </c>
      <c r="H5742" s="10" t="s">
        <v>9214</v>
      </c>
      <c r="I5742" s="20">
        <v>259659</v>
      </c>
      <c r="J5742" s="21">
        <f t="shared" si="1038"/>
        <v>103863.6</v>
      </c>
      <c r="K5742" s="21">
        <f t="shared" si="1039"/>
        <v>103863.6</v>
      </c>
      <c r="L5742" s="22">
        <f t="shared" si="1035"/>
        <v>259659</v>
      </c>
      <c r="M5742" s="22"/>
      <c r="N5742" s="22"/>
      <c r="O5742" s="9"/>
      <c r="P5742" s="23">
        <f t="shared" si="1037"/>
        <v>103863.6</v>
      </c>
      <c r="Q5742" s="24"/>
      <c r="R5742" s="24"/>
      <c r="S5742" s="107">
        <v>46021</v>
      </c>
      <c r="T5742" s="25"/>
      <c r="U5742" s="26"/>
      <c r="V5742" s="25"/>
    </row>
    <row r="5743" spans="1:22" s="1" customFormat="1" ht="30" customHeight="1" x14ac:dyDescent="0.35">
      <c r="A5743" s="11">
        <f t="shared" si="1032"/>
        <v>5739</v>
      </c>
      <c r="B5743" s="11">
        <v>2025</v>
      </c>
      <c r="C5743" s="9" t="s">
        <v>6813</v>
      </c>
      <c r="D5743" s="9" t="s">
        <v>6920</v>
      </c>
      <c r="E5743" s="9" t="s">
        <v>6938</v>
      </c>
      <c r="F5743" s="10" t="s">
        <v>6939</v>
      </c>
      <c r="G5743" s="11" t="s">
        <v>4</v>
      </c>
      <c r="H5743" s="10" t="s">
        <v>9215</v>
      </c>
      <c r="I5743" s="20">
        <v>259659</v>
      </c>
      <c r="J5743" s="21">
        <f t="shared" si="1038"/>
        <v>103863.6</v>
      </c>
      <c r="K5743" s="21">
        <f t="shared" si="1039"/>
        <v>103863.6</v>
      </c>
      <c r="L5743" s="22">
        <f t="shared" ref="L5743:L5776" si="1040">I5743</f>
        <v>259659</v>
      </c>
      <c r="M5743" s="22"/>
      <c r="N5743" s="22"/>
      <c r="O5743" s="9"/>
      <c r="P5743" s="23">
        <f t="shared" si="1037"/>
        <v>103863.6</v>
      </c>
      <c r="Q5743" s="24"/>
      <c r="R5743" s="24"/>
      <c r="S5743" s="107">
        <v>46021</v>
      </c>
      <c r="T5743" s="25"/>
      <c r="U5743" s="26"/>
      <c r="V5743" s="25"/>
    </row>
    <row r="5744" spans="1:22" s="1" customFormat="1" ht="30" customHeight="1" x14ac:dyDescent="0.35">
      <c r="A5744" s="11">
        <f t="shared" si="1032"/>
        <v>5740</v>
      </c>
      <c r="B5744" s="11">
        <v>2025</v>
      </c>
      <c r="C5744" s="9" t="s">
        <v>6813</v>
      </c>
      <c r="D5744" s="9" t="s">
        <v>6920</v>
      </c>
      <c r="E5744" s="9" t="s">
        <v>6938</v>
      </c>
      <c r="F5744" s="10" t="s">
        <v>6939</v>
      </c>
      <c r="G5744" s="11" t="s">
        <v>4</v>
      </c>
      <c r="H5744" s="10" t="s">
        <v>9207</v>
      </c>
      <c r="I5744" s="20">
        <v>331542</v>
      </c>
      <c r="J5744" s="21">
        <f t="shared" si="1038"/>
        <v>132616.79999999999</v>
      </c>
      <c r="K5744" s="21">
        <f t="shared" si="1039"/>
        <v>132616.79999999999</v>
      </c>
      <c r="L5744" s="22">
        <f t="shared" si="1040"/>
        <v>331542</v>
      </c>
      <c r="M5744" s="22"/>
      <c r="N5744" s="22"/>
      <c r="O5744" s="9"/>
      <c r="P5744" s="23">
        <f t="shared" si="1037"/>
        <v>132616.79999999999</v>
      </c>
      <c r="Q5744" s="24"/>
      <c r="R5744" s="24"/>
      <c r="S5744" s="107">
        <v>46021</v>
      </c>
      <c r="T5744" s="25"/>
      <c r="U5744" s="26"/>
      <c r="V5744" s="25"/>
    </row>
    <row r="5745" spans="1:22" s="1" customFormat="1" ht="30" customHeight="1" x14ac:dyDescent="0.35">
      <c r="A5745" s="11">
        <f t="shared" si="1032"/>
        <v>5741</v>
      </c>
      <c r="B5745" s="11">
        <v>2025</v>
      </c>
      <c r="C5745" s="9" t="s">
        <v>6813</v>
      </c>
      <c r="D5745" s="9" t="s">
        <v>6941</v>
      </c>
      <c r="E5745" s="9" t="s">
        <v>6940</v>
      </c>
      <c r="F5745" s="10" t="s">
        <v>6942</v>
      </c>
      <c r="G5745" s="11" t="s">
        <v>4</v>
      </c>
      <c r="H5745" s="10" t="s">
        <v>9201</v>
      </c>
      <c r="I5745" s="20">
        <v>280326</v>
      </c>
      <c r="J5745" s="21">
        <f t="shared" si="1038"/>
        <v>112130.4</v>
      </c>
      <c r="K5745" s="21">
        <f t="shared" si="1039"/>
        <v>112130.4</v>
      </c>
      <c r="L5745" s="22">
        <f t="shared" si="1040"/>
        <v>280326</v>
      </c>
      <c r="M5745" s="22"/>
      <c r="N5745" s="22"/>
      <c r="O5745" s="9"/>
      <c r="P5745" s="23">
        <f t="shared" si="1037"/>
        <v>112130.4</v>
      </c>
      <c r="Q5745" s="24"/>
      <c r="R5745" s="24"/>
      <c r="S5745" s="107">
        <v>46021</v>
      </c>
      <c r="T5745" s="25"/>
      <c r="U5745" s="26"/>
      <c r="V5745" s="25"/>
    </row>
    <row r="5746" spans="1:22" s="1" customFormat="1" ht="30" customHeight="1" x14ac:dyDescent="0.35">
      <c r="A5746" s="11">
        <f t="shared" si="1032"/>
        <v>5742</v>
      </c>
      <c r="B5746" s="11">
        <v>2025</v>
      </c>
      <c r="C5746" s="9" t="s">
        <v>6813</v>
      </c>
      <c r="D5746" s="9" t="s">
        <v>6941</v>
      </c>
      <c r="E5746" s="9" t="s">
        <v>6943</v>
      </c>
      <c r="F5746" s="10" t="s">
        <v>6944</v>
      </c>
      <c r="G5746" s="11" t="s">
        <v>4</v>
      </c>
      <c r="H5746" s="10" t="s">
        <v>9219</v>
      </c>
      <c r="I5746" s="20">
        <v>299600</v>
      </c>
      <c r="J5746" s="21">
        <f t="shared" si="1038"/>
        <v>119840</v>
      </c>
      <c r="K5746" s="21">
        <f t="shared" si="1039"/>
        <v>119840</v>
      </c>
      <c r="L5746" s="22">
        <f t="shared" si="1040"/>
        <v>299600</v>
      </c>
      <c r="M5746" s="22"/>
      <c r="N5746" s="22"/>
      <c r="O5746" s="9"/>
      <c r="P5746" s="23">
        <f t="shared" si="1037"/>
        <v>119840</v>
      </c>
      <c r="Q5746" s="24"/>
      <c r="R5746" s="24"/>
      <c r="S5746" s="107">
        <v>46021</v>
      </c>
      <c r="T5746" s="25"/>
      <c r="U5746" s="26"/>
      <c r="V5746" s="25"/>
    </row>
    <row r="5747" spans="1:22" s="1" customFormat="1" ht="30" customHeight="1" x14ac:dyDescent="0.35">
      <c r="A5747" s="11">
        <f t="shared" si="1032"/>
        <v>5743</v>
      </c>
      <c r="B5747" s="11">
        <v>2025</v>
      </c>
      <c r="C5747" s="9" t="s">
        <v>6813</v>
      </c>
      <c r="D5747" s="9" t="s">
        <v>6941</v>
      </c>
      <c r="E5747" s="9" t="s">
        <v>6945</v>
      </c>
      <c r="F5747" s="10" t="s">
        <v>6946</v>
      </c>
      <c r="G5747" s="11" t="s">
        <v>4</v>
      </c>
      <c r="H5747" s="10" t="s">
        <v>9201</v>
      </c>
      <c r="I5747" s="20">
        <v>401280</v>
      </c>
      <c r="J5747" s="21">
        <f t="shared" si="1038"/>
        <v>160512</v>
      </c>
      <c r="K5747" s="21">
        <f t="shared" si="1039"/>
        <v>160512</v>
      </c>
      <c r="L5747" s="22">
        <f t="shared" si="1040"/>
        <v>401280</v>
      </c>
      <c r="M5747" s="22"/>
      <c r="N5747" s="22"/>
      <c r="O5747" s="9"/>
      <c r="P5747" s="23">
        <f t="shared" si="1037"/>
        <v>160512</v>
      </c>
      <c r="Q5747" s="24"/>
      <c r="R5747" s="24"/>
      <c r="S5747" s="107">
        <v>46021</v>
      </c>
      <c r="T5747" s="25"/>
      <c r="U5747" s="26"/>
      <c r="V5747" s="25"/>
    </row>
    <row r="5748" spans="1:22" s="1" customFormat="1" ht="30" customHeight="1" x14ac:dyDescent="0.35">
      <c r="A5748" s="11">
        <f t="shared" si="1032"/>
        <v>5744</v>
      </c>
      <c r="B5748" s="11">
        <v>2025</v>
      </c>
      <c r="C5748" s="9" t="s">
        <v>6813</v>
      </c>
      <c r="D5748" s="9" t="s">
        <v>6941</v>
      </c>
      <c r="E5748" s="9" t="s">
        <v>6947</v>
      </c>
      <c r="F5748" s="10" t="s">
        <v>6948</v>
      </c>
      <c r="G5748" s="11" t="s">
        <v>4</v>
      </c>
      <c r="H5748" s="10" t="s">
        <v>9201</v>
      </c>
      <c r="I5748" s="20">
        <v>282036</v>
      </c>
      <c r="J5748" s="21">
        <f t="shared" si="1038"/>
        <v>112814.39999999999</v>
      </c>
      <c r="K5748" s="21">
        <f t="shared" si="1039"/>
        <v>112814.39999999999</v>
      </c>
      <c r="L5748" s="22">
        <f t="shared" si="1040"/>
        <v>282036</v>
      </c>
      <c r="M5748" s="22"/>
      <c r="N5748" s="22"/>
      <c r="O5748" s="9"/>
      <c r="P5748" s="23">
        <f t="shared" si="1037"/>
        <v>112814.39999999999</v>
      </c>
      <c r="Q5748" s="24"/>
      <c r="R5748" s="24"/>
      <c r="S5748" s="107">
        <v>46021</v>
      </c>
      <c r="T5748" s="25"/>
      <c r="U5748" s="26"/>
      <c r="V5748" s="25"/>
    </row>
    <row r="5749" spans="1:22" s="1" customFormat="1" ht="30" customHeight="1" x14ac:dyDescent="0.35">
      <c r="A5749" s="11">
        <f t="shared" si="1032"/>
        <v>5745</v>
      </c>
      <c r="B5749" s="11">
        <v>2025</v>
      </c>
      <c r="C5749" s="9" t="s">
        <v>6813</v>
      </c>
      <c r="D5749" s="9" t="s">
        <v>6941</v>
      </c>
      <c r="E5749" s="9" t="s">
        <v>6949</v>
      </c>
      <c r="F5749" s="10" t="s">
        <v>6950</v>
      </c>
      <c r="G5749" s="11" t="s">
        <v>4</v>
      </c>
      <c r="H5749" s="10" t="s">
        <v>9219</v>
      </c>
      <c r="I5749" s="20">
        <v>301847</v>
      </c>
      <c r="J5749" s="21">
        <f t="shared" si="1038"/>
        <v>120738.8</v>
      </c>
      <c r="K5749" s="21">
        <f t="shared" si="1039"/>
        <v>120738.8</v>
      </c>
      <c r="L5749" s="22">
        <f t="shared" si="1040"/>
        <v>301847</v>
      </c>
      <c r="M5749" s="22"/>
      <c r="N5749" s="22"/>
      <c r="O5749" s="9"/>
      <c r="P5749" s="23">
        <f t="shared" ref="P5749:P5776" si="1041">L5749/2.5</f>
        <v>120738.8</v>
      </c>
      <c r="Q5749" s="24"/>
      <c r="R5749" s="24"/>
      <c r="S5749" s="107">
        <v>46021</v>
      </c>
      <c r="T5749" s="25"/>
      <c r="U5749" s="26"/>
      <c r="V5749" s="25"/>
    </row>
    <row r="5750" spans="1:22" s="1" customFormat="1" ht="30" customHeight="1" x14ac:dyDescent="0.35">
      <c r="A5750" s="11">
        <f t="shared" si="1032"/>
        <v>5746</v>
      </c>
      <c r="B5750" s="11">
        <v>2025</v>
      </c>
      <c r="C5750" s="9" t="s">
        <v>6813</v>
      </c>
      <c r="D5750" s="9" t="s">
        <v>6941</v>
      </c>
      <c r="E5750" s="9" t="s">
        <v>6951</v>
      </c>
      <c r="F5750" s="10" t="s">
        <v>6952</v>
      </c>
      <c r="G5750" s="11" t="s">
        <v>4</v>
      </c>
      <c r="H5750" s="10" t="s">
        <v>9219</v>
      </c>
      <c r="I5750" s="20">
        <v>301847</v>
      </c>
      <c r="J5750" s="21">
        <f t="shared" si="1038"/>
        <v>120738.8</v>
      </c>
      <c r="K5750" s="21">
        <f t="shared" si="1039"/>
        <v>120738.8</v>
      </c>
      <c r="L5750" s="22">
        <f t="shared" si="1040"/>
        <v>301847</v>
      </c>
      <c r="M5750" s="22"/>
      <c r="N5750" s="22"/>
      <c r="O5750" s="9"/>
      <c r="P5750" s="23">
        <f t="shared" si="1041"/>
        <v>120738.8</v>
      </c>
      <c r="Q5750" s="24"/>
      <c r="R5750" s="24"/>
      <c r="S5750" s="107">
        <v>46021</v>
      </c>
      <c r="T5750" s="25"/>
      <c r="U5750" s="26"/>
      <c r="V5750" s="25"/>
    </row>
    <row r="5751" spans="1:22" s="1" customFormat="1" ht="30" customHeight="1" x14ac:dyDescent="0.35">
      <c r="A5751" s="11">
        <f t="shared" si="1032"/>
        <v>5747</v>
      </c>
      <c r="B5751" s="11">
        <v>2025</v>
      </c>
      <c r="C5751" s="9" t="s">
        <v>6813</v>
      </c>
      <c r="D5751" s="9" t="s">
        <v>6941</v>
      </c>
      <c r="E5751" s="9" t="s">
        <v>6953</v>
      </c>
      <c r="F5751" s="10" t="s">
        <v>6954</v>
      </c>
      <c r="G5751" s="11" t="s">
        <v>4</v>
      </c>
      <c r="H5751" s="10" t="s">
        <v>9219</v>
      </c>
      <c r="I5751" s="20">
        <v>776606</v>
      </c>
      <c r="J5751" s="21">
        <f t="shared" si="1038"/>
        <v>310642.40000000002</v>
      </c>
      <c r="K5751" s="21">
        <f t="shared" si="1039"/>
        <v>310642.40000000002</v>
      </c>
      <c r="L5751" s="22">
        <f t="shared" si="1040"/>
        <v>776606</v>
      </c>
      <c r="M5751" s="22"/>
      <c r="N5751" s="22"/>
      <c r="O5751" s="9"/>
      <c r="P5751" s="23">
        <f t="shared" si="1041"/>
        <v>310642.40000000002</v>
      </c>
      <c r="Q5751" s="24"/>
      <c r="R5751" s="24"/>
      <c r="S5751" s="107">
        <v>46021</v>
      </c>
      <c r="T5751" s="25"/>
      <c r="U5751" s="26"/>
      <c r="V5751" s="25"/>
    </row>
    <row r="5752" spans="1:22" s="1" customFormat="1" ht="30" customHeight="1" x14ac:dyDescent="0.35">
      <c r="A5752" s="11">
        <f t="shared" si="1032"/>
        <v>5748</v>
      </c>
      <c r="B5752" s="11">
        <v>2025</v>
      </c>
      <c r="C5752" s="9" t="s">
        <v>6813</v>
      </c>
      <c r="D5752" s="9" t="s">
        <v>6956</v>
      </c>
      <c r="E5752" s="9" t="s">
        <v>6955</v>
      </c>
      <c r="F5752" s="10" t="s">
        <v>6957</v>
      </c>
      <c r="G5752" s="11" t="s">
        <v>4</v>
      </c>
      <c r="H5752" s="10" t="s">
        <v>9201</v>
      </c>
      <c r="I5752" s="20">
        <v>239856</v>
      </c>
      <c r="J5752" s="21">
        <f t="shared" si="1038"/>
        <v>95942.399999999994</v>
      </c>
      <c r="K5752" s="21">
        <f t="shared" si="1039"/>
        <v>95942.399999999994</v>
      </c>
      <c r="L5752" s="22">
        <f t="shared" si="1040"/>
        <v>239856</v>
      </c>
      <c r="M5752" s="22"/>
      <c r="N5752" s="22"/>
      <c r="O5752" s="9"/>
      <c r="P5752" s="23">
        <f t="shared" si="1041"/>
        <v>95942.399999999994</v>
      </c>
      <c r="Q5752" s="24"/>
      <c r="R5752" s="24"/>
      <c r="S5752" s="107">
        <v>46021</v>
      </c>
      <c r="T5752" s="25"/>
      <c r="U5752" s="26"/>
      <c r="V5752" s="25"/>
    </row>
    <row r="5753" spans="1:22" s="1" customFormat="1" ht="30" customHeight="1" x14ac:dyDescent="0.35">
      <c r="A5753" s="11">
        <f t="shared" si="1032"/>
        <v>5749</v>
      </c>
      <c r="B5753" s="11">
        <v>2025</v>
      </c>
      <c r="C5753" s="9" t="s">
        <v>6813</v>
      </c>
      <c r="D5753" s="9" t="s">
        <v>6956</v>
      </c>
      <c r="E5753" s="9" t="s">
        <v>6958</v>
      </c>
      <c r="F5753" s="10" t="s">
        <v>6959</v>
      </c>
      <c r="G5753" s="11" t="s">
        <v>4</v>
      </c>
      <c r="H5753" s="10" t="s">
        <v>9201</v>
      </c>
      <c r="I5753" s="20">
        <v>299136</v>
      </c>
      <c r="J5753" s="21">
        <f t="shared" si="1038"/>
        <v>119654.39999999999</v>
      </c>
      <c r="K5753" s="21">
        <f t="shared" si="1039"/>
        <v>119654.39999999999</v>
      </c>
      <c r="L5753" s="22">
        <f t="shared" si="1040"/>
        <v>299136</v>
      </c>
      <c r="M5753" s="22"/>
      <c r="N5753" s="22"/>
      <c r="O5753" s="9"/>
      <c r="P5753" s="23">
        <f t="shared" si="1041"/>
        <v>119654.39999999999</v>
      </c>
      <c r="Q5753" s="24"/>
      <c r="R5753" s="24"/>
      <c r="S5753" s="107">
        <v>46021</v>
      </c>
      <c r="T5753" s="25"/>
      <c r="U5753" s="26"/>
      <c r="V5753" s="25"/>
    </row>
    <row r="5754" spans="1:22" s="1" customFormat="1" ht="30" customHeight="1" x14ac:dyDescent="0.35">
      <c r="A5754" s="11">
        <f t="shared" si="1032"/>
        <v>5750</v>
      </c>
      <c r="B5754" s="11">
        <v>2025</v>
      </c>
      <c r="C5754" s="9" t="s">
        <v>6813</v>
      </c>
      <c r="D5754" s="9" t="s">
        <v>6956</v>
      </c>
      <c r="E5754" s="9" t="s">
        <v>6960</v>
      </c>
      <c r="F5754" s="10" t="s">
        <v>6961</v>
      </c>
      <c r="G5754" s="11" t="s">
        <v>4</v>
      </c>
      <c r="H5754" s="10" t="s">
        <v>9201</v>
      </c>
      <c r="I5754" s="20">
        <v>299136</v>
      </c>
      <c r="J5754" s="21">
        <f t="shared" si="1038"/>
        <v>119654.39999999999</v>
      </c>
      <c r="K5754" s="21">
        <f t="shared" si="1039"/>
        <v>119654.39999999999</v>
      </c>
      <c r="L5754" s="22">
        <f t="shared" si="1040"/>
        <v>299136</v>
      </c>
      <c r="M5754" s="22"/>
      <c r="N5754" s="22"/>
      <c r="O5754" s="9"/>
      <c r="P5754" s="23">
        <f t="shared" si="1041"/>
        <v>119654.39999999999</v>
      </c>
      <c r="Q5754" s="24"/>
      <c r="R5754" s="24"/>
      <c r="S5754" s="107">
        <v>46021</v>
      </c>
      <c r="T5754" s="25"/>
      <c r="U5754" s="26"/>
      <c r="V5754" s="25"/>
    </row>
    <row r="5755" spans="1:22" s="1" customFormat="1" ht="30" customHeight="1" x14ac:dyDescent="0.35">
      <c r="A5755" s="11">
        <f t="shared" si="1032"/>
        <v>5751</v>
      </c>
      <c r="B5755" s="11">
        <v>2025</v>
      </c>
      <c r="C5755" s="9" t="s">
        <v>6813</v>
      </c>
      <c r="D5755" s="9" t="s">
        <v>6956</v>
      </c>
      <c r="E5755" s="9" t="s">
        <v>6962</v>
      </c>
      <c r="F5755" s="10" t="s">
        <v>6963</v>
      </c>
      <c r="G5755" s="11" t="s">
        <v>4</v>
      </c>
      <c r="H5755" s="10" t="s">
        <v>9200</v>
      </c>
      <c r="I5755" s="20">
        <v>3850572</v>
      </c>
      <c r="J5755" s="21">
        <f t="shared" si="1038"/>
        <v>1540228.8</v>
      </c>
      <c r="K5755" s="21">
        <f t="shared" si="1039"/>
        <v>1540228.8</v>
      </c>
      <c r="L5755" s="22">
        <f t="shared" si="1040"/>
        <v>3850572</v>
      </c>
      <c r="M5755" s="22"/>
      <c r="N5755" s="22">
        <f>J5755*0.0214</f>
        <v>32960.89632</v>
      </c>
      <c r="O5755" s="9"/>
      <c r="P5755" s="23">
        <f t="shared" si="1041"/>
        <v>1540228.8</v>
      </c>
      <c r="Q5755" s="24"/>
      <c r="R5755" s="24"/>
      <c r="S5755" s="107">
        <v>46021</v>
      </c>
      <c r="T5755" s="25"/>
      <c r="U5755" s="26"/>
      <c r="V5755" s="25"/>
    </row>
    <row r="5756" spans="1:22" s="1" customFormat="1" ht="30" customHeight="1" x14ac:dyDescent="0.35">
      <c r="A5756" s="11">
        <f t="shared" si="1032"/>
        <v>5752</v>
      </c>
      <c r="B5756" s="11">
        <v>2025</v>
      </c>
      <c r="C5756" s="9" t="s">
        <v>6813</v>
      </c>
      <c r="D5756" s="9" t="s">
        <v>6956</v>
      </c>
      <c r="E5756" s="9" t="s">
        <v>6962</v>
      </c>
      <c r="F5756" s="10" t="s">
        <v>6963</v>
      </c>
      <c r="G5756" s="11" t="s">
        <v>4</v>
      </c>
      <c r="H5756" s="10" t="s">
        <v>9201</v>
      </c>
      <c r="I5756" s="20">
        <v>298110</v>
      </c>
      <c r="J5756" s="21">
        <f t="shared" si="1038"/>
        <v>119244</v>
      </c>
      <c r="K5756" s="21">
        <f t="shared" si="1039"/>
        <v>119244</v>
      </c>
      <c r="L5756" s="22">
        <f t="shared" si="1040"/>
        <v>298110</v>
      </c>
      <c r="M5756" s="22"/>
      <c r="N5756" s="22"/>
      <c r="O5756" s="9"/>
      <c r="P5756" s="23">
        <f t="shared" si="1041"/>
        <v>119244</v>
      </c>
      <c r="Q5756" s="24"/>
      <c r="R5756" s="24"/>
      <c r="S5756" s="107">
        <v>46021</v>
      </c>
      <c r="T5756" s="25"/>
      <c r="U5756" s="26"/>
      <c r="V5756" s="25"/>
    </row>
    <row r="5757" spans="1:22" s="1" customFormat="1" ht="30" customHeight="1" x14ac:dyDescent="0.35">
      <c r="A5757" s="11">
        <f t="shared" si="1032"/>
        <v>5753</v>
      </c>
      <c r="B5757" s="11">
        <v>2025</v>
      </c>
      <c r="C5757" s="9" t="s">
        <v>6813</v>
      </c>
      <c r="D5757" s="9" t="s">
        <v>6956</v>
      </c>
      <c r="E5757" s="9" t="s">
        <v>6964</v>
      </c>
      <c r="F5757" s="10" t="s">
        <v>6965</v>
      </c>
      <c r="G5757" s="11" t="s">
        <v>4</v>
      </c>
      <c r="H5757" s="10" t="s">
        <v>9201</v>
      </c>
      <c r="I5757" s="20">
        <v>248064</v>
      </c>
      <c r="J5757" s="21">
        <f t="shared" si="1038"/>
        <v>99225.600000000006</v>
      </c>
      <c r="K5757" s="21">
        <f t="shared" si="1039"/>
        <v>99225.600000000006</v>
      </c>
      <c r="L5757" s="22">
        <f t="shared" si="1040"/>
        <v>248064</v>
      </c>
      <c r="M5757" s="22"/>
      <c r="N5757" s="22"/>
      <c r="O5757" s="9"/>
      <c r="P5757" s="23">
        <f t="shared" si="1041"/>
        <v>99225.600000000006</v>
      </c>
      <c r="Q5757" s="24"/>
      <c r="R5757" s="24"/>
      <c r="S5757" s="107">
        <v>46021</v>
      </c>
      <c r="T5757" s="25"/>
      <c r="U5757" s="26"/>
      <c r="V5757" s="25"/>
    </row>
    <row r="5758" spans="1:22" s="1" customFormat="1" ht="30" customHeight="1" x14ac:dyDescent="0.35">
      <c r="A5758" s="11">
        <f t="shared" si="1032"/>
        <v>5754</v>
      </c>
      <c r="B5758" s="11">
        <v>2025</v>
      </c>
      <c r="C5758" s="9" t="s">
        <v>6813</v>
      </c>
      <c r="D5758" s="9" t="s">
        <v>6956</v>
      </c>
      <c r="E5758" s="9" t="s">
        <v>6966</v>
      </c>
      <c r="F5758" s="10" t="s">
        <v>6967</v>
      </c>
      <c r="G5758" s="11" t="s">
        <v>4</v>
      </c>
      <c r="H5758" s="10" t="s">
        <v>9203</v>
      </c>
      <c r="I5758" s="20">
        <v>690688</v>
      </c>
      <c r="J5758" s="21">
        <f t="shared" si="1038"/>
        <v>276275.20000000001</v>
      </c>
      <c r="K5758" s="21">
        <f t="shared" si="1039"/>
        <v>276275.20000000001</v>
      </c>
      <c r="L5758" s="22">
        <f t="shared" si="1040"/>
        <v>690688</v>
      </c>
      <c r="M5758" s="22"/>
      <c r="N5758" s="22"/>
      <c r="O5758" s="9"/>
      <c r="P5758" s="23">
        <f t="shared" si="1041"/>
        <v>276275.20000000001</v>
      </c>
      <c r="Q5758" s="24"/>
      <c r="R5758" s="24"/>
      <c r="S5758" s="107">
        <v>46021</v>
      </c>
      <c r="T5758" s="25"/>
      <c r="U5758" s="26"/>
      <c r="V5758" s="25"/>
    </row>
    <row r="5759" spans="1:22" s="1" customFormat="1" ht="30" customHeight="1" x14ac:dyDescent="0.35">
      <c r="A5759" s="11">
        <f t="shared" si="1032"/>
        <v>5755</v>
      </c>
      <c r="B5759" s="11">
        <v>2025</v>
      </c>
      <c r="C5759" s="9" t="s">
        <v>6813</v>
      </c>
      <c r="D5759" s="9" t="s">
        <v>6956</v>
      </c>
      <c r="E5759" s="9" t="s">
        <v>6969</v>
      </c>
      <c r="F5759" s="10" t="s">
        <v>6970</v>
      </c>
      <c r="G5759" s="11" t="s">
        <v>4</v>
      </c>
      <c r="H5759" s="10" t="s">
        <v>9203</v>
      </c>
      <c r="I5759" s="20">
        <v>662416</v>
      </c>
      <c r="J5759" s="21">
        <f t="shared" si="1038"/>
        <v>264966.40000000002</v>
      </c>
      <c r="K5759" s="21">
        <f t="shared" si="1039"/>
        <v>264966.40000000002</v>
      </c>
      <c r="L5759" s="22">
        <f t="shared" si="1040"/>
        <v>662416</v>
      </c>
      <c r="M5759" s="22"/>
      <c r="N5759" s="22"/>
      <c r="O5759" s="9"/>
      <c r="P5759" s="23">
        <f t="shared" si="1041"/>
        <v>264966.40000000002</v>
      </c>
      <c r="Q5759" s="24"/>
      <c r="R5759" s="24"/>
      <c r="S5759" s="107">
        <v>46021</v>
      </c>
      <c r="T5759" s="25"/>
      <c r="U5759" s="26"/>
      <c r="V5759" s="25"/>
    </row>
    <row r="5760" spans="1:22" s="1" customFormat="1" ht="30" customHeight="1" x14ac:dyDescent="0.35">
      <c r="A5760" s="11">
        <f t="shared" si="1032"/>
        <v>5756</v>
      </c>
      <c r="B5760" s="11">
        <v>2025</v>
      </c>
      <c r="C5760" s="9" t="s">
        <v>6813</v>
      </c>
      <c r="D5760" s="9" t="s">
        <v>6972</v>
      </c>
      <c r="E5760" s="9" t="s">
        <v>6971</v>
      </c>
      <c r="F5760" s="10" t="s">
        <v>6973</v>
      </c>
      <c r="G5760" s="11" t="s">
        <v>4</v>
      </c>
      <c r="H5760" s="10" t="s">
        <v>9201</v>
      </c>
      <c r="I5760" s="20">
        <v>318304</v>
      </c>
      <c r="J5760" s="21">
        <f t="shared" si="1038"/>
        <v>127321.60000000001</v>
      </c>
      <c r="K5760" s="21">
        <f t="shared" si="1039"/>
        <v>127321.60000000001</v>
      </c>
      <c r="L5760" s="22">
        <f t="shared" si="1040"/>
        <v>318304</v>
      </c>
      <c r="M5760" s="22"/>
      <c r="N5760" s="22"/>
      <c r="O5760" s="9"/>
      <c r="P5760" s="23">
        <f t="shared" si="1041"/>
        <v>127321.60000000001</v>
      </c>
      <c r="Q5760" s="24"/>
      <c r="R5760" s="24"/>
      <c r="S5760" s="107">
        <v>46021</v>
      </c>
      <c r="T5760" s="25"/>
      <c r="U5760" s="26"/>
      <c r="V5760" s="25"/>
    </row>
    <row r="5761" spans="1:22" s="1" customFormat="1" ht="30" customHeight="1" x14ac:dyDescent="0.35">
      <c r="A5761" s="11">
        <f t="shared" si="1032"/>
        <v>5757</v>
      </c>
      <c r="B5761" s="11">
        <v>2025</v>
      </c>
      <c r="C5761" s="9" t="s">
        <v>6813</v>
      </c>
      <c r="D5761" s="9" t="s">
        <v>6972</v>
      </c>
      <c r="E5761" s="9" t="s">
        <v>6974</v>
      </c>
      <c r="F5761" s="10" t="s">
        <v>6975</v>
      </c>
      <c r="G5761" s="11" t="s">
        <v>4</v>
      </c>
      <c r="H5761" s="10" t="s">
        <v>9201</v>
      </c>
      <c r="I5761" s="20">
        <v>772464</v>
      </c>
      <c r="J5761" s="21">
        <f t="shared" si="1038"/>
        <v>308985.59999999998</v>
      </c>
      <c r="K5761" s="21">
        <f t="shared" si="1039"/>
        <v>308985.59999999998</v>
      </c>
      <c r="L5761" s="22">
        <f t="shared" si="1040"/>
        <v>772464</v>
      </c>
      <c r="M5761" s="22"/>
      <c r="N5761" s="22"/>
      <c r="O5761" s="9"/>
      <c r="P5761" s="23">
        <f t="shared" si="1041"/>
        <v>308985.59999999998</v>
      </c>
      <c r="Q5761" s="24"/>
      <c r="R5761" s="24"/>
      <c r="S5761" s="107">
        <v>46021</v>
      </c>
      <c r="T5761" s="25"/>
      <c r="U5761" s="26"/>
      <c r="V5761" s="25"/>
    </row>
    <row r="5762" spans="1:22" s="1" customFormat="1" ht="30" customHeight="1" x14ac:dyDescent="0.35">
      <c r="A5762" s="11">
        <f t="shared" si="1032"/>
        <v>5758</v>
      </c>
      <c r="B5762" s="11">
        <v>2025</v>
      </c>
      <c r="C5762" s="9" t="s">
        <v>6813</v>
      </c>
      <c r="D5762" s="9" t="s">
        <v>6972</v>
      </c>
      <c r="E5762" s="9" t="s">
        <v>6976</v>
      </c>
      <c r="F5762" s="10" t="s">
        <v>6977</v>
      </c>
      <c r="G5762" s="11" t="s">
        <v>4</v>
      </c>
      <c r="H5762" s="10" t="s">
        <v>9201</v>
      </c>
      <c r="I5762" s="20">
        <v>144304</v>
      </c>
      <c r="J5762" s="21">
        <f t="shared" si="1038"/>
        <v>57721.599999999999</v>
      </c>
      <c r="K5762" s="21">
        <f t="shared" si="1039"/>
        <v>57721.599999999999</v>
      </c>
      <c r="L5762" s="22">
        <f t="shared" si="1040"/>
        <v>144304</v>
      </c>
      <c r="M5762" s="22"/>
      <c r="N5762" s="22"/>
      <c r="O5762" s="9"/>
      <c r="P5762" s="23">
        <f t="shared" si="1041"/>
        <v>57721.599999999999</v>
      </c>
      <c r="Q5762" s="24"/>
      <c r="R5762" s="24"/>
      <c r="S5762" s="107">
        <v>46021</v>
      </c>
      <c r="T5762" s="25"/>
      <c r="U5762" s="26"/>
      <c r="V5762" s="25"/>
    </row>
    <row r="5763" spans="1:22" s="1" customFormat="1" ht="30" customHeight="1" x14ac:dyDescent="0.35">
      <c r="A5763" s="11">
        <f t="shared" si="1032"/>
        <v>5759</v>
      </c>
      <c r="B5763" s="11">
        <v>2025</v>
      </c>
      <c r="C5763" s="9" t="s">
        <v>6813</v>
      </c>
      <c r="D5763" s="9" t="s">
        <v>6972</v>
      </c>
      <c r="E5763" s="9" t="s">
        <v>6978</v>
      </c>
      <c r="F5763" s="10" t="s">
        <v>6979</v>
      </c>
      <c r="G5763" s="11" t="s">
        <v>4</v>
      </c>
      <c r="H5763" s="10" t="s">
        <v>9213</v>
      </c>
      <c r="I5763" s="20">
        <v>166203</v>
      </c>
      <c r="J5763" s="21">
        <f t="shared" si="1038"/>
        <v>66481.2</v>
      </c>
      <c r="K5763" s="21">
        <f t="shared" si="1039"/>
        <v>66481.2</v>
      </c>
      <c r="L5763" s="22">
        <f t="shared" si="1040"/>
        <v>166203</v>
      </c>
      <c r="M5763" s="22"/>
      <c r="N5763" s="22"/>
      <c r="O5763" s="9"/>
      <c r="P5763" s="23">
        <f t="shared" si="1041"/>
        <v>66481.2</v>
      </c>
      <c r="Q5763" s="24"/>
      <c r="R5763" s="24"/>
      <c r="S5763" s="107">
        <v>46021</v>
      </c>
      <c r="T5763" s="25"/>
      <c r="U5763" s="26"/>
      <c r="V5763" s="25"/>
    </row>
    <row r="5764" spans="1:22" s="1" customFormat="1" ht="30" customHeight="1" x14ac:dyDescent="0.35">
      <c r="A5764" s="11">
        <f t="shared" si="1032"/>
        <v>5760</v>
      </c>
      <c r="B5764" s="11">
        <v>2025</v>
      </c>
      <c r="C5764" s="9" t="s">
        <v>6813</v>
      </c>
      <c r="D5764" s="9" t="s">
        <v>6972</v>
      </c>
      <c r="E5764" s="9" t="s">
        <v>6978</v>
      </c>
      <c r="F5764" s="10" t="s">
        <v>6979</v>
      </c>
      <c r="G5764" s="11" t="s">
        <v>4</v>
      </c>
      <c r="H5764" s="10" t="s">
        <v>9215</v>
      </c>
      <c r="I5764" s="20">
        <v>166203</v>
      </c>
      <c r="J5764" s="21">
        <f t="shared" si="1038"/>
        <v>66481.2</v>
      </c>
      <c r="K5764" s="21">
        <f t="shared" si="1039"/>
        <v>66481.2</v>
      </c>
      <c r="L5764" s="22">
        <f t="shared" si="1040"/>
        <v>166203</v>
      </c>
      <c r="M5764" s="22"/>
      <c r="N5764" s="22"/>
      <c r="O5764" s="9"/>
      <c r="P5764" s="23">
        <f t="shared" si="1041"/>
        <v>66481.2</v>
      </c>
      <c r="Q5764" s="24"/>
      <c r="R5764" s="24"/>
      <c r="S5764" s="107">
        <v>46021</v>
      </c>
      <c r="T5764" s="25"/>
      <c r="U5764" s="26"/>
      <c r="V5764" s="25"/>
    </row>
    <row r="5765" spans="1:22" s="1" customFormat="1" ht="30" customHeight="1" x14ac:dyDescent="0.35">
      <c r="A5765" s="11">
        <f t="shared" si="1032"/>
        <v>5761</v>
      </c>
      <c r="B5765" s="11">
        <v>2025</v>
      </c>
      <c r="C5765" s="9" t="s">
        <v>6813</v>
      </c>
      <c r="D5765" s="9" t="s">
        <v>6972</v>
      </c>
      <c r="E5765" s="9" t="s">
        <v>6980</v>
      </c>
      <c r="F5765" s="10" t="s">
        <v>6981</v>
      </c>
      <c r="G5765" s="11" t="s">
        <v>814</v>
      </c>
      <c r="H5765" s="10" t="s">
        <v>9218</v>
      </c>
      <c r="I5765" s="20">
        <v>130000</v>
      </c>
      <c r="J5765" s="21">
        <f t="shared" si="1038"/>
        <v>52000</v>
      </c>
      <c r="K5765" s="21">
        <f t="shared" si="1039"/>
        <v>52000</v>
      </c>
      <c r="L5765" s="22">
        <f t="shared" si="1040"/>
        <v>130000</v>
      </c>
      <c r="M5765" s="22"/>
      <c r="N5765" s="22"/>
      <c r="O5765" s="9"/>
      <c r="P5765" s="23">
        <f t="shared" si="1041"/>
        <v>52000</v>
      </c>
      <c r="Q5765" s="24"/>
      <c r="R5765" s="24"/>
      <c r="S5765" s="107">
        <v>46021</v>
      </c>
      <c r="T5765" s="25"/>
      <c r="U5765" s="26"/>
      <c r="V5765" s="25"/>
    </row>
    <row r="5766" spans="1:22" s="1" customFormat="1" ht="30" customHeight="1" x14ac:dyDescent="0.35">
      <c r="A5766" s="11">
        <f t="shared" si="1032"/>
        <v>5762</v>
      </c>
      <c r="B5766" s="11">
        <v>2025</v>
      </c>
      <c r="C5766" s="9" t="s">
        <v>6813</v>
      </c>
      <c r="D5766" s="9" t="s">
        <v>6972</v>
      </c>
      <c r="E5766" s="9" t="s">
        <v>6982</v>
      </c>
      <c r="F5766" s="10" t="s">
        <v>6983</v>
      </c>
      <c r="G5766" s="11" t="s">
        <v>4</v>
      </c>
      <c r="H5766" s="10" t="s">
        <v>9206</v>
      </c>
      <c r="I5766" s="20">
        <v>408552</v>
      </c>
      <c r="J5766" s="21">
        <f t="shared" si="1038"/>
        <v>163420.79999999999</v>
      </c>
      <c r="K5766" s="21">
        <f t="shared" si="1039"/>
        <v>163420.79999999999</v>
      </c>
      <c r="L5766" s="22">
        <f t="shared" si="1040"/>
        <v>408552</v>
      </c>
      <c r="M5766" s="22"/>
      <c r="N5766" s="22"/>
      <c r="O5766" s="9"/>
      <c r="P5766" s="23">
        <f t="shared" si="1041"/>
        <v>163420.79999999999</v>
      </c>
      <c r="Q5766" s="24"/>
      <c r="R5766" s="24"/>
      <c r="S5766" s="107">
        <v>46021</v>
      </c>
      <c r="T5766" s="25"/>
      <c r="U5766" s="26"/>
      <c r="V5766" s="25"/>
    </row>
    <row r="5767" spans="1:22" s="1" customFormat="1" ht="30" customHeight="1" x14ac:dyDescent="0.35">
      <c r="A5767" s="11">
        <f t="shared" ref="A5767:A5830" si="1042">A5766+1</f>
        <v>5763</v>
      </c>
      <c r="B5767" s="11">
        <v>2025</v>
      </c>
      <c r="C5767" s="9" t="s">
        <v>6813</v>
      </c>
      <c r="D5767" s="9" t="s">
        <v>6972</v>
      </c>
      <c r="E5767" s="9" t="s">
        <v>6984</v>
      </c>
      <c r="F5767" s="10" t="s">
        <v>6985</v>
      </c>
      <c r="G5767" s="11" t="s">
        <v>4</v>
      </c>
      <c r="H5767" s="10" t="s">
        <v>9203</v>
      </c>
      <c r="I5767" s="20">
        <v>1685984</v>
      </c>
      <c r="J5767" s="21">
        <f t="shared" si="1038"/>
        <v>674393.59999999998</v>
      </c>
      <c r="K5767" s="21">
        <f t="shared" si="1039"/>
        <v>674393.59999999998</v>
      </c>
      <c r="L5767" s="22">
        <f t="shared" si="1040"/>
        <v>1685984</v>
      </c>
      <c r="M5767" s="22"/>
      <c r="N5767" s="22"/>
      <c r="O5767" s="9"/>
      <c r="P5767" s="23">
        <f t="shared" si="1041"/>
        <v>674393.59999999998</v>
      </c>
      <c r="Q5767" s="24"/>
      <c r="R5767" s="24"/>
      <c r="S5767" s="107">
        <v>46021</v>
      </c>
      <c r="T5767" s="25"/>
      <c r="U5767" s="26"/>
      <c r="V5767" s="25"/>
    </row>
    <row r="5768" spans="1:22" s="1" customFormat="1" ht="30" customHeight="1" x14ac:dyDescent="0.35">
      <c r="A5768" s="11">
        <f t="shared" si="1042"/>
        <v>5764</v>
      </c>
      <c r="B5768" s="11">
        <v>2025</v>
      </c>
      <c r="C5768" s="9" t="s">
        <v>6813</v>
      </c>
      <c r="D5768" s="9" t="s">
        <v>6972</v>
      </c>
      <c r="E5768" s="9" t="s">
        <v>6986</v>
      </c>
      <c r="F5768" s="10" t="s">
        <v>6987</v>
      </c>
      <c r="G5768" s="11" t="s">
        <v>4</v>
      </c>
      <c r="H5768" s="10" t="s">
        <v>9202</v>
      </c>
      <c r="I5768" s="20">
        <v>785448.03529483185</v>
      </c>
      <c r="J5768" s="21">
        <f t="shared" si="1038"/>
        <v>314179.21411793272</v>
      </c>
      <c r="K5768" s="21">
        <f t="shared" si="1039"/>
        <v>314179.21411793272</v>
      </c>
      <c r="L5768" s="22">
        <f t="shared" si="1040"/>
        <v>785448.03529483185</v>
      </c>
      <c r="M5768" s="22"/>
      <c r="N5768" s="22">
        <f>J5768*0.0214</f>
        <v>6723.4351821237597</v>
      </c>
      <c r="O5768" s="9"/>
      <c r="P5768" s="23">
        <f t="shared" si="1041"/>
        <v>314179.21411793272</v>
      </c>
      <c r="Q5768" s="24"/>
      <c r="R5768" s="24"/>
      <c r="S5768" s="107">
        <v>46021</v>
      </c>
      <c r="T5768" s="25"/>
      <c r="U5768" s="26"/>
      <c r="V5768" s="25"/>
    </row>
    <row r="5769" spans="1:22" s="1" customFormat="1" ht="30" customHeight="1" x14ac:dyDescent="0.35">
      <c r="A5769" s="11">
        <f t="shared" si="1042"/>
        <v>5765</v>
      </c>
      <c r="B5769" s="11">
        <v>2025</v>
      </c>
      <c r="C5769" s="9" t="s">
        <v>6813</v>
      </c>
      <c r="D5769" s="9" t="s">
        <v>6972</v>
      </c>
      <c r="E5769" s="9" t="s">
        <v>6986</v>
      </c>
      <c r="F5769" s="10" t="s">
        <v>6987</v>
      </c>
      <c r="G5769" s="11" t="s">
        <v>4</v>
      </c>
      <c r="H5769" s="10" t="s">
        <v>9200</v>
      </c>
      <c r="I5769" s="20">
        <v>6728150</v>
      </c>
      <c r="J5769" s="21">
        <f t="shared" si="1038"/>
        <v>2691260</v>
      </c>
      <c r="K5769" s="21">
        <f t="shared" si="1039"/>
        <v>2691260</v>
      </c>
      <c r="L5769" s="22">
        <f t="shared" si="1040"/>
        <v>6728150</v>
      </c>
      <c r="M5769" s="22"/>
      <c r="N5769" s="22">
        <f>J5769*0.0214</f>
        <v>57592.964</v>
      </c>
      <c r="O5769" s="9"/>
      <c r="P5769" s="23">
        <f t="shared" si="1041"/>
        <v>2691260</v>
      </c>
      <c r="Q5769" s="24"/>
      <c r="R5769" s="24"/>
      <c r="S5769" s="107">
        <v>46021</v>
      </c>
      <c r="T5769" s="25"/>
      <c r="U5769" s="26"/>
      <c r="V5769" s="25"/>
    </row>
    <row r="5770" spans="1:22" s="1" customFormat="1" ht="30" customHeight="1" x14ac:dyDescent="0.35">
      <c r="A5770" s="11">
        <f t="shared" si="1042"/>
        <v>5766</v>
      </c>
      <c r="B5770" s="11">
        <v>2025</v>
      </c>
      <c r="C5770" s="9" t="s">
        <v>6813</v>
      </c>
      <c r="D5770" s="9" t="s">
        <v>6972</v>
      </c>
      <c r="E5770" s="9" t="s">
        <v>6986</v>
      </c>
      <c r="F5770" s="10" t="s">
        <v>6987</v>
      </c>
      <c r="G5770" s="11" t="s">
        <v>4</v>
      </c>
      <c r="H5770" s="10" t="s">
        <v>9204</v>
      </c>
      <c r="I5770" s="20">
        <v>22934950</v>
      </c>
      <c r="J5770" s="21">
        <f t="shared" si="1038"/>
        <v>9173980</v>
      </c>
      <c r="K5770" s="21">
        <f t="shared" si="1039"/>
        <v>9173980</v>
      </c>
      <c r="L5770" s="22">
        <f t="shared" si="1040"/>
        <v>22934950</v>
      </c>
      <c r="M5770" s="22"/>
      <c r="N5770" s="22">
        <f>J5770*0.0214</f>
        <v>196323.17199999999</v>
      </c>
      <c r="O5770" s="9"/>
      <c r="P5770" s="23">
        <f t="shared" si="1041"/>
        <v>9173980</v>
      </c>
      <c r="Q5770" s="24"/>
      <c r="R5770" s="24"/>
      <c r="S5770" s="107">
        <v>46021</v>
      </c>
      <c r="T5770" s="25"/>
      <c r="U5770" s="26"/>
      <c r="V5770" s="25"/>
    </row>
    <row r="5771" spans="1:22" s="1" customFormat="1" ht="30" customHeight="1" x14ac:dyDescent="0.35">
      <c r="A5771" s="11">
        <f t="shared" si="1042"/>
        <v>5767</v>
      </c>
      <c r="B5771" s="11">
        <v>2025</v>
      </c>
      <c r="C5771" s="9" t="s">
        <v>6813</v>
      </c>
      <c r="D5771" s="9" t="s">
        <v>6972</v>
      </c>
      <c r="E5771" s="9" t="s">
        <v>6988</v>
      </c>
      <c r="F5771" s="10" t="s">
        <v>6989</v>
      </c>
      <c r="G5771" s="11" t="s">
        <v>4</v>
      </c>
      <c r="H5771" s="10" t="s">
        <v>9201</v>
      </c>
      <c r="I5771" s="20">
        <v>385776</v>
      </c>
      <c r="J5771" s="21">
        <f t="shared" ref="J5771:J5776" si="1043">IF(P5771&gt;0,P5771,L5771)</f>
        <v>154310.39999999999</v>
      </c>
      <c r="K5771" s="21">
        <f t="shared" ref="K5771:K5776" si="1044">IF(P5771&gt;0,P5771,L5771)</f>
        <v>154310.39999999999</v>
      </c>
      <c r="L5771" s="22">
        <f t="shared" si="1040"/>
        <v>385776</v>
      </c>
      <c r="M5771" s="22"/>
      <c r="N5771" s="22"/>
      <c r="O5771" s="9"/>
      <c r="P5771" s="23">
        <f t="shared" si="1041"/>
        <v>154310.39999999999</v>
      </c>
      <c r="Q5771" s="24"/>
      <c r="R5771" s="24"/>
      <c r="S5771" s="107">
        <v>46021</v>
      </c>
      <c r="T5771" s="25"/>
      <c r="U5771" s="26"/>
      <c r="V5771" s="25"/>
    </row>
    <row r="5772" spans="1:22" s="1" customFormat="1" ht="30" customHeight="1" x14ac:dyDescent="0.35">
      <c r="A5772" s="11">
        <f t="shared" si="1042"/>
        <v>5768</v>
      </c>
      <c r="B5772" s="11">
        <v>2025</v>
      </c>
      <c r="C5772" s="9" t="s">
        <v>6813</v>
      </c>
      <c r="D5772" s="9" t="s">
        <v>6972</v>
      </c>
      <c r="E5772" s="9" t="s">
        <v>6990</v>
      </c>
      <c r="F5772" s="10" t="s">
        <v>6991</v>
      </c>
      <c r="G5772" s="11" t="s">
        <v>4</v>
      </c>
      <c r="H5772" s="10" t="s">
        <v>9201</v>
      </c>
      <c r="I5772" s="20">
        <v>430824</v>
      </c>
      <c r="J5772" s="21">
        <f t="shared" si="1043"/>
        <v>172329.60000000001</v>
      </c>
      <c r="K5772" s="21">
        <f t="shared" si="1044"/>
        <v>172329.60000000001</v>
      </c>
      <c r="L5772" s="22">
        <f t="shared" si="1040"/>
        <v>430824</v>
      </c>
      <c r="M5772" s="22"/>
      <c r="N5772" s="22"/>
      <c r="O5772" s="9"/>
      <c r="P5772" s="23">
        <f t="shared" si="1041"/>
        <v>172329.60000000001</v>
      </c>
      <c r="Q5772" s="24"/>
      <c r="R5772" s="24"/>
      <c r="S5772" s="107">
        <v>46021</v>
      </c>
      <c r="T5772" s="25"/>
      <c r="U5772" s="26"/>
      <c r="V5772" s="25"/>
    </row>
    <row r="5773" spans="1:22" s="1" customFormat="1" ht="30" customHeight="1" x14ac:dyDescent="0.35">
      <c r="A5773" s="11">
        <f t="shared" si="1042"/>
        <v>5769</v>
      </c>
      <c r="B5773" s="11">
        <v>2025</v>
      </c>
      <c r="C5773" s="9" t="s">
        <v>6813</v>
      </c>
      <c r="D5773" s="9" t="s">
        <v>6972</v>
      </c>
      <c r="E5773" s="9" t="s">
        <v>6992</v>
      </c>
      <c r="F5773" s="10" t="s">
        <v>6993</v>
      </c>
      <c r="G5773" s="11" t="s">
        <v>4</v>
      </c>
      <c r="H5773" s="10" t="s">
        <v>9201</v>
      </c>
      <c r="I5773" s="20">
        <v>401508</v>
      </c>
      <c r="J5773" s="21">
        <f t="shared" si="1043"/>
        <v>160603.20000000001</v>
      </c>
      <c r="K5773" s="21">
        <f t="shared" si="1044"/>
        <v>160603.20000000001</v>
      </c>
      <c r="L5773" s="22">
        <f t="shared" si="1040"/>
        <v>401508</v>
      </c>
      <c r="M5773" s="22"/>
      <c r="N5773" s="22"/>
      <c r="O5773" s="9"/>
      <c r="P5773" s="23">
        <f t="shared" si="1041"/>
        <v>160603.20000000001</v>
      </c>
      <c r="Q5773" s="24"/>
      <c r="R5773" s="24"/>
      <c r="S5773" s="107">
        <v>46021</v>
      </c>
      <c r="T5773" s="25"/>
      <c r="U5773" s="26"/>
      <c r="V5773" s="25"/>
    </row>
    <row r="5774" spans="1:22" s="1" customFormat="1" ht="30" customHeight="1" x14ac:dyDescent="0.35">
      <c r="A5774" s="11">
        <f t="shared" si="1042"/>
        <v>5770</v>
      </c>
      <c r="B5774" s="11">
        <v>2025</v>
      </c>
      <c r="C5774" s="9" t="s">
        <v>6813</v>
      </c>
      <c r="D5774" s="9" t="s">
        <v>6972</v>
      </c>
      <c r="E5774" s="9" t="s">
        <v>6994</v>
      </c>
      <c r="F5774" s="10" t="s">
        <v>6995</v>
      </c>
      <c r="G5774" s="11" t="s">
        <v>4</v>
      </c>
      <c r="H5774" s="10" t="s">
        <v>9200</v>
      </c>
      <c r="I5774" s="20">
        <v>12186336</v>
      </c>
      <c r="J5774" s="21">
        <f t="shared" si="1043"/>
        <v>4874534.4000000004</v>
      </c>
      <c r="K5774" s="21">
        <f t="shared" si="1044"/>
        <v>4874534.4000000004</v>
      </c>
      <c r="L5774" s="22">
        <f t="shared" si="1040"/>
        <v>12186336</v>
      </c>
      <c r="M5774" s="22"/>
      <c r="N5774" s="22">
        <f>J5774*0.0214</f>
        <v>104315.03616</v>
      </c>
      <c r="O5774" s="9"/>
      <c r="P5774" s="23">
        <f t="shared" si="1041"/>
        <v>4874534.4000000004</v>
      </c>
      <c r="Q5774" s="24"/>
      <c r="R5774" s="24"/>
      <c r="S5774" s="107">
        <v>46021</v>
      </c>
      <c r="T5774" s="25"/>
      <c r="U5774" s="26"/>
      <c r="V5774" s="25"/>
    </row>
    <row r="5775" spans="1:22" s="1" customFormat="1" ht="30" customHeight="1" x14ac:dyDescent="0.35">
      <c r="A5775" s="11">
        <f t="shared" si="1042"/>
        <v>5771</v>
      </c>
      <c r="B5775" s="11">
        <v>2025</v>
      </c>
      <c r="C5775" s="9" t="s">
        <v>6813</v>
      </c>
      <c r="D5775" s="9" t="s">
        <v>6972</v>
      </c>
      <c r="E5775" s="9" t="s">
        <v>6996</v>
      </c>
      <c r="F5775" s="10" t="s">
        <v>6997</v>
      </c>
      <c r="G5775" s="11" t="s">
        <v>4</v>
      </c>
      <c r="H5775" s="10" t="s">
        <v>9217</v>
      </c>
      <c r="I5775" s="20">
        <v>441565</v>
      </c>
      <c r="J5775" s="21">
        <f t="shared" si="1043"/>
        <v>176626</v>
      </c>
      <c r="K5775" s="21">
        <f t="shared" si="1044"/>
        <v>176626</v>
      </c>
      <c r="L5775" s="22">
        <f t="shared" si="1040"/>
        <v>441565</v>
      </c>
      <c r="M5775" s="22"/>
      <c r="N5775" s="22"/>
      <c r="O5775" s="9"/>
      <c r="P5775" s="23">
        <f t="shared" si="1041"/>
        <v>176626</v>
      </c>
      <c r="Q5775" s="24"/>
      <c r="R5775" s="24"/>
      <c r="S5775" s="107">
        <v>46021</v>
      </c>
      <c r="T5775" s="25"/>
      <c r="U5775" s="26"/>
      <c r="V5775" s="25"/>
    </row>
    <row r="5776" spans="1:22" s="1" customFormat="1" ht="30" customHeight="1" x14ac:dyDescent="0.35">
      <c r="A5776" s="11">
        <f t="shared" si="1042"/>
        <v>5772</v>
      </c>
      <c r="B5776" s="11">
        <v>2025</v>
      </c>
      <c r="C5776" s="9" t="s">
        <v>6813</v>
      </c>
      <c r="D5776" s="9" t="s">
        <v>6972</v>
      </c>
      <c r="E5776" s="9" t="s">
        <v>6998</v>
      </c>
      <c r="F5776" s="10" t="s">
        <v>6999</v>
      </c>
      <c r="G5776" s="11" t="s">
        <v>4</v>
      </c>
      <c r="H5776" s="10" t="s">
        <v>9201</v>
      </c>
      <c r="I5776" s="20">
        <v>262200</v>
      </c>
      <c r="J5776" s="21">
        <f t="shared" si="1043"/>
        <v>104880</v>
      </c>
      <c r="K5776" s="21">
        <f t="shared" si="1044"/>
        <v>104880</v>
      </c>
      <c r="L5776" s="22">
        <f t="shared" si="1040"/>
        <v>262200</v>
      </c>
      <c r="M5776" s="22"/>
      <c r="N5776" s="22"/>
      <c r="O5776" s="9"/>
      <c r="P5776" s="23">
        <f t="shared" si="1041"/>
        <v>104880</v>
      </c>
      <c r="Q5776" s="24"/>
      <c r="R5776" s="24"/>
      <c r="S5776" s="107">
        <v>46021</v>
      </c>
      <c r="T5776" s="25"/>
      <c r="U5776" s="26"/>
      <c r="V5776" s="25"/>
    </row>
    <row r="5777" spans="1:22" s="1" customFormat="1" ht="31.5" customHeight="1" x14ac:dyDescent="0.35">
      <c r="A5777" s="11">
        <f t="shared" si="1042"/>
        <v>5773</v>
      </c>
      <c r="B5777" s="11">
        <v>2023</v>
      </c>
      <c r="C5777" s="9" t="s">
        <v>6813</v>
      </c>
      <c r="D5777" s="9" t="s">
        <v>6836</v>
      </c>
      <c r="E5777" s="9" t="s">
        <v>9309</v>
      </c>
      <c r="F5777" s="10" t="s">
        <v>9313</v>
      </c>
      <c r="G5777" s="11" t="s">
        <v>322</v>
      </c>
      <c r="H5777" s="10" t="s">
        <v>9310</v>
      </c>
      <c r="I5777" s="20"/>
      <c r="J5777" s="21">
        <f>K5777</f>
        <v>8959440</v>
      </c>
      <c r="K5777" s="21">
        <v>8959440</v>
      </c>
      <c r="L5777" s="22"/>
      <c r="M5777" s="22"/>
      <c r="N5777" s="22">
        <f>K5777*0.0214</f>
        <v>191732.016</v>
      </c>
      <c r="O5777" s="9"/>
      <c r="P5777" s="23"/>
      <c r="Q5777" s="24"/>
      <c r="R5777" s="24"/>
      <c r="S5777" s="107">
        <v>45290</v>
      </c>
      <c r="T5777" s="25"/>
      <c r="U5777" s="26"/>
      <c r="V5777" s="25"/>
    </row>
    <row r="5778" spans="1:22" s="1" customFormat="1" ht="30" customHeight="1" x14ac:dyDescent="0.35">
      <c r="A5778" s="11">
        <f t="shared" si="1042"/>
        <v>5774</v>
      </c>
      <c r="B5778" s="11">
        <v>2025</v>
      </c>
      <c r="C5778" s="9" t="s">
        <v>6813</v>
      </c>
      <c r="D5778" s="9" t="s">
        <v>6972</v>
      </c>
      <c r="E5778" s="9" t="s">
        <v>7000</v>
      </c>
      <c r="F5778" s="10" t="s">
        <v>7001</v>
      </c>
      <c r="G5778" s="11" t="s">
        <v>4</v>
      </c>
      <c r="H5778" s="10" t="s">
        <v>9201</v>
      </c>
      <c r="I5778" s="20">
        <v>926250</v>
      </c>
      <c r="J5778" s="21">
        <f t="shared" ref="J5778:J5809" si="1045">IF(P5778&gt;0,P5778,L5778)</f>
        <v>370500</v>
      </c>
      <c r="K5778" s="21">
        <f t="shared" ref="K5778:K5809" si="1046">IF(P5778&gt;0,P5778,L5778)</f>
        <v>370500</v>
      </c>
      <c r="L5778" s="22">
        <f t="shared" ref="L5778:L5809" si="1047">I5778</f>
        <v>926250</v>
      </c>
      <c r="M5778" s="22"/>
      <c r="N5778" s="22"/>
      <c r="O5778" s="9"/>
      <c r="P5778" s="23">
        <f t="shared" ref="P5778:P5809" si="1048">L5778/2.5</f>
        <v>370500</v>
      </c>
      <c r="Q5778" s="24"/>
      <c r="R5778" s="24"/>
      <c r="S5778" s="107">
        <v>46021</v>
      </c>
      <c r="T5778" s="25"/>
      <c r="U5778" s="26"/>
      <c r="V5778" s="25"/>
    </row>
    <row r="5779" spans="1:22" s="1" customFormat="1" ht="30" customHeight="1" x14ac:dyDescent="0.35">
      <c r="A5779" s="11">
        <f t="shared" si="1042"/>
        <v>5775</v>
      </c>
      <c r="B5779" s="11">
        <v>2025</v>
      </c>
      <c r="C5779" s="9" t="s">
        <v>6813</v>
      </c>
      <c r="D5779" s="9" t="s">
        <v>6972</v>
      </c>
      <c r="E5779" s="9" t="s">
        <v>7002</v>
      </c>
      <c r="F5779" s="10" t="s">
        <v>7003</v>
      </c>
      <c r="G5779" s="11" t="s">
        <v>4</v>
      </c>
      <c r="H5779" s="10" t="s">
        <v>9201</v>
      </c>
      <c r="I5779" s="20">
        <v>293892</v>
      </c>
      <c r="J5779" s="21">
        <f t="shared" si="1045"/>
        <v>117556.8</v>
      </c>
      <c r="K5779" s="21">
        <f t="shared" si="1046"/>
        <v>117556.8</v>
      </c>
      <c r="L5779" s="22">
        <f t="shared" si="1047"/>
        <v>293892</v>
      </c>
      <c r="M5779" s="22"/>
      <c r="N5779" s="22"/>
      <c r="O5779" s="9"/>
      <c r="P5779" s="23">
        <f t="shared" si="1048"/>
        <v>117556.8</v>
      </c>
      <c r="Q5779" s="24"/>
      <c r="R5779" s="24"/>
      <c r="S5779" s="107">
        <v>46021</v>
      </c>
      <c r="T5779" s="25"/>
      <c r="U5779" s="26"/>
      <c r="V5779" s="25"/>
    </row>
    <row r="5780" spans="1:22" s="1" customFormat="1" ht="30" customHeight="1" x14ac:dyDescent="0.35">
      <c r="A5780" s="11">
        <f t="shared" si="1042"/>
        <v>5776</v>
      </c>
      <c r="B5780" s="11">
        <v>2025</v>
      </c>
      <c r="C5780" s="9" t="s">
        <v>6813</v>
      </c>
      <c r="D5780" s="9" t="s">
        <v>6972</v>
      </c>
      <c r="E5780" s="9" t="s">
        <v>7004</v>
      </c>
      <c r="F5780" s="10" t="s">
        <v>7005</v>
      </c>
      <c r="G5780" s="11" t="s">
        <v>4</v>
      </c>
      <c r="H5780" s="10" t="s">
        <v>9201</v>
      </c>
      <c r="I5780" s="20">
        <v>411336</v>
      </c>
      <c r="J5780" s="21">
        <f t="shared" si="1045"/>
        <v>164534.39999999999</v>
      </c>
      <c r="K5780" s="21">
        <f t="shared" si="1046"/>
        <v>164534.39999999999</v>
      </c>
      <c r="L5780" s="22">
        <f t="shared" si="1047"/>
        <v>411336</v>
      </c>
      <c r="M5780" s="22"/>
      <c r="N5780" s="22"/>
      <c r="O5780" s="9"/>
      <c r="P5780" s="23">
        <f t="shared" si="1048"/>
        <v>164534.39999999999</v>
      </c>
      <c r="Q5780" s="24"/>
      <c r="R5780" s="24"/>
      <c r="S5780" s="107">
        <v>46021</v>
      </c>
      <c r="T5780" s="25"/>
      <c r="U5780" s="26"/>
      <c r="V5780" s="25"/>
    </row>
    <row r="5781" spans="1:22" s="1" customFormat="1" ht="30" customHeight="1" x14ac:dyDescent="0.35">
      <c r="A5781" s="11">
        <f t="shared" si="1042"/>
        <v>5777</v>
      </c>
      <c r="B5781" s="11">
        <v>2025</v>
      </c>
      <c r="C5781" s="9" t="s">
        <v>6813</v>
      </c>
      <c r="D5781" s="9" t="s">
        <v>6972</v>
      </c>
      <c r="E5781" s="9" t="s">
        <v>7006</v>
      </c>
      <c r="F5781" s="10" t="s">
        <v>7007</v>
      </c>
      <c r="G5781" s="11" t="s">
        <v>4</v>
      </c>
      <c r="H5781" s="10" t="s">
        <v>9201</v>
      </c>
      <c r="I5781" s="20">
        <v>264480</v>
      </c>
      <c r="J5781" s="21">
        <f t="shared" si="1045"/>
        <v>105792</v>
      </c>
      <c r="K5781" s="21">
        <f t="shared" si="1046"/>
        <v>105792</v>
      </c>
      <c r="L5781" s="22">
        <f t="shared" si="1047"/>
        <v>264480</v>
      </c>
      <c r="M5781" s="22"/>
      <c r="N5781" s="22"/>
      <c r="O5781" s="9"/>
      <c r="P5781" s="23">
        <f t="shared" si="1048"/>
        <v>105792</v>
      </c>
      <c r="Q5781" s="24"/>
      <c r="R5781" s="24"/>
      <c r="S5781" s="107">
        <v>46021</v>
      </c>
      <c r="T5781" s="25"/>
      <c r="U5781" s="26"/>
      <c r="V5781" s="25"/>
    </row>
    <row r="5782" spans="1:22" s="1" customFormat="1" ht="30" customHeight="1" x14ac:dyDescent="0.35">
      <c r="A5782" s="11">
        <f t="shared" si="1042"/>
        <v>5778</v>
      </c>
      <c r="B5782" s="11">
        <v>2025</v>
      </c>
      <c r="C5782" s="9" t="s">
        <v>6813</v>
      </c>
      <c r="D5782" s="9" t="s">
        <v>6972</v>
      </c>
      <c r="E5782" s="9" t="s">
        <v>7008</v>
      </c>
      <c r="F5782" s="10" t="s">
        <v>7009</v>
      </c>
      <c r="G5782" s="11" t="s">
        <v>4</v>
      </c>
      <c r="H5782" s="10" t="s">
        <v>9201</v>
      </c>
      <c r="I5782" s="20">
        <v>322050</v>
      </c>
      <c r="J5782" s="21">
        <f t="shared" si="1045"/>
        <v>128820</v>
      </c>
      <c r="K5782" s="21">
        <f t="shared" si="1046"/>
        <v>128820</v>
      </c>
      <c r="L5782" s="22">
        <f t="shared" si="1047"/>
        <v>322050</v>
      </c>
      <c r="M5782" s="22"/>
      <c r="N5782" s="22"/>
      <c r="O5782" s="9"/>
      <c r="P5782" s="23">
        <f t="shared" si="1048"/>
        <v>128820</v>
      </c>
      <c r="Q5782" s="24"/>
      <c r="R5782" s="24"/>
      <c r="S5782" s="107">
        <v>46021</v>
      </c>
      <c r="T5782" s="25"/>
      <c r="U5782" s="26"/>
      <c r="V5782" s="25"/>
    </row>
    <row r="5783" spans="1:22" s="1" customFormat="1" ht="30" customHeight="1" x14ac:dyDescent="0.35">
      <c r="A5783" s="11">
        <f t="shared" si="1042"/>
        <v>5779</v>
      </c>
      <c r="B5783" s="11">
        <v>2025</v>
      </c>
      <c r="C5783" s="9" t="s">
        <v>6813</v>
      </c>
      <c r="D5783" s="9" t="s">
        <v>6972</v>
      </c>
      <c r="E5783" s="9" t="s">
        <v>7010</v>
      </c>
      <c r="F5783" s="10" t="s">
        <v>7011</v>
      </c>
      <c r="G5783" s="11" t="s">
        <v>4</v>
      </c>
      <c r="H5783" s="10" t="s">
        <v>9201</v>
      </c>
      <c r="I5783" s="20">
        <v>262542</v>
      </c>
      <c r="J5783" s="21">
        <f t="shared" si="1045"/>
        <v>105016.8</v>
      </c>
      <c r="K5783" s="21">
        <f t="shared" si="1046"/>
        <v>105016.8</v>
      </c>
      <c r="L5783" s="22">
        <f t="shared" si="1047"/>
        <v>262542</v>
      </c>
      <c r="M5783" s="22"/>
      <c r="N5783" s="22"/>
      <c r="O5783" s="9"/>
      <c r="P5783" s="23">
        <f t="shared" si="1048"/>
        <v>105016.8</v>
      </c>
      <c r="Q5783" s="24"/>
      <c r="R5783" s="24"/>
      <c r="S5783" s="107">
        <v>46021</v>
      </c>
      <c r="T5783" s="25"/>
      <c r="U5783" s="26"/>
      <c r="V5783" s="25"/>
    </row>
    <row r="5784" spans="1:22" s="1" customFormat="1" ht="30" customHeight="1" x14ac:dyDescent="0.35">
      <c r="A5784" s="11">
        <f t="shared" si="1042"/>
        <v>5780</v>
      </c>
      <c r="B5784" s="11">
        <v>2025</v>
      </c>
      <c r="C5784" s="9" t="s">
        <v>6813</v>
      </c>
      <c r="D5784" s="9" t="s">
        <v>6972</v>
      </c>
      <c r="E5784" s="9" t="s">
        <v>7012</v>
      </c>
      <c r="F5784" s="10" t="s">
        <v>7013</v>
      </c>
      <c r="G5784" s="11" t="s">
        <v>4</v>
      </c>
      <c r="H5784" s="10" t="s">
        <v>9201</v>
      </c>
      <c r="I5784" s="20">
        <v>397880</v>
      </c>
      <c r="J5784" s="21">
        <f t="shared" si="1045"/>
        <v>159152</v>
      </c>
      <c r="K5784" s="21">
        <f t="shared" si="1046"/>
        <v>159152</v>
      </c>
      <c r="L5784" s="22">
        <f t="shared" si="1047"/>
        <v>397880</v>
      </c>
      <c r="M5784" s="22"/>
      <c r="N5784" s="22"/>
      <c r="O5784" s="9"/>
      <c r="P5784" s="23">
        <f t="shared" si="1048"/>
        <v>159152</v>
      </c>
      <c r="Q5784" s="24"/>
      <c r="R5784" s="24"/>
      <c r="S5784" s="107">
        <v>46021</v>
      </c>
      <c r="T5784" s="25"/>
      <c r="U5784" s="26"/>
      <c r="V5784" s="25"/>
    </row>
    <row r="5785" spans="1:22" s="1" customFormat="1" ht="30" customHeight="1" x14ac:dyDescent="0.35">
      <c r="A5785" s="11">
        <f t="shared" si="1042"/>
        <v>5781</v>
      </c>
      <c r="B5785" s="11">
        <v>2025</v>
      </c>
      <c r="C5785" s="9" t="s">
        <v>6813</v>
      </c>
      <c r="D5785" s="9" t="s">
        <v>6972</v>
      </c>
      <c r="E5785" s="9" t="s">
        <v>7014</v>
      </c>
      <c r="F5785" s="10" t="s">
        <v>7015</v>
      </c>
      <c r="G5785" s="11" t="s">
        <v>4</v>
      </c>
      <c r="H5785" s="10" t="s">
        <v>9201</v>
      </c>
      <c r="I5785" s="20">
        <v>305178</v>
      </c>
      <c r="J5785" s="21">
        <f t="shared" si="1045"/>
        <v>122071.2</v>
      </c>
      <c r="K5785" s="21">
        <f t="shared" si="1046"/>
        <v>122071.2</v>
      </c>
      <c r="L5785" s="22">
        <f t="shared" si="1047"/>
        <v>305178</v>
      </c>
      <c r="M5785" s="22"/>
      <c r="N5785" s="22"/>
      <c r="O5785" s="9"/>
      <c r="P5785" s="23">
        <f t="shared" si="1048"/>
        <v>122071.2</v>
      </c>
      <c r="Q5785" s="24"/>
      <c r="R5785" s="24"/>
      <c r="S5785" s="107">
        <v>46021</v>
      </c>
      <c r="T5785" s="25"/>
      <c r="U5785" s="26"/>
      <c r="V5785" s="25"/>
    </row>
    <row r="5786" spans="1:22" s="1" customFormat="1" ht="30" customHeight="1" x14ac:dyDescent="0.35">
      <c r="A5786" s="11">
        <f t="shared" si="1042"/>
        <v>5782</v>
      </c>
      <c r="B5786" s="11">
        <v>2025</v>
      </c>
      <c r="C5786" s="9" t="s">
        <v>6813</v>
      </c>
      <c r="D5786" s="9" t="s">
        <v>6972</v>
      </c>
      <c r="E5786" s="9" t="s">
        <v>7016</v>
      </c>
      <c r="F5786" s="10" t="s">
        <v>7017</v>
      </c>
      <c r="G5786" s="11" t="s">
        <v>4</v>
      </c>
      <c r="H5786" s="10" t="s">
        <v>9201</v>
      </c>
      <c r="I5786" s="20">
        <v>283290</v>
      </c>
      <c r="J5786" s="21">
        <f t="shared" si="1045"/>
        <v>113316</v>
      </c>
      <c r="K5786" s="21">
        <f t="shared" si="1046"/>
        <v>113316</v>
      </c>
      <c r="L5786" s="22">
        <f t="shared" si="1047"/>
        <v>283290</v>
      </c>
      <c r="M5786" s="22"/>
      <c r="N5786" s="22"/>
      <c r="O5786" s="9"/>
      <c r="P5786" s="23">
        <f t="shared" si="1048"/>
        <v>113316</v>
      </c>
      <c r="Q5786" s="24"/>
      <c r="R5786" s="24"/>
      <c r="S5786" s="107">
        <v>46021</v>
      </c>
      <c r="T5786" s="25"/>
      <c r="U5786" s="26"/>
      <c r="V5786" s="25"/>
    </row>
    <row r="5787" spans="1:22" s="1" customFormat="1" ht="30" customHeight="1" x14ac:dyDescent="0.35">
      <c r="A5787" s="11">
        <f t="shared" si="1042"/>
        <v>5783</v>
      </c>
      <c r="B5787" s="11">
        <v>2025</v>
      </c>
      <c r="C5787" s="9" t="s">
        <v>6813</v>
      </c>
      <c r="D5787" s="9" t="s">
        <v>6972</v>
      </c>
      <c r="E5787" s="9" t="s">
        <v>7018</v>
      </c>
      <c r="F5787" s="10" t="s">
        <v>7019</v>
      </c>
      <c r="G5787" s="11" t="s">
        <v>4</v>
      </c>
      <c r="H5787" s="10" t="s">
        <v>9200</v>
      </c>
      <c r="I5787" s="20">
        <v>4832082</v>
      </c>
      <c r="J5787" s="21">
        <f t="shared" si="1045"/>
        <v>1932832.8</v>
      </c>
      <c r="K5787" s="21">
        <f t="shared" si="1046"/>
        <v>1932832.8</v>
      </c>
      <c r="L5787" s="22">
        <f t="shared" si="1047"/>
        <v>4832082</v>
      </c>
      <c r="M5787" s="22"/>
      <c r="N5787" s="22">
        <f>J5787*0.0214</f>
        <v>41362.621919999998</v>
      </c>
      <c r="O5787" s="9"/>
      <c r="P5787" s="23">
        <f t="shared" si="1048"/>
        <v>1932832.8</v>
      </c>
      <c r="Q5787" s="24"/>
      <c r="R5787" s="24"/>
      <c r="S5787" s="107">
        <v>46021</v>
      </c>
      <c r="T5787" s="25"/>
      <c r="U5787" s="26"/>
      <c r="V5787" s="25"/>
    </row>
    <row r="5788" spans="1:22" s="1" customFormat="1" ht="30" customHeight="1" x14ac:dyDescent="0.35">
      <c r="A5788" s="11">
        <f t="shared" si="1042"/>
        <v>5784</v>
      </c>
      <c r="B5788" s="11">
        <v>2025</v>
      </c>
      <c r="C5788" s="9" t="s">
        <v>6813</v>
      </c>
      <c r="D5788" s="9" t="s">
        <v>6972</v>
      </c>
      <c r="E5788" s="9" t="s">
        <v>7020</v>
      </c>
      <c r="F5788" s="10" t="s">
        <v>7021</v>
      </c>
      <c r="G5788" s="11" t="s">
        <v>4</v>
      </c>
      <c r="H5788" s="10" t="s">
        <v>9200</v>
      </c>
      <c r="I5788" s="20">
        <v>12187711.023376798</v>
      </c>
      <c r="J5788" s="21">
        <f t="shared" si="1045"/>
        <v>4875084.4093507193</v>
      </c>
      <c r="K5788" s="21">
        <f t="shared" si="1046"/>
        <v>4875084.4093507193</v>
      </c>
      <c r="L5788" s="22">
        <f t="shared" si="1047"/>
        <v>12187711.023376798</v>
      </c>
      <c r="M5788" s="22"/>
      <c r="N5788" s="22">
        <f>J5788*0.0214</f>
        <v>104326.80636010539</v>
      </c>
      <c r="O5788" s="9"/>
      <c r="P5788" s="23">
        <f t="shared" si="1048"/>
        <v>4875084.4093507193</v>
      </c>
      <c r="Q5788" s="24"/>
      <c r="R5788" s="24"/>
      <c r="S5788" s="107">
        <v>46021</v>
      </c>
      <c r="T5788" s="25"/>
      <c r="U5788" s="26"/>
      <c r="V5788" s="25"/>
    </row>
    <row r="5789" spans="1:22" s="1" customFormat="1" ht="30" customHeight="1" x14ac:dyDescent="0.35">
      <c r="A5789" s="11">
        <f t="shared" si="1042"/>
        <v>5785</v>
      </c>
      <c r="B5789" s="11">
        <v>2025</v>
      </c>
      <c r="C5789" s="9" t="s">
        <v>6813</v>
      </c>
      <c r="D5789" s="9" t="s">
        <v>6972</v>
      </c>
      <c r="E5789" s="9" t="s">
        <v>7022</v>
      </c>
      <c r="F5789" s="10" t="s">
        <v>7023</v>
      </c>
      <c r="G5789" s="11" t="s">
        <v>4</v>
      </c>
      <c r="H5789" s="10" t="s">
        <v>9200</v>
      </c>
      <c r="I5789" s="20">
        <v>12188563.034603998</v>
      </c>
      <c r="J5789" s="21">
        <f t="shared" si="1045"/>
        <v>4875425.2138415994</v>
      </c>
      <c r="K5789" s="21">
        <f t="shared" si="1046"/>
        <v>4875425.2138415994</v>
      </c>
      <c r="L5789" s="22">
        <f t="shared" si="1047"/>
        <v>12188563.034603998</v>
      </c>
      <c r="M5789" s="22"/>
      <c r="N5789" s="22">
        <f>J5789*0.0214</f>
        <v>104334.09957621022</v>
      </c>
      <c r="O5789" s="9"/>
      <c r="P5789" s="23">
        <f t="shared" si="1048"/>
        <v>4875425.2138415994</v>
      </c>
      <c r="Q5789" s="24"/>
      <c r="R5789" s="24"/>
      <c r="S5789" s="107">
        <v>46021</v>
      </c>
      <c r="T5789" s="25"/>
      <c r="U5789" s="26"/>
      <c r="V5789" s="25"/>
    </row>
    <row r="5790" spans="1:22" s="1" customFormat="1" ht="30" customHeight="1" x14ac:dyDescent="0.35">
      <c r="A5790" s="11">
        <f t="shared" si="1042"/>
        <v>5786</v>
      </c>
      <c r="B5790" s="11">
        <v>2025</v>
      </c>
      <c r="C5790" s="9" t="s">
        <v>6813</v>
      </c>
      <c r="D5790" s="9" t="s">
        <v>6972</v>
      </c>
      <c r="E5790" s="9" t="s">
        <v>7024</v>
      </c>
      <c r="F5790" s="10" t="s">
        <v>7025</v>
      </c>
      <c r="G5790" s="11" t="s">
        <v>4</v>
      </c>
      <c r="H5790" s="10" t="s">
        <v>9200</v>
      </c>
      <c r="I5790" s="20">
        <v>5368980</v>
      </c>
      <c r="J5790" s="21">
        <f t="shared" si="1045"/>
        <v>2147592</v>
      </c>
      <c r="K5790" s="21">
        <f t="shared" si="1046"/>
        <v>2147592</v>
      </c>
      <c r="L5790" s="22">
        <f t="shared" si="1047"/>
        <v>5368980</v>
      </c>
      <c r="M5790" s="22"/>
      <c r="N5790" s="22">
        <f>J5790*0.0214</f>
        <v>45958.468799999995</v>
      </c>
      <c r="O5790" s="9"/>
      <c r="P5790" s="23">
        <f t="shared" si="1048"/>
        <v>2147592</v>
      </c>
      <c r="Q5790" s="24"/>
      <c r="R5790" s="24"/>
      <c r="S5790" s="107">
        <v>46021</v>
      </c>
      <c r="T5790" s="25"/>
      <c r="U5790" s="26"/>
      <c r="V5790" s="25"/>
    </row>
    <row r="5791" spans="1:22" s="1" customFormat="1" ht="30" customHeight="1" x14ac:dyDescent="0.35">
      <c r="A5791" s="11">
        <f t="shared" si="1042"/>
        <v>5787</v>
      </c>
      <c r="B5791" s="11">
        <v>2025</v>
      </c>
      <c r="C5791" s="9" t="s">
        <v>6813</v>
      </c>
      <c r="D5791" s="9" t="s">
        <v>6972</v>
      </c>
      <c r="E5791" s="9" t="s">
        <v>7026</v>
      </c>
      <c r="F5791" s="10" t="s">
        <v>7027</v>
      </c>
      <c r="G5791" s="11" t="s">
        <v>4</v>
      </c>
      <c r="H5791" s="10" t="s">
        <v>9216</v>
      </c>
      <c r="I5791" s="20">
        <v>5254264.5</v>
      </c>
      <c r="J5791" s="21">
        <f t="shared" si="1045"/>
        <v>2101705.7999999998</v>
      </c>
      <c r="K5791" s="21">
        <f t="shared" si="1046"/>
        <v>2101705.7999999998</v>
      </c>
      <c r="L5791" s="22">
        <f t="shared" si="1047"/>
        <v>5254264.5</v>
      </c>
      <c r="M5791" s="22"/>
      <c r="N5791" s="22">
        <f>J5791*0.0214</f>
        <v>44976.504119999991</v>
      </c>
      <c r="O5791" s="9"/>
      <c r="P5791" s="23">
        <f t="shared" si="1048"/>
        <v>2101705.7999999998</v>
      </c>
      <c r="Q5791" s="24"/>
      <c r="R5791" s="24"/>
      <c r="S5791" s="107">
        <v>46021</v>
      </c>
      <c r="T5791" s="25"/>
      <c r="U5791" s="26"/>
      <c r="V5791" s="25"/>
    </row>
    <row r="5792" spans="1:22" s="1" customFormat="1" ht="30" customHeight="1" x14ac:dyDescent="0.35">
      <c r="A5792" s="11">
        <f t="shared" si="1042"/>
        <v>5788</v>
      </c>
      <c r="B5792" s="11">
        <v>2025</v>
      </c>
      <c r="C5792" s="9" t="s">
        <v>6813</v>
      </c>
      <c r="D5792" s="9" t="s">
        <v>6972</v>
      </c>
      <c r="E5792" s="9" t="s">
        <v>7028</v>
      </c>
      <c r="F5792" s="10" t="s">
        <v>7029</v>
      </c>
      <c r="G5792" s="11" t="s">
        <v>4</v>
      </c>
      <c r="H5792" s="10" t="s">
        <v>9201</v>
      </c>
      <c r="I5792" s="20">
        <v>334020</v>
      </c>
      <c r="J5792" s="21">
        <f t="shared" si="1045"/>
        <v>133608</v>
      </c>
      <c r="K5792" s="21">
        <f t="shared" si="1046"/>
        <v>133608</v>
      </c>
      <c r="L5792" s="22">
        <f t="shared" si="1047"/>
        <v>334020</v>
      </c>
      <c r="M5792" s="22"/>
      <c r="N5792" s="22"/>
      <c r="O5792" s="9"/>
      <c r="P5792" s="23">
        <f t="shared" si="1048"/>
        <v>133608</v>
      </c>
      <c r="Q5792" s="24"/>
      <c r="R5792" s="24"/>
      <c r="S5792" s="107">
        <v>46021</v>
      </c>
      <c r="T5792" s="25"/>
      <c r="U5792" s="26"/>
      <c r="V5792" s="25"/>
    </row>
    <row r="5793" spans="1:22" s="1" customFormat="1" ht="30" customHeight="1" x14ac:dyDescent="0.35">
      <c r="A5793" s="11">
        <f t="shared" si="1042"/>
        <v>5789</v>
      </c>
      <c r="B5793" s="11">
        <v>2025</v>
      </c>
      <c r="C5793" s="9" t="s">
        <v>6813</v>
      </c>
      <c r="D5793" s="9" t="s">
        <v>6972</v>
      </c>
      <c r="E5793" s="9" t="s">
        <v>7030</v>
      </c>
      <c r="F5793" s="10" t="s">
        <v>7031</v>
      </c>
      <c r="G5793" s="11" t="s">
        <v>4</v>
      </c>
      <c r="H5793" s="10" t="s">
        <v>9200</v>
      </c>
      <c r="I5793" s="20">
        <v>4847525.8151471997</v>
      </c>
      <c r="J5793" s="21">
        <f t="shared" si="1045"/>
        <v>1939010.32605888</v>
      </c>
      <c r="K5793" s="21">
        <f t="shared" si="1046"/>
        <v>1939010.32605888</v>
      </c>
      <c r="L5793" s="22">
        <f t="shared" si="1047"/>
        <v>4847525.8151471997</v>
      </c>
      <c r="M5793" s="22"/>
      <c r="N5793" s="22">
        <f>J5793*0.0214</f>
        <v>41494.820977660027</v>
      </c>
      <c r="O5793" s="9"/>
      <c r="P5793" s="23">
        <f t="shared" si="1048"/>
        <v>1939010.32605888</v>
      </c>
      <c r="Q5793" s="24"/>
      <c r="R5793" s="24"/>
      <c r="S5793" s="107">
        <v>46021</v>
      </c>
      <c r="T5793" s="25"/>
      <c r="U5793" s="26"/>
      <c r="V5793" s="25"/>
    </row>
    <row r="5794" spans="1:22" s="1" customFormat="1" ht="30" customHeight="1" x14ac:dyDescent="0.35">
      <c r="A5794" s="11">
        <f t="shared" si="1042"/>
        <v>5790</v>
      </c>
      <c r="B5794" s="11">
        <v>2025</v>
      </c>
      <c r="C5794" s="9" t="s">
        <v>6813</v>
      </c>
      <c r="D5794" s="9" t="s">
        <v>6972</v>
      </c>
      <c r="E5794" s="9" t="s">
        <v>7032</v>
      </c>
      <c r="F5794" s="10" t="s">
        <v>7033</v>
      </c>
      <c r="G5794" s="11" t="s">
        <v>4</v>
      </c>
      <c r="H5794" s="10" t="s">
        <v>9200</v>
      </c>
      <c r="I5794" s="20">
        <v>5631186</v>
      </c>
      <c r="J5794" s="21">
        <f t="shared" si="1045"/>
        <v>2252474.4</v>
      </c>
      <c r="K5794" s="21">
        <f t="shared" si="1046"/>
        <v>2252474.4</v>
      </c>
      <c r="L5794" s="22">
        <f t="shared" si="1047"/>
        <v>5631186</v>
      </c>
      <c r="M5794" s="22"/>
      <c r="N5794" s="22">
        <f>J5794*0.0214</f>
        <v>48202.952159999993</v>
      </c>
      <c r="O5794" s="9"/>
      <c r="P5794" s="23">
        <f t="shared" si="1048"/>
        <v>2252474.4</v>
      </c>
      <c r="Q5794" s="24"/>
      <c r="R5794" s="24"/>
      <c r="S5794" s="107">
        <v>46021</v>
      </c>
      <c r="T5794" s="25"/>
      <c r="U5794" s="26"/>
      <c r="V5794" s="25"/>
    </row>
    <row r="5795" spans="1:22" s="1" customFormat="1" ht="30" customHeight="1" x14ac:dyDescent="0.35">
      <c r="A5795" s="11">
        <f t="shared" si="1042"/>
        <v>5791</v>
      </c>
      <c r="B5795" s="11">
        <v>2025</v>
      </c>
      <c r="C5795" s="9" t="s">
        <v>6813</v>
      </c>
      <c r="D5795" s="9" t="s">
        <v>6972</v>
      </c>
      <c r="E5795" s="9" t="s">
        <v>7034</v>
      </c>
      <c r="F5795" s="10" t="s">
        <v>7035</v>
      </c>
      <c r="G5795" s="11" t="s">
        <v>4</v>
      </c>
      <c r="H5795" s="10" t="s">
        <v>9200</v>
      </c>
      <c r="I5795" s="20">
        <v>5313230.6537388004</v>
      </c>
      <c r="J5795" s="21">
        <f t="shared" si="1045"/>
        <v>2125292.2614955204</v>
      </c>
      <c r="K5795" s="21">
        <f t="shared" si="1046"/>
        <v>2125292.2614955204</v>
      </c>
      <c r="L5795" s="22">
        <f t="shared" si="1047"/>
        <v>5313230.6537388004</v>
      </c>
      <c r="M5795" s="22"/>
      <c r="N5795" s="22">
        <f>J5795*0.0214</f>
        <v>45481.254396004137</v>
      </c>
      <c r="O5795" s="9"/>
      <c r="P5795" s="23">
        <f t="shared" si="1048"/>
        <v>2125292.2614955204</v>
      </c>
      <c r="Q5795" s="24"/>
      <c r="R5795" s="24"/>
      <c r="S5795" s="107">
        <v>46021</v>
      </c>
      <c r="T5795" s="25"/>
      <c r="U5795" s="26"/>
      <c r="V5795" s="25"/>
    </row>
    <row r="5796" spans="1:22" s="1" customFormat="1" ht="30" customHeight="1" x14ac:dyDescent="0.35">
      <c r="A5796" s="11">
        <f t="shared" si="1042"/>
        <v>5792</v>
      </c>
      <c r="B5796" s="11">
        <v>2025</v>
      </c>
      <c r="C5796" s="9" t="s">
        <v>6813</v>
      </c>
      <c r="D5796" s="9" t="s">
        <v>6972</v>
      </c>
      <c r="E5796" s="9" t="s">
        <v>7036</v>
      </c>
      <c r="F5796" s="10" t="s">
        <v>7037</v>
      </c>
      <c r="G5796" s="11" t="s">
        <v>4</v>
      </c>
      <c r="H5796" s="10" t="s">
        <v>9201</v>
      </c>
      <c r="I5796" s="20">
        <v>396150</v>
      </c>
      <c r="J5796" s="21">
        <f t="shared" si="1045"/>
        <v>158460</v>
      </c>
      <c r="K5796" s="21">
        <f t="shared" si="1046"/>
        <v>158460</v>
      </c>
      <c r="L5796" s="22">
        <f t="shared" si="1047"/>
        <v>396150</v>
      </c>
      <c r="M5796" s="22"/>
      <c r="N5796" s="22"/>
      <c r="O5796" s="9"/>
      <c r="P5796" s="23">
        <f t="shared" si="1048"/>
        <v>158460</v>
      </c>
      <c r="Q5796" s="24"/>
      <c r="R5796" s="24"/>
      <c r="S5796" s="107">
        <v>46021</v>
      </c>
      <c r="T5796" s="25"/>
      <c r="U5796" s="26"/>
      <c r="V5796" s="25"/>
    </row>
    <row r="5797" spans="1:22" s="1" customFormat="1" ht="30" customHeight="1" x14ac:dyDescent="0.35">
      <c r="A5797" s="11">
        <f t="shared" si="1042"/>
        <v>5793</v>
      </c>
      <c r="B5797" s="11">
        <v>2025</v>
      </c>
      <c r="C5797" s="9" t="s">
        <v>6813</v>
      </c>
      <c r="D5797" s="9" t="s">
        <v>6972</v>
      </c>
      <c r="E5797" s="9" t="s">
        <v>7038</v>
      </c>
      <c r="F5797" s="10" t="s">
        <v>7039</v>
      </c>
      <c r="G5797" s="11" t="s">
        <v>4</v>
      </c>
      <c r="H5797" s="10" t="s">
        <v>9200</v>
      </c>
      <c r="I5797" s="20">
        <v>11525335.7981712</v>
      </c>
      <c r="J5797" s="21">
        <f t="shared" si="1045"/>
        <v>4610134.3192684799</v>
      </c>
      <c r="K5797" s="21">
        <f t="shared" si="1046"/>
        <v>4610134.3192684799</v>
      </c>
      <c r="L5797" s="22">
        <f t="shared" si="1047"/>
        <v>11525335.7981712</v>
      </c>
      <c r="M5797" s="22"/>
      <c r="N5797" s="22">
        <f>J5797*0.0214</f>
        <v>98656.874432345459</v>
      </c>
      <c r="O5797" s="9"/>
      <c r="P5797" s="23">
        <f t="shared" si="1048"/>
        <v>4610134.3192684799</v>
      </c>
      <c r="Q5797" s="24"/>
      <c r="R5797" s="24"/>
      <c r="S5797" s="107">
        <v>46021</v>
      </c>
      <c r="T5797" s="25"/>
      <c r="U5797" s="26"/>
      <c r="V5797" s="25"/>
    </row>
    <row r="5798" spans="1:22" s="1" customFormat="1" ht="30" customHeight="1" x14ac:dyDescent="0.35">
      <c r="A5798" s="11">
        <f t="shared" si="1042"/>
        <v>5794</v>
      </c>
      <c r="B5798" s="11">
        <v>2025</v>
      </c>
      <c r="C5798" s="9" t="s">
        <v>6813</v>
      </c>
      <c r="D5798" s="9" t="s">
        <v>6972</v>
      </c>
      <c r="E5798" s="9" t="s">
        <v>7040</v>
      </c>
      <c r="F5798" s="10" t="s">
        <v>7041</v>
      </c>
      <c r="G5798" s="11" t="s">
        <v>4</v>
      </c>
      <c r="H5798" s="10" t="s">
        <v>9201</v>
      </c>
      <c r="I5798" s="20">
        <v>381408</v>
      </c>
      <c r="J5798" s="21">
        <f t="shared" si="1045"/>
        <v>152563.20000000001</v>
      </c>
      <c r="K5798" s="21">
        <f t="shared" si="1046"/>
        <v>152563.20000000001</v>
      </c>
      <c r="L5798" s="22">
        <f t="shared" si="1047"/>
        <v>381408</v>
      </c>
      <c r="M5798" s="22"/>
      <c r="N5798" s="22"/>
      <c r="O5798" s="9"/>
      <c r="P5798" s="23">
        <f t="shared" si="1048"/>
        <v>152563.20000000001</v>
      </c>
      <c r="Q5798" s="24"/>
      <c r="R5798" s="24"/>
      <c r="S5798" s="107">
        <v>46021</v>
      </c>
      <c r="T5798" s="25"/>
      <c r="U5798" s="26"/>
      <c r="V5798" s="25"/>
    </row>
    <row r="5799" spans="1:22" s="1" customFormat="1" ht="30" customHeight="1" x14ac:dyDescent="0.35">
      <c r="A5799" s="11">
        <f t="shared" si="1042"/>
        <v>5795</v>
      </c>
      <c r="B5799" s="11">
        <v>2025</v>
      </c>
      <c r="C5799" s="9" t="s">
        <v>6813</v>
      </c>
      <c r="D5799" s="9" t="s">
        <v>6972</v>
      </c>
      <c r="E5799" s="9" t="s">
        <v>7042</v>
      </c>
      <c r="F5799" s="10" t="s">
        <v>7043</v>
      </c>
      <c r="G5799" s="11" t="s">
        <v>4</v>
      </c>
      <c r="H5799" s="10" t="s">
        <v>9210</v>
      </c>
      <c r="I5799" s="20">
        <v>831546</v>
      </c>
      <c r="J5799" s="21">
        <f t="shared" si="1045"/>
        <v>332618.40000000002</v>
      </c>
      <c r="K5799" s="21">
        <f t="shared" si="1046"/>
        <v>332618.40000000002</v>
      </c>
      <c r="L5799" s="22">
        <f t="shared" si="1047"/>
        <v>831546</v>
      </c>
      <c r="M5799" s="22"/>
      <c r="N5799" s="22">
        <f t="shared" ref="N5799:N5807" si="1049">J5799*0.0214</f>
        <v>7118.0337600000003</v>
      </c>
      <c r="O5799" s="9"/>
      <c r="P5799" s="23">
        <f t="shared" si="1048"/>
        <v>332618.40000000002</v>
      </c>
      <c r="Q5799" s="24"/>
      <c r="R5799" s="24"/>
      <c r="S5799" s="107">
        <v>46021</v>
      </c>
      <c r="T5799" s="25"/>
      <c r="U5799" s="26"/>
      <c r="V5799" s="25"/>
    </row>
    <row r="5800" spans="1:22" s="1" customFormat="1" ht="30" customHeight="1" x14ac:dyDescent="0.35">
      <c r="A5800" s="11">
        <f t="shared" si="1042"/>
        <v>5796</v>
      </c>
      <c r="B5800" s="11">
        <v>2025</v>
      </c>
      <c r="C5800" s="9" t="s">
        <v>6813</v>
      </c>
      <c r="D5800" s="9" t="s">
        <v>6972</v>
      </c>
      <c r="E5800" s="9" t="s">
        <v>7042</v>
      </c>
      <c r="F5800" s="10" t="s">
        <v>7043</v>
      </c>
      <c r="G5800" s="11" t="s">
        <v>4</v>
      </c>
      <c r="H5800" s="10" t="s">
        <v>9205</v>
      </c>
      <c r="I5800" s="20">
        <v>546820</v>
      </c>
      <c r="J5800" s="21">
        <f t="shared" si="1045"/>
        <v>218728</v>
      </c>
      <c r="K5800" s="21">
        <f t="shared" si="1046"/>
        <v>218728</v>
      </c>
      <c r="L5800" s="22">
        <f t="shared" si="1047"/>
        <v>546820</v>
      </c>
      <c r="M5800" s="22"/>
      <c r="N5800" s="22">
        <f t="shared" si="1049"/>
        <v>4680.7791999999999</v>
      </c>
      <c r="O5800" s="9"/>
      <c r="P5800" s="23">
        <f t="shared" si="1048"/>
        <v>218728</v>
      </c>
      <c r="Q5800" s="24"/>
      <c r="R5800" s="24"/>
      <c r="S5800" s="107">
        <v>46021</v>
      </c>
      <c r="T5800" s="25"/>
      <c r="U5800" s="26"/>
      <c r="V5800" s="25"/>
    </row>
    <row r="5801" spans="1:22" s="1" customFormat="1" ht="30" customHeight="1" x14ac:dyDescent="0.35">
      <c r="A5801" s="11">
        <f t="shared" si="1042"/>
        <v>5797</v>
      </c>
      <c r="B5801" s="11">
        <v>2025</v>
      </c>
      <c r="C5801" s="9" t="s">
        <v>6813</v>
      </c>
      <c r="D5801" s="9" t="s">
        <v>6972</v>
      </c>
      <c r="E5801" s="9" t="s">
        <v>7042</v>
      </c>
      <c r="F5801" s="10" t="s">
        <v>7043</v>
      </c>
      <c r="G5801" s="11" t="s">
        <v>4</v>
      </c>
      <c r="H5801" s="10" t="s">
        <v>9247</v>
      </c>
      <c r="I5801" s="20">
        <v>478826</v>
      </c>
      <c r="J5801" s="21">
        <f t="shared" si="1045"/>
        <v>191530.4</v>
      </c>
      <c r="K5801" s="21">
        <f t="shared" si="1046"/>
        <v>191530.4</v>
      </c>
      <c r="L5801" s="22">
        <f t="shared" si="1047"/>
        <v>478826</v>
      </c>
      <c r="M5801" s="22"/>
      <c r="N5801" s="22">
        <f t="shared" si="1049"/>
        <v>4098.7505599999995</v>
      </c>
      <c r="O5801" s="9"/>
      <c r="P5801" s="23">
        <f t="shared" si="1048"/>
        <v>191530.4</v>
      </c>
      <c r="Q5801" s="24"/>
      <c r="R5801" s="24"/>
      <c r="S5801" s="107">
        <v>46021</v>
      </c>
      <c r="T5801" s="25"/>
      <c r="U5801" s="26"/>
      <c r="V5801" s="25"/>
    </row>
    <row r="5802" spans="1:22" s="1" customFormat="1" ht="30" customHeight="1" x14ac:dyDescent="0.35">
      <c r="A5802" s="11">
        <f t="shared" si="1042"/>
        <v>5798</v>
      </c>
      <c r="B5802" s="11">
        <v>2025</v>
      </c>
      <c r="C5802" s="9" t="s">
        <v>6813</v>
      </c>
      <c r="D5802" s="9" t="s">
        <v>6972</v>
      </c>
      <c r="E5802" s="9" t="s">
        <v>7044</v>
      </c>
      <c r="F5802" s="10" t="s">
        <v>7045</v>
      </c>
      <c r="G5802" s="11" t="s">
        <v>4</v>
      </c>
      <c r="H5802" s="10" t="s">
        <v>9200</v>
      </c>
      <c r="I5802" s="20">
        <v>8365620</v>
      </c>
      <c r="J5802" s="21">
        <f t="shared" si="1045"/>
        <v>3346248</v>
      </c>
      <c r="K5802" s="21">
        <f t="shared" si="1046"/>
        <v>3346248</v>
      </c>
      <c r="L5802" s="22">
        <f t="shared" si="1047"/>
        <v>8365620</v>
      </c>
      <c r="M5802" s="22"/>
      <c r="N5802" s="22">
        <f t="shared" si="1049"/>
        <v>71609.70719999999</v>
      </c>
      <c r="O5802" s="9"/>
      <c r="P5802" s="23">
        <f t="shared" si="1048"/>
        <v>3346248</v>
      </c>
      <c r="Q5802" s="24"/>
      <c r="R5802" s="24"/>
      <c r="S5802" s="107">
        <v>46021</v>
      </c>
      <c r="T5802" s="25"/>
      <c r="U5802" s="26"/>
      <c r="V5802" s="25"/>
    </row>
    <row r="5803" spans="1:22" s="1" customFormat="1" ht="30" customHeight="1" x14ac:dyDescent="0.35">
      <c r="A5803" s="11">
        <f t="shared" si="1042"/>
        <v>5799</v>
      </c>
      <c r="B5803" s="11">
        <v>2025</v>
      </c>
      <c r="C5803" s="9" t="s">
        <v>6813</v>
      </c>
      <c r="D5803" s="9" t="s">
        <v>6972</v>
      </c>
      <c r="E5803" s="9" t="s">
        <v>7046</v>
      </c>
      <c r="F5803" s="10" t="s">
        <v>7047</v>
      </c>
      <c r="G5803" s="11" t="s">
        <v>4</v>
      </c>
      <c r="H5803" s="10" t="s">
        <v>9200</v>
      </c>
      <c r="I5803" s="20">
        <v>5756046</v>
      </c>
      <c r="J5803" s="21">
        <f t="shared" si="1045"/>
        <v>2302418.4</v>
      </c>
      <c r="K5803" s="21">
        <f t="shared" si="1046"/>
        <v>2302418.4</v>
      </c>
      <c r="L5803" s="22">
        <f t="shared" si="1047"/>
        <v>5756046</v>
      </c>
      <c r="M5803" s="22"/>
      <c r="N5803" s="22">
        <f t="shared" si="1049"/>
        <v>49271.753759999992</v>
      </c>
      <c r="O5803" s="9"/>
      <c r="P5803" s="23">
        <f t="shared" si="1048"/>
        <v>2302418.4</v>
      </c>
      <c r="Q5803" s="24"/>
      <c r="R5803" s="24"/>
      <c r="S5803" s="107">
        <v>46021</v>
      </c>
      <c r="T5803" s="25"/>
      <c r="U5803" s="26"/>
      <c r="V5803" s="25"/>
    </row>
    <row r="5804" spans="1:22" s="1" customFormat="1" ht="30" customHeight="1" x14ac:dyDescent="0.35">
      <c r="A5804" s="11">
        <f t="shared" si="1042"/>
        <v>5800</v>
      </c>
      <c r="B5804" s="11">
        <v>2025</v>
      </c>
      <c r="C5804" s="9" t="s">
        <v>6813</v>
      </c>
      <c r="D5804" s="9" t="s">
        <v>6972</v>
      </c>
      <c r="E5804" s="9" t="s">
        <v>7048</v>
      </c>
      <c r="F5804" s="10" t="s">
        <v>7049</v>
      </c>
      <c r="G5804" s="11" t="s">
        <v>4</v>
      </c>
      <c r="H5804" s="10" t="s">
        <v>9200</v>
      </c>
      <c r="I5804" s="20">
        <v>5805990</v>
      </c>
      <c r="J5804" s="21">
        <f t="shared" si="1045"/>
        <v>2322396</v>
      </c>
      <c r="K5804" s="21">
        <f t="shared" si="1046"/>
        <v>2322396</v>
      </c>
      <c r="L5804" s="22">
        <f t="shared" si="1047"/>
        <v>5805990</v>
      </c>
      <c r="M5804" s="22"/>
      <c r="N5804" s="22">
        <f t="shared" si="1049"/>
        <v>49699.274399999995</v>
      </c>
      <c r="O5804" s="9"/>
      <c r="P5804" s="23">
        <f t="shared" si="1048"/>
        <v>2322396</v>
      </c>
      <c r="Q5804" s="24"/>
      <c r="R5804" s="24"/>
      <c r="S5804" s="107">
        <v>46021</v>
      </c>
      <c r="T5804" s="25"/>
      <c r="U5804" s="26"/>
      <c r="V5804" s="25"/>
    </row>
    <row r="5805" spans="1:22" s="1" customFormat="1" ht="30" customHeight="1" x14ac:dyDescent="0.35">
      <c r="A5805" s="11">
        <f t="shared" si="1042"/>
        <v>5801</v>
      </c>
      <c r="B5805" s="11">
        <v>2025</v>
      </c>
      <c r="C5805" s="9" t="s">
        <v>6813</v>
      </c>
      <c r="D5805" s="9" t="s">
        <v>6972</v>
      </c>
      <c r="E5805" s="9" t="s">
        <v>7050</v>
      </c>
      <c r="F5805" s="10" t="s">
        <v>7051</v>
      </c>
      <c r="G5805" s="11" t="s">
        <v>4</v>
      </c>
      <c r="H5805" s="10" t="s">
        <v>9200</v>
      </c>
      <c r="I5805" s="20">
        <v>5693050</v>
      </c>
      <c r="J5805" s="21">
        <f t="shared" si="1045"/>
        <v>2277220</v>
      </c>
      <c r="K5805" s="21">
        <f t="shared" si="1046"/>
        <v>2277220</v>
      </c>
      <c r="L5805" s="22">
        <f t="shared" si="1047"/>
        <v>5693050</v>
      </c>
      <c r="M5805" s="22"/>
      <c r="N5805" s="22">
        <f t="shared" si="1049"/>
        <v>48732.507999999994</v>
      </c>
      <c r="O5805" s="9"/>
      <c r="P5805" s="23">
        <f t="shared" si="1048"/>
        <v>2277220</v>
      </c>
      <c r="Q5805" s="24"/>
      <c r="R5805" s="24"/>
      <c r="S5805" s="107">
        <v>46021</v>
      </c>
      <c r="T5805" s="25"/>
      <c r="U5805" s="26"/>
      <c r="V5805" s="25"/>
    </row>
    <row r="5806" spans="1:22" s="1" customFormat="1" ht="30" customHeight="1" x14ac:dyDescent="0.35">
      <c r="A5806" s="11">
        <f t="shared" si="1042"/>
        <v>5802</v>
      </c>
      <c r="B5806" s="11">
        <v>2025</v>
      </c>
      <c r="C5806" s="9" t="s">
        <v>6813</v>
      </c>
      <c r="D5806" s="9" t="s">
        <v>6972</v>
      </c>
      <c r="E5806" s="9" t="s">
        <v>7052</v>
      </c>
      <c r="F5806" s="10" t="s">
        <v>7053</v>
      </c>
      <c r="G5806" s="11" t="s">
        <v>4</v>
      </c>
      <c r="H5806" s="10" t="s">
        <v>9200</v>
      </c>
      <c r="I5806" s="20">
        <v>5743560</v>
      </c>
      <c r="J5806" s="21">
        <f t="shared" si="1045"/>
        <v>2297424</v>
      </c>
      <c r="K5806" s="21">
        <f t="shared" si="1046"/>
        <v>2297424</v>
      </c>
      <c r="L5806" s="22">
        <f t="shared" si="1047"/>
        <v>5743560</v>
      </c>
      <c r="M5806" s="22"/>
      <c r="N5806" s="22">
        <f t="shared" si="1049"/>
        <v>49164.873599999999</v>
      </c>
      <c r="O5806" s="9"/>
      <c r="P5806" s="23">
        <f t="shared" si="1048"/>
        <v>2297424</v>
      </c>
      <c r="Q5806" s="24"/>
      <c r="R5806" s="24"/>
      <c r="S5806" s="107">
        <v>46021</v>
      </c>
      <c r="T5806" s="25"/>
      <c r="U5806" s="26"/>
      <c r="V5806" s="25"/>
    </row>
    <row r="5807" spans="1:22" s="1" customFormat="1" ht="30" customHeight="1" x14ac:dyDescent="0.35">
      <c r="A5807" s="11">
        <f t="shared" si="1042"/>
        <v>5803</v>
      </c>
      <c r="B5807" s="11">
        <v>2025</v>
      </c>
      <c r="C5807" s="9" t="s">
        <v>6813</v>
      </c>
      <c r="D5807" s="9" t="s">
        <v>6972</v>
      </c>
      <c r="E5807" s="9" t="s">
        <v>7054</v>
      </c>
      <c r="F5807" s="10" t="s">
        <v>7055</v>
      </c>
      <c r="G5807" s="11" t="s">
        <v>4</v>
      </c>
      <c r="H5807" s="10" t="s">
        <v>9200</v>
      </c>
      <c r="I5807" s="20">
        <v>5805990</v>
      </c>
      <c r="J5807" s="21">
        <f t="shared" si="1045"/>
        <v>2322396</v>
      </c>
      <c r="K5807" s="21">
        <f t="shared" si="1046"/>
        <v>2322396</v>
      </c>
      <c r="L5807" s="22">
        <f t="shared" si="1047"/>
        <v>5805990</v>
      </c>
      <c r="M5807" s="22"/>
      <c r="N5807" s="22">
        <f t="shared" si="1049"/>
        <v>49699.274399999995</v>
      </c>
      <c r="O5807" s="9"/>
      <c r="P5807" s="23">
        <f t="shared" si="1048"/>
        <v>2322396</v>
      </c>
      <c r="Q5807" s="24"/>
      <c r="R5807" s="24"/>
      <c r="S5807" s="107">
        <v>46021</v>
      </c>
      <c r="T5807" s="25"/>
      <c r="U5807" s="26"/>
      <c r="V5807" s="25"/>
    </row>
    <row r="5808" spans="1:22" s="1" customFormat="1" ht="30" customHeight="1" x14ac:dyDescent="0.35">
      <c r="A5808" s="11">
        <f t="shared" si="1042"/>
        <v>5804</v>
      </c>
      <c r="B5808" s="11">
        <v>2025</v>
      </c>
      <c r="C5808" s="9" t="s">
        <v>6813</v>
      </c>
      <c r="D5808" s="9" t="s">
        <v>6972</v>
      </c>
      <c r="E5808" s="9" t="s">
        <v>7056</v>
      </c>
      <c r="F5808" s="10" t="s">
        <v>7057</v>
      </c>
      <c r="G5808" s="11" t="s">
        <v>4</v>
      </c>
      <c r="H5808" s="10" t="s">
        <v>9201</v>
      </c>
      <c r="I5808" s="20">
        <v>410628</v>
      </c>
      <c r="J5808" s="21">
        <f t="shared" si="1045"/>
        <v>164251.20000000001</v>
      </c>
      <c r="K5808" s="21">
        <f t="shared" si="1046"/>
        <v>164251.20000000001</v>
      </c>
      <c r="L5808" s="22">
        <f t="shared" si="1047"/>
        <v>410628</v>
      </c>
      <c r="M5808" s="22"/>
      <c r="N5808" s="22"/>
      <c r="O5808" s="9"/>
      <c r="P5808" s="23">
        <f t="shared" si="1048"/>
        <v>164251.20000000001</v>
      </c>
      <c r="Q5808" s="24"/>
      <c r="R5808" s="24"/>
      <c r="S5808" s="107">
        <v>46021</v>
      </c>
      <c r="T5808" s="25"/>
      <c r="U5808" s="26"/>
      <c r="V5808" s="25"/>
    </row>
    <row r="5809" spans="1:22" s="1" customFormat="1" ht="30" customHeight="1" x14ac:dyDescent="0.35">
      <c r="A5809" s="11">
        <f t="shared" si="1042"/>
        <v>5805</v>
      </c>
      <c r="B5809" s="11">
        <v>2025</v>
      </c>
      <c r="C5809" s="9" t="s">
        <v>6813</v>
      </c>
      <c r="D5809" s="9" t="s">
        <v>6972</v>
      </c>
      <c r="E5809" s="9" t="s">
        <v>7058</v>
      </c>
      <c r="F5809" s="10" t="s">
        <v>7059</v>
      </c>
      <c r="G5809" s="11" t="s">
        <v>4</v>
      </c>
      <c r="H5809" s="10" t="s">
        <v>9216</v>
      </c>
      <c r="I5809" s="20">
        <v>2114563.5350267994</v>
      </c>
      <c r="J5809" s="21">
        <f t="shared" si="1045"/>
        <v>845825.41401071975</v>
      </c>
      <c r="K5809" s="21">
        <f t="shared" si="1046"/>
        <v>845825.41401071975</v>
      </c>
      <c r="L5809" s="22">
        <f t="shared" si="1047"/>
        <v>2114563.5350267994</v>
      </c>
      <c r="M5809" s="22"/>
      <c r="N5809" s="22">
        <f>J5809*0.0214</f>
        <v>18100.663859829401</v>
      </c>
      <c r="O5809" s="9"/>
      <c r="P5809" s="23">
        <f t="shared" si="1048"/>
        <v>845825.41401071975</v>
      </c>
      <c r="Q5809" s="24"/>
      <c r="R5809" s="24"/>
      <c r="S5809" s="107">
        <v>46021</v>
      </c>
      <c r="T5809" s="25"/>
      <c r="U5809" s="26"/>
      <c r="V5809" s="25"/>
    </row>
    <row r="5810" spans="1:22" s="1" customFormat="1" ht="30" customHeight="1" x14ac:dyDescent="0.35">
      <c r="A5810" s="11">
        <f t="shared" si="1042"/>
        <v>5806</v>
      </c>
      <c r="B5810" s="11">
        <v>2025</v>
      </c>
      <c r="C5810" s="9" t="s">
        <v>6813</v>
      </c>
      <c r="D5810" s="9" t="s">
        <v>6972</v>
      </c>
      <c r="E5810" s="9" t="s">
        <v>7060</v>
      </c>
      <c r="F5810" s="10" t="s">
        <v>7061</v>
      </c>
      <c r="G5810" s="11" t="s">
        <v>4</v>
      </c>
      <c r="H5810" s="10" t="s">
        <v>9201</v>
      </c>
      <c r="I5810" s="20">
        <v>402752</v>
      </c>
      <c r="J5810" s="21">
        <f t="shared" ref="J5810:J5831" si="1050">IF(P5810&gt;0,P5810,L5810)</f>
        <v>161100.79999999999</v>
      </c>
      <c r="K5810" s="21">
        <f t="shared" ref="K5810:K5831" si="1051">IF(P5810&gt;0,P5810,L5810)</f>
        <v>161100.79999999999</v>
      </c>
      <c r="L5810" s="22">
        <f t="shared" ref="L5810:L5831" si="1052">I5810</f>
        <v>402752</v>
      </c>
      <c r="M5810" s="22"/>
      <c r="N5810" s="22"/>
      <c r="O5810" s="9"/>
      <c r="P5810" s="23">
        <f t="shared" ref="P5810:P5831" si="1053">L5810/2.5</f>
        <v>161100.79999999999</v>
      </c>
      <c r="Q5810" s="24"/>
      <c r="R5810" s="24"/>
      <c r="S5810" s="107">
        <v>46021</v>
      </c>
      <c r="T5810" s="25"/>
      <c r="U5810" s="26"/>
      <c r="V5810" s="25"/>
    </row>
    <row r="5811" spans="1:22" s="1" customFormat="1" ht="30" customHeight="1" x14ac:dyDescent="0.35">
      <c r="A5811" s="11">
        <f t="shared" si="1042"/>
        <v>5807</v>
      </c>
      <c r="B5811" s="11">
        <v>2025</v>
      </c>
      <c r="C5811" s="9" t="s">
        <v>6813</v>
      </c>
      <c r="D5811" s="9" t="s">
        <v>6972</v>
      </c>
      <c r="E5811" s="9" t="s">
        <v>7062</v>
      </c>
      <c r="F5811" s="10" t="s">
        <v>7063</v>
      </c>
      <c r="G5811" s="11" t="s">
        <v>4</v>
      </c>
      <c r="H5811" s="10" t="s">
        <v>9201</v>
      </c>
      <c r="I5811" s="20">
        <v>207176</v>
      </c>
      <c r="J5811" s="21">
        <f t="shared" si="1050"/>
        <v>82870.399999999994</v>
      </c>
      <c r="K5811" s="21">
        <f t="shared" si="1051"/>
        <v>82870.399999999994</v>
      </c>
      <c r="L5811" s="22">
        <f t="shared" si="1052"/>
        <v>207176</v>
      </c>
      <c r="M5811" s="22"/>
      <c r="N5811" s="22"/>
      <c r="O5811" s="9"/>
      <c r="P5811" s="23">
        <f t="shared" si="1053"/>
        <v>82870.399999999994</v>
      </c>
      <c r="Q5811" s="24"/>
      <c r="R5811" s="24"/>
      <c r="S5811" s="107">
        <v>46021</v>
      </c>
      <c r="T5811" s="25"/>
      <c r="U5811" s="26"/>
      <c r="V5811" s="25"/>
    </row>
    <row r="5812" spans="1:22" s="1" customFormat="1" ht="30" customHeight="1" x14ac:dyDescent="0.35">
      <c r="A5812" s="11">
        <f t="shared" si="1042"/>
        <v>5808</v>
      </c>
      <c r="B5812" s="11">
        <v>2025</v>
      </c>
      <c r="C5812" s="9" t="s">
        <v>6813</v>
      </c>
      <c r="D5812" s="9" t="s">
        <v>6972</v>
      </c>
      <c r="E5812" s="9" t="s">
        <v>7064</v>
      </c>
      <c r="F5812" s="10" t="s">
        <v>7065</v>
      </c>
      <c r="G5812" s="11" t="s">
        <v>4</v>
      </c>
      <c r="H5812" s="10" t="s">
        <v>9201</v>
      </c>
      <c r="I5812" s="20">
        <v>304038</v>
      </c>
      <c r="J5812" s="21">
        <f t="shared" si="1050"/>
        <v>121615.2</v>
      </c>
      <c r="K5812" s="21">
        <f t="shared" si="1051"/>
        <v>121615.2</v>
      </c>
      <c r="L5812" s="22">
        <f t="shared" si="1052"/>
        <v>304038</v>
      </c>
      <c r="M5812" s="22"/>
      <c r="N5812" s="22"/>
      <c r="O5812" s="9"/>
      <c r="P5812" s="23">
        <f t="shared" si="1053"/>
        <v>121615.2</v>
      </c>
      <c r="Q5812" s="24"/>
      <c r="R5812" s="24"/>
      <c r="S5812" s="107">
        <v>46021</v>
      </c>
      <c r="T5812" s="25"/>
      <c r="U5812" s="26"/>
      <c r="V5812" s="25"/>
    </row>
    <row r="5813" spans="1:22" s="1" customFormat="1" ht="30" customHeight="1" x14ac:dyDescent="0.35">
      <c r="A5813" s="11">
        <f t="shared" si="1042"/>
        <v>5809</v>
      </c>
      <c r="B5813" s="11">
        <v>2025</v>
      </c>
      <c r="C5813" s="9" t="s">
        <v>6813</v>
      </c>
      <c r="D5813" s="9" t="s">
        <v>6972</v>
      </c>
      <c r="E5813" s="9" t="s">
        <v>7066</v>
      </c>
      <c r="F5813" s="10" t="s">
        <v>7067</v>
      </c>
      <c r="G5813" s="11" t="s">
        <v>4</v>
      </c>
      <c r="H5813" s="10" t="s">
        <v>9201</v>
      </c>
      <c r="I5813" s="20">
        <v>397290</v>
      </c>
      <c r="J5813" s="21">
        <f t="shared" si="1050"/>
        <v>158916</v>
      </c>
      <c r="K5813" s="21">
        <f t="shared" si="1051"/>
        <v>158916</v>
      </c>
      <c r="L5813" s="22">
        <f t="shared" si="1052"/>
        <v>397290</v>
      </c>
      <c r="M5813" s="22"/>
      <c r="N5813" s="22"/>
      <c r="O5813" s="9"/>
      <c r="P5813" s="23">
        <f t="shared" si="1053"/>
        <v>158916</v>
      </c>
      <c r="Q5813" s="24"/>
      <c r="R5813" s="24"/>
      <c r="S5813" s="107">
        <v>46021</v>
      </c>
      <c r="T5813" s="25"/>
      <c r="U5813" s="26"/>
      <c r="V5813" s="25"/>
    </row>
    <row r="5814" spans="1:22" s="1" customFormat="1" ht="30" customHeight="1" x14ac:dyDescent="0.35">
      <c r="A5814" s="11">
        <f t="shared" si="1042"/>
        <v>5810</v>
      </c>
      <c r="B5814" s="11">
        <v>2025</v>
      </c>
      <c r="C5814" s="9" t="s">
        <v>6813</v>
      </c>
      <c r="D5814" s="9" t="s">
        <v>6972</v>
      </c>
      <c r="E5814" s="9" t="s">
        <v>7068</v>
      </c>
      <c r="F5814" s="10" t="s">
        <v>7069</v>
      </c>
      <c r="G5814" s="11" t="s">
        <v>4</v>
      </c>
      <c r="H5814" s="10" t="s">
        <v>9201</v>
      </c>
      <c r="I5814" s="20">
        <v>353172</v>
      </c>
      <c r="J5814" s="21">
        <f t="shared" si="1050"/>
        <v>141268.79999999999</v>
      </c>
      <c r="K5814" s="21">
        <f t="shared" si="1051"/>
        <v>141268.79999999999</v>
      </c>
      <c r="L5814" s="22">
        <f t="shared" si="1052"/>
        <v>353172</v>
      </c>
      <c r="M5814" s="22"/>
      <c r="N5814" s="22"/>
      <c r="O5814" s="9"/>
      <c r="P5814" s="23">
        <f t="shared" si="1053"/>
        <v>141268.79999999999</v>
      </c>
      <c r="Q5814" s="24"/>
      <c r="R5814" s="24"/>
      <c r="S5814" s="107">
        <v>46021</v>
      </c>
      <c r="T5814" s="25"/>
      <c r="U5814" s="26"/>
      <c r="V5814" s="25"/>
    </row>
    <row r="5815" spans="1:22" s="1" customFormat="1" ht="30" customHeight="1" x14ac:dyDescent="0.35">
      <c r="A5815" s="11">
        <f t="shared" si="1042"/>
        <v>5811</v>
      </c>
      <c r="B5815" s="11">
        <v>2025</v>
      </c>
      <c r="C5815" s="9" t="s">
        <v>6813</v>
      </c>
      <c r="D5815" s="9" t="s">
        <v>6972</v>
      </c>
      <c r="E5815" s="9" t="s">
        <v>7375</v>
      </c>
      <c r="F5815" s="10" t="s">
        <v>9157</v>
      </c>
      <c r="G5815" s="11" t="s">
        <v>4</v>
      </c>
      <c r="H5815" s="10" t="s">
        <v>9202</v>
      </c>
      <c r="I5815" s="20">
        <v>3483740.0322537972</v>
      </c>
      <c r="J5815" s="21">
        <f t="shared" si="1050"/>
        <v>1393496.012901519</v>
      </c>
      <c r="K5815" s="21">
        <f t="shared" si="1051"/>
        <v>1393496.012901519</v>
      </c>
      <c r="L5815" s="22">
        <f t="shared" si="1052"/>
        <v>3483740.0322537972</v>
      </c>
      <c r="M5815" s="22"/>
      <c r="N5815" s="22">
        <f t="shared" ref="N5815:N5822" si="1054">J5815*0.0214</f>
        <v>29820.814676092505</v>
      </c>
      <c r="O5815" s="9"/>
      <c r="P5815" s="23">
        <f t="shared" si="1053"/>
        <v>1393496.012901519</v>
      </c>
      <c r="Q5815" s="24"/>
      <c r="R5815" s="24"/>
      <c r="S5815" s="107">
        <v>46021</v>
      </c>
      <c r="T5815" s="25"/>
      <c r="U5815" s="26"/>
      <c r="V5815" s="25"/>
    </row>
    <row r="5816" spans="1:22" s="1" customFormat="1" ht="30" customHeight="1" x14ac:dyDescent="0.35">
      <c r="A5816" s="11">
        <f t="shared" si="1042"/>
        <v>5812</v>
      </c>
      <c r="B5816" s="11">
        <v>2025</v>
      </c>
      <c r="C5816" s="9" t="s">
        <v>6813</v>
      </c>
      <c r="D5816" s="9" t="s">
        <v>6972</v>
      </c>
      <c r="E5816" s="9" t="s">
        <v>7375</v>
      </c>
      <c r="F5816" s="10" t="s">
        <v>9157</v>
      </c>
      <c r="G5816" s="11" t="s">
        <v>4</v>
      </c>
      <c r="H5816" s="10" t="s">
        <v>9208</v>
      </c>
      <c r="I5816" s="20">
        <v>14031982.830556152</v>
      </c>
      <c r="J5816" s="21">
        <f t="shared" si="1050"/>
        <v>5612793.1322224606</v>
      </c>
      <c r="K5816" s="21">
        <f t="shared" si="1051"/>
        <v>5612793.1322224606</v>
      </c>
      <c r="L5816" s="22">
        <f t="shared" si="1052"/>
        <v>14031982.830556152</v>
      </c>
      <c r="M5816" s="22"/>
      <c r="N5816" s="22">
        <f t="shared" si="1054"/>
        <v>120113.77302956065</v>
      </c>
      <c r="O5816" s="9"/>
      <c r="P5816" s="23">
        <f t="shared" si="1053"/>
        <v>5612793.1322224606</v>
      </c>
      <c r="Q5816" s="24"/>
      <c r="R5816" s="24"/>
      <c r="S5816" s="107">
        <v>46021</v>
      </c>
      <c r="T5816" s="25"/>
      <c r="U5816" s="26"/>
      <c r="V5816" s="25"/>
    </row>
    <row r="5817" spans="1:22" s="1" customFormat="1" ht="30" customHeight="1" x14ac:dyDescent="0.35">
      <c r="A5817" s="11">
        <f t="shared" si="1042"/>
        <v>5813</v>
      </c>
      <c r="B5817" s="11">
        <v>2025</v>
      </c>
      <c r="C5817" s="9" t="s">
        <v>6813</v>
      </c>
      <c r="D5817" s="9" t="s">
        <v>6972</v>
      </c>
      <c r="E5817" s="9" t="s">
        <v>7375</v>
      </c>
      <c r="F5817" s="10" t="s">
        <v>9157</v>
      </c>
      <c r="G5817" s="11" t="s">
        <v>4</v>
      </c>
      <c r="H5817" s="10" t="s">
        <v>9210</v>
      </c>
      <c r="I5817" s="20">
        <v>2561806.9340733006</v>
      </c>
      <c r="J5817" s="21">
        <f t="shared" si="1050"/>
        <v>1024722.7736293202</v>
      </c>
      <c r="K5817" s="21">
        <f t="shared" si="1051"/>
        <v>1024722.7736293202</v>
      </c>
      <c r="L5817" s="22">
        <f t="shared" si="1052"/>
        <v>2561806.9340733006</v>
      </c>
      <c r="M5817" s="22"/>
      <c r="N5817" s="22">
        <f t="shared" si="1054"/>
        <v>21929.067355667452</v>
      </c>
      <c r="O5817" s="9"/>
      <c r="P5817" s="23">
        <f t="shared" si="1053"/>
        <v>1024722.7736293202</v>
      </c>
      <c r="Q5817" s="24"/>
      <c r="R5817" s="24"/>
      <c r="S5817" s="107">
        <v>46021</v>
      </c>
      <c r="T5817" s="25"/>
      <c r="U5817" s="26"/>
      <c r="V5817" s="25"/>
    </row>
    <row r="5818" spans="1:22" s="1" customFormat="1" ht="30" customHeight="1" x14ac:dyDescent="0.35">
      <c r="A5818" s="11">
        <f t="shared" si="1042"/>
        <v>5814</v>
      </c>
      <c r="B5818" s="11">
        <v>2025</v>
      </c>
      <c r="C5818" s="9" t="s">
        <v>6813</v>
      </c>
      <c r="D5818" s="9" t="s">
        <v>6972</v>
      </c>
      <c r="E5818" s="9" t="s">
        <v>7375</v>
      </c>
      <c r="F5818" s="10" t="s">
        <v>9157</v>
      </c>
      <c r="G5818" s="11" t="s">
        <v>4</v>
      </c>
      <c r="H5818" s="10" t="s">
        <v>9205</v>
      </c>
      <c r="I5818" s="20">
        <v>2201898.2085883021</v>
      </c>
      <c r="J5818" s="21">
        <f t="shared" si="1050"/>
        <v>880759.28343532083</v>
      </c>
      <c r="K5818" s="21">
        <f t="shared" si="1051"/>
        <v>880759.28343532083</v>
      </c>
      <c r="L5818" s="22">
        <f t="shared" si="1052"/>
        <v>2201898.2085883021</v>
      </c>
      <c r="M5818" s="22"/>
      <c r="N5818" s="22">
        <f t="shared" si="1054"/>
        <v>18848.248665515865</v>
      </c>
      <c r="O5818" s="9"/>
      <c r="P5818" s="23">
        <f t="shared" si="1053"/>
        <v>880759.28343532083</v>
      </c>
      <c r="Q5818" s="24"/>
      <c r="R5818" s="24"/>
      <c r="S5818" s="107">
        <v>46021</v>
      </c>
      <c r="T5818" s="25"/>
      <c r="U5818" s="26"/>
      <c r="V5818" s="25"/>
    </row>
    <row r="5819" spans="1:22" s="1" customFormat="1" ht="30" customHeight="1" x14ac:dyDescent="0.35">
      <c r="A5819" s="11">
        <f t="shared" si="1042"/>
        <v>5815</v>
      </c>
      <c r="B5819" s="11">
        <v>2025</v>
      </c>
      <c r="C5819" s="9" t="s">
        <v>6813</v>
      </c>
      <c r="D5819" s="9" t="s">
        <v>6972</v>
      </c>
      <c r="E5819" s="9" t="s">
        <v>7375</v>
      </c>
      <c r="F5819" s="10" t="s">
        <v>9157</v>
      </c>
      <c r="G5819" s="11" t="s">
        <v>4</v>
      </c>
      <c r="H5819" s="10" t="s">
        <v>9200</v>
      </c>
      <c r="I5819" s="20">
        <v>2405249.1261089076</v>
      </c>
      <c r="J5819" s="21">
        <f t="shared" si="1050"/>
        <v>962099.650443563</v>
      </c>
      <c r="K5819" s="21">
        <f t="shared" si="1051"/>
        <v>962099.650443563</v>
      </c>
      <c r="L5819" s="22">
        <f t="shared" si="1052"/>
        <v>2405249.1261089076</v>
      </c>
      <c r="M5819" s="22"/>
      <c r="N5819" s="22">
        <f t="shared" si="1054"/>
        <v>20588.932519492246</v>
      </c>
      <c r="O5819" s="9"/>
      <c r="P5819" s="23">
        <f t="shared" si="1053"/>
        <v>962099.650443563</v>
      </c>
      <c r="Q5819" s="24"/>
      <c r="R5819" s="24"/>
      <c r="S5819" s="107">
        <v>46021</v>
      </c>
      <c r="T5819" s="25"/>
      <c r="U5819" s="26"/>
      <c r="V5819" s="25"/>
    </row>
    <row r="5820" spans="1:22" s="1" customFormat="1" ht="30" customHeight="1" x14ac:dyDescent="0.35">
      <c r="A5820" s="11">
        <f t="shared" si="1042"/>
        <v>5816</v>
      </c>
      <c r="B5820" s="11">
        <v>2025</v>
      </c>
      <c r="C5820" s="9" t="s">
        <v>6813</v>
      </c>
      <c r="D5820" s="9" t="s">
        <v>6972</v>
      </c>
      <c r="E5820" s="9" t="s">
        <v>7375</v>
      </c>
      <c r="F5820" s="10" t="s">
        <v>9157</v>
      </c>
      <c r="G5820" s="11" t="s">
        <v>4</v>
      </c>
      <c r="H5820" s="10" t="s">
        <v>9212</v>
      </c>
      <c r="I5820" s="20">
        <v>12672576.544924133</v>
      </c>
      <c r="J5820" s="21">
        <f t="shared" si="1050"/>
        <v>5069030.6179696526</v>
      </c>
      <c r="K5820" s="21">
        <f t="shared" si="1051"/>
        <v>5069030.6179696526</v>
      </c>
      <c r="L5820" s="22">
        <f t="shared" si="1052"/>
        <v>12672576.544924133</v>
      </c>
      <c r="M5820" s="22"/>
      <c r="N5820" s="22">
        <f t="shared" si="1054"/>
        <v>108477.25522455056</v>
      </c>
      <c r="O5820" s="9"/>
      <c r="P5820" s="23">
        <f t="shared" si="1053"/>
        <v>5069030.6179696526</v>
      </c>
      <c r="Q5820" s="24"/>
      <c r="R5820" s="24"/>
      <c r="S5820" s="107">
        <v>46021</v>
      </c>
      <c r="T5820" s="25"/>
      <c r="U5820" s="26"/>
      <c r="V5820" s="25"/>
    </row>
    <row r="5821" spans="1:22" s="1" customFormat="1" ht="30" customHeight="1" x14ac:dyDescent="0.35">
      <c r="A5821" s="11">
        <f t="shared" si="1042"/>
        <v>5817</v>
      </c>
      <c r="B5821" s="11">
        <v>2025</v>
      </c>
      <c r="C5821" s="9" t="s">
        <v>6813</v>
      </c>
      <c r="D5821" s="9" t="s">
        <v>6972</v>
      </c>
      <c r="E5821" s="9" t="s">
        <v>7375</v>
      </c>
      <c r="F5821" s="10" t="s">
        <v>9157</v>
      </c>
      <c r="G5821" s="11" t="s">
        <v>4</v>
      </c>
      <c r="H5821" s="10" t="s">
        <v>9204</v>
      </c>
      <c r="I5821" s="20">
        <v>24275848.689065803</v>
      </c>
      <c r="J5821" s="21">
        <f t="shared" si="1050"/>
        <v>9710339.4756263215</v>
      </c>
      <c r="K5821" s="21">
        <f t="shared" si="1051"/>
        <v>9710339.4756263215</v>
      </c>
      <c r="L5821" s="22">
        <f t="shared" si="1052"/>
        <v>24275848.689065803</v>
      </c>
      <c r="M5821" s="22"/>
      <c r="N5821" s="22">
        <f t="shared" si="1054"/>
        <v>207801.26477840327</v>
      </c>
      <c r="O5821" s="9"/>
      <c r="P5821" s="23">
        <f t="shared" si="1053"/>
        <v>9710339.4756263215</v>
      </c>
      <c r="Q5821" s="24"/>
      <c r="R5821" s="24"/>
      <c r="S5821" s="107">
        <v>46021</v>
      </c>
      <c r="T5821" s="25"/>
      <c r="U5821" s="26"/>
      <c r="V5821" s="25"/>
    </row>
    <row r="5822" spans="1:22" s="1" customFormat="1" ht="30" customHeight="1" x14ac:dyDescent="0.35">
      <c r="A5822" s="11">
        <f t="shared" si="1042"/>
        <v>5818</v>
      </c>
      <c r="B5822" s="11">
        <v>2025</v>
      </c>
      <c r="C5822" s="9" t="s">
        <v>6813</v>
      </c>
      <c r="D5822" s="9" t="s">
        <v>6972</v>
      </c>
      <c r="E5822" s="9" t="s">
        <v>7375</v>
      </c>
      <c r="F5822" s="10" t="s">
        <v>9157</v>
      </c>
      <c r="G5822" s="11" t="s">
        <v>4</v>
      </c>
      <c r="H5822" s="10" t="s">
        <v>9247</v>
      </c>
      <c r="I5822" s="20">
        <v>478826</v>
      </c>
      <c r="J5822" s="21">
        <f t="shared" si="1050"/>
        <v>191530.4</v>
      </c>
      <c r="K5822" s="21">
        <f t="shared" si="1051"/>
        <v>191530.4</v>
      </c>
      <c r="L5822" s="22">
        <f t="shared" si="1052"/>
        <v>478826</v>
      </c>
      <c r="M5822" s="22"/>
      <c r="N5822" s="22">
        <f t="shared" si="1054"/>
        <v>4098.7505599999995</v>
      </c>
      <c r="O5822" s="9"/>
      <c r="P5822" s="23">
        <f t="shared" si="1053"/>
        <v>191530.4</v>
      </c>
      <c r="Q5822" s="24"/>
      <c r="R5822" s="24"/>
      <c r="S5822" s="107">
        <v>46021</v>
      </c>
      <c r="T5822" s="25"/>
      <c r="U5822" s="26"/>
      <c r="V5822" s="25"/>
    </row>
    <row r="5823" spans="1:22" s="1" customFormat="1" ht="30" customHeight="1" x14ac:dyDescent="0.35">
      <c r="A5823" s="11">
        <f t="shared" si="1042"/>
        <v>5819</v>
      </c>
      <c r="B5823" s="11">
        <v>2025</v>
      </c>
      <c r="C5823" s="9" t="s">
        <v>6813</v>
      </c>
      <c r="D5823" s="9" t="s">
        <v>6972</v>
      </c>
      <c r="E5823" s="9" t="s">
        <v>7070</v>
      </c>
      <c r="F5823" s="10" t="s">
        <v>7071</v>
      </c>
      <c r="G5823" s="11" t="s">
        <v>4</v>
      </c>
      <c r="H5823" s="10" t="s">
        <v>9203</v>
      </c>
      <c r="I5823" s="20">
        <v>1066432</v>
      </c>
      <c r="J5823" s="21">
        <f t="shared" si="1050"/>
        <v>426572.79999999999</v>
      </c>
      <c r="K5823" s="21">
        <f t="shared" si="1051"/>
        <v>426572.79999999999</v>
      </c>
      <c r="L5823" s="22">
        <f t="shared" si="1052"/>
        <v>1066432</v>
      </c>
      <c r="M5823" s="22"/>
      <c r="N5823" s="22"/>
      <c r="O5823" s="9"/>
      <c r="P5823" s="23">
        <f t="shared" si="1053"/>
        <v>426572.79999999999</v>
      </c>
      <c r="Q5823" s="24"/>
      <c r="R5823" s="24"/>
      <c r="S5823" s="107">
        <v>46021</v>
      </c>
      <c r="T5823" s="25"/>
      <c r="U5823" s="26"/>
      <c r="V5823" s="25"/>
    </row>
    <row r="5824" spans="1:22" s="1" customFormat="1" ht="30" customHeight="1" x14ac:dyDescent="0.35">
      <c r="A5824" s="11">
        <f t="shared" si="1042"/>
        <v>5820</v>
      </c>
      <c r="B5824" s="11">
        <v>2025</v>
      </c>
      <c r="C5824" s="9" t="s">
        <v>6813</v>
      </c>
      <c r="D5824" s="9" t="s">
        <v>6972</v>
      </c>
      <c r="E5824" s="9" t="s">
        <v>7072</v>
      </c>
      <c r="F5824" s="10" t="s">
        <v>7073</v>
      </c>
      <c r="G5824" s="11" t="s">
        <v>4</v>
      </c>
      <c r="H5824" s="10" t="s">
        <v>9201</v>
      </c>
      <c r="I5824" s="20">
        <v>433608</v>
      </c>
      <c r="J5824" s="21">
        <f t="shared" si="1050"/>
        <v>173443.20000000001</v>
      </c>
      <c r="K5824" s="21">
        <f t="shared" si="1051"/>
        <v>173443.20000000001</v>
      </c>
      <c r="L5824" s="22">
        <f t="shared" si="1052"/>
        <v>433608</v>
      </c>
      <c r="M5824" s="22"/>
      <c r="N5824" s="22"/>
      <c r="O5824" s="9"/>
      <c r="P5824" s="23">
        <f t="shared" si="1053"/>
        <v>173443.20000000001</v>
      </c>
      <c r="Q5824" s="24"/>
      <c r="R5824" s="24"/>
      <c r="S5824" s="107">
        <v>46021</v>
      </c>
      <c r="T5824" s="25"/>
      <c r="U5824" s="26"/>
      <c r="V5824" s="25"/>
    </row>
    <row r="5825" spans="1:22" s="1" customFormat="1" ht="30" customHeight="1" x14ac:dyDescent="0.35">
      <c r="A5825" s="11">
        <f t="shared" si="1042"/>
        <v>5821</v>
      </c>
      <c r="B5825" s="11">
        <v>2025</v>
      </c>
      <c r="C5825" s="9" t="s">
        <v>6813</v>
      </c>
      <c r="D5825" s="9" t="s">
        <v>6972</v>
      </c>
      <c r="E5825" s="9" t="s">
        <v>7074</v>
      </c>
      <c r="F5825" s="10" t="s">
        <v>7075</v>
      </c>
      <c r="G5825" s="11" t="s">
        <v>4</v>
      </c>
      <c r="H5825" s="10" t="s">
        <v>9200</v>
      </c>
      <c r="I5825" s="20">
        <v>2137603.2000000002</v>
      </c>
      <c r="J5825" s="21">
        <f t="shared" si="1050"/>
        <v>855041.28</v>
      </c>
      <c r="K5825" s="21">
        <f t="shared" si="1051"/>
        <v>855041.28</v>
      </c>
      <c r="L5825" s="22">
        <f t="shared" si="1052"/>
        <v>2137603.2000000002</v>
      </c>
      <c r="M5825" s="22"/>
      <c r="N5825" s="22">
        <f>J5825*0.0214</f>
        <v>18297.883392</v>
      </c>
      <c r="O5825" s="9"/>
      <c r="P5825" s="23">
        <f t="shared" si="1053"/>
        <v>855041.28</v>
      </c>
      <c r="Q5825" s="24"/>
      <c r="R5825" s="24"/>
      <c r="S5825" s="107">
        <v>46021</v>
      </c>
      <c r="T5825" s="25"/>
      <c r="U5825" s="26"/>
      <c r="V5825" s="25"/>
    </row>
    <row r="5826" spans="1:22" s="1" customFormat="1" ht="30" customHeight="1" x14ac:dyDescent="0.35">
      <c r="A5826" s="11">
        <f t="shared" si="1042"/>
        <v>5822</v>
      </c>
      <c r="B5826" s="11">
        <v>2025</v>
      </c>
      <c r="C5826" s="9" t="s">
        <v>6813</v>
      </c>
      <c r="D5826" s="9" t="s">
        <v>6972</v>
      </c>
      <c r="E5826" s="9" t="s">
        <v>7076</v>
      </c>
      <c r="F5826" s="10" t="s">
        <v>7077</v>
      </c>
      <c r="G5826" s="11" t="s">
        <v>4</v>
      </c>
      <c r="H5826" s="10" t="s">
        <v>9201</v>
      </c>
      <c r="I5826" s="20">
        <v>167736</v>
      </c>
      <c r="J5826" s="21">
        <f t="shared" si="1050"/>
        <v>67094.399999999994</v>
      </c>
      <c r="K5826" s="21">
        <f t="shared" si="1051"/>
        <v>67094.399999999994</v>
      </c>
      <c r="L5826" s="22">
        <f t="shared" si="1052"/>
        <v>167736</v>
      </c>
      <c r="M5826" s="22"/>
      <c r="N5826" s="22"/>
      <c r="O5826" s="9"/>
      <c r="P5826" s="23">
        <f t="shared" si="1053"/>
        <v>67094.399999999994</v>
      </c>
      <c r="Q5826" s="24"/>
      <c r="R5826" s="24"/>
      <c r="S5826" s="107">
        <v>46021</v>
      </c>
      <c r="T5826" s="25"/>
      <c r="U5826" s="26"/>
      <c r="V5826" s="25"/>
    </row>
    <row r="5827" spans="1:22" s="1" customFormat="1" ht="30" customHeight="1" x14ac:dyDescent="0.35">
      <c r="A5827" s="11">
        <f t="shared" si="1042"/>
        <v>5823</v>
      </c>
      <c r="B5827" s="11">
        <v>2025</v>
      </c>
      <c r="C5827" s="9" t="s">
        <v>6813</v>
      </c>
      <c r="D5827" s="9" t="s">
        <v>7079</v>
      </c>
      <c r="E5827" s="9" t="s">
        <v>7078</v>
      </c>
      <c r="F5827" s="10" t="s">
        <v>7080</v>
      </c>
      <c r="G5827" s="11" t="s">
        <v>4</v>
      </c>
      <c r="H5827" s="10" t="s">
        <v>9205</v>
      </c>
      <c r="I5827" s="20">
        <v>413086.53031799995</v>
      </c>
      <c r="J5827" s="21">
        <f t="shared" si="1050"/>
        <v>165234.61212719997</v>
      </c>
      <c r="K5827" s="21">
        <f t="shared" si="1051"/>
        <v>165234.61212719997</v>
      </c>
      <c r="L5827" s="22">
        <f t="shared" si="1052"/>
        <v>413086.53031799995</v>
      </c>
      <c r="M5827" s="22"/>
      <c r="N5827" s="22">
        <f>J5827*0.0214</f>
        <v>3536.0206995220792</v>
      </c>
      <c r="O5827" s="9"/>
      <c r="P5827" s="23">
        <f t="shared" si="1053"/>
        <v>165234.61212719997</v>
      </c>
      <c r="Q5827" s="24"/>
      <c r="R5827" s="24"/>
      <c r="S5827" s="107">
        <v>46021</v>
      </c>
      <c r="T5827" s="25"/>
      <c r="U5827" s="26"/>
      <c r="V5827" s="25"/>
    </row>
    <row r="5828" spans="1:22" s="1" customFormat="1" ht="30" customHeight="1" x14ac:dyDescent="0.35">
      <c r="A5828" s="11">
        <f t="shared" si="1042"/>
        <v>5824</v>
      </c>
      <c r="B5828" s="11">
        <v>2025</v>
      </c>
      <c r="C5828" s="9" t="s">
        <v>6813</v>
      </c>
      <c r="D5828" s="9" t="s">
        <v>7079</v>
      </c>
      <c r="E5828" s="9" t="s">
        <v>7078</v>
      </c>
      <c r="F5828" s="10" t="s">
        <v>7080</v>
      </c>
      <c r="G5828" s="11" t="s">
        <v>4</v>
      </c>
      <c r="H5828" s="10" t="s">
        <v>9210</v>
      </c>
      <c r="I5828" s="20">
        <v>641680.87797599984</v>
      </c>
      <c r="J5828" s="21">
        <f t="shared" si="1050"/>
        <v>256672.35119039993</v>
      </c>
      <c r="K5828" s="21">
        <f t="shared" si="1051"/>
        <v>256672.35119039993</v>
      </c>
      <c r="L5828" s="22">
        <f t="shared" si="1052"/>
        <v>641680.87797599984</v>
      </c>
      <c r="M5828" s="22"/>
      <c r="N5828" s="22">
        <f>J5828*0.0214</f>
        <v>5492.7883154745587</v>
      </c>
      <c r="O5828" s="9"/>
      <c r="P5828" s="23">
        <f t="shared" si="1053"/>
        <v>256672.35119039993</v>
      </c>
      <c r="Q5828" s="24"/>
      <c r="R5828" s="24"/>
      <c r="S5828" s="107">
        <v>46021</v>
      </c>
      <c r="T5828" s="25"/>
      <c r="U5828" s="26"/>
      <c r="V5828" s="25"/>
    </row>
    <row r="5829" spans="1:22" s="1" customFormat="1" ht="30" customHeight="1" x14ac:dyDescent="0.35">
      <c r="A5829" s="11">
        <f t="shared" si="1042"/>
        <v>5825</v>
      </c>
      <c r="B5829" s="11">
        <v>2025</v>
      </c>
      <c r="C5829" s="9" t="s">
        <v>6813</v>
      </c>
      <c r="D5829" s="9" t="s">
        <v>7079</v>
      </c>
      <c r="E5829" s="9" t="s">
        <v>7078</v>
      </c>
      <c r="F5829" s="10" t="s">
        <v>7080</v>
      </c>
      <c r="G5829" s="11" t="s">
        <v>4</v>
      </c>
      <c r="H5829" s="10" t="s">
        <v>9247</v>
      </c>
      <c r="I5829" s="20">
        <v>478826</v>
      </c>
      <c r="J5829" s="21">
        <f t="shared" si="1050"/>
        <v>191530.4</v>
      </c>
      <c r="K5829" s="21">
        <f t="shared" si="1051"/>
        <v>191530.4</v>
      </c>
      <c r="L5829" s="22">
        <f t="shared" si="1052"/>
        <v>478826</v>
      </c>
      <c r="M5829" s="22"/>
      <c r="N5829" s="22">
        <f>J5829*0.0214</f>
        <v>4098.7505599999995</v>
      </c>
      <c r="O5829" s="9"/>
      <c r="P5829" s="23">
        <f t="shared" si="1053"/>
        <v>191530.4</v>
      </c>
      <c r="Q5829" s="24"/>
      <c r="R5829" s="24"/>
      <c r="S5829" s="107">
        <v>46021</v>
      </c>
      <c r="T5829" s="25"/>
      <c r="U5829" s="26"/>
      <c r="V5829" s="25"/>
    </row>
    <row r="5830" spans="1:22" s="1" customFormat="1" ht="30" customHeight="1" x14ac:dyDescent="0.35">
      <c r="A5830" s="11">
        <f t="shared" si="1042"/>
        <v>5826</v>
      </c>
      <c r="B5830" s="11">
        <v>2025</v>
      </c>
      <c r="C5830" s="9" t="s">
        <v>6813</v>
      </c>
      <c r="D5830" s="9" t="s">
        <v>7079</v>
      </c>
      <c r="E5830" s="9" t="s">
        <v>7081</v>
      </c>
      <c r="F5830" s="10" t="s">
        <v>7082</v>
      </c>
      <c r="G5830" s="11" t="s">
        <v>4</v>
      </c>
      <c r="H5830" s="10" t="s">
        <v>9204</v>
      </c>
      <c r="I5830" s="20">
        <v>15165847.472116798</v>
      </c>
      <c r="J5830" s="21">
        <f t="shared" si="1050"/>
        <v>6066338.9888467193</v>
      </c>
      <c r="K5830" s="21">
        <f t="shared" si="1051"/>
        <v>6066338.9888467193</v>
      </c>
      <c r="L5830" s="22">
        <f t="shared" si="1052"/>
        <v>15165847.472116798</v>
      </c>
      <c r="M5830" s="22"/>
      <c r="N5830" s="22">
        <f>J5830*0.0214</f>
        <v>129819.65436131979</v>
      </c>
      <c r="O5830" s="9"/>
      <c r="P5830" s="23">
        <f t="shared" si="1053"/>
        <v>6066338.9888467193</v>
      </c>
      <c r="Q5830" s="24"/>
      <c r="R5830" s="24"/>
      <c r="S5830" s="107">
        <v>46021</v>
      </c>
      <c r="T5830" s="25"/>
      <c r="U5830" s="26"/>
      <c r="V5830" s="25"/>
    </row>
    <row r="5831" spans="1:22" s="1" customFormat="1" ht="30" customHeight="1" x14ac:dyDescent="0.35">
      <c r="A5831" s="11">
        <f t="shared" ref="A5831:A5894" si="1055">A5830+1</f>
        <v>5827</v>
      </c>
      <c r="B5831" s="11">
        <v>2025</v>
      </c>
      <c r="C5831" s="9" t="s">
        <v>6813</v>
      </c>
      <c r="D5831" s="9" t="s">
        <v>7079</v>
      </c>
      <c r="E5831" s="9" t="s">
        <v>7083</v>
      </c>
      <c r="F5831" s="10" t="s">
        <v>7084</v>
      </c>
      <c r="G5831" s="11" t="s">
        <v>4</v>
      </c>
      <c r="H5831" s="10" t="s">
        <v>9216</v>
      </c>
      <c r="I5831" s="20">
        <v>14888787.199999999</v>
      </c>
      <c r="J5831" s="21">
        <f t="shared" si="1050"/>
        <v>5955514.8799999999</v>
      </c>
      <c r="K5831" s="21">
        <f t="shared" si="1051"/>
        <v>5955514.8799999999</v>
      </c>
      <c r="L5831" s="22">
        <f t="shared" si="1052"/>
        <v>14888787.199999999</v>
      </c>
      <c r="M5831" s="22"/>
      <c r="N5831" s="22">
        <f>J5831*0.0214</f>
        <v>127448.018432</v>
      </c>
      <c r="O5831" s="9"/>
      <c r="P5831" s="23">
        <f t="shared" si="1053"/>
        <v>5955514.8799999999</v>
      </c>
      <c r="Q5831" s="24"/>
      <c r="R5831" s="24"/>
      <c r="S5831" s="107">
        <v>46021</v>
      </c>
      <c r="T5831" s="25"/>
      <c r="U5831" s="26"/>
      <c r="V5831" s="25"/>
    </row>
    <row r="5832" spans="1:22" s="1" customFormat="1" ht="30" customHeight="1" x14ac:dyDescent="0.35">
      <c r="A5832" s="11">
        <f t="shared" si="1055"/>
        <v>5828</v>
      </c>
      <c r="B5832" s="11">
        <v>2024</v>
      </c>
      <c r="C5832" s="9" t="s">
        <v>6813</v>
      </c>
      <c r="D5832" s="9" t="s">
        <v>7079</v>
      </c>
      <c r="E5832" s="9" t="s">
        <v>7083</v>
      </c>
      <c r="F5832" s="10" t="s">
        <v>7084</v>
      </c>
      <c r="G5832" s="11" t="s">
        <v>4</v>
      </c>
      <c r="H5832" s="10" t="s">
        <v>9200</v>
      </c>
      <c r="I5832" s="20">
        <f>J5832</f>
        <v>11190582.4</v>
      </c>
      <c r="J5832" s="21">
        <v>11190582.4</v>
      </c>
      <c r="K5832" s="21">
        <v>11190582.4</v>
      </c>
      <c r="L5832" s="22"/>
      <c r="M5832" s="22"/>
      <c r="N5832" s="22">
        <f>K5832*0.0214</f>
        <v>239478.46335999999</v>
      </c>
      <c r="O5832" s="9"/>
      <c r="P5832" s="23"/>
      <c r="Q5832" s="24"/>
      <c r="R5832" s="24"/>
      <c r="S5832" s="107">
        <v>46021</v>
      </c>
      <c r="T5832" s="25"/>
      <c r="U5832" s="26"/>
      <c r="V5832" s="25"/>
    </row>
    <row r="5833" spans="1:22" s="1" customFormat="1" ht="30" customHeight="1" x14ac:dyDescent="0.35">
      <c r="A5833" s="11">
        <f t="shared" si="1055"/>
        <v>5829</v>
      </c>
      <c r="B5833" s="11">
        <v>2024</v>
      </c>
      <c r="C5833" s="9" t="s">
        <v>6813</v>
      </c>
      <c r="D5833" s="9" t="s">
        <v>7079</v>
      </c>
      <c r="E5833" s="9" t="s">
        <v>7083</v>
      </c>
      <c r="F5833" s="10" t="s">
        <v>7084</v>
      </c>
      <c r="G5833" s="11" t="s">
        <v>4</v>
      </c>
      <c r="H5833" s="10" t="s">
        <v>9201</v>
      </c>
      <c r="I5833" s="20">
        <f>J5833</f>
        <v>306544</v>
      </c>
      <c r="J5833" s="21">
        <v>306544</v>
      </c>
      <c r="K5833" s="21">
        <v>306544</v>
      </c>
      <c r="L5833" s="22"/>
      <c r="M5833" s="22"/>
      <c r="N5833" s="22"/>
      <c r="O5833" s="9"/>
      <c r="P5833" s="23"/>
      <c r="Q5833" s="24"/>
      <c r="R5833" s="24"/>
      <c r="S5833" s="107">
        <v>46021</v>
      </c>
      <c r="T5833" s="25"/>
      <c r="U5833" s="26"/>
      <c r="V5833" s="25"/>
    </row>
    <row r="5834" spans="1:22" s="1" customFormat="1" ht="30" customHeight="1" x14ac:dyDescent="0.35">
      <c r="A5834" s="11">
        <f t="shared" si="1055"/>
        <v>5830</v>
      </c>
      <c r="B5834" s="11">
        <v>2025</v>
      </c>
      <c r="C5834" s="9" t="s">
        <v>6813</v>
      </c>
      <c r="D5834" s="9" t="s">
        <v>7079</v>
      </c>
      <c r="E5834" s="9" t="s">
        <v>7085</v>
      </c>
      <c r="F5834" s="10" t="s">
        <v>7086</v>
      </c>
      <c r="G5834" s="11" t="s">
        <v>4</v>
      </c>
      <c r="H5834" s="10" t="s">
        <v>9200</v>
      </c>
      <c r="I5834" s="20">
        <v>6940897.5553955995</v>
      </c>
      <c r="J5834" s="21">
        <f>IF(P5834&gt;0,P5834,L5834)</f>
        <v>2776359.02215824</v>
      </c>
      <c r="K5834" s="21">
        <f>IF(P5834&gt;0,P5834,L5834)</f>
        <v>2776359.02215824</v>
      </c>
      <c r="L5834" s="22">
        <f>I5834</f>
        <v>6940897.5553955995</v>
      </c>
      <c r="M5834" s="22"/>
      <c r="N5834" s="22">
        <f>J5834*0.0214</f>
        <v>59414.083074186332</v>
      </c>
      <c r="O5834" s="9"/>
      <c r="P5834" s="23">
        <f>L5834/2.5</f>
        <v>2776359.02215824</v>
      </c>
      <c r="Q5834" s="24"/>
      <c r="R5834" s="24"/>
      <c r="S5834" s="107">
        <v>46021</v>
      </c>
      <c r="T5834" s="25"/>
      <c r="U5834" s="26"/>
      <c r="V5834" s="25"/>
    </row>
    <row r="5835" spans="1:22" s="1" customFormat="1" ht="30" customHeight="1" x14ac:dyDescent="0.35">
      <c r="A5835" s="11">
        <f t="shared" si="1055"/>
        <v>5831</v>
      </c>
      <c r="B5835" s="11">
        <v>2025</v>
      </c>
      <c r="C5835" s="9" t="s">
        <v>6813</v>
      </c>
      <c r="D5835" s="9" t="s">
        <v>7079</v>
      </c>
      <c r="E5835" s="9" t="s">
        <v>7087</v>
      </c>
      <c r="F5835" s="10" t="s">
        <v>7088</v>
      </c>
      <c r="G5835" s="11" t="s">
        <v>4</v>
      </c>
      <c r="H5835" s="10" t="s">
        <v>9210</v>
      </c>
      <c r="I5835" s="20">
        <v>734571.26972159999</v>
      </c>
      <c r="J5835" s="21">
        <f>IF(P5835&gt;0,P5835,L5835)</f>
        <v>293828.50788863999</v>
      </c>
      <c r="K5835" s="21">
        <f>IF(P5835&gt;0,P5835,L5835)</f>
        <v>293828.50788863999</v>
      </c>
      <c r="L5835" s="22">
        <f>I5835</f>
        <v>734571.26972159999</v>
      </c>
      <c r="M5835" s="22"/>
      <c r="N5835" s="22">
        <f>J5835*0.0214</f>
        <v>6287.9300688168951</v>
      </c>
      <c r="O5835" s="9"/>
      <c r="P5835" s="23">
        <f>L5835/2.5</f>
        <v>293828.50788863999</v>
      </c>
      <c r="Q5835" s="24"/>
      <c r="R5835" s="24"/>
      <c r="S5835" s="107">
        <v>46021</v>
      </c>
      <c r="T5835" s="25"/>
      <c r="U5835" s="26"/>
      <c r="V5835" s="25"/>
    </row>
    <row r="5836" spans="1:22" s="1" customFormat="1" ht="30" customHeight="1" x14ac:dyDescent="0.35">
      <c r="A5836" s="11">
        <f t="shared" si="1055"/>
        <v>5832</v>
      </c>
      <c r="B5836" s="11">
        <v>2025</v>
      </c>
      <c r="C5836" s="9" t="s">
        <v>6813</v>
      </c>
      <c r="D5836" s="9" t="s">
        <v>7079</v>
      </c>
      <c r="E5836" s="9" t="s">
        <v>7087</v>
      </c>
      <c r="F5836" s="10" t="s">
        <v>7088</v>
      </c>
      <c r="G5836" s="11" t="s">
        <v>4</v>
      </c>
      <c r="H5836" s="10" t="s">
        <v>9205</v>
      </c>
      <c r="I5836" s="20">
        <v>542870.06660039991</v>
      </c>
      <c r="J5836" s="21">
        <f>IF(P5836&gt;0,P5836,L5836)</f>
        <v>217148.02664015995</v>
      </c>
      <c r="K5836" s="21">
        <f>IF(P5836&gt;0,P5836,L5836)</f>
        <v>217148.02664015995</v>
      </c>
      <c r="L5836" s="22">
        <f>I5836</f>
        <v>542870.06660039991</v>
      </c>
      <c r="M5836" s="22"/>
      <c r="N5836" s="22">
        <f>J5836*0.0214</f>
        <v>4646.9677700994225</v>
      </c>
      <c r="O5836" s="9"/>
      <c r="P5836" s="23">
        <f>L5836/2.5</f>
        <v>217148.02664015995</v>
      </c>
      <c r="Q5836" s="24"/>
      <c r="R5836" s="24"/>
      <c r="S5836" s="107">
        <v>46021</v>
      </c>
      <c r="T5836" s="25"/>
      <c r="U5836" s="26"/>
      <c r="V5836" s="25"/>
    </row>
    <row r="5837" spans="1:22" s="1" customFormat="1" ht="30" customHeight="1" x14ac:dyDescent="0.35">
      <c r="A5837" s="11">
        <f t="shared" si="1055"/>
        <v>5833</v>
      </c>
      <c r="B5837" s="11">
        <v>2025</v>
      </c>
      <c r="C5837" s="9" t="s">
        <v>6813</v>
      </c>
      <c r="D5837" s="9" t="s">
        <v>7079</v>
      </c>
      <c r="E5837" s="9" t="s">
        <v>7089</v>
      </c>
      <c r="F5837" s="10" t="s">
        <v>7090</v>
      </c>
      <c r="G5837" s="11" t="s">
        <v>4</v>
      </c>
      <c r="H5837" s="10" t="s">
        <v>9216</v>
      </c>
      <c r="I5837" s="20">
        <v>14744717.399999999</v>
      </c>
      <c r="J5837" s="21">
        <f>IF(P5837&gt;0,P5837,L5837)</f>
        <v>5897886.959999999</v>
      </c>
      <c r="K5837" s="21">
        <f>IF(P5837&gt;0,P5837,L5837)</f>
        <v>5897886.959999999</v>
      </c>
      <c r="L5837" s="22">
        <f>I5837</f>
        <v>14744717.399999999</v>
      </c>
      <c r="M5837" s="22"/>
      <c r="N5837" s="22">
        <f>J5837*0.0214</f>
        <v>126214.78094399997</v>
      </c>
      <c r="O5837" s="9"/>
      <c r="P5837" s="23">
        <f>L5837/2.5</f>
        <v>5897886.959999999</v>
      </c>
      <c r="Q5837" s="24"/>
      <c r="R5837" s="24"/>
      <c r="S5837" s="107">
        <v>46021</v>
      </c>
      <c r="T5837" s="25"/>
      <c r="U5837" s="26"/>
      <c r="V5837" s="25"/>
    </row>
    <row r="5838" spans="1:22" s="1" customFormat="1" ht="30" customHeight="1" x14ac:dyDescent="0.35">
      <c r="A5838" s="11">
        <f t="shared" si="1055"/>
        <v>5834</v>
      </c>
      <c r="B5838" s="11">
        <v>2024</v>
      </c>
      <c r="C5838" s="9" t="s">
        <v>6813</v>
      </c>
      <c r="D5838" s="9" t="s">
        <v>7079</v>
      </c>
      <c r="E5838" s="9" t="s">
        <v>7089</v>
      </c>
      <c r="F5838" s="10" t="s">
        <v>7090</v>
      </c>
      <c r="G5838" s="11" t="s">
        <v>4</v>
      </c>
      <c r="H5838" s="10" t="s">
        <v>9200</v>
      </c>
      <c r="I5838" s="20">
        <f>J5838</f>
        <v>9970909.4000000004</v>
      </c>
      <c r="J5838" s="21">
        <v>9970909.4000000004</v>
      </c>
      <c r="K5838" s="21">
        <v>9970909.4000000004</v>
      </c>
      <c r="L5838" s="22"/>
      <c r="M5838" s="22"/>
      <c r="N5838" s="22">
        <f>K5838*0.0214</f>
        <v>213377.46116000001</v>
      </c>
      <c r="O5838" s="9"/>
      <c r="P5838" s="23"/>
      <c r="Q5838" s="24"/>
      <c r="R5838" s="24"/>
      <c r="S5838" s="107">
        <v>46021</v>
      </c>
      <c r="T5838" s="25"/>
      <c r="U5838" s="26"/>
      <c r="V5838" s="25"/>
    </row>
    <row r="5839" spans="1:22" s="1" customFormat="1" ht="30" customHeight="1" x14ac:dyDescent="0.35">
      <c r="A5839" s="11">
        <f t="shared" si="1055"/>
        <v>5835</v>
      </c>
      <c r="B5839" s="11">
        <v>2024</v>
      </c>
      <c r="C5839" s="9" t="s">
        <v>6813</v>
      </c>
      <c r="D5839" s="9" t="s">
        <v>7079</v>
      </c>
      <c r="E5839" s="9" t="s">
        <v>7089</v>
      </c>
      <c r="F5839" s="10" t="s">
        <v>7090</v>
      </c>
      <c r="G5839" s="11" t="s">
        <v>4</v>
      </c>
      <c r="H5839" s="10" t="s">
        <v>9201</v>
      </c>
      <c r="I5839" s="20">
        <f>J5839</f>
        <v>380800</v>
      </c>
      <c r="J5839" s="21">
        <v>380800</v>
      </c>
      <c r="K5839" s="21">
        <v>380800</v>
      </c>
      <c r="L5839" s="22"/>
      <c r="M5839" s="22"/>
      <c r="N5839" s="22"/>
      <c r="O5839" s="9"/>
      <c r="P5839" s="23"/>
      <c r="Q5839" s="24"/>
      <c r="R5839" s="24"/>
      <c r="S5839" s="107">
        <v>46021</v>
      </c>
      <c r="T5839" s="25"/>
      <c r="U5839" s="26"/>
      <c r="V5839" s="25"/>
    </row>
    <row r="5840" spans="1:22" s="1" customFormat="1" ht="30" customHeight="1" x14ac:dyDescent="0.35">
      <c r="A5840" s="11">
        <f t="shared" si="1055"/>
        <v>5836</v>
      </c>
      <c r="B5840" s="11">
        <v>2025</v>
      </c>
      <c r="C5840" s="9" t="s">
        <v>6813</v>
      </c>
      <c r="D5840" s="9" t="s">
        <v>7079</v>
      </c>
      <c r="E5840" s="9" t="s">
        <v>7091</v>
      </c>
      <c r="F5840" s="10" t="s">
        <v>7092</v>
      </c>
      <c r="G5840" s="11" t="s">
        <v>4</v>
      </c>
      <c r="H5840" s="10" t="s">
        <v>9210</v>
      </c>
      <c r="I5840" s="20">
        <v>863639.06365319993</v>
      </c>
      <c r="J5840" s="21">
        <f t="shared" ref="J5840:J5877" si="1056">IF(P5840&gt;0,P5840,L5840)</f>
        <v>345455.62546128</v>
      </c>
      <c r="K5840" s="21">
        <f t="shared" ref="K5840:K5877" si="1057">IF(P5840&gt;0,P5840,L5840)</f>
        <v>345455.62546128</v>
      </c>
      <c r="L5840" s="22">
        <f t="shared" ref="L5840:L5877" si="1058">I5840</f>
        <v>863639.06365319993</v>
      </c>
      <c r="M5840" s="22"/>
      <c r="N5840" s="22">
        <f>J5840*0.0214</f>
        <v>7392.7503848713914</v>
      </c>
      <c r="O5840" s="9"/>
      <c r="P5840" s="23">
        <f t="shared" ref="P5840:P5877" si="1059">L5840/2.5</f>
        <v>345455.62546128</v>
      </c>
      <c r="Q5840" s="24"/>
      <c r="R5840" s="24"/>
      <c r="S5840" s="107">
        <v>46021</v>
      </c>
      <c r="T5840" s="25"/>
      <c r="U5840" s="26"/>
      <c r="V5840" s="25"/>
    </row>
    <row r="5841" spans="1:22" s="1" customFormat="1" ht="30" customHeight="1" x14ac:dyDescent="0.35">
      <c r="A5841" s="11">
        <f t="shared" si="1055"/>
        <v>5837</v>
      </c>
      <c r="B5841" s="11">
        <v>2025</v>
      </c>
      <c r="C5841" s="9" t="s">
        <v>6813</v>
      </c>
      <c r="D5841" s="9" t="s">
        <v>7079</v>
      </c>
      <c r="E5841" s="9" t="s">
        <v>7091</v>
      </c>
      <c r="F5841" s="10" t="s">
        <v>7092</v>
      </c>
      <c r="G5841" s="11" t="s">
        <v>4</v>
      </c>
      <c r="H5841" s="10" t="s">
        <v>9205</v>
      </c>
      <c r="I5841" s="20">
        <v>713190.28611479979</v>
      </c>
      <c r="J5841" s="21">
        <f t="shared" si="1056"/>
        <v>285276.11444591993</v>
      </c>
      <c r="K5841" s="21">
        <f t="shared" si="1057"/>
        <v>285276.11444591993</v>
      </c>
      <c r="L5841" s="22">
        <f t="shared" si="1058"/>
        <v>713190.28611479979</v>
      </c>
      <c r="M5841" s="22"/>
      <c r="N5841" s="22">
        <f>J5841*0.0214</f>
        <v>6104.9088491426864</v>
      </c>
      <c r="O5841" s="9"/>
      <c r="P5841" s="23">
        <f t="shared" si="1059"/>
        <v>285276.11444591993</v>
      </c>
      <c r="Q5841" s="24"/>
      <c r="R5841" s="24"/>
      <c r="S5841" s="107">
        <v>46021</v>
      </c>
      <c r="T5841" s="25"/>
      <c r="U5841" s="26"/>
      <c r="V5841" s="25"/>
    </row>
    <row r="5842" spans="1:22" s="1" customFormat="1" ht="30" customHeight="1" x14ac:dyDescent="0.35">
      <c r="A5842" s="11">
        <f t="shared" si="1055"/>
        <v>5838</v>
      </c>
      <c r="B5842" s="11">
        <v>2025</v>
      </c>
      <c r="C5842" s="9" t="s">
        <v>6813</v>
      </c>
      <c r="D5842" s="9" t="s">
        <v>7079</v>
      </c>
      <c r="E5842" s="9" t="s">
        <v>7093</v>
      </c>
      <c r="F5842" s="10" t="s">
        <v>7094</v>
      </c>
      <c r="G5842" s="11" t="s">
        <v>4</v>
      </c>
      <c r="H5842" s="10" t="s">
        <v>9200</v>
      </c>
      <c r="I5842" s="20">
        <v>6513112.5084095998</v>
      </c>
      <c r="J5842" s="21">
        <f t="shared" si="1056"/>
        <v>2605245.0033638398</v>
      </c>
      <c r="K5842" s="21">
        <f t="shared" si="1057"/>
        <v>2605245.0033638398</v>
      </c>
      <c r="L5842" s="22">
        <f t="shared" si="1058"/>
        <v>6513112.5084095998</v>
      </c>
      <c r="M5842" s="22"/>
      <c r="N5842" s="22">
        <f>J5842*0.0214</f>
        <v>55752.243071986166</v>
      </c>
      <c r="O5842" s="9"/>
      <c r="P5842" s="23">
        <f t="shared" si="1059"/>
        <v>2605245.0033638398</v>
      </c>
      <c r="Q5842" s="24"/>
      <c r="R5842" s="24"/>
      <c r="S5842" s="107">
        <v>46021</v>
      </c>
      <c r="T5842" s="25"/>
      <c r="U5842" s="26"/>
      <c r="V5842" s="25"/>
    </row>
    <row r="5843" spans="1:22" s="1" customFormat="1" ht="30" customHeight="1" x14ac:dyDescent="0.35">
      <c r="A5843" s="11">
        <f t="shared" si="1055"/>
        <v>5839</v>
      </c>
      <c r="B5843" s="11">
        <v>2025</v>
      </c>
      <c r="C5843" s="9" t="s">
        <v>6813</v>
      </c>
      <c r="D5843" s="9" t="s">
        <v>7079</v>
      </c>
      <c r="E5843" s="9" t="s">
        <v>7095</v>
      </c>
      <c r="F5843" s="10" t="s">
        <v>7096</v>
      </c>
      <c r="G5843" s="11" t="s">
        <v>4</v>
      </c>
      <c r="H5843" s="10" t="s">
        <v>9202</v>
      </c>
      <c r="I5843" s="20">
        <v>3261680.2285571997</v>
      </c>
      <c r="J5843" s="21">
        <f t="shared" si="1056"/>
        <v>1304672.0914228798</v>
      </c>
      <c r="K5843" s="21">
        <f t="shared" si="1057"/>
        <v>1304672.0914228798</v>
      </c>
      <c r="L5843" s="22">
        <f t="shared" si="1058"/>
        <v>3261680.2285571997</v>
      </c>
      <c r="M5843" s="22"/>
      <c r="N5843" s="22">
        <f>J5843*0.0214</f>
        <v>27919.982756449626</v>
      </c>
      <c r="O5843" s="9"/>
      <c r="P5843" s="23">
        <f t="shared" si="1059"/>
        <v>1304672.0914228798</v>
      </c>
      <c r="Q5843" s="24"/>
      <c r="R5843" s="24"/>
      <c r="S5843" s="107">
        <v>46021</v>
      </c>
      <c r="T5843" s="25"/>
      <c r="U5843" s="26"/>
      <c r="V5843" s="25"/>
    </row>
    <row r="5844" spans="1:22" s="1" customFormat="1" ht="30" customHeight="1" x14ac:dyDescent="0.35">
      <c r="A5844" s="11">
        <f t="shared" si="1055"/>
        <v>5840</v>
      </c>
      <c r="B5844" s="11">
        <v>2025</v>
      </c>
      <c r="C5844" s="9" t="s">
        <v>6813</v>
      </c>
      <c r="D5844" s="9" t="s">
        <v>7079</v>
      </c>
      <c r="E5844" s="9" t="s">
        <v>7097</v>
      </c>
      <c r="F5844" s="10" t="s">
        <v>7098</v>
      </c>
      <c r="G5844" s="11" t="s">
        <v>4</v>
      </c>
      <c r="H5844" s="10" t="s">
        <v>9200</v>
      </c>
      <c r="I5844" s="20">
        <v>4983659.7456695996</v>
      </c>
      <c r="J5844" s="21">
        <f t="shared" si="1056"/>
        <v>1993463.8982678398</v>
      </c>
      <c r="K5844" s="21">
        <f t="shared" si="1057"/>
        <v>1993463.8982678398</v>
      </c>
      <c r="L5844" s="22">
        <f t="shared" si="1058"/>
        <v>4983659.7456695996</v>
      </c>
      <c r="M5844" s="22"/>
      <c r="N5844" s="22">
        <f>J5844*0.0214</f>
        <v>42660.127422931771</v>
      </c>
      <c r="O5844" s="9"/>
      <c r="P5844" s="23">
        <f t="shared" si="1059"/>
        <v>1993463.8982678398</v>
      </c>
      <c r="Q5844" s="24"/>
      <c r="R5844" s="24"/>
      <c r="S5844" s="107">
        <v>46021</v>
      </c>
      <c r="T5844" s="25"/>
      <c r="U5844" s="26"/>
      <c r="V5844" s="25"/>
    </row>
    <row r="5845" spans="1:22" s="1" customFormat="1" ht="30" customHeight="1" x14ac:dyDescent="0.35">
      <c r="A5845" s="11">
        <f t="shared" si="1055"/>
        <v>5841</v>
      </c>
      <c r="B5845" s="11">
        <v>2024</v>
      </c>
      <c r="C5845" s="9" t="s">
        <v>6813</v>
      </c>
      <c r="D5845" s="9" t="s">
        <v>7100</v>
      </c>
      <c r="E5845" s="9" t="s">
        <v>7099</v>
      </c>
      <c r="F5845" s="10" t="s">
        <v>7101</v>
      </c>
      <c r="G5845" s="11" t="s">
        <v>4</v>
      </c>
      <c r="H5845" s="10" t="s">
        <v>9302</v>
      </c>
      <c r="I5845" s="20"/>
      <c r="J5845" s="21">
        <v>9097575</v>
      </c>
      <c r="K5845" s="21">
        <f>J5845</f>
        <v>9097575</v>
      </c>
      <c r="L5845" s="22"/>
      <c r="M5845" s="22"/>
      <c r="N5845" s="22">
        <f>K5845*0.0214</f>
        <v>194688.10499999998</v>
      </c>
      <c r="O5845" s="9"/>
      <c r="P5845" s="23"/>
      <c r="Q5845" s="24"/>
      <c r="R5845" s="24"/>
      <c r="S5845" s="107">
        <v>46021</v>
      </c>
      <c r="T5845" s="25"/>
      <c r="U5845" s="26"/>
      <c r="V5845" s="25"/>
    </row>
    <row r="5846" spans="1:22" s="1" customFormat="1" ht="30" customHeight="1" x14ac:dyDescent="0.35">
      <c r="A5846" s="11">
        <f t="shared" si="1055"/>
        <v>5842</v>
      </c>
      <c r="B5846" s="11">
        <v>2024</v>
      </c>
      <c r="C5846" s="9" t="s">
        <v>6813</v>
      </c>
      <c r="D5846" s="9" t="s">
        <v>7100</v>
      </c>
      <c r="E5846" s="9" t="s">
        <v>7099</v>
      </c>
      <c r="F5846" s="10" t="s">
        <v>7101</v>
      </c>
      <c r="G5846" s="11" t="s">
        <v>4</v>
      </c>
      <c r="H5846" s="10" t="s">
        <v>9203</v>
      </c>
      <c r="I5846" s="20"/>
      <c r="J5846" s="21">
        <v>977214</v>
      </c>
      <c r="K5846" s="21">
        <v>977214</v>
      </c>
      <c r="L5846" s="22"/>
      <c r="M5846" s="22"/>
      <c r="N5846" s="22">
        <f>K5846*0.0214</f>
        <v>20912.3796</v>
      </c>
      <c r="O5846" s="9"/>
      <c r="P5846" s="23"/>
      <c r="Q5846" s="24"/>
      <c r="R5846" s="24"/>
      <c r="S5846" s="107">
        <v>46021</v>
      </c>
      <c r="T5846" s="25"/>
      <c r="U5846" s="26"/>
      <c r="V5846" s="25"/>
    </row>
    <row r="5847" spans="1:22" s="1" customFormat="1" ht="30" customHeight="1" x14ac:dyDescent="0.35">
      <c r="A5847" s="11">
        <f t="shared" si="1055"/>
        <v>5843</v>
      </c>
      <c r="B5847" s="11">
        <v>2025</v>
      </c>
      <c r="C5847" s="9" t="s">
        <v>6813</v>
      </c>
      <c r="D5847" s="9" t="s">
        <v>7100</v>
      </c>
      <c r="E5847" s="9" t="s">
        <v>7099</v>
      </c>
      <c r="F5847" s="10" t="s">
        <v>7101</v>
      </c>
      <c r="G5847" s="11" t="s">
        <v>4</v>
      </c>
      <c r="H5847" s="10" t="s">
        <v>9201</v>
      </c>
      <c r="I5847" s="20">
        <v>279300</v>
      </c>
      <c r="J5847" s="21">
        <f t="shared" si="1056"/>
        <v>111720</v>
      </c>
      <c r="K5847" s="21">
        <f t="shared" si="1057"/>
        <v>111720</v>
      </c>
      <c r="L5847" s="22">
        <f t="shared" si="1058"/>
        <v>279300</v>
      </c>
      <c r="M5847" s="22"/>
      <c r="N5847" s="22"/>
      <c r="O5847" s="9"/>
      <c r="P5847" s="23">
        <f t="shared" si="1059"/>
        <v>111720</v>
      </c>
      <c r="Q5847" s="24"/>
      <c r="R5847" s="24"/>
      <c r="S5847" s="107">
        <v>46021</v>
      </c>
      <c r="T5847" s="25"/>
      <c r="U5847" s="26"/>
      <c r="V5847" s="25"/>
    </row>
    <row r="5848" spans="1:22" s="1" customFormat="1" ht="30" customHeight="1" x14ac:dyDescent="0.35">
      <c r="A5848" s="11">
        <f t="shared" si="1055"/>
        <v>5844</v>
      </c>
      <c r="B5848" s="11">
        <v>2025</v>
      </c>
      <c r="C5848" s="9" t="s">
        <v>6813</v>
      </c>
      <c r="D5848" s="9" t="s">
        <v>7100</v>
      </c>
      <c r="E5848" s="9" t="s">
        <v>7102</v>
      </c>
      <c r="F5848" s="10" t="s">
        <v>7103</v>
      </c>
      <c r="G5848" s="11" t="s">
        <v>4</v>
      </c>
      <c r="H5848" s="10" t="s">
        <v>9201</v>
      </c>
      <c r="I5848" s="20">
        <v>453720</v>
      </c>
      <c r="J5848" s="21">
        <f t="shared" si="1056"/>
        <v>181488</v>
      </c>
      <c r="K5848" s="21">
        <f t="shared" si="1057"/>
        <v>181488</v>
      </c>
      <c r="L5848" s="22">
        <f t="shared" si="1058"/>
        <v>453720</v>
      </c>
      <c r="M5848" s="22"/>
      <c r="N5848" s="22"/>
      <c r="O5848" s="9"/>
      <c r="P5848" s="23">
        <f t="shared" si="1059"/>
        <v>181488</v>
      </c>
      <c r="Q5848" s="24"/>
      <c r="R5848" s="24"/>
      <c r="S5848" s="107">
        <v>46021</v>
      </c>
      <c r="T5848" s="25"/>
      <c r="U5848" s="26"/>
      <c r="V5848" s="25"/>
    </row>
    <row r="5849" spans="1:22" s="1" customFormat="1" ht="30" customHeight="1" x14ac:dyDescent="0.35">
      <c r="A5849" s="11">
        <f t="shared" si="1055"/>
        <v>5845</v>
      </c>
      <c r="B5849" s="11">
        <v>2024</v>
      </c>
      <c r="C5849" s="9" t="s">
        <v>6813</v>
      </c>
      <c r="D5849" s="9" t="s">
        <v>7100</v>
      </c>
      <c r="E5849" s="9" t="s">
        <v>7102</v>
      </c>
      <c r="F5849" s="10" t="s">
        <v>7103</v>
      </c>
      <c r="G5849" s="11" t="s">
        <v>4</v>
      </c>
      <c r="H5849" s="10" t="s">
        <v>9302</v>
      </c>
      <c r="I5849" s="20"/>
      <c r="J5849" s="21">
        <v>11213272.5</v>
      </c>
      <c r="K5849" s="21">
        <v>11213272.5</v>
      </c>
      <c r="L5849" s="22"/>
      <c r="M5849" s="22"/>
      <c r="N5849" s="22">
        <f>K5849*0.0214</f>
        <v>239964.03149999998</v>
      </c>
      <c r="O5849" s="9"/>
      <c r="P5849" s="23"/>
      <c r="Q5849" s="24"/>
      <c r="R5849" s="24"/>
      <c r="S5849" s="107">
        <v>46021</v>
      </c>
      <c r="T5849" s="25"/>
      <c r="U5849" s="26"/>
      <c r="V5849" s="25"/>
    </row>
    <row r="5850" spans="1:22" s="1" customFormat="1" ht="30" customHeight="1" x14ac:dyDescent="0.35">
      <c r="A5850" s="11">
        <f t="shared" si="1055"/>
        <v>5846</v>
      </c>
      <c r="B5850" s="11">
        <v>2024</v>
      </c>
      <c r="C5850" s="9" t="s">
        <v>6813</v>
      </c>
      <c r="D5850" s="9" t="s">
        <v>7100</v>
      </c>
      <c r="E5850" s="9" t="s">
        <v>7102</v>
      </c>
      <c r="F5850" s="10" t="s">
        <v>7103</v>
      </c>
      <c r="G5850" s="11" t="s">
        <v>4</v>
      </c>
      <c r="H5850" s="10" t="s">
        <v>9203</v>
      </c>
      <c r="I5850" s="20"/>
      <c r="J5850" s="21">
        <v>977214</v>
      </c>
      <c r="K5850" s="21">
        <v>977214</v>
      </c>
      <c r="L5850" s="22"/>
      <c r="M5850" s="22"/>
      <c r="N5850" s="22"/>
      <c r="O5850" s="9"/>
      <c r="P5850" s="23"/>
      <c r="Q5850" s="24"/>
      <c r="R5850" s="24"/>
      <c r="S5850" s="107">
        <v>46021</v>
      </c>
      <c r="T5850" s="25"/>
      <c r="U5850" s="26"/>
      <c r="V5850" s="25"/>
    </row>
    <row r="5851" spans="1:22" s="1" customFormat="1" ht="30" customHeight="1" x14ac:dyDescent="0.35">
      <c r="A5851" s="11">
        <f t="shared" si="1055"/>
        <v>5847</v>
      </c>
      <c r="B5851" s="11">
        <v>2025</v>
      </c>
      <c r="C5851" s="9" t="s">
        <v>6813</v>
      </c>
      <c r="D5851" s="9" t="s">
        <v>7100</v>
      </c>
      <c r="E5851" s="9" t="s">
        <v>7104</v>
      </c>
      <c r="F5851" s="10" t="s">
        <v>7105</v>
      </c>
      <c r="G5851" s="11" t="s">
        <v>4</v>
      </c>
      <c r="H5851" s="10" t="s">
        <v>9335</v>
      </c>
      <c r="I5851" s="20">
        <v>12753720</v>
      </c>
      <c r="J5851" s="21">
        <f t="shared" si="1056"/>
        <v>5101488</v>
      </c>
      <c r="K5851" s="21">
        <f t="shared" si="1057"/>
        <v>5101488</v>
      </c>
      <c r="L5851" s="22">
        <f t="shared" si="1058"/>
        <v>12753720</v>
      </c>
      <c r="M5851" s="22"/>
      <c r="N5851" s="22">
        <f t="shared" ref="N5851:N5862" si="1060">J5851*0.0214</f>
        <v>109171.84319999999</v>
      </c>
      <c r="O5851" s="9"/>
      <c r="P5851" s="23">
        <f t="shared" si="1059"/>
        <v>5101488</v>
      </c>
      <c r="Q5851" s="24"/>
      <c r="R5851" s="24"/>
      <c r="S5851" s="107">
        <v>46021</v>
      </c>
      <c r="T5851" s="25"/>
      <c r="U5851" s="26"/>
      <c r="V5851" s="25"/>
    </row>
    <row r="5852" spans="1:22" s="1" customFormat="1" ht="30" customHeight="1" x14ac:dyDescent="0.35">
      <c r="A5852" s="11">
        <f t="shared" si="1055"/>
        <v>5848</v>
      </c>
      <c r="B5852" s="11">
        <v>2025</v>
      </c>
      <c r="C5852" s="9" t="s">
        <v>6813</v>
      </c>
      <c r="D5852" s="9" t="s">
        <v>7100</v>
      </c>
      <c r="E5852" s="9" t="s">
        <v>7104</v>
      </c>
      <c r="F5852" s="10" t="s">
        <v>7105</v>
      </c>
      <c r="G5852" s="11" t="s">
        <v>4</v>
      </c>
      <c r="H5852" s="10" t="s">
        <v>9216</v>
      </c>
      <c r="I5852" s="20">
        <v>8547688.2000000011</v>
      </c>
      <c r="J5852" s="21">
        <f t="shared" si="1056"/>
        <v>3419075.2800000003</v>
      </c>
      <c r="K5852" s="21">
        <f t="shared" si="1057"/>
        <v>3419075.2800000003</v>
      </c>
      <c r="L5852" s="22">
        <f t="shared" si="1058"/>
        <v>8547688.2000000011</v>
      </c>
      <c r="M5852" s="22"/>
      <c r="N5852" s="22">
        <f t="shared" si="1060"/>
        <v>73168.210992000008</v>
      </c>
      <c r="O5852" s="9"/>
      <c r="P5852" s="23">
        <f t="shared" si="1059"/>
        <v>3419075.2800000003</v>
      </c>
      <c r="Q5852" s="24"/>
      <c r="R5852" s="24"/>
      <c r="S5852" s="107">
        <v>46021</v>
      </c>
      <c r="T5852" s="25"/>
      <c r="U5852" s="26"/>
      <c r="V5852" s="25"/>
    </row>
    <row r="5853" spans="1:22" s="1" customFormat="1" ht="30" customHeight="1" x14ac:dyDescent="0.35">
      <c r="A5853" s="11">
        <f t="shared" si="1055"/>
        <v>5849</v>
      </c>
      <c r="B5853" s="11">
        <v>2025</v>
      </c>
      <c r="C5853" s="9" t="s">
        <v>6813</v>
      </c>
      <c r="D5853" s="9" t="s">
        <v>7100</v>
      </c>
      <c r="E5853" s="9" t="s">
        <v>7106</v>
      </c>
      <c r="F5853" s="10" t="s">
        <v>7107</v>
      </c>
      <c r="G5853" s="11" t="s">
        <v>4</v>
      </c>
      <c r="H5853" s="10" t="s">
        <v>9212</v>
      </c>
      <c r="I5853" s="20">
        <v>12753720</v>
      </c>
      <c r="J5853" s="21">
        <f t="shared" si="1056"/>
        <v>5101488</v>
      </c>
      <c r="K5853" s="21">
        <f t="shared" si="1057"/>
        <v>5101488</v>
      </c>
      <c r="L5853" s="22">
        <f t="shared" si="1058"/>
        <v>12753720</v>
      </c>
      <c r="M5853" s="22"/>
      <c r="N5853" s="22">
        <f t="shared" si="1060"/>
        <v>109171.84319999999</v>
      </c>
      <c r="O5853" s="9"/>
      <c r="P5853" s="23">
        <f t="shared" si="1059"/>
        <v>5101488</v>
      </c>
      <c r="Q5853" s="24"/>
      <c r="R5853" s="24"/>
      <c r="S5853" s="107">
        <v>46021</v>
      </c>
      <c r="T5853" s="25"/>
      <c r="U5853" s="26"/>
      <c r="V5853" s="25"/>
    </row>
    <row r="5854" spans="1:22" s="1" customFormat="1" ht="30" customHeight="1" x14ac:dyDescent="0.35">
      <c r="A5854" s="11">
        <f t="shared" si="1055"/>
        <v>5850</v>
      </c>
      <c r="B5854" s="11">
        <v>2025</v>
      </c>
      <c r="C5854" s="9" t="s">
        <v>6813</v>
      </c>
      <c r="D5854" s="9" t="s">
        <v>7100</v>
      </c>
      <c r="E5854" s="9" t="s">
        <v>7106</v>
      </c>
      <c r="F5854" s="10" t="s">
        <v>7107</v>
      </c>
      <c r="G5854" s="11" t="s">
        <v>4</v>
      </c>
      <c r="H5854" s="10" t="s">
        <v>9216</v>
      </c>
      <c r="I5854" s="20">
        <v>8547688.2000000011</v>
      </c>
      <c r="J5854" s="21">
        <f t="shared" si="1056"/>
        <v>3419075.2800000003</v>
      </c>
      <c r="K5854" s="21">
        <f t="shared" si="1057"/>
        <v>3419075.2800000003</v>
      </c>
      <c r="L5854" s="22">
        <f t="shared" si="1058"/>
        <v>8547688.2000000011</v>
      </c>
      <c r="M5854" s="22"/>
      <c r="N5854" s="22">
        <f t="shared" si="1060"/>
        <v>73168.210992000008</v>
      </c>
      <c r="O5854" s="9"/>
      <c r="P5854" s="23">
        <f t="shared" si="1059"/>
        <v>3419075.2800000003</v>
      </c>
      <c r="Q5854" s="24"/>
      <c r="R5854" s="24"/>
      <c r="S5854" s="107">
        <v>46021</v>
      </c>
      <c r="T5854" s="25"/>
      <c r="U5854" s="26"/>
      <c r="V5854" s="25"/>
    </row>
    <row r="5855" spans="1:22" s="1" customFormat="1" ht="30" customHeight="1" x14ac:dyDescent="0.35">
      <c r="A5855" s="11">
        <f t="shared" si="1055"/>
        <v>5851</v>
      </c>
      <c r="B5855" s="11">
        <v>2024</v>
      </c>
      <c r="C5855" s="9" t="s">
        <v>6813</v>
      </c>
      <c r="D5855" s="9" t="s">
        <v>7100</v>
      </c>
      <c r="E5855" s="9" t="s">
        <v>7108</v>
      </c>
      <c r="F5855" s="10" t="s">
        <v>7109</v>
      </c>
      <c r="G5855" s="11" t="s">
        <v>4</v>
      </c>
      <c r="H5855" s="10" t="s">
        <v>9203</v>
      </c>
      <c r="I5855" s="20"/>
      <c r="J5855" s="21">
        <v>977214</v>
      </c>
      <c r="K5855" s="21">
        <v>977214</v>
      </c>
      <c r="L5855" s="22"/>
      <c r="M5855" s="22"/>
      <c r="N5855" s="22"/>
      <c r="O5855" s="9"/>
      <c r="P5855" s="23"/>
      <c r="Q5855" s="24"/>
      <c r="R5855" s="24"/>
      <c r="S5855" s="107">
        <v>46021</v>
      </c>
      <c r="T5855" s="25"/>
      <c r="U5855" s="26"/>
      <c r="V5855" s="25"/>
    </row>
    <row r="5856" spans="1:22" s="1" customFormat="1" ht="30" customHeight="1" x14ac:dyDescent="0.35">
      <c r="A5856" s="11">
        <f t="shared" si="1055"/>
        <v>5852</v>
      </c>
      <c r="B5856" s="11">
        <v>2024</v>
      </c>
      <c r="C5856" s="9" t="s">
        <v>6813</v>
      </c>
      <c r="D5856" s="9" t="s">
        <v>7100</v>
      </c>
      <c r="E5856" s="9" t="s">
        <v>7108</v>
      </c>
      <c r="F5856" s="10" t="s">
        <v>7109</v>
      </c>
      <c r="G5856" s="11" t="s">
        <v>4</v>
      </c>
      <c r="H5856" s="10" t="s">
        <v>9302</v>
      </c>
      <c r="I5856" s="20"/>
      <c r="J5856" s="21">
        <v>11230695</v>
      </c>
      <c r="K5856" s="21">
        <v>11230695</v>
      </c>
      <c r="L5856" s="22"/>
      <c r="M5856" s="22"/>
      <c r="N5856" s="22">
        <f>K5856*0.0214</f>
        <v>240336.87299999999</v>
      </c>
      <c r="O5856" s="9"/>
      <c r="P5856" s="23"/>
      <c r="Q5856" s="24"/>
      <c r="R5856" s="24"/>
      <c r="S5856" s="107">
        <v>46021</v>
      </c>
      <c r="T5856" s="25"/>
      <c r="U5856" s="26"/>
      <c r="V5856" s="25"/>
    </row>
    <row r="5857" spans="1:22" s="1" customFormat="1" ht="30" customHeight="1" x14ac:dyDescent="0.35">
      <c r="A5857" s="11">
        <f t="shared" si="1055"/>
        <v>5853</v>
      </c>
      <c r="B5857" s="11">
        <v>2025</v>
      </c>
      <c r="C5857" s="9" t="s">
        <v>6813</v>
      </c>
      <c r="D5857" s="9" t="s">
        <v>7100</v>
      </c>
      <c r="E5857" s="9" t="s">
        <v>7108</v>
      </c>
      <c r="F5857" s="10" t="s">
        <v>7109</v>
      </c>
      <c r="G5857" s="11" t="s">
        <v>4</v>
      </c>
      <c r="H5857" s="10" t="s">
        <v>9200</v>
      </c>
      <c r="I5857" s="20">
        <v>7741320</v>
      </c>
      <c r="J5857" s="21">
        <f t="shared" si="1056"/>
        <v>3096528</v>
      </c>
      <c r="K5857" s="21">
        <f t="shared" si="1057"/>
        <v>3096528</v>
      </c>
      <c r="L5857" s="22">
        <f t="shared" si="1058"/>
        <v>7741320</v>
      </c>
      <c r="M5857" s="22"/>
      <c r="N5857" s="22">
        <f t="shared" si="1060"/>
        <v>66265.699200000003</v>
      </c>
      <c r="O5857" s="9"/>
      <c r="P5857" s="23">
        <f t="shared" si="1059"/>
        <v>3096528</v>
      </c>
      <c r="Q5857" s="24"/>
      <c r="R5857" s="24"/>
      <c r="S5857" s="107">
        <v>46021</v>
      </c>
      <c r="T5857" s="25"/>
      <c r="U5857" s="26"/>
      <c r="V5857" s="25"/>
    </row>
    <row r="5858" spans="1:22" s="1" customFormat="1" ht="30" customHeight="1" x14ac:dyDescent="0.35">
      <c r="A5858" s="11">
        <f t="shared" si="1055"/>
        <v>5854</v>
      </c>
      <c r="B5858" s="11">
        <v>2025</v>
      </c>
      <c r="C5858" s="9" t="s">
        <v>6813</v>
      </c>
      <c r="D5858" s="9" t="s">
        <v>7100</v>
      </c>
      <c r="E5858" s="9" t="s">
        <v>7110</v>
      </c>
      <c r="F5858" s="10" t="s">
        <v>7111</v>
      </c>
      <c r="G5858" s="11" t="s">
        <v>4</v>
      </c>
      <c r="H5858" s="10" t="s">
        <v>9200</v>
      </c>
      <c r="I5858" s="20">
        <v>5310063</v>
      </c>
      <c r="J5858" s="21">
        <f t="shared" si="1056"/>
        <v>2124025.2000000002</v>
      </c>
      <c r="K5858" s="21">
        <f t="shared" si="1057"/>
        <v>2124025.2000000002</v>
      </c>
      <c r="L5858" s="22">
        <f t="shared" si="1058"/>
        <v>5310063</v>
      </c>
      <c r="M5858" s="22"/>
      <c r="N5858" s="22">
        <f t="shared" si="1060"/>
        <v>45454.139280000003</v>
      </c>
      <c r="O5858" s="9"/>
      <c r="P5858" s="23">
        <f t="shared" si="1059"/>
        <v>2124025.2000000002</v>
      </c>
      <c r="Q5858" s="24"/>
      <c r="R5858" s="24"/>
      <c r="S5858" s="107">
        <v>46021</v>
      </c>
      <c r="T5858" s="25"/>
      <c r="U5858" s="26"/>
      <c r="V5858" s="25"/>
    </row>
    <row r="5859" spans="1:22" s="1" customFormat="1" ht="30" customHeight="1" x14ac:dyDescent="0.35">
      <c r="A5859" s="11">
        <f t="shared" si="1055"/>
        <v>5855</v>
      </c>
      <c r="B5859" s="11">
        <v>2025</v>
      </c>
      <c r="C5859" s="9" t="s">
        <v>6813</v>
      </c>
      <c r="D5859" s="9" t="s">
        <v>7100</v>
      </c>
      <c r="E5859" s="9" t="s">
        <v>7112</v>
      </c>
      <c r="F5859" s="10" t="s">
        <v>7113</v>
      </c>
      <c r="G5859" s="11" t="s">
        <v>4</v>
      </c>
      <c r="H5859" s="10" t="s">
        <v>9212</v>
      </c>
      <c r="I5859" s="20">
        <v>12753720</v>
      </c>
      <c r="J5859" s="21">
        <f t="shared" si="1056"/>
        <v>5101488</v>
      </c>
      <c r="K5859" s="21">
        <f t="shared" si="1057"/>
        <v>5101488</v>
      </c>
      <c r="L5859" s="22">
        <f t="shared" si="1058"/>
        <v>12753720</v>
      </c>
      <c r="M5859" s="22"/>
      <c r="N5859" s="22">
        <f t="shared" si="1060"/>
        <v>109171.84319999999</v>
      </c>
      <c r="O5859" s="9"/>
      <c r="P5859" s="23">
        <f t="shared" si="1059"/>
        <v>5101488</v>
      </c>
      <c r="Q5859" s="24"/>
      <c r="R5859" s="24"/>
      <c r="S5859" s="107">
        <v>46021</v>
      </c>
      <c r="T5859" s="25"/>
      <c r="U5859" s="26"/>
      <c r="V5859" s="25"/>
    </row>
    <row r="5860" spans="1:22" s="1" customFormat="1" ht="30" customHeight="1" x14ac:dyDescent="0.35">
      <c r="A5860" s="11">
        <f t="shared" si="1055"/>
        <v>5856</v>
      </c>
      <c r="B5860" s="11">
        <v>2025</v>
      </c>
      <c r="C5860" s="9" t="s">
        <v>6813</v>
      </c>
      <c r="D5860" s="9" t="s">
        <v>7100</v>
      </c>
      <c r="E5860" s="9" t="s">
        <v>7112</v>
      </c>
      <c r="F5860" s="10" t="s">
        <v>7113</v>
      </c>
      <c r="G5860" s="11" t="s">
        <v>4</v>
      </c>
      <c r="H5860" s="10" t="s">
        <v>9216</v>
      </c>
      <c r="I5860" s="20">
        <v>7315025.540000001</v>
      </c>
      <c r="J5860" s="21">
        <f t="shared" si="1056"/>
        <v>2926010.2160000005</v>
      </c>
      <c r="K5860" s="21">
        <f t="shared" si="1057"/>
        <v>2926010.2160000005</v>
      </c>
      <c r="L5860" s="22">
        <f t="shared" si="1058"/>
        <v>7315025.540000001</v>
      </c>
      <c r="M5860" s="22"/>
      <c r="N5860" s="22">
        <f t="shared" si="1060"/>
        <v>62616.618622400005</v>
      </c>
      <c r="O5860" s="9"/>
      <c r="P5860" s="23">
        <f t="shared" si="1059"/>
        <v>2926010.2160000005</v>
      </c>
      <c r="Q5860" s="24"/>
      <c r="R5860" s="24"/>
      <c r="S5860" s="107">
        <v>46021</v>
      </c>
      <c r="T5860" s="25"/>
      <c r="U5860" s="26"/>
      <c r="V5860" s="25"/>
    </row>
    <row r="5861" spans="1:22" s="1" customFormat="1" ht="30" customHeight="1" x14ac:dyDescent="0.35">
      <c r="A5861" s="11">
        <f t="shared" si="1055"/>
        <v>5857</v>
      </c>
      <c r="B5861" s="11">
        <v>2025</v>
      </c>
      <c r="C5861" s="9" t="s">
        <v>6813</v>
      </c>
      <c r="D5861" s="9" t="s">
        <v>7100</v>
      </c>
      <c r="E5861" s="9" t="s">
        <v>7115</v>
      </c>
      <c r="F5861" s="10" t="s">
        <v>7116</v>
      </c>
      <c r="G5861" s="11" t="s">
        <v>4</v>
      </c>
      <c r="H5861" s="10" t="s">
        <v>9200</v>
      </c>
      <c r="I5861" s="20">
        <v>5310063</v>
      </c>
      <c r="J5861" s="21">
        <f t="shared" si="1056"/>
        <v>2124025.2000000002</v>
      </c>
      <c r="K5861" s="21">
        <f t="shared" si="1057"/>
        <v>2124025.2000000002</v>
      </c>
      <c r="L5861" s="22">
        <f t="shared" si="1058"/>
        <v>5310063</v>
      </c>
      <c r="M5861" s="22"/>
      <c r="N5861" s="22">
        <f t="shared" si="1060"/>
        <v>45454.139280000003</v>
      </c>
      <c r="O5861" s="9"/>
      <c r="P5861" s="23">
        <f t="shared" si="1059"/>
        <v>2124025.2000000002</v>
      </c>
      <c r="Q5861" s="24"/>
      <c r="R5861" s="24"/>
      <c r="S5861" s="107">
        <v>46021</v>
      </c>
      <c r="T5861" s="25"/>
      <c r="U5861" s="26"/>
      <c r="V5861" s="25"/>
    </row>
    <row r="5862" spans="1:22" s="1" customFormat="1" ht="30" customHeight="1" x14ac:dyDescent="0.35">
      <c r="A5862" s="11">
        <f t="shared" si="1055"/>
        <v>5858</v>
      </c>
      <c r="B5862" s="11">
        <v>2025</v>
      </c>
      <c r="C5862" s="9" t="s">
        <v>6813</v>
      </c>
      <c r="D5862" s="9" t="s">
        <v>7100</v>
      </c>
      <c r="E5862" s="9" t="s">
        <v>7117</v>
      </c>
      <c r="F5862" s="10" t="s">
        <v>7118</v>
      </c>
      <c r="G5862" s="11" t="s">
        <v>4</v>
      </c>
      <c r="H5862" s="10" t="s">
        <v>9200</v>
      </c>
      <c r="I5862" s="20">
        <v>8073780</v>
      </c>
      <c r="J5862" s="21">
        <f t="shared" si="1056"/>
        <v>3229512</v>
      </c>
      <c r="K5862" s="21">
        <f t="shared" si="1057"/>
        <v>3229512</v>
      </c>
      <c r="L5862" s="22">
        <f t="shared" si="1058"/>
        <v>8073780</v>
      </c>
      <c r="M5862" s="22"/>
      <c r="N5862" s="22">
        <f t="shared" si="1060"/>
        <v>69111.556799999991</v>
      </c>
      <c r="O5862" s="9"/>
      <c r="P5862" s="23">
        <f t="shared" si="1059"/>
        <v>3229512</v>
      </c>
      <c r="Q5862" s="24"/>
      <c r="R5862" s="24"/>
      <c r="S5862" s="107">
        <v>46021</v>
      </c>
      <c r="T5862" s="25"/>
      <c r="U5862" s="26"/>
      <c r="V5862" s="25"/>
    </row>
    <row r="5863" spans="1:22" s="1" customFormat="1" ht="30" customHeight="1" x14ac:dyDescent="0.35">
      <c r="A5863" s="11">
        <f t="shared" si="1055"/>
        <v>5859</v>
      </c>
      <c r="B5863" s="11">
        <v>2025</v>
      </c>
      <c r="C5863" s="9" t="s">
        <v>6813</v>
      </c>
      <c r="D5863" s="9" t="s">
        <v>7100</v>
      </c>
      <c r="E5863" s="9" t="s">
        <v>7119</v>
      </c>
      <c r="F5863" s="10" t="s">
        <v>7120</v>
      </c>
      <c r="G5863" s="11" t="s">
        <v>4</v>
      </c>
      <c r="H5863" s="10" t="s">
        <v>9201</v>
      </c>
      <c r="I5863" s="20">
        <v>992655</v>
      </c>
      <c r="J5863" s="21">
        <f t="shared" si="1056"/>
        <v>397062</v>
      </c>
      <c r="K5863" s="21">
        <f t="shared" si="1057"/>
        <v>397062</v>
      </c>
      <c r="L5863" s="22">
        <f t="shared" si="1058"/>
        <v>992655</v>
      </c>
      <c r="M5863" s="22"/>
      <c r="N5863" s="22"/>
      <c r="O5863" s="9"/>
      <c r="P5863" s="23">
        <f t="shared" si="1059"/>
        <v>397062</v>
      </c>
      <c r="Q5863" s="24"/>
      <c r="R5863" s="24"/>
      <c r="S5863" s="107">
        <v>46021</v>
      </c>
      <c r="T5863" s="25"/>
      <c r="U5863" s="26"/>
      <c r="V5863" s="25"/>
    </row>
    <row r="5864" spans="1:22" s="1" customFormat="1" ht="30" customHeight="1" x14ac:dyDescent="0.35">
      <c r="A5864" s="11">
        <f t="shared" si="1055"/>
        <v>5860</v>
      </c>
      <c r="B5864" s="11">
        <v>2025</v>
      </c>
      <c r="C5864" s="9" t="s">
        <v>6813</v>
      </c>
      <c r="D5864" s="9" t="s">
        <v>7100</v>
      </c>
      <c r="E5864" s="9" t="s">
        <v>7121</v>
      </c>
      <c r="F5864" s="10" t="s">
        <v>7122</v>
      </c>
      <c r="G5864" s="11" t="s">
        <v>4</v>
      </c>
      <c r="H5864" s="10" t="s">
        <v>9201</v>
      </c>
      <c r="I5864" s="20">
        <v>992655</v>
      </c>
      <c r="J5864" s="21">
        <f t="shared" si="1056"/>
        <v>397062</v>
      </c>
      <c r="K5864" s="21">
        <f t="shared" si="1057"/>
        <v>397062</v>
      </c>
      <c r="L5864" s="22">
        <f t="shared" si="1058"/>
        <v>992655</v>
      </c>
      <c r="M5864" s="22"/>
      <c r="N5864" s="22"/>
      <c r="O5864" s="9"/>
      <c r="P5864" s="23">
        <f t="shared" si="1059"/>
        <v>397062</v>
      </c>
      <c r="Q5864" s="24"/>
      <c r="R5864" s="24"/>
      <c r="S5864" s="107">
        <v>46021</v>
      </c>
      <c r="T5864" s="25"/>
      <c r="U5864" s="26"/>
      <c r="V5864" s="25"/>
    </row>
    <row r="5865" spans="1:22" s="1" customFormat="1" ht="30" customHeight="1" x14ac:dyDescent="0.35">
      <c r="A5865" s="11">
        <f t="shared" si="1055"/>
        <v>5861</v>
      </c>
      <c r="B5865" s="11">
        <v>2025</v>
      </c>
      <c r="C5865" s="9" t="s">
        <v>6813</v>
      </c>
      <c r="D5865" s="9" t="s">
        <v>7100</v>
      </c>
      <c r="E5865" s="9" t="s">
        <v>7124</v>
      </c>
      <c r="F5865" s="10" t="s">
        <v>7125</v>
      </c>
      <c r="G5865" s="11" t="s">
        <v>4</v>
      </c>
      <c r="H5865" s="10" t="s">
        <v>9210</v>
      </c>
      <c r="I5865" s="20">
        <v>359310</v>
      </c>
      <c r="J5865" s="21">
        <f t="shared" si="1056"/>
        <v>143724</v>
      </c>
      <c r="K5865" s="21">
        <f t="shared" si="1057"/>
        <v>143724</v>
      </c>
      <c r="L5865" s="22">
        <f t="shared" si="1058"/>
        <v>359310</v>
      </c>
      <c r="M5865" s="22"/>
      <c r="N5865" s="22">
        <f t="shared" ref="N5865:N5886" si="1061">J5865*0.0214</f>
        <v>3075.6936000000001</v>
      </c>
      <c r="O5865" s="9"/>
      <c r="P5865" s="23">
        <f t="shared" si="1059"/>
        <v>143724</v>
      </c>
      <c r="Q5865" s="24"/>
      <c r="R5865" s="24"/>
      <c r="S5865" s="107">
        <v>46021</v>
      </c>
      <c r="T5865" s="25"/>
      <c r="U5865" s="26"/>
      <c r="V5865" s="25"/>
    </row>
    <row r="5866" spans="1:22" s="1" customFormat="1" ht="30" customHeight="1" x14ac:dyDescent="0.35">
      <c r="A5866" s="11">
        <f t="shared" si="1055"/>
        <v>5862</v>
      </c>
      <c r="B5866" s="11">
        <v>2025</v>
      </c>
      <c r="C5866" s="9" t="s">
        <v>6813</v>
      </c>
      <c r="D5866" s="9" t="s">
        <v>7100</v>
      </c>
      <c r="E5866" s="9" t="s">
        <v>7124</v>
      </c>
      <c r="F5866" s="10" t="s">
        <v>7125</v>
      </c>
      <c r="G5866" s="11" t="s">
        <v>4</v>
      </c>
      <c r="H5866" s="10" t="s">
        <v>9211</v>
      </c>
      <c r="I5866" s="20">
        <v>461970</v>
      </c>
      <c r="J5866" s="21">
        <f t="shared" si="1056"/>
        <v>184788</v>
      </c>
      <c r="K5866" s="21">
        <f t="shared" si="1057"/>
        <v>184788</v>
      </c>
      <c r="L5866" s="22">
        <f t="shared" si="1058"/>
        <v>461970</v>
      </c>
      <c r="M5866" s="22"/>
      <c r="N5866" s="22">
        <f t="shared" si="1061"/>
        <v>3954.4631999999997</v>
      </c>
      <c r="O5866" s="9"/>
      <c r="P5866" s="23">
        <f t="shared" si="1059"/>
        <v>184788</v>
      </c>
      <c r="Q5866" s="24"/>
      <c r="R5866" s="24"/>
      <c r="S5866" s="107">
        <v>46021</v>
      </c>
      <c r="T5866" s="25"/>
      <c r="U5866" s="26"/>
      <c r="V5866" s="25"/>
    </row>
    <row r="5867" spans="1:22" s="1" customFormat="1" ht="30" customHeight="1" x14ac:dyDescent="0.35">
      <c r="A5867" s="11">
        <f t="shared" si="1055"/>
        <v>5863</v>
      </c>
      <c r="B5867" s="11">
        <v>2025</v>
      </c>
      <c r="C5867" s="9" t="s">
        <v>6813</v>
      </c>
      <c r="D5867" s="9" t="s">
        <v>7100</v>
      </c>
      <c r="E5867" s="9" t="s">
        <v>7124</v>
      </c>
      <c r="F5867" s="10" t="s">
        <v>7125</v>
      </c>
      <c r="G5867" s="11" t="s">
        <v>4</v>
      </c>
      <c r="H5867" s="10" t="s">
        <v>9205</v>
      </c>
      <c r="I5867" s="20">
        <v>345360</v>
      </c>
      <c r="J5867" s="21">
        <f t="shared" si="1056"/>
        <v>138144</v>
      </c>
      <c r="K5867" s="21">
        <f t="shared" si="1057"/>
        <v>138144</v>
      </c>
      <c r="L5867" s="22">
        <f t="shared" si="1058"/>
        <v>345360</v>
      </c>
      <c r="M5867" s="22"/>
      <c r="N5867" s="22">
        <f t="shared" si="1061"/>
        <v>2956.2815999999998</v>
      </c>
      <c r="O5867" s="9"/>
      <c r="P5867" s="23">
        <f t="shared" si="1059"/>
        <v>138144</v>
      </c>
      <c r="Q5867" s="24"/>
      <c r="R5867" s="24"/>
      <c r="S5867" s="107">
        <v>46021</v>
      </c>
      <c r="T5867" s="25"/>
      <c r="U5867" s="26"/>
      <c r="V5867" s="25"/>
    </row>
    <row r="5868" spans="1:22" s="1" customFormat="1" ht="30" customHeight="1" x14ac:dyDescent="0.35">
      <c r="A5868" s="11">
        <f t="shared" si="1055"/>
        <v>5864</v>
      </c>
      <c r="B5868" s="11">
        <v>2025</v>
      </c>
      <c r="C5868" s="9" t="s">
        <v>6813</v>
      </c>
      <c r="D5868" s="9" t="s">
        <v>7100</v>
      </c>
      <c r="E5868" s="9" t="s">
        <v>7126</v>
      </c>
      <c r="F5868" s="10" t="s">
        <v>7127</v>
      </c>
      <c r="G5868" s="11" t="s">
        <v>4</v>
      </c>
      <c r="H5868" s="10" t="s">
        <v>9210</v>
      </c>
      <c r="I5868" s="20">
        <v>359310</v>
      </c>
      <c r="J5868" s="21">
        <f t="shared" si="1056"/>
        <v>143724</v>
      </c>
      <c r="K5868" s="21">
        <f t="shared" si="1057"/>
        <v>143724</v>
      </c>
      <c r="L5868" s="22">
        <f t="shared" si="1058"/>
        <v>359310</v>
      </c>
      <c r="M5868" s="22"/>
      <c r="N5868" s="22">
        <f t="shared" si="1061"/>
        <v>3075.6936000000001</v>
      </c>
      <c r="O5868" s="9"/>
      <c r="P5868" s="23">
        <f t="shared" si="1059"/>
        <v>143724</v>
      </c>
      <c r="Q5868" s="24"/>
      <c r="R5868" s="24"/>
      <c r="S5868" s="107">
        <v>46021</v>
      </c>
      <c r="T5868" s="25"/>
      <c r="U5868" s="26"/>
      <c r="V5868" s="25"/>
    </row>
    <row r="5869" spans="1:22" s="1" customFormat="1" ht="30" customHeight="1" x14ac:dyDescent="0.35">
      <c r="A5869" s="11">
        <f t="shared" si="1055"/>
        <v>5865</v>
      </c>
      <c r="B5869" s="11">
        <v>2025</v>
      </c>
      <c r="C5869" s="9" t="s">
        <v>6813</v>
      </c>
      <c r="D5869" s="9" t="s">
        <v>7100</v>
      </c>
      <c r="E5869" s="9" t="s">
        <v>7126</v>
      </c>
      <c r="F5869" s="10" t="s">
        <v>7127</v>
      </c>
      <c r="G5869" s="11" t="s">
        <v>4</v>
      </c>
      <c r="H5869" s="10" t="s">
        <v>9211</v>
      </c>
      <c r="I5869" s="20">
        <v>461970</v>
      </c>
      <c r="J5869" s="21">
        <f t="shared" si="1056"/>
        <v>184788</v>
      </c>
      <c r="K5869" s="21">
        <f t="shared" si="1057"/>
        <v>184788</v>
      </c>
      <c r="L5869" s="22">
        <f t="shared" si="1058"/>
        <v>461970</v>
      </c>
      <c r="M5869" s="22"/>
      <c r="N5869" s="22">
        <f t="shared" si="1061"/>
        <v>3954.4631999999997</v>
      </c>
      <c r="O5869" s="9"/>
      <c r="P5869" s="23">
        <f t="shared" si="1059"/>
        <v>184788</v>
      </c>
      <c r="Q5869" s="24"/>
      <c r="R5869" s="24"/>
      <c r="S5869" s="107">
        <v>46021</v>
      </c>
      <c r="T5869" s="25"/>
      <c r="U5869" s="26"/>
      <c r="V5869" s="25"/>
    </row>
    <row r="5870" spans="1:22" s="1" customFormat="1" ht="30" customHeight="1" x14ac:dyDescent="0.35">
      <c r="A5870" s="11">
        <f t="shared" si="1055"/>
        <v>5866</v>
      </c>
      <c r="B5870" s="11">
        <v>2025</v>
      </c>
      <c r="C5870" s="9" t="s">
        <v>6813</v>
      </c>
      <c r="D5870" s="9" t="s">
        <v>7100</v>
      </c>
      <c r="E5870" s="9" t="s">
        <v>7126</v>
      </c>
      <c r="F5870" s="10" t="s">
        <v>7127</v>
      </c>
      <c r="G5870" s="11" t="s">
        <v>4</v>
      </c>
      <c r="H5870" s="10" t="s">
        <v>9205</v>
      </c>
      <c r="I5870" s="20">
        <v>345360</v>
      </c>
      <c r="J5870" s="21">
        <f t="shared" si="1056"/>
        <v>138144</v>
      </c>
      <c r="K5870" s="21">
        <f t="shared" si="1057"/>
        <v>138144</v>
      </c>
      <c r="L5870" s="22">
        <f t="shared" si="1058"/>
        <v>345360</v>
      </c>
      <c r="M5870" s="22"/>
      <c r="N5870" s="22">
        <f t="shared" si="1061"/>
        <v>2956.2815999999998</v>
      </c>
      <c r="O5870" s="9"/>
      <c r="P5870" s="23">
        <f t="shared" si="1059"/>
        <v>138144</v>
      </c>
      <c r="Q5870" s="24"/>
      <c r="R5870" s="24"/>
      <c r="S5870" s="107">
        <v>46021</v>
      </c>
      <c r="T5870" s="25"/>
      <c r="U5870" s="26"/>
      <c r="V5870" s="25"/>
    </row>
    <row r="5871" spans="1:22" s="1" customFormat="1" ht="30" customHeight="1" x14ac:dyDescent="0.35">
      <c r="A5871" s="11">
        <f t="shared" si="1055"/>
        <v>5867</v>
      </c>
      <c r="B5871" s="11">
        <v>2025</v>
      </c>
      <c r="C5871" s="9" t="s">
        <v>6813</v>
      </c>
      <c r="D5871" s="9" t="s">
        <v>7100</v>
      </c>
      <c r="E5871" s="9" t="s">
        <v>7126</v>
      </c>
      <c r="F5871" s="10" t="s">
        <v>7127</v>
      </c>
      <c r="G5871" s="11" t="s">
        <v>4</v>
      </c>
      <c r="H5871" s="10" t="s">
        <v>9212</v>
      </c>
      <c r="I5871" s="20">
        <v>3013018.1835613092</v>
      </c>
      <c r="J5871" s="21">
        <f t="shared" si="1056"/>
        <v>1205207.2734245236</v>
      </c>
      <c r="K5871" s="21">
        <f t="shared" si="1057"/>
        <v>1205207.2734245236</v>
      </c>
      <c r="L5871" s="22">
        <f t="shared" si="1058"/>
        <v>3013018.1835613092</v>
      </c>
      <c r="M5871" s="22"/>
      <c r="N5871" s="22">
        <f t="shared" si="1061"/>
        <v>25791.435651284806</v>
      </c>
      <c r="O5871" s="9"/>
      <c r="P5871" s="23">
        <f t="shared" si="1059"/>
        <v>1205207.2734245236</v>
      </c>
      <c r="Q5871" s="24"/>
      <c r="R5871" s="24"/>
      <c r="S5871" s="107">
        <v>46021</v>
      </c>
      <c r="T5871" s="25"/>
      <c r="U5871" s="26"/>
      <c r="V5871" s="25"/>
    </row>
    <row r="5872" spans="1:22" s="1" customFormat="1" ht="30" customHeight="1" x14ac:dyDescent="0.35">
      <c r="A5872" s="11">
        <f t="shared" si="1055"/>
        <v>5868</v>
      </c>
      <c r="B5872" s="11">
        <v>2025</v>
      </c>
      <c r="C5872" s="9" t="s">
        <v>6813</v>
      </c>
      <c r="D5872" s="9" t="s">
        <v>7100</v>
      </c>
      <c r="E5872" s="9" t="s">
        <v>7126</v>
      </c>
      <c r="F5872" s="10" t="s">
        <v>7127</v>
      </c>
      <c r="G5872" s="11" t="s">
        <v>4</v>
      </c>
      <c r="H5872" s="10" t="s">
        <v>9204</v>
      </c>
      <c r="I5872" s="20">
        <v>5003159.860090645</v>
      </c>
      <c r="J5872" s="21">
        <f t="shared" si="1056"/>
        <v>2001263.9440362579</v>
      </c>
      <c r="K5872" s="21">
        <f t="shared" si="1057"/>
        <v>2001263.9440362579</v>
      </c>
      <c r="L5872" s="22">
        <f t="shared" si="1058"/>
        <v>5003159.860090645</v>
      </c>
      <c r="M5872" s="22"/>
      <c r="N5872" s="22">
        <f t="shared" si="1061"/>
        <v>42827.04840237592</v>
      </c>
      <c r="O5872" s="9"/>
      <c r="P5872" s="23">
        <f t="shared" si="1059"/>
        <v>2001263.9440362579</v>
      </c>
      <c r="Q5872" s="24"/>
      <c r="R5872" s="24"/>
      <c r="S5872" s="107">
        <v>46021</v>
      </c>
      <c r="T5872" s="25"/>
      <c r="U5872" s="26"/>
      <c r="V5872" s="25"/>
    </row>
    <row r="5873" spans="1:22" s="1" customFormat="1" ht="30" customHeight="1" x14ac:dyDescent="0.35">
      <c r="A5873" s="11">
        <f t="shared" si="1055"/>
        <v>5869</v>
      </c>
      <c r="B5873" s="11">
        <v>2025</v>
      </c>
      <c r="C5873" s="9" t="s">
        <v>6813</v>
      </c>
      <c r="D5873" s="9" t="s">
        <v>7100</v>
      </c>
      <c r="E5873" s="9" t="s">
        <v>7126</v>
      </c>
      <c r="F5873" s="10" t="s">
        <v>7127</v>
      </c>
      <c r="G5873" s="11" t="s">
        <v>4</v>
      </c>
      <c r="H5873" s="10" t="s">
        <v>9209</v>
      </c>
      <c r="I5873" s="20">
        <v>478826</v>
      </c>
      <c r="J5873" s="21">
        <f t="shared" si="1056"/>
        <v>191530.4</v>
      </c>
      <c r="K5873" s="21">
        <f t="shared" si="1057"/>
        <v>191530.4</v>
      </c>
      <c r="L5873" s="22">
        <f t="shared" si="1058"/>
        <v>478826</v>
      </c>
      <c r="M5873" s="22"/>
      <c r="N5873" s="22">
        <f t="shared" si="1061"/>
        <v>4098.7505599999995</v>
      </c>
      <c r="O5873" s="9"/>
      <c r="P5873" s="23">
        <f t="shared" si="1059"/>
        <v>191530.4</v>
      </c>
      <c r="Q5873" s="24"/>
      <c r="R5873" s="24"/>
      <c r="S5873" s="107">
        <v>46021</v>
      </c>
      <c r="T5873" s="25"/>
      <c r="U5873" s="26"/>
      <c r="V5873" s="25"/>
    </row>
    <row r="5874" spans="1:22" s="1" customFormat="1" ht="30" customHeight="1" x14ac:dyDescent="0.35">
      <c r="A5874" s="11">
        <f t="shared" si="1055"/>
        <v>5870</v>
      </c>
      <c r="B5874" s="11">
        <v>2025</v>
      </c>
      <c r="C5874" s="9" t="s">
        <v>6813</v>
      </c>
      <c r="D5874" s="9" t="s">
        <v>7100</v>
      </c>
      <c r="E5874" s="9" t="s">
        <v>7128</v>
      </c>
      <c r="F5874" s="10" t="s">
        <v>7129</v>
      </c>
      <c r="G5874" s="11" t="s">
        <v>4</v>
      </c>
      <c r="H5874" s="10" t="s">
        <v>9202</v>
      </c>
      <c r="I5874" s="20">
        <v>2172868</v>
      </c>
      <c r="J5874" s="21">
        <f t="shared" si="1056"/>
        <v>869147.2</v>
      </c>
      <c r="K5874" s="21">
        <f t="shared" si="1057"/>
        <v>869147.2</v>
      </c>
      <c r="L5874" s="22">
        <f t="shared" si="1058"/>
        <v>2172868</v>
      </c>
      <c r="M5874" s="22"/>
      <c r="N5874" s="22">
        <f t="shared" si="1061"/>
        <v>18599.750079999998</v>
      </c>
      <c r="O5874" s="9"/>
      <c r="P5874" s="23">
        <f t="shared" si="1059"/>
        <v>869147.2</v>
      </c>
      <c r="Q5874" s="24"/>
      <c r="R5874" s="24"/>
      <c r="S5874" s="107">
        <v>46021</v>
      </c>
      <c r="T5874" s="25"/>
      <c r="U5874" s="26"/>
      <c r="V5874" s="25"/>
    </row>
    <row r="5875" spans="1:22" s="1" customFormat="1" ht="30" customHeight="1" x14ac:dyDescent="0.35">
      <c r="A5875" s="11">
        <f t="shared" si="1055"/>
        <v>5871</v>
      </c>
      <c r="B5875" s="11">
        <v>2025</v>
      </c>
      <c r="C5875" s="9" t="s">
        <v>6813</v>
      </c>
      <c r="D5875" s="9" t="s">
        <v>7100</v>
      </c>
      <c r="E5875" s="9" t="s">
        <v>7128</v>
      </c>
      <c r="F5875" s="10" t="s">
        <v>7129</v>
      </c>
      <c r="G5875" s="11" t="s">
        <v>4</v>
      </c>
      <c r="H5875" s="10" t="s">
        <v>9212</v>
      </c>
      <c r="I5875" s="20">
        <v>19118934.313178439</v>
      </c>
      <c r="J5875" s="21">
        <f t="shared" si="1056"/>
        <v>7647573.7252713758</v>
      </c>
      <c r="K5875" s="21">
        <f t="shared" si="1057"/>
        <v>7647573.7252713758</v>
      </c>
      <c r="L5875" s="22">
        <f t="shared" si="1058"/>
        <v>19118934.313178439</v>
      </c>
      <c r="M5875" s="22"/>
      <c r="N5875" s="22">
        <f t="shared" si="1061"/>
        <v>163658.07772080743</v>
      </c>
      <c r="O5875" s="9"/>
      <c r="P5875" s="23">
        <f t="shared" si="1059"/>
        <v>7647573.7252713758</v>
      </c>
      <c r="Q5875" s="24"/>
      <c r="R5875" s="24"/>
      <c r="S5875" s="107">
        <v>46021</v>
      </c>
      <c r="T5875" s="25"/>
      <c r="U5875" s="26"/>
      <c r="V5875" s="25"/>
    </row>
    <row r="5876" spans="1:22" s="1" customFormat="1" ht="30" customHeight="1" x14ac:dyDescent="0.35">
      <c r="A5876" s="11">
        <f t="shared" si="1055"/>
        <v>5872</v>
      </c>
      <c r="B5876" s="11">
        <v>2025</v>
      </c>
      <c r="C5876" s="9" t="s">
        <v>6813</v>
      </c>
      <c r="D5876" s="9" t="s">
        <v>7100</v>
      </c>
      <c r="E5876" s="9" t="s">
        <v>7128</v>
      </c>
      <c r="F5876" s="10" t="s">
        <v>7129</v>
      </c>
      <c r="G5876" s="11" t="s">
        <v>4</v>
      </c>
      <c r="H5876" s="10" t="s">
        <v>9204</v>
      </c>
      <c r="I5876" s="20">
        <v>3192081.6987890354</v>
      </c>
      <c r="J5876" s="21">
        <f t="shared" si="1056"/>
        <v>1276832.6795156142</v>
      </c>
      <c r="K5876" s="21">
        <f t="shared" si="1057"/>
        <v>1276832.6795156142</v>
      </c>
      <c r="L5876" s="22">
        <f t="shared" si="1058"/>
        <v>3192081.6987890354</v>
      </c>
      <c r="M5876" s="22"/>
      <c r="N5876" s="22">
        <f t="shared" si="1061"/>
        <v>27324.219341634143</v>
      </c>
      <c r="O5876" s="9"/>
      <c r="P5876" s="23">
        <f t="shared" si="1059"/>
        <v>1276832.6795156142</v>
      </c>
      <c r="Q5876" s="24"/>
      <c r="R5876" s="24"/>
      <c r="S5876" s="107">
        <v>46021</v>
      </c>
      <c r="T5876" s="25"/>
      <c r="U5876" s="26"/>
      <c r="V5876" s="25"/>
    </row>
    <row r="5877" spans="1:22" s="1" customFormat="1" ht="30" customHeight="1" x14ac:dyDescent="0.35">
      <c r="A5877" s="11">
        <f t="shared" si="1055"/>
        <v>5873</v>
      </c>
      <c r="B5877" s="11">
        <v>2025</v>
      </c>
      <c r="C5877" s="9" t="s">
        <v>6813</v>
      </c>
      <c r="D5877" s="9" t="s">
        <v>7100</v>
      </c>
      <c r="E5877" s="9" t="s">
        <v>7130</v>
      </c>
      <c r="F5877" s="10" t="s">
        <v>7131</v>
      </c>
      <c r="G5877" s="11" t="s">
        <v>4</v>
      </c>
      <c r="H5877" s="10" t="s">
        <v>9208</v>
      </c>
      <c r="I5877" s="20">
        <v>3106318</v>
      </c>
      <c r="J5877" s="21">
        <f t="shared" si="1056"/>
        <v>1242527.2</v>
      </c>
      <c r="K5877" s="21">
        <f t="shared" si="1057"/>
        <v>1242527.2</v>
      </c>
      <c r="L5877" s="22">
        <f t="shared" si="1058"/>
        <v>3106318</v>
      </c>
      <c r="M5877" s="22"/>
      <c r="N5877" s="22">
        <f t="shared" si="1061"/>
        <v>26590.082079999996</v>
      </c>
      <c r="O5877" s="9"/>
      <c r="P5877" s="23">
        <f t="shared" si="1059"/>
        <v>1242527.2</v>
      </c>
      <c r="Q5877" s="24"/>
      <c r="R5877" s="24"/>
      <c r="S5877" s="107">
        <v>46021</v>
      </c>
      <c r="T5877" s="25"/>
      <c r="U5877" s="26"/>
      <c r="V5877" s="25"/>
    </row>
    <row r="5878" spans="1:22" s="1" customFormat="1" ht="30" customHeight="1" x14ac:dyDescent="0.35">
      <c r="A5878" s="11">
        <f t="shared" si="1055"/>
        <v>5874</v>
      </c>
      <c r="B5878" s="11">
        <v>2025</v>
      </c>
      <c r="C5878" s="9" t="s">
        <v>6813</v>
      </c>
      <c r="D5878" s="9" t="s">
        <v>7100</v>
      </c>
      <c r="E5878" s="9" t="s">
        <v>7130</v>
      </c>
      <c r="F5878" s="10" t="s">
        <v>7131</v>
      </c>
      <c r="G5878" s="11" t="s">
        <v>4</v>
      </c>
      <c r="H5878" s="10" t="s">
        <v>9209</v>
      </c>
      <c r="I5878" s="20">
        <v>478826</v>
      </c>
      <c r="J5878" s="21">
        <f t="shared" ref="J5878:J5897" si="1062">IF(P5878&gt;0,P5878,L5878)</f>
        <v>191530.4</v>
      </c>
      <c r="K5878" s="21">
        <f t="shared" ref="K5878:K5897" si="1063">IF(P5878&gt;0,P5878,L5878)</f>
        <v>191530.4</v>
      </c>
      <c r="L5878" s="22">
        <f t="shared" ref="L5878:L5903" si="1064">I5878</f>
        <v>478826</v>
      </c>
      <c r="M5878" s="22"/>
      <c r="N5878" s="22">
        <f t="shared" si="1061"/>
        <v>4098.7505599999995</v>
      </c>
      <c r="O5878" s="9"/>
      <c r="P5878" s="23">
        <f t="shared" ref="P5878:P5894" si="1065">L5878/2.5</f>
        <v>191530.4</v>
      </c>
      <c r="Q5878" s="24"/>
      <c r="R5878" s="24"/>
      <c r="S5878" s="107">
        <v>46021</v>
      </c>
      <c r="T5878" s="25"/>
      <c r="U5878" s="26"/>
      <c r="V5878" s="25"/>
    </row>
    <row r="5879" spans="1:22" s="1" customFormat="1" ht="30" customHeight="1" x14ac:dyDescent="0.35">
      <c r="A5879" s="11">
        <f t="shared" si="1055"/>
        <v>5875</v>
      </c>
      <c r="B5879" s="11">
        <v>2025</v>
      </c>
      <c r="C5879" s="9" t="s">
        <v>6813</v>
      </c>
      <c r="D5879" s="9" t="s">
        <v>7100</v>
      </c>
      <c r="E5879" s="9" t="s">
        <v>7132</v>
      </c>
      <c r="F5879" s="10" t="s">
        <v>7133</v>
      </c>
      <c r="G5879" s="11" t="s">
        <v>4</v>
      </c>
      <c r="H5879" s="10" t="s">
        <v>9216</v>
      </c>
      <c r="I5879" s="20">
        <v>6314508.3999999994</v>
      </c>
      <c r="J5879" s="21">
        <f t="shared" si="1062"/>
        <v>2525803.36</v>
      </c>
      <c r="K5879" s="21">
        <f t="shared" si="1063"/>
        <v>2525803.36</v>
      </c>
      <c r="L5879" s="22">
        <f t="shared" si="1064"/>
        <v>6314508.3999999994</v>
      </c>
      <c r="M5879" s="22"/>
      <c r="N5879" s="22">
        <f t="shared" si="1061"/>
        <v>54052.191903999992</v>
      </c>
      <c r="O5879" s="9"/>
      <c r="P5879" s="23">
        <f t="shared" si="1065"/>
        <v>2525803.36</v>
      </c>
      <c r="Q5879" s="24"/>
      <c r="R5879" s="24"/>
      <c r="S5879" s="107">
        <v>46021</v>
      </c>
      <c r="T5879" s="25"/>
      <c r="U5879" s="26"/>
      <c r="V5879" s="25"/>
    </row>
    <row r="5880" spans="1:22" s="1" customFormat="1" ht="30" customHeight="1" x14ac:dyDescent="0.35">
      <c r="A5880" s="11">
        <f t="shared" si="1055"/>
        <v>5876</v>
      </c>
      <c r="B5880" s="11">
        <v>2025</v>
      </c>
      <c r="C5880" s="9" t="s">
        <v>6813</v>
      </c>
      <c r="D5880" s="9" t="s">
        <v>7100</v>
      </c>
      <c r="E5880" s="9" t="s">
        <v>7134</v>
      </c>
      <c r="F5880" s="10" t="s">
        <v>7135</v>
      </c>
      <c r="G5880" s="11" t="s">
        <v>4</v>
      </c>
      <c r="H5880" s="10" t="s">
        <v>9208</v>
      </c>
      <c r="I5880" s="20">
        <v>3106318</v>
      </c>
      <c r="J5880" s="21">
        <f t="shared" si="1062"/>
        <v>1242527.2</v>
      </c>
      <c r="K5880" s="21">
        <f t="shared" si="1063"/>
        <v>1242527.2</v>
      </c>
      <c r="L5880" s="22">
        <f t="shared" si="1064"/>
        <v>3106318</v>
      </c>
      <c r="M5880" s="22"/>
      <c r="N5880" s="22">
        <f t="shared" si="1061"/>
        <v>26590.082079999996</v>
      </c>
      <c r="O5880" s="9"/>
      <c r="P5880" s="23">
        <f t="shared" si="1065"/>
        <v>1242527.2</v>
      </c>
      <c r="Q5880" s="24"/>
      <c r="R5880" s="24"/>
      <c r="S5880" s="107">
        <v>46021</v>
      </c>
      <c r="T5880" s="25"/>
      <c r="U5880" s="26"/>
      <c r="V5880" s="25"/>
    </row>
    <row r="5881" spans="1:22" s="1" customFormat="1" ht="30" customHeight="1" x14ac:dyDescent="0.35">
      <c r="A5881" s="11">
        <f t="shared" si="1055"/>
        <v>5877</v>
      </c>
      <c r="B5881" s="11">
        <v>2025</v>
      </c>
      <c r="C5881" s="9" t="s">
        <v>6813</v>
      </c>
      <c r="D5881" s="9" t="s">
        <v>7100</v>
      </c>
      <c r="E5881" s="9" t="s">
        <v>7134</v>
      </c>
      <c r="F5881" s="10" t="s">
        <v>7135</v>
      </c>
      <c r="G5881" s="11" t="s">
        <v>4</v>
      </c>
      <c r="H5881" s="10" t="s">
        <v>9209</v>
      </c>
      <c r="I5881" s="20">
        <v>478826</v>
      </c>
      <c r="J5881" s="21">
        <f t="shared" si="1062"/>
        <v>191530.4</v>
      </c>
      <c r="K5881" s="21">
        <f t="shared" si="1063"/>
        <v>191530.4</v>
      </c>
      <c r="L5881" s="22">
        <f t="shared" si="1064"/>
        <v>478826</v>
      </c>
      <c r="M5881" s="22"/>
      <c r="N5881" s="22">
        <f t="shared" si="1061"/>
        <v>4098.7505599999995</v>
      </c>
      <c r="O5881" s="9"/>
      <c r="P5881" s="23">
        <f t="shared" si="1065"/>
        <v>191530.4</v>
      </c>
      <c r="Q5881" s="24"/>
      <c r="R5881" s="24"/>
      <c r="S5881" s="107">
        <v>46021</v>
      </c>
      <c r="T5881" s="25"/>
      <c r="U5881" s="26"/>
      <c r="V5881" s="25"/>
    </row>
    <row r="5882" spans="1:22" s="1" customFormat="1" ht="30" customHeight="1" x14ac:dyDescent="0.35">
      <c r="A5882" s="11">
        <f t="shared" si="1055"/>
        <v>5878</v>
      </c>
      <c r="B5882" s="11">
        <v>2025</v>
      </c>
      <c r="C5882" s="9" t="s">
        <v>6813</v>
      </c>
      <c r="D5882" s="9" t="s">
        <v>7100</v>
      </c>
      <c r="E5882" s="9" t="s">
        <v>7136</v>
      </c>
      <c r="F5882" s="10" t="s">
        <v>7137</v>
      </c>
      <c r="G5882" s="11" t="s">
        <v>4</v>
      </c>
      <c r="H5882" s="10" t="s">
        <v>9202</v>
      </c>
      <c r="I5882" s="20">
        <v>1252562</v>
      </c>
      <c r="J5882" s="21">
        <f t="shared" si="1062"/>
        <v>501024.8</v>
      </c>
      <c r="K5882" s="21">
        <f t="shared" si="1063"/>
        <v>501024.8</v>
      </c>
      <c r="L5882" s="22">
        <f t="shared" si="1064"/>
        <v>1252562</v>
      </c>
      <c r="M5882" s="22"/>
      <c r="N5882" s="22">
        <f t="shared" si="1061"/>
        <v>10721.930719999998</v>
      </c>
      <c r="O5882" s="9"/>
      <c r="P5882" s="23">
        <f t="shared" si="1065"/>
        <v>501024.8</v>
      </c>
      <c r="Q5882" s="24"/>
      <c r="R5882" s="24"/>
      <c r="S5882" s="107">
        <v>46021</v>
      </c>
      <c r="T5882" s="25"/>
      <c r="U5882" s="26"/>
      <c r="V5882" s="25"/>
    </row>
    <row r="5883" spans="1:22" s="1" customFormat="1" ht="30" customHeight="1" x14ac:dyDescent="0.35">
      <c r="A5883" s="11">
        <f t="shared" si="1055"/>
        <v>5879</v>
      </c>
      <c r="B5883" s="11">
        <v>2025</v>
      </c>
      <c r="C5883" s="9" t="s">
        <v>6813</v>
      </c>
      <c r="D5883" s="9" t="s">
        <v>7100</v>
      </c>
      <c r="E5883" s="9" t="s">
        <v>7138</v>
      </c>
      <c r="F5883" s="10" t="s">
        <v>7139</v>
      </c>
      <c r="G5883" s="11" t="s">
        <v>4</v>
      </c>
      <c r="H5883" s="10" t="s">
        <v>9216</v>
      </c>
      <c r="I5883" s="20">
        <v>8112884.8999999994</v>
      </c>
      <c r="J5883" s="21">
        <f t="shared" si="1062"/>
        <v>3245153.96</v>
      </c>
      <c r="K5883" s="21">
        <f t="shared" si="1063"/>
        <v>3245153.96</v>
      </c>
      <c r="L5883" s="22">
        <f t="shared" si="1064"/>
        <v>8112884.8999999994</v>
      </c>
      <c r="M5883" s="22"/>
      <c r="N5883" s="22">
        <f t="shared" si="1061"/>
        <v>69446.294743999999</v>
      </c>
      <c r="O5883" s="9"/>
      <c r="P5883" s="23">
        <f t="shared" si="1065"/>
        <v>3245153.96</v>
      </c>
      <c r="Q5883" s="24"/>
      <c r="R5883" s="24"/>
      <c r="S5883" s="107">
        <v>46021</v>
      </c>
      <c r="T5883" s="25"/>
      <c r="U5883" s="26"/>
      <c r="V5883" s="25"/>
    </row>
    <row r="5884" spans="1:22" s="1" customFormat="1" ht="30" customHeight="1" x14ac:dyDescent="0.35">
      <c r="A5884" s="11">
        <f t="shared" si="1055"/>
        <v>5880</v>
      </c>
      <c r="B5884" s="11">
        <v>2025</v>
      </c>
      <c r="C5884" s="9" t="s">
        <v>6813</v>
      </c>
      <c r="D5884" s="9" t="s">
        <v>7100</v>
      </c>
      <c r="E5884" s="9" t="s">
        <v>7140</v>
      </c>
      <c r="F5884" s="10" t="s">
        <v>7141</v>
      </c>
      <c r="G5884" s="11" t="s">
        <v>4</v>
      </c>
      <c r="H5884" s="10" t="s">
        <v>9216</v>
      </c>
      <c r="I5884" s="20">
        <v>6314508.3999999994</v>
      </c>
      <c r="J5884" s="21">
        <f t="shared" si="1062"/>
        <v>2525803.36</v>
      </c>
      <c r="K5884" s="21">
        <f t="shared" si="1063"/>
        <v>2525803.36</v>
      </c>
      <c r="L5884" s="22">
        <f t="shared" si="1064"/>
        <v>6314508.3999999994</v>
      </c>
      <c r="M5884" s="22"/>
      <c r="N5884" s="22">
        <f t="shared" si="1061"/>
        <v>54052.191903999992</v>
      </c>
      <c r="O5884" s="9"/>
      <c r="P5884" s="23">
        <f t="shared" si="1065"/>
        <v>2525803.36</v>
      </c>
      <c r="Q5884" s="24"/>
      <c r="R5884" s="24"/>
      <c r="S5884" s="107">
        <v>46021</v>
      </c>
      <c r="T5884" s="25"/>
      <c r="U5884" s="26"/>
      <c r="V5884" s="25"/>
    </row>
    <row r="5885" spans="1:22" s="1" customFormat="1" ht="30" customHeight="1" x14ac:dyDescent="0.35">
      <c r="A5885" s="11">
        <f t="shared" si="1055"/>
        <v>5881</v>
      </c>
      <c r="B5885" s="11">
        <v>2025</v>
      </c>
      <c r="C5885" s="9" t="s">
        <v>6813</v>
      </c>
      <c r="D5885" s="9" t="s">
        <v>7100</v>
      </c>
      <c r="E5885" s="9" t="s">
        <v>7142</v>
      </c>
      <c r="F5885" s="10" t="s">
        <v>7143</v>
      </c>
      <c r="G5885" s="11" t="s">
        <v>4</v>
      </c>
      <c r="H5885" s="10" t="s">
        <v>9208</v>
      </c>
      <c r="I5885" s="20">
        <v>3066958</v>
      </c>
      <c r="J5885" s="21">
        <f t="shared" si="1062"/>
        <v>1226783.2</v>
      </c>
      <c r="K5885" s="21">
        <f t="shared" si="1063"/>
        <v>1226783.2</v>
      </c>
      <c r="L5885" s="22">
        <f t="shared" si="1064"/>
        <v>3066958</v>
      </c>
      <c r="M5885" s="22"/>
      <c r="N5885" s="22">
        <f t="shared" si="1061"/>
        <v>26253.160479999999</v>
      </c>
      <c r="O5885" s="9"/>
      <c r="P5885" s="23">
        <f t="shared" si="1065"/>
        <v>1226783.2</v>
      </c>
      <c r="Q5885" s="24"/>
      <c r="R5885" s="24"/>
      <c r="S5885" s="107">
        <v>46021</v>
      </c>
      <c r="T5885" s="25"/>
      <c r="U5885" s="26"/>
      <c r="V5885" s="25"/>
    </row>
    <row r="5886" spans="1:22" s="1" customFormat="1" ht="30" customHeight="1" x14ac:dyDescent="0.35">
      <c r="A5886" s="11">
        <f t="shared" si="1055"/>
        <v>5882</v>
      </c>
      <c r="B5886" s="11">
        <v>2025</v>
      </c>
      <c r="C5886" s="9" t="s">
        <v>6813</v>
      </c>
      <c r="D5886" s="9" t="s">
        <v>7100</v>
      </c>
      <c r="E5886" s="9" t="s">
        <v>7142</v>
      </c>
      <c r="F5886" s="10" t="s">
        <v>7143</v>
      </c>
      <c r="G5886" s="11" t="s">
        <v>4</v>
      </c>
      <c r="H5886" s="10" t="s">
        <v>9209</v>
      </c>
      <c r="I5886" s="20">
        <v>478826</v>
      </c>
      <c r="J5886" s="21">
        <f t="shared" si="1062"/>
        <v>191530.4</v>
      </c>
      <c r="K5886" s="21">
        <f t="shared" si="1063"/>
        <v>191530.4</v>
      </c>
      <c r="L5886" s="22">
        <f t="shared" si="1064"/>
        <v>478826</v>
      </c>
      <c r="M5886" s="22"/>
      <c r="N5886" s="22">
        <f t="shared" si="1061"/>
        <v>4098.7505599999995</v>
      </c>
      <c r="O5886" s="9"/>
      <c r="P5886" s="23">
        <f t="shared" si="1065"/>
        <v>191530.4</v>
      </c>
      <c r="Q5886" s="24"/>
      <c r="R5886" s="24"/>
      <c r="S5886" s="107">
        <v>46021</v>
      </c>
      <c r="T5886" s="25"/>
      <c r="U5886" s="26"/>
      <c r="V5886" s="25"/>
    </row>
    <row r="5887" spans="1:22" s="1" customFormat="1" ht="30" customHeight="1" x14ac:dyDescent="0.35">
      <c r="A5887" s="11">
        <f t="shared" si="1055"/>
        <v>5883</v>
      </c>
      <c r="B5887" s="11">
        <v>2025</v>
      </c>
      <c r="C5887" s="9" t="s">
        <v>6813</v>
      </c>
      <c r="D5887" s="9" t="s">
        <v>7100</v>
      </c>
      <c r="E5887" s="9" t="s">
        <v>7144</v>
      </c>
      <c r="F5887" s="10" t="s">
        <v>7145</v>
      </c>
      <c r="G5887" s="11" t="s">
        <v>322</v>
      </c>
      <c r="H5887" s="10" t="s">
        <v>9201</v>
      </c>
      <c r="I5887" s="20">
        <v>130000</v>
      </c>
      <c r="J5887" s="21">
        <f t="shared" si="1062"/>
        <v>52000</v>
      </c>
      <c r="K5887" s="21">
        <f t="shared" si="1063"/>
        <v>52000</v>
      </c>
      <c r="L5887" s="22">
        <f t="shared" si="1064"/>
        <v>130000</v>
      </c>
      <c r="M5887" s="22"/>
      <c r="N5887" s="22"/>
      <c r="O5887" s="9"/>
      <c r="P5887" s="23">
        <f t="shared" si="1065"/>
        <v>52000</v>
      </c>
      <c r="Q5887" s="24"/>
      <c r="R5887" s="24"/>
      <c r="S5887" s="107">
        <v>46021</v>
      </c>
      <c r="T5887" s="25"/>
      <c r="U5887" s="26"/>
      <c r="V5887" s="25"/>
    </row>
    <row r="5888" spans="1:22" s="1" customFormat="1" ht="30" customHeight="1" x14ac:dyDescent="0.35">
      <c r="A5888" s="11">
        <f t="shared" si="1055"/>
        <v>5884</v>
      </c>
      <c r="B5888" s="11">
        <v>2025</v>
      </c>
      <c r="C5888" s="9" t="s">
        <v>6813</v>
      </c>
      <c r="D5888" s="9" t="s">
        <v>7100</v>
      </c>
      <c r="E5888" s="9" t="s">
        <v>7146</v>
      </c>
      <c r="F5888" s="10" t="s">
        <v>7147</v>
      </c>
      <c r="G5888" s="11" t="s">
        <v>4</v>
      </c>
      <c r="H5888" s="10" t="s">
        <v>9208</v>
      </c>
      <c r="I5888" s="20">
        <v>2955438</v>
      </c>
      <c r="J5888" s="21">
        <f t="shared" si="1062"/>
        <v>1182175.2</v>
      </c>
      <c r="K5888" s="21">
        <f t="shared" si="1063"/>
        <v>1182175.2</v>
      </c>
      <c r="L5888" s="22">
        <f t="shared" si="1064"/>
        <v>2955438</v>
      </c>
      <c r="M5888" s="22"/>
      <c r="N5888" s="22">
        <f t="shared" ref="N5888:N5899" si="1066">J5888*0.0214</f>
        <v>25298.549279999999</v>
      </c>
      <c r="O5888" s="9"/>
      <c r="P5888" s="23">
        <f t="shared" si="1065"/>
        <v>1182175.2</v>
      </c>
      <c r="Q5888" s="24"/>
      <c r="R5888" s="24"/>
      <c r="S5888" s="107">
        <v>46021</v>
      </c>
      <c r="T5888" s="25"/>
      <c r="U5888" s="26"/>
      <c r="V5888" s="25"/>
    </row>
    <row r="5889" spans="1:22" s="1" customFormat="1" ht="30" customHeight="1" x14ac:dyDescent="0.35">
      <c r="A5889" s="11">
        <f t="shared" si="1055"/>
        <v>5885</v>
      </c>
      <c r="B5889" s="11">
        <v>2025</v>
      </c>
      <c r="C5889" s="9" t="s">
        <v>6813</v>
      </c>
      <c r="D5889" s="9" t="s">
        <v>7100</v>
      </c>
      <c r="E5889" s="9" t="s">
        <v>7146</v>
      </c>
      <c r="F5889" s="10" t="s">
        <v>7147</v>
      </c>
      <c r="G5889" s="11" t="s">
        <v>4</v>
      </c>
      <c r="H5889" s="10" t="s">
        <v>9209</v>
      </c>
      <c r="I5889" s="20">
        <v>478826</v>
      </c>
      <c r="J5889" s="21">
        <f t="shared" si="1062"/>
        <v>191530.4</v>
      </c>
      <c r="K5889" s="21">
        <f t="shared" si="1063"/>
        <v>191530.4</v>
      </c>
      <c r="L5889" s="22">
        <f t="shared" si="1064"/>
        <v>478826</v>
      </c>
      <c r="M5889" s="22"/>
      <c r="N5889" s="22">
        <f t="shared" si="1066"/>
        <v>4098.7505599999995</v>
      </c>
      <c r="O5889" s="9"/>
      <c r="P5889" s="23">
        <f t="shared" si="1065"/>
        <v>191530.4</v>
      </c>
      <c r="Q5889" s="24"/>
      <c r="R5889" s="24"/>
      <c r="S5889" s="107">
        <v>46021</v>
      </c>
      <c r="T5889" s="25"/>
      <c r="U5889" s="26"/>
      <c r="V5889" s="25"/>
    </row>
    <row r="5890" spans="1:22" s="1" customFormat="1" ht="30" customHeight="1" x14ac:dyDescent="0.35">
      <c r="A5890" s="11">
        <f t="shared" si="1055"/>
        <v>5886</v>
      </c>
      <c r="B5890" s="11">
        <v>2025</v>
      </c>
      <c r="C5890" s="9" t="s">
        <v>6813</v>
      </c>
      <c r="D5890" s="9" t="s">
        <v>7100</v>
      </c>
      <c r="E5890" s="9" t="s">
        <v>7148</v>
      </c>
      <c r="F5890" s="10" t="s">
        <v>7149</v>
      </c>
      <c r="G5890" s="11" t="s">
        <v>4</v>
      </c>
      <c r="H5890" s="10" t="s">
        <v>9205</v>
      </c>
      <c r="I5890" s="20">
        <v>402920</v>
      </c>
      <c r="J5890" s="21">
        <f t="shared" si="1062"/>
        <v>161168</v>
      </c>
      <c r="K5890" s="21">
        <f t="shared" si="1063"/>
        <v>161168</v>
      </c>
      <c r="L5890" s="22">
        <f t="shared" si="1064"/>
        <v>402920</v>
      </c>
      <c r="M5890" s="22"/>
      <c r="N5890" s="22">
        <f t="shared" si="1066"/>
        <v>3448.9951999999998</v>
      </c>
      <c r="O5890" s="9"/>
      <c r="P5890" s="23">
        <f t="shared" si="1065"/>
        <v>161168</v>
      </c>
      <c r="Q5890" s="24"/>
      <c r="R5890" s="24"/>
      <c r="S5890" s="107">
        <v>46021</v>
      </c>
      <c r="T5890" s="25"/>
      <c r="U5890" s="26"/>
      <c r="V5890" s="25"/>
    </row>
    <row r="5891" spans="1:22" s="1" customFormat="1" ht="30" customHeight="1" x14ac:dyDescent="0.35">
      <c r="A5891" s="11">
        <f t="shared" si="1055"/>
        <v>5887</v>
      </c>
      <c r="B5891" s="11">
        <v>2025</v>
      </c>
      <c r="C5891" s="9" t="s">
        <v>6813</v>
      </c>
      <c r="D5891" s="9" t="s">
        <v>7100</v>
      </c>
      <c r="E5891" s="9" t="s">
        <v>7148</v>
      </c>
      <c r="F5891" s="10" t="s">
        <v>7149</v>
      </c>
      <c r="G5891" s="11" t="s">
        <v>4</v>
      </c>
      <c r="H5891" s="10" t="s">
        <v>9204</v>
      </c>
      <c r="I5891" s="20">
        <v>6489804.5185740516</v>
      </c>
      <c r="J5891" s="21">
        <f t="shared" si="1062"/>
        <v>2595921.8074296205</v>
      </c>
      <c r="K5891" s="21">
        <f t="shared" si="1063"/>
        <v>2595921.8074296205</v>
      </c>
      <c r="L5891" s="22">
        <f t="shared" si="1064"/>
        <v>6489804.5185740516</v>
      </c>
      <c r="M5891" s="22"/>
      <c r="N5891" s="22">
        <f t="shared" si="1066"/>
        <v>55552.726678993873</v>
      </c>
      <c r="O5891" s="9"/>
      <c r="P5891" s="23">
        <f t="shared" si="1065"/>
        <v>2595921.8074296205</v>
      </c>
      <c r="Q5891" s="24"/>
      <c r="R5891" s="24"/>
      <c r="S5891" s="107">
        <v>46021</v>
      </c>
      <c r="T5891" s="25"/>
      <c r="U5891" s="26"/>
      <c r="V5891" s="25"/>
    </row>
    <row r="5892" spans="1:22" s="1" customFormat="1" ht="30" customHeight="1" x14ac:dyDescent="0.35">
      <c r="A5892" s="11">
        <f t="shared" si="1055"/>
        <v>5888</v>
      </c>
      <c r="B5892" s="11">
        <v>2025</v>
      </c>
      <c r="C5892" s="9" t="s">
        <v>6813</v>
      </c>
      <c r="D5892" s="9" t="s">
        <v>7100</v>
      </c>
      <c r="E5892" s="9" t="s">
        <v>7150</v>
      </c>
      <c r="F5892" s="10" t="s">
        <v>7151</v>
      </c>
      <c r="G5892" s="11" t="s">
        <v>4</v>
      </c>
      <c r="H5892" s="10" t="s">
        <v>9208</v>
      </c>
      <c r="I5892" s="20">
        <v>2955438</v>
      </c>
      <c r="J5892" s="21">
        <f t="shared" si="1062"/>
        <v>1182175.2</v>
      </c>
      <c r="K5892" s="21">
        <f t="shared" si="1063"/>
        <v>1182175.2</v>
      </c>
      <c r="L5892" s="22">
        <f t="shared" si="1064"/>
        <v>2955438</v>
      </c>
      <c r="M5892" s="22"/>
      <c r="N5892" s="22">
        <f t="shared" si="1066"/>
        <v>25298.549279999999</v>
      </c>
      <c r="O5892" s="9"/>
      <c r="P5892" s="23">
        <f t="shared" si="1065"/>
        <v>1182175.2</v>
      </c>
      <c r="Q5892" s="24"/>
      <c r="R5892" s="24"/>
      <c r="S5892" s="107">
        <v>46021</v>
      </c>
      <c r="T5892" s="25"/>
      <c r="U5892" s="26"/>
      <c r="V5892" s="25"/>
    </row>
    <row r="5893" spans="1:22" s="1" customFormat="1" ht="30" customHeight="1" x14ac:dyDescent="0.35">
      <c r="A5893" s="11">
        <f t="shared" si="1055"/>
        <v>5889</v>
      </c>
      <c r="B5893" s="11">
        <v>2025</v>
      </c>
      <c r="C5893" s="9" t="s">
        <v>6813</v>
      </c>
      <c r="D5893" s="9" t="s">
        <v>7100</v>
      </c>
      <c r="E5893" s="9" t="s">
        <v>7150</v>
      </c>
      <c r="F5893" s="10" t="s">
        <v>7151</v>
      </c>
      <c r="G5893" s="11" t="s">
        <v>4</v>
      </c>
      <c r="H5893" s="10" t="s">
        <v>9209</v>
      </c>
      <c r="I5893" s="20">
        <v>478826</v>
      </c>
      <c r="J5893" s="21">
        <f t="shared" si="1062"/>
        <v>191530.4</v>
      </c>
      <c r="K5893" s="21">
        <f t="shared" si="1063"/>
        <v>191530.4</v>
      </c>
      <c r="L5893" s="22">
        <f t="shared" si="1064"/>
        <v>478826</v>
      </c>
      <c r="M5893" s="22"/>
      <c r="N5893" s="22">
        <f t="shared" si="1066"/>
        <v>4098.7505599999995</v>
      </c>
      <c r="O5893" s="9"/>
      <c r="P5893" s="23">
        <f t="shared" si="1065"/>
        <v>191530.4</v>
      </c>
      <c r="Q5893" s="24"/>
      <c r="R5893" s="24"/>
      <c r="S5893" s="107">
        <v>46021</v>
      </c>
      <c r="T5893" s="25"/>
      <c r="U5893" s="26"/>
      <c r="V5893" s="25"/>
    </row>
    <row r="5894" spans="1:22" s="1" customFormat="1" ht="30" customHeight="1" x14ac:dyDescent="0.35">
      <c r="A5894" s="11">
        <f t="shared" si="1055"/>
        <v>5890</v>
      </c>
      <c r="B5894" s="11">
        <v>2025</v>
      </c>
      <c r="C5894" s="9" t="s">
        <v>6813</v>
      </c>
      <c r="D5894" s="9" t="s">
        <v>7100</v>
      </c>
      <c r="E5894" s="9" t="s">
        <v>7152</v>
      </c>
      <c r="F5894" s="10" t="s">
        <v>7153</v>
      </c>
      <c r="G5894" s="11" t="s">
        <v>4</v>
      </c>
      <c r="H5894" s="10" t="s">
        <v>9208</v>
      </c>
      <c r="I5894" s="20">
        <v>2798786.3398233228</v>
      </c>
      <c r="J5894" s="21">
        <f t="shared" si="1062"/>
        <v>1119514.5359293292</v>
      </c>
      <c r="K5894" s="21">
        <f t="shared" si="1063"/>
        <v>1119514.5359293292</v>
      </c>
      <c r="L5894" s="22">
        <f t="shared" si="1064"/>
        <v>2798786.3398233228</v>
      </c>
      <c r="M5894" s="22"/>
      <c r="N5894" s="22">
        <f t="shared" si="1066"/>
        <v>23957.611068887643</v>
      </c>
      <c r="O5894" s="9"/>
      <c r="P5894" s="23">
        <f t="shared" si="1065"/>
        <v>1119514.5359293292</v>
      </c>
      <c r="Q5894" s="24"/>
      <c r="R5894" s="24"/>
      <c r="S5894" s="107">
        <v>46021</v>
      </c>
      <c r="T5894" s="25"/>
      <c r="U5894" s="26"/>
      <c r="V5894" s="25"/>
    </row>
    <row r="5895" spans="1:22" ht="30" customHeight="1" x14ac:dyDescent="0.35">
      <c r="A5895" s="11">
        <f t="shared" ref="A5895:A5958" si="1067">A5894+1</f>
        <v>5891</v>
      </c>
      <c r="B5895" s="13">
        <v>2023</v>
      </c>
      <c r="C5895" s="27" t="s">
        <v>6813</v>
      </c>
      <c r="D5895" s="27" t="s">
        <v>7100</v>
      </c>
      <c r="E5895" s="27" t="s">
        <v>7152</v>
      </c>
      <c r="F5895" s="28" t="s">
        <v>7153</v>
      </c>
      <c r="G5895" s="13" t="s">
        <v>4</v>
      </c>
      <c r="H5895" s="28" t="s">
        <v>9210</v>
      </c>
      <c r="I5895" s="20">
        <v>460571.99325177021</v>
      </c>
      <c r="J5895" s="20">
        <f t="shared" si="1062"/>
        <v>460571.99325177021</v>
      </c>
      <c r="K5895" s="20">
        <f t="shared" si="1063"/>
        <v>460571.99325177021</v>
      </c>
      <c r="L5895" s="22">
        <f t="shared" si="1064"/>
        <v>460571.99325177021</v>
      </c>
      <c r="M5895" s="29"/>
      <c r="N5895" s="22">
        <f t="shared" si="1066"/>
        <v>9856.2406555878824</v>
      </c>
      <c r="O5895" s="27"/>
      <c r="P5895" s="24"/>
      <c r="S5895" s="107">
        <v>46021</v>
      </c>
      <c r="T5895" s="30"/>
      <c r="U5895" s="26"/>
      <c r="V5895" s="30"/>
    </row>
    <row r="5896" spans="1:22" ht="30" customHeight="1" x14ac:dyDescent="0.35">
      <c r="A5896" s="11">
        <f t="shared" si="1067"/>
        <v>5892</v>
      </c>
      <c r="B5896" s="13">
        <v>2023</v>
      </c>
      <c r="C5896" s="27" t="s">
        <v>6813</v>
      </c>
      <c r="D5896" s="27" t="s">
        <v>7100</v>
      </c>
      <c r="E5896" s="27" t="s">
        <v>7152</v>
      </c>
      <c r="F5896" s="28" t="s">
        <v>7153</v>
      </c>
      <c r="G5896" s="13" t="s">
        <v>4</v>
      </c>
      <c r="H5896" s="28" t="s">
        <v>9211</v>
      </c>
      <c r="I5896" s="20">
        <v>1574603.2951660587</v>
      </c>
      <c r="J5896" s="20">
        <f t="shared" si="1062"/>
        <v>1574603.2951660587</v>
      </c>
      <c r="K5896" s="20">
        <f t="shared" si="1063"/>
        <v>1574603.2951660587</v>
      </c>
      <c r="L5896" s="22">
        <f t="shared" si="1064"/>
        <v>1574603.2951660587</v>
      </c>
      <c r="M5896" s="29"/>
      <c r="N5896" s="22">
        <f t="shared" si="1066"/>
        <v>33696.510516553652</v>
      </c>
      <c r="O5896" s="27"/>
      <c r="P5896" s="24"/>
      <c r="S5896" s="107">
        <v>46021</v>
      </c>
      <c r="T5896" s="30"/>
      <c r="U5896" s="26"/>
      <c r="V5896" s="30"/>
    </row>
    <row r="5897" spans="1:22" s="1" customFormat="1" ht="30" customHeight="1" x14ac:dyDescent="0.35">
      <c r="A5897" s="11">
        <f t="shared" si="1067"/>
        <v>5893</v>
      </c>
      <c r="B5897" s="11">
        <v>2025</v>
      </c>
      <c r="C5897" s="9" t="s">
        <v>6813</v>
      </c>
      <c r="D5897" s="9" t="s">
        <v>7100</v>
      </c>
      <c r="E5897" s="9" t="s">
        <v>7152</v>
      </c>
      <c r="F5897" s="10" t="s">
        <v>7153</v>
      </c>
      <c r="G5897" s="11" t="s">
        <v>4</v>
      </c>
      <c r="H5897" s="10" t="s">
        <v>9204</v>
      </c>
      <c r="I5897" s="20">
        <v>6164691.8510461245</v>
      </c>
      <c r="J5897" s="21">
        <f t="shared" si="1062"/>
        <v>2465876.74041845</v>
      </c>
      <c r="K5897" s="21">
        <f t="shared" si="1063"/>
        <v>2465876.74041845</v>
      </c>
      <c r="L5897" s="22">
        <f t="shared" si="1064"/>
        <v>6164691.8510461245</v>
      </c>
      <c r="M5897" s="22"/>
      <c r="N5897" s="22">
        <f t="shared" si="1066"/>
        <v>52769.762244954829</v>
      </c>
      <c r="O5897" s="9"/>
      <c r="P5897" s="23">
        <f>L5897/2.5</f>
        <v>2465876.74041845</v>
      </c>
      <c r="Q5897" s="24"/>
      <c r="R5897" s="24"/>
      <c r="S5897" s="107">
        <v>46021</v>
      </c>
      <c r="T5897" s="25"/>
      <c r="U5897" s="26"/>
      <c r="V5897" s="25"/>
    </row>
    <row r="5898" spans="1:22" ht="30" customHeight="1" x14ac:dyDescent="0.35">
      <c r="A5898" s="11">
        <f t="shared" si="1067"/>
        <v>5894</v>
      </c>
      <c r="B5898" s="13">
        <v>2023</v>
      </c>
      <c r="C5898" s="27" t="s">
        <v>6813</v>
      </c>
      <c r="D5898" s="27" t="s">
        <v>7100</v>
      </c>
      <c r="E5898" s="27" t="s">
        <v>7154</v>
      </c>
      <c r="F5898" s="28" t="s">
        <v>7155</v>
      </c>
      <c r="G5898" s="13" t="s">
        <v>4</v>
      </c>
      <c r="H5898" s="28" t="s">
        <v>9204</v>
      </c>
      <c r="I5898" s="20">
        <v>8665754.466323683</v>
      </c>
      <c r="J5898" s="20">
        <f>IF(P5898&gt;0,P5898,L5898)</f>
        <v>8665754.466323683</v>
      </c>
      <c r="K5898" s="20">
        <f>IF(P5898&gt;0,P5898,L5898)</f>
        <v>8665754.466323683</v>
      </c>
      <c r="L5898" s="22">
        <f t="shared" si="1064"/>
        <v>8665754.466323683</v>
      </c>
      <c r="M5898" s="29"/>
      <c r="N5898" s="22">
        <f t="shared" si="1066"/>
        <v>185447.14557932681</v>
      </c>
      <c r="O5898" s="27"/>
      <c r="P5898" s="24"/>
      <c r="S5898" s="107">
        <v>46021</v>
      </c>
      <c r="T5898" s="30"/>
      <c r="U5898" s="26"/>
      <c r="V5898" s="30"/>
    </row>
    <row r="5899" spans="1:22" ht="30" customHeight="1" x14ac:dyDescent="0.35">
      <c r="A5899" s="11">
        <f t="shared" si="1067"/>
        <v>5895</v>
      </c>
      <c r="B5899" s="13">
        <v>2023</v>
      </c>
      <c r="C5899" s="27" t="s">
        <v>6813</v>
      </c>
      <c r="D5899" s="27" t="s">
        <v>7100</v>
      </c>
      <c r="E5899" s="27" t="s">
        <v>7154</v>
      </c>
      <c r="F5899" s="28" t="s">
        <v>7155</v>
      </c>
      <c r="G5899" s="13" t="s">
        <v>4</v>
      </c>
      <c r="H5899" s="28" t="s">
        <v>9216</v>
      </c>
      <c r="I5899" s="20">
        <v>2219788</v>
      </c>
      <c r="J5899" s="20">
        <v>4233276</v>
      </c>
      <c r="K5899" s="20">
        <v>4233276</v>
      </c>
      <c r="L5899" s="22">
        <f t="shared" si="1064"/>
        <v>2219788</v>
      </c>
      <c r="M5899" s="29"/>
      <c r="N5899" s="22">
        <f t="shared" si="1066"/>
        <v>90592.10639999999</v>
      </c>
      <c r="O5899" s="27"/>
      <c r="P5899" s="24"/>
      <c r="S5899" s="107">
        <v>46021</v>
      </c>
      <c r="T5899" s="30"/>
      <c r="U5899" s="26"/>
      <c r="V5899" s="30"/>
    </row>
    <row r="5900" spans="1:22" ht="30" customHeight="1" x14ac:dyDescent="0.35">
      <c r="A5900" s="11">
        <f t="shared" si="1067"/>
        <v>5896</v>
      </c>
      <c r="B5900" s="13">
        <v>2023</v>
      </c>
      <c r="C5900" s="27" t="s">
        <v>6813</v>
      </c>
      <c r="D5900" s="27" t="s">
        <v>7100</v>
      </c>
      <c r="E5900" s="27" t="s">
        <v>7154</v>
      </c>
      <c r="F5900" s="28" t="s">
        <v>7155</v>
      </c>
      <c r="G5900" s="13" t="s">
        <v>4</v>
      </c>
      <c r="H5900" s="28" t="s">
        <v>9217</v>
      </c>
      <c r="I5900" s="20">
        <v>333312</v>
      </c>
      <c r="J5900" s="20">
        <f>IF(P5900&gt;0,P5900,L5900)</f>
        <v>333312</v>
      </c>
      <c r="K5900" s="20">
        <f>IF(P5900&gt;0,P5900,L5900)</f>
        <v>333312</v>
      </c>
      <c r="L5900" s="22">
        <f t="shared" si="1064"/>
        <v>333312</v>
      </c>
      <c r="M5900" s="29"/>
      <c r="N5900" s="29"/>
      <c r="O5900" s="27"/>
      <c r="P5900" s="24"/>
      <c r="S5900" s="107">
        <v>46021</v>
      </c>
      <c r="T5900" s="30"/>
      <c r="U5900" s="26"/>
      <c r="V5900" s="30"/>
    </row>
    <row r="5901" spans="1:22" s="1" customFormat="1" ht="30" customHeight="1" x14ac:dyDescent="0.35">
      <c r="A5901" s="11">
        <f t="shared" si="1067"/>
        <v>5897</v>
      </c>
      <c r="B5901" s="11">
        <v>2025</v>
      </c>
      <c r="C5901" s="9" t="s">
        <v>6813</v>
      </c>
      <c r="D5901" s="9" t="s">
        <v>7100</v>
      </c>
      <c r="E5901" s="9" t="s">
        <v>7156</v>
      </c>
      <c r="F5901" s="10" t="s">
        <v>7157</v>
      </c>
      <c r="G5901" s="11" t="s">
        <v>4</v>
      </c>
      <c r="H5901" s="10" t="s">
        <v>9217</v>
      </c>
      <c r="I5901" s="20">
        <v>334875</v>
      </c>
      <c r="J5901" s="21">
        <f>IF(P5901&gt;0,P5901,L5901)</f>
        <v>133950</v>
      </c>
      <c r="K5901" s="21">
        <f>IF(P5901&gt;0,P5901,L5901)</f>
        <v>133950</v>
      </c>
      <c r="L5901" s="22">
        <f t="shared" si="1064"/>
        <v>334875</v>
      </c>
      <c r="M5901" s="22"/>
      <c r="N5901" s="22"/>
      <c r="O5901" s="9"/>
      <c r="P5901" s="23">
        <f>L5901/2.5</f>
        <v>133950</v>
      </c>
      <c r="Q5901" s="24"/>
      <c r="R5901" s="24"/>
      <c r="S5901" s="107">
        <v>46021</v>
      </c>
      <c r="T5901" s="25"/>
      <c r="U5901" s="26"/>
      <c r="V5901" s="25"/>
    </row>
    <row r="5902" spans="1:22" s="1" customFormat="1" ht="30" customHeight="1" x14ac:dyDescent="0.35">
      <c r="A5902" s="11">
        <f t="shared" si="1067"/>
        <v>5898</v>
      </c>
      <c r="B5902" s="11">
        <v>2023</v>
      </c>
      <c r="C5902" s="9" t="s">
        <v>6813</v>
      </c>
      <c r="D5902" s="9" t="s">
        <v>7159</v>
      </c>
      <c r="E5902" s="9" t="s">
        <v>7158</v>
      </c>
      <c r="F5902" s="10" t="s">
        <v>7160</v>
      </c>
      <c r="G5902" s="11" t="s">
        <v>322</v>
      </c>
      <c r="H5902" s="10" t="s">
        <v>9203</v>
      </c>
      <c r="I5902" s="20">
        <v>130000</v>
      </c>
      <c r="J5902" s="21">
        <f>IF(P5902&gt;0,P5902,L5902)</f>
        <v>130000</v>
      </c>
      <c r="K5902" s="21">
        <f>IF(P5902&gt;0,P5902,L5902)</f>
        <v>130000</v>
      </c>
      <c r="L5902" s="22">
        <f t="shared" si="1064"/>
        <v>130000</v>
      </c>
      <c r="M5902" s="22"/>
      <c r="N5902" s="22"/>
      <c r="O5902" s="9"/>
      <c r="P5902" s="24"/>
      <c r="Q5902" s="24"/>
      <c r="R5902" s="24"/>
      <c r="S5902" s="107">
        <v>45290</v>
      </c>
      <c r="T5902" s="25"/>
      <c r="U5902" s="26"/>
      <c r="V5902" s="25"/>
    </row>
    <row r="5903" spans="1:22" s="1" customFormat="1" ht="30" customHeight="1" x14ac:dyDescent="0.35">
      <c r="A5903" s="11">
        <f t="shared" si="1067"/>
        <v>5899</v>
      </c>
      <c r="B5903" s="11">
        <v>2023</v>
      </c>
      <c r="C5903" s="9" t="s">
        <v>6813</v>
      </c>
      <c r="D5903" s="9" t="s">
        <v>7159</v>
      </c>
      <c r="E5903" s="9" t="s">
        <v>7161</v>
      </c>
      <c r="F5903" s="10" t="s">
        <v>7162</v>
      </c>
      <c r="G5903" s="11" t="s">
        <v>322</v>
      </c>
      <c r="H5903" s="10" t="s">
        <v>9201</v>
      </c>
      <c r="I5903" s="20">
        <v>130000</v>
      </c>
      <c r="J5903" s="21">
        <f>IF(P5903&gt;0,P5903,L5903)</f>
        <v>130000</v>
      </c>
      <c r="K5903" s="21">
        <f>IF(P5903&gt;0,P5903,L5903)</f>
        <v>130000</v>
      </c>
      <c r="L5903" s="22">
        <f t="shared" si="1064"/>
        <v>130000</v>
      </c>
      <c r="M5903" s="22"/>
      <c r="N5903" s="22"/>
      <c r="O5903" s="9"/>
      <c r="P5903" s="24"/>
      <c r="Q5903" s="24"/>
      <c r="R5903" s="24"/>
      <c r="S5903" s="107">
        <v>45290</v>
      </c>
      <c r="T5903" s="25"/>
      <c r="U5903" s="26"/>
      <c r="V5903" s="25"/>
    </row>
    <row r="5904" spans="1:22" s="1" customFormat="1" ht="33.75" customHeight="1" x14ac:dyDescent="0.35">
      <c r="A5904" s="11">
        <f t="shared" si="1067"/>
        <v>5900</v>
      </c>
      <c r="B5904" s="11">
        <v>2023</v>
      </c>
      <c r="C5904" s="9" t="s">
        <v>6813</v>
      </c>
      <c r="D5904" s="9" t="s">
        <v>7159</v>
      </c>
      <c r="E5904" s="9" t="s">
        <v>9311</v>
      </c>
      <c r="F5904" s="10" t="s">
        <v>9318</v>
      </c>
      <c r="G5904" s="11" t="s">
        <v>322</v>
      </c>
      <c r="H5904" s="10" t="s">
        <v>9202</v>
      </c>
      <c r="I5904" s="20">
        <f>J5904</f>
        <v>1347341.75</v>
      </c>
      <c r="J5904" s="21">
        <v>1347341.75</v>
      </c>
      <c r="K5904" s="21">
        <v>1347341.75</v>
      </c>
      <c r="L5904" s="22"/>
      <c r="M5904" s="22"/>
      <c r="N5904" s="22">
        <f>K5904*0.0214</f>
        <v>28833.113449999997</v>
      </c>
      <c r="O5904" s="9"/>
      <c r="P5904" s="24"/>
      <c r="Q5904" s="24"/>
      <c r="R5904" s="24"/>
      <c r="S5904" s="107">
        <v>45290</v>
      </c>
      <c r="T5904" s="25"/>
      <c r="U5904" s="26"/>
      <c r="V5904" s="25"/>
    </row>
    <row r="5905" spans="1:22" s="1" customFormat="1" ht="30" customHeight="1" x14ac:dyDescent="0.35">
      <c r="A5905" s="11">
        <f t="shared" si="1067"/>
        <v>5901</v>
      </c>
      <c r="B5905" s="11">
        <v>2025</v>
      </c>
      <c r="C5905" s="9" t="s">
        <v>6813</v>
      </c>
      <c r="D5905" s="9" t="s">
        <v>7164</v>
      </c>
      <c r="E5905" s="9" t="s">
        <v>7163</v>
      </c>
      <c r="F5905" s="10" t="s">
        <v>7165</v>
      </c>
      <c r="G5905" s="11" t="s">
        <v>4</v>
      </c>
      <c r="H5905" s="10" t="s">
        <v>9200</v>
      </c>
      <c r="I5905" s="20">
        <v>8213518.5</v>
      </c>
      <c r="J5905" s="21">
        <f t="shared" ref="J5905:J5910" si="1068">IF(P5905&gt;0,P5905,L5905)</f>
        <v>3285407.4</v>
      </c>
      <c r="K5905" s="21">
        <f t="shared" ref="K5905:K5910" si="1069">IF(P5905&gt;0,P5905,L5905)</f>
        <v>3285407.4</v>
      </c>
      <c r="L5905" s="22">
        <f t="shared" ref="L5905:L5936" si="1070">I5905</f>
        <v>8213518.5</v>
      </c>
      <c r="M5905" s="22"/>
      <c r="N5905" s="22">
        <f t="shared" ref="N5905:N5916" si="1071">J5905*0.0214</f>
        <v>70307.718359999999</v>
      </c>
      <c r="O5905" s="9"/>
      <c r="P5905" s="23">
        <f t="shared" ref="P5905:P5910" si="1072">L5905/2.5</f>
        <v>3285407.4</v>
      </c>
      <c r="Q5905" s="24"/>
      <c r="R5905" s="24"/>
      <c r="S5905" s="107">
        <v>46021</v>
      </c>
      <c r="T5905" s="25"/>
      <c r="U5905" s="26"/>
      <c r="V5905" s="25"/>
    </row>
    <row r="5906" spans="1:22" s="1" customFormat="1" ht="30" customHeight="1" x14ac:dyDescent="0.35">
      <c r="A5906" s="11">
        <f t="shared" si="1067"/>
        <v>5902</v>
      </c>
      <c r="B5906" s="11">
        <v>2025</v>
      </c>
      <c r="C5906" s="9" t="s">
        <v>6813</v>
      </c>
      <c r="D5906" s="9" t="s">
        <v>7164</v>
      </c>
      <c r="E5906" s="9" t="s">
        <v>7167</v>
      </c>
      <c r="F5906" s="10" t="s">
        <v>7168</v>
      </c>
      <c r="G5906" s="11" t="s">
        <v>4</v>
      </c>
      <c r="H5906" s="10" t="s">
        <v>9200</v>
      </c>
      <c r="I5906" s="20">
        <v>8213518.5</v>
      </c>
      <c r="J5906" s="21">
        <f t="shared" si="1068"/>
        <v>3285407.4</v>
      </c>
      <c r="K5906" s="21">
        <f t="shared" si="1069"/>
        <v>3285407.4</v>
      </c>
      <c r="L5906" s="22">
        <f t="shared" si="1070"/>
        <v>8213518.5</v>
      </c>
      <c r="M5906" s="22"/>
      <c r="N5906" s="22">
        <f t="shared" si="1071"/>
        <v>70307.718359999999</v>
      </c>
      <c r="O5906" s="9"/>
      <c r="P5906" s="23">
        <f t="shared" si="1072"/>
        <v>3285407.4</v>
      </c>
      <c r="Q5906" s="24"/>
      <c r="R5906" s="24"/>
      <c r="S5906" s="107">
        <v>46021</v>
      </c>
      <c r="T5906" s="25"/>
      <c r="U5906" s="26"/>
      <c r="V5906" s="25"/>
    </row>
    <row r="5907" spans="1:22" s="1" customFormat="1" ht="30" customHeight="1" x14ac:dyDescent="0.35">
      <c r="A5907" s="11">
        <f t="shared" si="1067"/>
        <v>5903</v>
      </c>
      <c r="B5907" s="11">
        <v>2025</v>
      </c>
      <c r="C5907" s="9" t="s">
        <v>6813</v>
      </c>
      <c r="D5907" s="9" t="s">
        <v>7164</v>
      </c>
      <c r="E5907" s="9" t="s">
        <v>7169</v>
      </c>
      <c r="F5907" s="10" t="s">
        <v>7170</v>
      </c>
      <c r="G5907" s="11" t="s">
        <v>4</v>
      </c>
      <c r="H5907" s="10" t="s">
        <v>9200</v>
      </c>
      <c r="I5907" s="20">
        <v>5320414</v>
      </c>
      <c r="J5907" s="21">
        <f t="shared" si="1068"/>
        <v>2128165.6</v>
      </c>
      <c r="K5907" s="21">
        <f t="shared" si="1069"/>
        <v>2128165.6</v>
      </c>
      <c r="L5907" s="22">
        <f t="shared" si="1070"/>
        <v>5320414</v>
      </c>
      <c r="M5907" s="22"/>
      <c r="N5907" s="22">
        <f t="shared" si="1071"/>
        <v>45542.743840000003</v>
      </c>
      <c r="O5907" s="9"/>
      <c r="P5907" s="23">
        <f t="shared" si="1072"/>
        <v>2128165.6</v>
      </c>
      <c r="Q5907" s="24"/>
      <c r="R5907" s="24"/>
      <c r="S5907" s="107">
        <v>46021</v>
      </c>
      <c r="T5907" s="25"/>
      <c r="U5907" s="26"/>
      <c r="V5907" s="25"/>
    </row>
    <row r="5908" spans="1:22" s="1" customFormat="1" ht="30" customHeight="1" x14ac:dyDescent="0.35">
      <c r="A5908" s="11">
        <f t="shared" si="1067"/>
        <v>5904</v>
      </c>
      <c r="B5908" s="11">
        <v>2025</v>
      </c>
      <c r="C5908" s="9" t="s">
        <v>6813</v>
      </c>
      <c r="D5908" s="9" t="s">
        <v>7164</v>
      </c>
      <c r="E5908" s="9" t="s">
        <v>7171</v>
      </c>
      <c r="F5908" s="10" t="s">
        <v>7172</v>
      </c>
      <c r="G5908" s="11" t="s">
        <v>4</v>
      </c>
      <c r="H5908" s="10" t="s">
        <v>9200</v>
      </c>
      <c r="I5908" s="20">
        <v>5320414</v>
      </c>
      <c r="J5908" s="21">
        <f t="shared" si="1068"/>
        <v>2128165.6</v>
      </c>
      <c r="K5908" s="21">
        <f t="shared" si="1069"/>
        <v>2128165.6</v>
      </c>
      <c r="L5908" s="22">
        <f t="shared" si="1070"/>
        <v>5320414</v>
      </c>
      <c r="M5908" s="22"/>
      <c r="N5908" s="22">
        <f t="shared" si="1071"/>
        <v>45542.743840000003</v>
      </c>
      <c r="O5908" s="9"/>
      <c r="P5908" s="23">
        <f t="shared" si="1072"/>
        <v>2128165.6</v>
      </c>
      <c r="Q5908" s="24"/>
      <c r="R5908" s="24"/>
      <c r="S5908" s="107">
        <v>46021</v>
      </c>
      <c r="T5908" s="25"/>
      <c r="U5908" s="26"/>
      <c r="V5908" s="25"/>
    </row>
    <row r="5909" spans="1:22" s="1" customFormat="1" ht="30" customHeight="1" x14ac:dyDescent="0.35">
      <c r="A5909" s="11">
        <f t="shared" si="1067"/>
        <v>5905</v>
      </c>
      <c r="B5909" s="11">
        <v>2025</v>
      </c>
      <c r="C5909" s="9" t="s">
        <v>6813</v>
      </c>
      <c r="D5909" s="9" t="s">
        <v>7164</v>
      </c>
      <c r="E5909" s="9" t="s">
        <v>7173</v>
      </c>
      <c r="F5909" s="10" t="s">
        <v>7174</v>
      </c>
      <c r="G5909" s="11" t="s">
        <v>4</v>
      </c>
      <c r="H5909" s="10" t="s">
        <v>9210</v>
      </c>
      <c r="I5909" s="20">
        <v>678052.76098559995</v>
      </c>
      <c r="J5909" s="21">
        <f t="shared" si="1068"/>
        <v>271221.10439423996</v>
      </c>
      <c r="K5909" s="21">
        <f t="shared" si="1069"/>
        <v>271221.10439423996</v>
      </c>
      <c r="L5909" s="22">
        <f t="shared" si="1070"/>
        <v>678052.76098559995</v>
      </c>
      <c r="M5909" s="22"/>
      <c r="N5909" s="22">
        <f t="shared" si="1071"/>
        <v>5804.1316340367348</v>
      </c>
      <c r="O5909" s="9"/>
      <c r="P5909" s="23">
        <f t="shared" si="1072"/>
        <v>271221.10439423996</v>
      </c>
      <c r="Q5909" s="24"/>
      <c r="R5909" s="24"/>
      <c r="S5909" s="107">
        <v>46021</v>
      </c>
      <c r="T5909" s="25"/>
      <c r="U5909" s="26"/>
      <c r="V5909" s="25"/>
    </row>
    <row r="5910" spans="1:22" s="1" customFormat="1" ht="30" customHeight="1" x14ac:dyDescent="0.35">
      <c r="A5910" s="11">
        <f t="shared" si="1067"/>
        <v>5906</v>
      </c>
      <c r="B5910" s="11">
        <v>2025</v>
      </c>
      <c r="C5910" s="9" t="s">
        <v>6813</v>
      </c>
      <c r="D5910" s="9" t="s">
        <v>7164</v>
      </c>
      <c r="E5910" s="9" t="s">
        <v>7173</v>
      </c>
      <c r="F5910" s="10" t="s">
        <v>7174</v>
      </c>
      <c r="G5910" s="11" t="s">
        <v>4</v>
      </c>
      <c r="H5910" s="10" t="s">
        <v>9205</v>
      </c>
      <c r="I5910" s="20">
        <v>622787.13211319991</v>
      </c>
      <c r="J5910" s="21">
        <f t="shared" si="1068"/>
        <v>249114.85284527997</v>
      </c>
      <c r="K5910" s="21">
        <f t="shared" si="1069"/>
        <v>249114.85284527997</v>
      </c>
      <c r="L5910" s="22">
        <f t="shared" si="1070"/>
        <v>622787.13211319991</v>
      </c>
      <c r="M5910" s="22"/>
      <c r="N5910" s="22">
        <f t="shared" si="1071"/>
        <v>5331.0578508889912</v>
      </c>
      <c r="O5910" s="9"/>
      <c r="P5910" s="23">
        <f t="shared" si="1072"/>
        <v>249114.85284527997</v>
      </c>
      <c r="Q5910" s="24"/>
      <c r="R5910" s="24"/>
      <c r="S5910" s="107">
        <v>46021</v>
      </c>
      <c r="T5910" s="25"/>
      <c r="U5910" s="26"/>
      <c r="V5910" s="25"/>
    </row>
    <row r="5911" spans="1:22" ht="30" customHeight="1" x14ac:dyDescent="0.35">
      <c r="A5911" s="11">
        <f t="shared" si="1067"/>
        <v>5907</v>
      </c>
      <c r="B5911" s="13">
        <v>2023</v>
      </c>
      <c r="C5911" s="27" t="s">
        <v>6813</v>
      </c>
      <c r="D5911" s="27" t="s">
        <v>7164</v>
      </c>
      <c r="E5911" s="27" t="s">
        <v>7175</v>
      </c>
      <c r="F5911" s="28" t="s">
        <v>7176</v>
      </c>
      <c r="G5911" s="13" t="s">
        <v>4</v>
      </c>
      <c r="H5911" s="28" t="s">
        <v>9202</v>
      </c>
      <c r="I5911" s="20">
        <v>1255657</v>
      </c>
      <c r="J5911" s="20">
        <v>1827843</v>
      </c>
      <c r="K5911" s="20">
        <v>1827843</v>
      </c>
      <c r="L5911" s="22">
        <f t="shared" si="1070"/>
        <v>1255657</v>
      </c>
      <c r="M5911" s="29"/>
      <c r="N5911" s="22">
        <f t="shared" si="1071"/>
        <v>39115.840199999999</v>
      </c>
      <c r="O5911" s="27"/>
      <c r="P5911" s="24"/>
      <c r="S5911" s="107">
        <v>46021</v>
      </c>
      <c r="T5911" s="30"/>
      <c r="U5911" s="26"/>
      <c r="V5911" s="30"/>
    </row>
    <row r="5912" spans="1:22" ht="30" customHeight="1" x14ac:dyDescent="0.35">
      <c r="A5912" s="11">
        <f t="shared" si="1067"/>
        <v>5908</v>
      </c>
      <c r="B5912" s="13">
        <v>2023</v>
      </c>
      <c r="C5912" s="27" t="s">
        <v>6813</v>
      </c>
      <c r="D5912" s="27" t="s">
        <v>7164</v>
      </c>
      <c r="E5912" s="27" t="s">
        <v>7175</v>
      </c>
      <c r="F5912" s="28" t="s">
        <v>7176</v>
      </c>
      <c r="G5912" s="13" t="s">
        <v>4</v>
      </c>
      <c r="H5912" s="28" t="s">
        <v>9210</v>
      </c>
      <c r="I5912" s="20">
        <v>359310</v>
      </c>
      <c r="J5912" s="20">
        <v>906190</v>
      </c>
      <c r="K5912" s="20">
        <v>906190</v>
      </c>
      <c r="L5912" s="22">
        <f t="shared" si="1070"/>
        <v>359310</v>
      </c>
      <c r="M5912" s="29"/>
      <c r="N5912" s="22">
        <f t="shared" si="1071"/>
        <v>19392.466</v>
      </c>
      <c r="O5912" s="27"/>
      <c r="P5912" s="24"/>
      <c r="S5912" s="107">
        <v>46021</v>
      </c>
      <c r="T5912" s="30"/>
      <c r="U5912" s="26"/>
      <c r="V5912" s="30"/>
    </row>
    <row r="5913" spans="1:22" ht="30" customHeight="1" x14ac:dyDescent="0.35">
      <c r="A5913" s="11">
        <f t="shared" si="1067"/>
        <v>5909</v>
      </c>
      <c r="B5913" s="13">
        <v>2023</v>
      </c>
      <c r="C5913" s="27" t="s">
        <v>6813</v>
      </c>
      <c r="D5913" s="27" t="s">
        <v>7164</v>
      </c>
      <c r="E5913" s="27" t="s">
        <v>7175</v>
      </c>
      <c r="F5913" s="28" t="s">
        <v>7176</v>
      </c>
      <c r="G5913" s="13" t="s">
        <v>4</v>
      </c>
      <c r="H5913" s="28" t="s">
        <v>9205</v>
      </c>
      <c r="I5913" s="20">
        <v>287800</v>
      </c>
      <c r="J5913" s="20">
        <v>3017098</v>
      </c>
      <c r="K5913" s="20">
        <v>3017098</v>
      </c>
      <c r="L5913" s="22">
        <f t="shared" si="1070"/>
        <v>287800</v>
      </c>
      <c r="M5913" s="29"/>
      <c r="N5913" s="22">
        <f t="shared" si="1071"/>
        <v>64565.897199999999</v>
      </c>
      <c r="O5913" s="27"/>
      <c r="P5913" s="24"/>
      <c r="S5913" s="107">
        <v>46021</v>
      </c>
      <c r="T5913" s="30"/>
      <c r="U5913" s="26"/>
      <c r="V5913" s="30"/>
    </row>
    <row r="5914" spans="1:22" ht="30" customHeight="1" x14ac:dyDescent="0.35">
      <c r="A5914" s="11">
        <f t="shared" si="1067"/>
        <v>5910</v>
      </c>
      <c r="B5914" s="13">
        <v>2023</v>
      </c>
      <c r="C5914" s="27" t="s">
        <v>6813</v>
      </c>
      <c r="D5914" s="27" t="s">
        <v>7164</v>
      </c>
      <c r="E5914" s="27" t="s">
        <v>7175</v>
      </c>
      <c r="F5914" s="28" t="s">
        <v>7176</v>
      </c>
      <c r="G5914" s="13" t="s">
        <v>4</v>
      </c>
      <c r="H5914" s="28" t="s">
        <v>9200</v>
      </c>
      <c r="I5914" s="20">
        <v>5075202.001637999</v>
      </c>
      <c r="J5914" s="20">
        <f>IF(P5914&gt;0,P5914,L5914)</f>
        <v>5075202.001637999</v>
      </c>
      <c r="K5914" s="20">
        <f>IF(P5914&gt;0,P5914,L5914)</f>
        <v>5075202.001637999</v>
      </c>
      <c r="L5914" s="22">
        <f t="shared" si="1070"/>
        <v>5075202.001637999</v>
      </c>
      <c r="M5914" s="29"/>
      <c r="N5914" s="22">
        <f t="shared" si="1071"/>
        <v>108609.32283505317</v>
      </c>
      <c r="O5914" s="27"/>
      <c r="P5914" s="24"/>
      <c r="S5914" s="107">
        <v>46021</v>
      </c>
      <c r="T5914" s="30"/>
      <c r="U5914" s="26"/>
      <c r="V5914" s="30"/>
    </row>
    <row r="5915" spans="1:22" ht="30" customHeight="1" x14ac:dyDescent="0.35">
      <c r="A5915" s="11">
        <f t="shared" si="1067"/>
        <v>5911</v>
      </c>
      <c r="B5915" s="13">
        <v>2023</v>
      </c>
      <c r="C5915" s="27" t="s">
        <v>6813</v>
      </c>
      <c r="D5915" s="27" t="s">
        <v>7164</v>
      </c>
      <c r="E5915" s="27" t="s">
        <v>7175</v>
      </c>
      <c r="F5915" s="28" t="s">
        <v>7176</v>
      </c>
      <c r="G5915" s="13" t="s">
        <v>4</v>
      </c>
      <c r="H5915" s="28" t="s">
        <v>9204</v>
      </c>
      <c r="I5915" s="20">
        <v>9046644</v>
      </c>
      <c r="J5915" s="20">
        <v>9151985</v>
      </c>
      <c r="K5915" s="20">
        <v>9151985</v>
      </c>
      <c r="L5915" s="22">
        <f t="shared" si="1070"/>
        <v>9046644</v>
      </c>
      <c r="M5915" s="29"/>
      <c r="N5915" s="22">
        <f t="shared" si="1071"/>
        <v>195852.47899999999</v>
      </c>
      <c r="O5915" s="27"/>
      <c r="P5915" s="24"/>
      <c r="S5915" s="107">
        <v>46021</v>
      </c>
      <c r="T5915" s="30"/>
      <c r="U5915" s="26"/>
      <c r="V5915" s="30"/>
    </row>
    <row r="5916" spans="1:22" ht="30" customHeight="1" x14ac:dyDescent="0.35">
      <c r="A5916" s="11">
        <f t="shared" si="1067"/>
        <v>5912</v>
      </c>
      <c r="B5916" s="13">
        <v>2023</v>
      </c>
      <c r="C5916" s="27" t="s">
        <v>6813</v>
      </c>
      <c r="D5916" s="27" t="s">
        <v>7164</v>
      </c>
      <c r="E5916" s="27" t="s">
        <v>7175</v>
      </c>
      <c r="F5916" s="28" t="s">
        <v>7176</v>
      </c>
      <c r="G5916" s="13" t="s">
        <v>4</v>
      </c>
      <c r="H5916" s="28" t="s">
        <v>9216</v>
      </c>
      <c r="I5916" s="20">
        <v>6811292.2999999998</v>
      </c>
      <c r="J5916" s="20">
        <f t="shared" ref="J5916:J5934" si="1073">IF(P5916&gt;0,P5916,L5916)</f>
        <v>6811292.2999999998</v>
      </c>
      <c r="K5916" s="20">
        <f t="shared" ref="K5916:K5934" si="1074">IF(P5916&gt;0,P5916,L5916)</f>
        <v>6811292.2999999998</v>
      </c>
      <c r="L5916" s="22">
        <f t="shared" si="1070"/>
        <v>6811292.2999999998</v>
      </c>
      <c r="M5916" s="29"/>
      <c r="N5916" s="22">
        <f t="shared" si="1071"/>
        <v>145761.65521999999</v>
      </c>
      <c r="O5916" s="27"/>
      <c r="P5916" s="24"/>
      <c r="S5916" s="107">
        <v>46021</v>
      </c>
      <c r="T5916" s="30"/>
      <c r="U5916" s="26"/>
      <c r="V5916" s="30"/>
    </row>
    <row r="5917" spans="1:22" ht="30" customHeight="1" x14ac:dyDescent="0.35">
      <c r="A5917" s="11">
        <f t="shared" si="1067"/>
        <v>5913</v>
      </c>
      <c r="B5917" s="13">
        <v>2023</v>
      </c>
      <c r="C5917" s="27" t="s">
        <v>6813</v>
      </c>
      <c r="D5917" s="27" t="s">
        <v>7164</v>
      </c>
      <c r="E5917" s="27" t="s">
        <v>7175</v>
      </c>
      <c r="F5917" s="28" t="s">
        <v>7176</v>
      </c>
      <c r="G5917" s="13" t="s">
        <v>4</v>
      </c>
      <c r="H5917" s="28" t="s">
        <v>9219</v>
      </c>
      <c r="I5917" s="20">
        <v>257744</v>
      </c>
      <c r="J5917" s="20">
        <f t="shared" si="1073"/>
        <v>257744</v>
      </c>
      <c r="K5917" s="20">
        <f t="shared" si="1074"/>
        <v>257744</v>
      </c>
      <c r="L5917" s="22">
        <f t="shared" si="1070"/>
        <v>257744</v>
      </c>
      <c r="M5917" s="29"/>
      <c r="N5917" s="29"/>
      <c r="O5917" s="27"/>
      <c r="P5917" s="24"/>
      <c r="S5917" s="107">
        <v>46021</v>
      </c>
      <c r="T5917" s="30"/>
      <c r="U5917" s="26"/>
      <c r="V5917" s="30"/>
    </row>
    <row r="5918" spans="1:22" ht="30" customHeight="1" x14ac:dyDescent="0.35">
      <c r="A5918" s="11">
        <f t="shared" si="1067"/>
        <v>5914</v>
      </c>
      <c r="B5918" s="13">
        <v>2023</v>
      </c>
      <c r="C5918" s="27" t="s">
        <v>6813</v>
      </c>
      <c r="D5918" s="27" t="s">
        <v>7164</v>
      </c>
      <c r="E5918" s="27" t="s">
        <v>7175</v>
      </c>
      <c r="F5918" s="28" t="s">
        <v>7176</v>
      </c>
      <c r="G5918" s="13" t="s">
        <v>4</v>
      </c>
      <c r="H5918" s="28" t="s">
        <v>9213</v>
      </c>
      <c r="I5918" s="20">
        <v>240368</v>
      </c>
      <c r="J5918" s="20">
        <f t="shared" si="1073"/>
        <v>240368</v>
      </c>
      <c r="K5918" s="20">
        <f t="shared" si="1074"/>
        <v>240368</v>
      </c>
      <c r="L5918" s="22">
        <f t="shared" si="1070"/>
        <v>240368</v>
      </c>
      <c r="M5918" s="29"/>
      <c r="N5918" s="29"/>
      <c r="O5918" s="27"/>
      <c r="P5918" s="24"/>
      <c r="S5918" s="107">
        <v>46021</v>
      </c>
      <c r="T5918" s="30"/>
      <c r="U5918" s="26"/>
      <c r="V5918" s="30"/>
    </row>
    <row r="5919" spans="1:22" ht="30" customHeight="1" x14ac:dyDescent="0.35">
      <c r="A5919" s="11">
        <f t="shared" si="1067"/>
        <v>5915</v>
      </c>
      <c r="B5919" s="13">
        <v>2023</v>
      </c>
      <c r="C5919" s="27" t="s">
        <v>6813</v>
      </c>
      <c r="D5919" s="27" t="s">
        <v>7164</v>
      </c>
      <c r="E5919" s="27" t="s">
        <v>7175</v>
      </c>
      <c r="F5919" s="28" t="s">
        <v>7176</v>
      </c>
      <c r="G5919" s="13" t="s">
        <v>4</v>
      </c>
      <c r="H5919" s="28" t="s">
        <v>9215</v>
      </c>
      <c r="I5919" s="20">
        <v>240368</v>
      </c>
      <c r="J5919" s="20">
        <f t="shared" si="1073"/>
        <v>240368</v>
      </c>
      <c r="K5919" s="20">
        <f t="shared" si="1074"/>
        <v>240368</v>
      </c>
      <c r="L5919" s="22">
        <f t="shared" si="1070"/>
        <v>240368</v>
      </c>
      <c r="M5919" s="29"/>
      <c r="N5919" s="29"/>
      <c r="O5919" s="27"/>
      <c r="P5919" s="24"/>
      <c r="S5919" s="107">
        <v>46021</v>
      </c>
      <c r="T5919" s="30"/>
      <c r="U5919" s="26"/>
      <c r="V5919" s="30"/>
    </row>
    <row r="5920" spans="1:22" ht="30" customHeight="1" x14ac:dyDescent="0.35">
      <c r="A5920" s="11">
        <f t="shared" si="1067"/>
        <v>5916</v>
      </c>
      <c r="B5920" s="13">
        <v>2023</v>
      </c>
      <c r="C5920" s="27" t="s">
        <v>6813</v>
      </c>
      <c r="D5920" s="27" t="s">
        <v>7164</v>
      </c>
      <c r="E5920" s="27" t="s">
        <v>7175</v>
      </c>
      <c r="F5920" s="28" t="s">
        <v>7176</v>
      </c>
      <c r="G5920" s="13" t="s">
        <v>4</v>
      </c>
      <c r="H5920" s="28" t="s">
        <v>9203</v>
      </c>
      <c r="I5920" s="20">
        <v>880384</v>
      </c>
      <c r="J5920" s="20">
        <f t="shared" si="1073"/>
        <v>880384</v>
      </c>
      <c r="K5920" s="20">
        <f t="shared" si="1074"/>
        <v>880384</v>
      </c>
      <c r="L5920" s="22">
        <f t="shared" si="1070"/>
        <v>880384</v>
      </c>
      <c r="M5920" s="29"/>
      <c r="N5920" s="29"/>
      <c r="O5920" s="27"/>
      <c r="P5920" s="24"/>
      <c r="S5920" s="107">
        <v>46021</v>
      </c>
      <c r="T5920" s="30"/>
      <c r="U5920" s="26"/>
      <c r="V5920" s="30"/>
    </row>
    <row r="5921" spans="1:22" ht="30" customHeight="1" x14ac:dyDescent="0.35">
      <c r="A5921" s="11">
        <f t="shared" si="1067"/>
        <v>5917</v>
      </c>
      <c r="B5921" s="13">
        <v>2023</v>
      </c>
      <c r="C5921" s="27" t="s">
        <v>6813</v>
      </c>
      <c r="D5921" s="27" t="s">
        <v>7164</v>
      </c>
      <c r="E5921" s="27" t="s">
        <v>7175</v>
      </c>
      <c r="F5921" s="28" t="s">
        <v>7176</v>
      </c>
      <c r="G5921" s="13" t="s">
        <v>4</v>
      </c>
      <c r="H5921" s="28" t="s">
        <v>9217</v>
      </c>
      <c r="I5921" s="20">
        <v>324352</v>
      </c>
      <c r="J5921" s="20">
        <f t="shared" si="1073"/>
        <v>324352</v>
      </c>
      <c r="K5921" s="20">
        <f t="shared" si="1074"/>
        <v>324352</v>
      </c>
      <c r="L5921" s="22">
        <f t="shared" si="1070"/>
        <v>324352</v>
      </c>
      <c r="M5921" s="29"/>
      <c r="N5921" s="29"/>
      <c r="O5921" s="27"/>
      <c r="P5921" s="24"/>
      <c r="S5921" s="107">
        <v>46021</v>
      </c>
      <c r="T5921" s="30"/>
      <c r="U5921" s="26"/>
      <c r="V5921" s="30"/>
    </row>
    <row r="5922" spans="1:22" s="1" customFormat="1" ht="30" customHeight="1" x14ac:dyDescent="0.35">
      <c r="A5922" s="11">
        <f t="shared" si="1067"/>
        <v>5918</v>
      </c>
      <c r="B5922" s="11">
        <v>2025</v>
      </c>
      <c r="C5922" s="9" t="s">
        <v>6813</v>
      </c>
      <c r="D5922" s="9" t="s">
        <v>7164</v>
      </c>
      <c r="E5922" s="9" t="s">
        <v>7177</v>
      </c>
      <c r="F5922" s="10" t="s">
        <v>7178</v>
      </c>
      <c r="G5922" s="11" t="s">
        <v>4</v>
      </c>
      <c r="H5922" s="10" t="s">
        <v>9200</v>
      </c>
      <c r="I5922" s="20">
        <v>7766292</v>
      </c>
      <c r="J5922" s="21">
        <f t="shared" si="1073"/>
        <v>3106516.8</v>
      </c>
      <c r="K5922" s="21">
        <f t="shared" si="1074"/>
        <v>3106516.8</v>
      </c>
      <c r="L5922" s="22">
        <f t="shared" si="1070"/>
        <v>7766292</v>
      </c>
      <c r="M5922" s="22"/>
      <c r="N5922" s="22">
        <f t="shared" ref="N5922:N5932" si="1075">J5922*0.0214</f>
        <v>66479.459519999989</v>
      </c>
      <c r="O5922" s="9"/>
      <c r="P5922" s="23">
        <f t="shared" ref="P5922:P5932" si="1076">L5922/2.5</f>
        <v>3106516.8</v>
      </c>
      <c r="Q5922" s="24"/>
      <c r="R5922" s="24"/>
      <c r="S5922" s="107">
        <v>46021</v>
      </c>
      <c r="T5922" s="25"/>
      <c r="U5922" s="26"/>
      <c r="V5922" s="25"/>
    </row>
    <row r="5923" spans="1:22" s="1" customFormat="1" ht="30" customHeight="1" x14ac:dyDescent="0.35">
      <c r="A5923" s="11">
        <f t="shared" si="1067"/>
        <v>5919</v>
      </c>
      <c r="B5923" s="11">
        <v>2025</v>
      </c>
      <c r="C5923" s="9" t="s">
        <v>6813</v>
      </c>
      <c r="D5923" s="9" t="s">
        <v>7164</v>
      </c>
      <c r="E5923" s="9" t="s">
        <v>7179</v>
      </c>
      <c r="F5923" s="10" t="s">
        <v>7180</v>
      </c>
      <c r="G5923" s="11" t="s">
        <v>4</v>
      </c>
      <c r="H5923" s="10" t="s">
        <v>9200</v>
      </c>
      <c r="I5923" s="20">
        <v>9649269.2568203975</v>
      </c>
      <c r="J5923" s="21">
        <f t="shared" si="1073"/>
        <v>3859707.7027281588</v>
      </c>
      <c r="K5923" s="21">
        <f t="shared" si="1074"/>
        <v>3859707.7027281588</v>
      </c>
      <c r="L5923" s="22">
        <f t="shared" si="1070"/>
        <v>9649269.2568203975</v>
      </c>
      <c r="M5923" s="22"/>
      <c r="N5923" s="22">
        <f t="shared" si="1075"/>
        <v>82597.744838382598</v>
      </c>
      <c r="O5923" s="9"/>
      <c r="P5923" s="23">
        <f t="shared" si="1076"/>
        <v>3859707.7027281588</v>
      </c>
      <c r="Q5923" s="24"/>
      <c r="R5923" s="24"/>
      <c r="S5923" s="107">
        <v>46021</v>
      </c>
      <c r="T5923" s="25"/>
      <c r="U5923" s="26"/>
      <c r="V5923" s="25"/>
    </row>
    <row r="5924" spans="1:22" s="1" customFormat="1" ht="30" customHeight="1" x14ac:dyDescent="0.35">
      <c r="A5924" s="11">
        <f t="shared" si="1067"/>
        <v>5920</v>
      </c>
      <c r="B5924" s="11">
        <v>2025</v>
      </c>
      <c r="C5924" s="9" t="s">
        <v>6813</v>
      </c>
      <c r="D5924" s="9" t="s">
        <v>7164</v>
      </c>
      <c r="E5924" s="9" t="s">
        <v>7181</v>
      </c>
      <c r="F5924" s="10" t="s">
        <v>7182</v>
      </c>
      <c r="G5924" s="11" t="s">
        <v>4</v>
      </c>
      <c r="H5924" s="10" t="s">
        <v>9200</v>
      </c>
      <c r="I5924" s="20">
        <v>4904103.8588291993</v>
      </c>
      <c r="J5924" s="21">
        <f t="shared" si="1073"/>
        <v>1961641.5435316798</v>
      </c>
      <c r="K5924" s="21">
        <f t="shared" si="1074"/>
        <v>1961641.5435316798</v>
      </c>
      <c r="L5924" s="22">
        <f t="shared" si="1070"/>
        <v>4904103.8588291993</v>
      </c>
      <c r="M5924" s="22"/>
      <c r="N5924" s="22">
        <f t="shared" si="1075"/>
        <v>41979.129031577948</v>
      </c>
      <c r="O5924" s="9"/>
      <c r="P5924" s="23">
        <f t="shared" si="1076"/>
        <v>1961641.5435316798</v>
      </c>
      <c r="Q5924" s="24"/>
      <c r="R5924" s="24"/>
      <c r="S5924" s="107">
        <v>46021</v>
      </c>
      <c r="T5924" s="25"/>
      <c r="U5924" s="26"/>
      <c r="V5924" s="25"/>
    </row>
    <row r="5925" spans="1:22" s="1" customFormat="1" ht="30" customHeight="1" x14ac:dyDescent="0.35">
      <c r="A5925" s="11">
        <f t="shared" si="1067"/>
        <v>5921</v>
      </c>
      <c r="B5925" s="11">
        <v>2025</v>
      </c>
      <c r="C5925" s="9" t="s">
        <v>6813</v>
      </c>
      <c r="D5925" s="9" t="s">
        <v>7164</v>
      </c>
      <c r="E5925" s="9" t="s">
        <v>7183</v>
      </c>
      <c r="F5925" s="10" t="s">
        <v>7184</v>
      </c>
      <c r="G5925" s="11" t="s">
        <v>4</v>
      </c>
      <c r="H5925" s="10" t="s">
        <v>9200</v>
      </c>
      <c r="I5925" s="20">
        <v>10488240</v>
      </c>
      <c r="J5925" s="21">
        <f t="shared" si="1073"/>
        <v>4195296</v>
      </c>
      <c r="K5925" s="21">
        <f t="shared" si="1074"/>
        <v>4195296</v>
      </c>
      <c r="L5925" s="22">
        <f t="shared" si="1070"/>
        <v>10488240</v>
      </c>
      <c r="M5925" s="22"/>
      <c r="N5925" s="22">
        <f t="shared" si="1075"/>
        <v>89779.334399999992</v>
      </c>
      <c r="O5925" s="9"/>
      <c r="P5925" s="23">
        <f t="shared" si="1076"/>
        <v>4195296</v>
      </c>
      <c r="Q5925" s="24"/>
      <c r="R5925" s="24"/>
      <c r="S5925" s="107">
        <v>46021</v>
      </c>
      <c r="T5925" s="25"/>
      <c r="U5925" s="26"/>
      <c r="V5925" s="25"/>
    </row>
    <row r="5926" spans="1:22" s="1" customFormat="1" ht="30" customHeight="1" x14ac:dyDescent="0.35">
      <c r="A5926" s="11">
        <f t="shared" si="1067"/>
        <v>5922</v>
      </c>
      <c r="B5926" s="11">
        <v>2025</v>
      </c>
      <c r="C5926" s="9" t="s">
        <v>6813</v>
      </c>
      <c r="D5926" s="9" t="s">
        <v>7164</v>
      </c>
      <c r="E5926" s="9" t="s">
        <v>7185</v>
      </c>
      <c r="F5926" s="10" t="s">
        <v>7186</v>
      </c>
      <c r="G5926" s="11" t="s">
        <v>4</v>
      </c>
      <c r="H5926" s="10" t="s">
        <v>9200</v>
      </c>
      <c r="I5926" s="20">
        <v>5489643.2827271996</v>
      </c>
      <c r="J5926" s="21">
        <f t="shared" si="1073"/>
        <v>2195857.3130908799</v>
      </c>
      <c r="K5926" s="21">
        <f t="shared" si="1074"/>
        <v>2195857.3130908799</v>
      </c>
      <c r="L5926" s="22">
        <f t="shared" si="1070"/>
        <v>5489643.2827271996</v>
      </c>
      <c r="M5926" s="22"/>
      <c r="N5926" s="22">
        <f t="shared" si="1075"/>
        <v>46991.346500144828</v>
      </c>
      <c r="O5926" s="9"/>
      <c r="P5926" s="23">
        <f t="shared" si="1076"/>
        <v>2195857.3130908799</v>
      </c>
      <c r="Q5926" s="24"/>
      <c r="R5926" s="24"/>
      <c r="S5926" s="107">
        <v>46021</v>
      </c>
      <c r="T5926" s="25"/>
      <c r="U5926" s="26"/>
      <c r="V5926" s="25"/>
    </row>
    <row r="5927" spans="1:22" s="1" customFormat="1" ht="30" customHeight="1" x14ac:dyDescent="0.35">
      <c r="A5927" s="11">
        <f t="shared" si="1067"/>
        <v>5923</v>
      </c>
      <c r="B5927" s="11">
        <v>2025</v>
      </c>
      <c r="C5927" s="9" t="s">
        <v>6813</v>
      </c>
      <c r="D5927" s="9" t="s">
        <v>7164</v>
      </c>
      <c r="E5927" s="9" t="s">
        <v>7187</v>
      </c>
      <c r="F5927" s="10" t="s">
        <v>7188</v>
      </c>
      <c r="G5927" s="11" t="s">
        <v>4</v>
      </c>
      <c r="H5927" s="10" t="s">
        <v>9216</v>
      </c>
      <c r="I5927" s="20">
        <v>1930886.3196275996</v>
      </c>
      <c r="J5927" s="21">
        <f t="shared" si="1073"/>
        <v>772354.52785103978</v>
      </c>
      <c r="K5927" s="21">
        <f t="shared" si="1074"/>
        <v>772354.52785103978</v>
      </c>
      <c r="L5927" s="22">
        <f t="shared" si="1070"/>
        <v>1930886.3196275996</v>
      </c>
      <c r="M5927" s="22"/>
      <c r="N5927" s="22">
        <f t="shared" si="1075"/>
        <v>16528.386896012249</v>
      </c>
      <c r="O5927" s="9"/>
      <c r="P5927" s="23">
        <f t="shared" si="1076"/>
        <v>772354.52785103978</v>
      </c>
      <c r="Q5927" s="24"/>
      <c r="R5927" s="24"/>
      <c r="S5927" s="107">
        <v>46021</v>
      </c>
      <c r="T5927" s="25"/>
      <c r="U5927" s="26"/>
      <c r="V5927" s="25"/>
    </row>
    <row r="5928" spans="1:22" s="1" customFormat="1" ht="30" customHeight="1" x14ac:dyDescent="0.35">
      <c r="A5928" s="11">
        <f t="shared" si="1067"/>
        <v>5924</v>
      </c>
      <c r="B5928" s="11">
        <v>2025</v>
      </c>
      <c r="C5928" s="9" t="s">
        <v>6813</v>
      </c>
      <c r="D5928" s="9" t="s">
        <v>7164</v>
      </c>
      <c r="E5928" s="9" t="s">
        <v>7189</v>
      </c>
      <c r="F5928" s="10" t="s">
        <v>7190</v>
      </c>
      <c r="G5928" s="11" t="s">
        <v>4</v>
      </c>
      <c r="H5928" s="10" t="s">
        <v>9200</v>
      </c>
      <c r="I5928" s="20">
        <v>10608427.510834796</v>
      </c>
      <c r="J5928" s="21">
        <f t="shared" si="1073"/>
        <v>4243371.0043339189</v>
      </c>
      <c r="K5928" s="21">
        <f t="shared" si="1074"/>
        <v>4243371.0043339189</v>
      </c>
      <c r="L5928" s="22">
        <f t="shared" si="1070"/>
        <v>10608427.510834796</v>
      </c>
      <c r="M5928" s="22"/>
      <c r="N5928" s="22">
        <f t="shared" si="1075"/>
        <v>90808.13949274586</v>
      </c>
      <c r="O5928" s="9"/>
      <c r="P5928" s="23">
        <f t="shared" si="1076"/>
        <v>4243371.0043339189</v>
      </c>
      <c r="Q5928" s="24"/>
      <c r="R5928" s="24"/>
      <c r="S5928" s="107">
        <v>46021</v>
      </c>
      <c r="T5928" s="25"/>
      <c r="U5928" s="26"/>
      <c r="V5928" s="25"/>
    </row>
    <row r="5929" spans="1:22" s="1" customFormat="1" ht="30" customHeight="1" x14ac:dyDescent="0.35">
      <c r="A5929" s="11">
        <f t="shared" si="1067"/>
        <v>5925</v>
      </c>
      <c r="B5929" s="11">
        <v>2025</v>
      </c>
      <c r="C5929" s="9" t="s">
        <v>6813</v>
      </c>
      <c r="D5929" s="9" t="s">
        <v>7164</v>
      </c>
      <c r="E5929" s="9" t="s">
        <v>7191</v>
      </c>
      <c r="F5929" s="10" t="s">
        <v>7192</v>
      </c>
      <c r="G5929" s="11" t="s">
        <v>4</v>
      </c>
      <c r="H5929" s="10" t="s">
        <v>9200</v>
      </c>
      <c r="I5929" s="20">
        <v>10721111.2876272</v>
      </c>
      <c r="J5929" s="21">
        <f t="shared" si="1073"/>
        <v>4288444.5150508797</v>
      </c>
      <c r="K5929" s="21">
        <f t="shared" si="1074"/>
        <v>4288444.5150508797</v>
      </c>
      <c r="L5929" s="22">
        <f t="shared" si="1070"/>
        <v>10721111.2876272</v>
      </c>
      <c r="M5929" s="22"/>
      <c r="N5929" s="22">
        <f t="shared" si="1075"/>
        <v>91772.712622088817</v>
      </c>
      <c r="O5929" s="9"/>
      <c r="P5929" s="23">
        <f t="shared" si="1076"/>
        <v>4288444.5150508797</v>
      </c>
      <c r="Q5929" s="24"/>
      <c r="R5929" s="24"/>
      <c r="S5929" s="107">
        <v>46021</v>
      </c>
      <c r="T5929" s="25"/>
      <c r="U5929" s="26"/>
      <c r="V5929" s="25"/>
    </row>
    <row r="5930" spans="1:22" s="1" customFormat="1" ht="30" customHeight="1" x14ac:dyDescent="0.35">
      <c r="A5930" s="11">
        <f t="shared" si="1067"/>
        <v>5926</v>
      </c>
      <c r="B5930" s="11">
        <v>2025</v>
      </c>
      <c r="C5930" s="9" t="s">
        <v>6813</v>
      </c>
      <c r="D5930" s="9" t="s">
        <v>7164</v>
      </c>
      <c r="E5930" s="9" t="s">
        <v>7193</v>
      </c>
      <c r="F5930" s="10" t="s">
        <v>7194</v>
      </c>
      <c r="G5930" s="11" t="s">
        <v>4</v>
      </c>
      <c r="H5930" s="10" t="s">
        <v>9200</v>
      </c>
      <c r="I5930" s="20">
        <v>7866180</v>
      </c>
      <c r="J5930" s="21">
        <f t="shared" si="1073"/>
        <v>3146472</v>
      </c>
      <c r="K5930" s="21">
        <f t="shared" si="1074"/>
        <v>3146472</v>
      </c>
      <c r="L5930" s="22">
        <f t="shared" si="1070"/>
        <v>7866180</v>
      </c>
      <c r="M5930" s="22"/>
      <c r="N5930" s="22">
        <f t="shared" si="1075"/>
        <v>67334.500799999994</v>
      </c>
      <c r="O5930" s="9"/>
      <c r="P5930" s="23">
        <f t="shared" si="1076"/>
        <v>3146472</v>
      </c>
      <c r="Q5930" s="24"/>
      <c r="R5930" s="24"/>
      <c r="S5930" s="107">
        <v>46021</v>
      </c>
      <c r="T5930" s="25"/>
      <c r="U5930" s="26"/>
      <c r="V5930" s="25"/>
    </row>
    <row r="5931" spans="1:22" s="1" customFormat="1" ht="30" customHeight="1" x14ac:dyDescent="0.35">
      <c r="A5931" s="11">
        <f t="shared" si="1067"/>
        <v>5927</v>
      </c>
      <c r="B5931" s="11">
        <v>2025</v>
      </c>
      <c r="C5931" s="9" t="s">
        <v>6813</v>
      </c>
      <c r="D5931" s="9" t="s">
        <v>7164</v>
      </c>
      <c r="E5931" s="9" t="s">
        <v>7195</v>
      </c>
      <c r="F5931" s="10" t="s">
        <v>7196</v>
      </c>
      <c r="G5931" s="11" t="s">
        <v>4</v>
      </c>
      <c r="H5931" s="10" t="s">
        <v>9200</v>
      </c>
      <c r="I5931" s="20">
        <v>8643263.6152979992</v>
      </c>
      <c r="J5931" s="21">
        <f t="shared" si="1073"/>
        <v>3457305.4461191995</v>
      </c>
      <c r="K5931" s="21">
        <f t="shared" si="1074"/>
        <v>3457305.4461191995</v>
      </c>
      <c r="L5931" s="22">
        <f t="shared" si="1070"/>
        <v>8643263.6152979992</v>
      </c>
      <c r="M5931" s="22"/>
      <c r="N5931" s="22">
        <f t="shared" si="1075"/>
        <v>73986.336546950872</v>
      </c>
      <c r="O5931" s="9"/>
      <c r="P5931" s="23">
        <f t="shared" si="1076"/>
        <v>3457305.4461191995</v>
      </c>
      <c r="Q5931" s="24"/>
      <c r="R5931" s="24"/>
      <c r="S5931" s="107">
        <v>46021</v>
      </c>
      <c r="T5931" s="25"/>
      <c r="U5931" s="26"/>
      <c r="V5931" s="25"/>
    </row>
    <row r="5932" spans="1:22" s="1" customFormat="1" ht="30" customHeight="1" x14ac:dyDescent="0.35">
      <c r="A5932" s="11">
        <f t="shared" si="1067"/>
        <v>5928</v>
      </c>
      <c r="B5932" s="11">
        <v>2025</v>
      </c>
      <c r="C5932" s="9" t="s">
        <v>6813</v>
      </c>
      <c r="D5932" s="9" t="s">
        <v>7164</v>
      </c>
      <c r="E5932" s="9" t="s">
        <v>7197</v>
      </c>
      <c r="F5932" s="10" t="s">
        <v>7198</v>
      </c>
      <c r="G5932" s="11" t="s">
        <v>4</v>
      </c>
      <c r="H5932" s="10" t="s">
        <v>9200</v>
      </c>
      <c r="I5932" s="20">
        <v>8281651.2975010006</v>
      </c>
      <c r="J5932" s="21">
        <f t="shared" si="1073"/>
        <v>3312660.5190004003</v>
      </c>
      <c r="K5932" s="21">
        <f t="shared" si="1074"/>
        <v>3312660.5190004003</v>
      </c>
      <c r="L5932" s="22">
        <f t="shared" si="1070"/>
        <v>8281651.2975010006</v>
      </c>
      <c r="M5932" s="22"/>
      <c r="N5932" s="22">
        <f t="shared" si="1075"/>
        <v>70890.935106608566</v>
      </c>
      <c r="O5932" s="9"/>
      <c r="P5932" s="23">
        <f t="shared" si="1076"/>
        <v>3312660.5190004003</v>
      </c>
      <c r="Q5932" s="24"/>
      <c r="R5932" s="24"/>
      <c r="S5932" s="107">
        <v>46021</v>
      </c>
      <c r="T5932" s="25"/>
      <c r="U5932" s="26"/>
      <c r="V5932" s="25"/>
    </row>
    <row r="5933" spans="1:22" s="1" customFormat="1" ht="30" customHeight="1" x14ac:dyDescent="0.35">
      <c r="A5933" s="11">
        <f t="shared" si="1067"/>
        <v>5929</v>
      </c>
      <c r="B5933" s="11">
        <v>2024</v>
      </c>
      <c r="C5933" s="9" t="s">
        <v>6813</v>
      </c>
      <c r="D5933" s="9" t="s">
        <v>7164</v>
      </c>
      <c r="E5933" s="9" t="s">
        <v>7199</v>
      </c>
      <c r="F5933" s="10" t="s">
        <v>7200</v>
      </c>
      <c r="G5933" s="11" t="s">
        <v>322</v>
      </c>
      <c r="H5933" s="10" t="s">
        <v>9221</v>
      </c>
      <c r="I5933" s="20">
        <v>130000</v>
      </c>
      <c r="J5933" s="21">
        <f t="shared" si="1073"/>
        <v>130000</v>
      </c>
      <c r="K5933" s="21">
        <f t="shared" si="1074"/>
        <v>130000</v>
      </c>
      <c r="L5933" s="22">
        <f t="shared" si="1070"/>
        <v>130000</v>
      </c>
      <c r="M5933" s="22"/>
      <c r="N5933" s="22"/>
      <c r="O5933" s="9"/>
      <c r="P5933" s="24"/>
      <c r="Q5933" s="24"/>
      <c r="R5933" s="24"/>
      <c r="S5933" s="107">
        <v>45656</v>
      </c>
      <c r="T5933" s="25"/>
      <c r="U5933" s="26"/>
      <c r="V5933" s="25"/>
    </row>
    <row r="5934" spans="1:22" s="1" customFormat="1" ht="30" customHeight="1" x14ac:dyDescent="0.35">
      <c r="A5934" s="11">
        <f t="shared" si="1067"/>
        <v>5930</v>
      </c>
      <c r="B5934" s="11">
        <v>2025</v>
      </c>
      <c r="C5934" s="9" t="s">
        <v>6813</v>
      </c>
      <c r="D5934" s="9" t="s">
        <v>7164</v>
      </c>
      <c r="E5934" s="9" t="s">
        <v>7201</v>
      </c>
      <c r="F5934" s="10" t="s">
        <v>7202</v>
      </c>
      <c r="G5934" s="11" t="s">
        <v>4</v>
      </c>
      <c r="H5934" s="10" t="s">
        <v>9201</v>
      </c>
      <c r="I5934" s="20">
        <v>469566</v>
      </c>
      <c r="J5934" s="21">
        <f t="shared" si="1073"/>
        <v>187826.4</v>
      </c>
      <c r="K5934" s="21">
        <f t="shared" si="1074"/>
        <v>187826.4</v>
      </c>
      <c r="L5934" s="22">
        <f t="shared" si="1070"/>
        <v>469566</v>
      </c>
      <c r="M5934" s="22"/>
      <c r="N5934" s="22"/>
      <c r="O5934" s="9"/>
      <c r="P5934" s="23">
        <f>L5934/2.5</f>
        <v>187826.4</v>
      </c>
      <c r="Q5934" s="24"/>
      <c r="R5934" s="24"/>
      <c r="S5934" s="107">
        <v>46021</v>
      </c>
      <c r="T5934" s="25"/>
      <c r="U5934" s="26"/>
      <c r="V5934" s="25"/>
    </row>
    <row r="5935" spans="1:22" ht="30" customHeight="1" x14ac:dyDescent="0.35">
      <c r="A5935" s="11">
        <f t="shared" si="1067"/>
        <v>5931</v>
      </c>
      <c r="B5935" s="13">
        <v>2023</v>
      </c>
      <c r="C5935" s="27" t="s">
        <v>6813</v>
      </c>
      <c r="D5935" s="27" t="s">
        <v>7164</v>
      </c>
      <c r="E5935" s="27" t="s">
        <v>7203</v>
      </c>
      <c r="F5935" s="28" t="s">
        <v>7204</v>
      </c>
      <c r="G5935" s="13" t="s">
        <v>4</v>
      </c>
      <c r="H5935" s="28" t="s">
        <v>9202</v>
      </c>
      <c r="I5935" s="20">
        <v>505576</v>
      </c>
      <c r="J5935" s="20">
        <v>856664</v>
      </c>
      <c r="K5935" s="20">
        <v>856664</v>
      </c>
      <c r="L5935" s="22">
        <f t="shared" si="1070"/>
        <v>505576</v>
      </c>
      <c r="M5935" s="29"/>
      <c r="N5935" s="22">
        <f>J5935*0.0214</f>
        <v>18332.6096</v>
      </c>
      <c r="O5935" s="27"/>
      <c r="P5935" s="24"/>
      <c r="S5935" s="107">
        <v>46021</v>
      </c>
      <c r="T5935" s="30"/>
      <c r="U5935" s="26"/>
      <c r="V5935" s="30"/>
    </row>
    <row r="5936" spans="1:22" ht="30" customHeight="1" x14ac:dyDescent="0.35">
      <c r="A5936" s="11">
        <f t="shared" si="1067"/>
        <v>5932</v>
      </c>
      <c r="B5936" s="13">
        <v>2023</v>
      </c>
      <c r="C5936" s="27" t="s">
        <v>6813</v>
      </c>
      <c r="D5936" s="27" t="s">
        <v>7164</v>
      </c>
      <c r="E5936" s="27" t="s">
        <v>7203</v>
      </c>
      <c r="F5936" s="28" t="s">
        <v>7204</v>
      </c>
      <c r="G5936" s="13" t="s">
        <v>4</v>
      </c>
      <c r="H5936" s="28" t="s">
        <v>9200</v>
      </c>
      <c r="I5936" s="20">
        <v>2309234.6124</v>
      </c>
      <c r="J5936" s="20">
        <f>IF(P5936&gt;0,P5936,L5936)</f>
        <v>2309234.6124</v>
      </c>
      <c r="K5936" s="20">
        <f>IF(P5936&gt;0,P5936,L5936)</f>
        <v>2309234.6124</v>
      </c>
      <c r="L5936" s="22">
        <f t="shared" si="1070"/>
        <v>2309234.6124</v>
      </c>
      <c r="M5936" s="29"/>
      <c r="N5936" s="22">
        <f>J5936*0.0214</f>
        <v>49417.620705359994</v>
      </c>
      <c r="O5936" s="27"/>
      <c r="P5936" s="24"/>
      <c r="S5936" s="107">
        <v>46021</v>
      </c>
      <c r="T5936" s="30"/>
      <c r="U5936" s="26"/>
      <c r="V5936" s="30"/>
    </row>
    <row r="5937" spans="1:22" ht="30" customHeight="1" x14ac:dyDescent="0.35">
      <c r="A5937" s="11">
        <f t="shared" si="1067"/>
        <v>5933</v>
      </c>
      <c r="B5937" s="13">
        <v>2023</v>
      </c>
      <c r="C5937" s="27" t="s">
        <v>6813</v>
      </c>
      <c r="D5937" s="27" t="s">
        <v>7164</v>
      </c>
      <c r="E5937" s="27" t="s">
        <v>7203</v>
      </c>
      <c r="F5937" s="28" t="s">
        <v>7204</v>
      </c>
      <c r="G5937" s="13" t="s">
        <v>4</v>
      </c>
      <c r="H5937" s="28" t="s">
        <v>9204</v>
      </c>
      <c r="I5937" s="20">
        <v>4740286</v>
      </c>
      <c r="J5937" s="20">
        <v>5631078</v>
      </c>
      <c r="K5937" s="20">
        <v>5631078</v>
      </c>
      <c r="L5937" s="22">
        <f t="shared" ref="L5937:L5968" si="1077">I5937</f>
        <v>4740286</v>
      </c>
      <c r="M5937" s="29"/>
      <c r="N5937" s="22">
        <f>J5937*0.0214</f>
        <v>120505.0692</v>
      </c>
      <c r="O5937" s="27"/>
      <c r="P5937" s="24"/>
      <c r="S5937" s="107">
        <v>46021</v>
      </c>
      <c r="T5937" s="30"/>
      <c r="U5937" s="26"/>
      <c r="V5937" s="30"/>
    </row>
    <row r="5938" spans="1:22" ht="30" customHeight="1" x14ac:dyDescent="0.35">
      <c r="A5938" s="11">
        <f t="shared" si="1067"/>
        <v>5934</v>
      </c>
      <c r="B5938" s="13">
        <v>2023</v>
      </c>
      <c r="C5938" s="27" t="s">
        <v>6813</v>
      </c>
      <c r="D5938" s="27" t="s">
        <v>7164</v>
      </c>
      <c r="E5938" s="27" t="s">
        <v>7203</v>
      </c>
      <c r="F5938" s="28" t="s">
        <v>7204</v>
      </c>
      <c r="G5938" s="13" t="s">
        <v>4</v>
      </c>
      <c r="H5938" s="28" t="s">
        <v>9216</v>
      </c>
      <c r="I5938" s="20">
        <v>2548717.4</v>
      </c>
      <c r="J5938" s="20">
        <v>3656855.4</v>
      </c>
      <c r="K5938" s="20">
        <v>3656855.4</v>
      </c>
      <c r="L5938" s="22">
        <f t="shared" si="1077"/>
        <v>2548717.4</v>
      </c>
      <c r="M5938" s="29"/>
      <c r="N5938" s="22">
        <f>J5938*0.0214</f>
        <v>78256.705559999988</v>
      </c>
      <c r="O5938" s="27"/>
      <c r="P5938" s="24"/>
      <c r="S5938" s="107">
        <v>46021</v>
      </c>
      <c r="T5938" s="30"/>
      <c r="U5938" s="26"/>
      <c r="V5938" s="30"/>
    </row>
    <row r="5939" spans="1:22" ht="30" customHeight="1" x14ac:dyDescent="0.35">
      <c r="A5939" s="11">
        <f t="shared" si="1067"/>
        <v>5935</v>
      </c>
      <c r="B5939" s="13">
        <v>2023</v>
      </c>
      <c r="C5939" s="27" t="s">
        <v>6813</v>
      </c>
      <c r="D5939" s="27" t="s">
        <v>7164</v>
      </c>
      <c r="E5939" s="27" t="s">
        <v>7203</v>
      </c>
      <c r="F5939" s="28" t="s">
        <v>7204</v>
      </c>
      <c r="G5939" s="13" t="s">
        <v>4</v>
      </c>
      <c r="H5939" s="28" t="s">
        <v>9219</v>
      </c>
      <c r="I5939" s="20">
        <v>139567.45000000001</v>
      </c>
      <c r="J5939" s="20">
        <f t="shared" ref="J5939:J5959" si="1078">IF(P5939&gt;0,P5939,L5939)</f>
        <v>139567.45000000001</v>
      </c>
      <c r="K5939" s="20">
        <f t="shared" ref="K5939:K5959" si="1079">IF(P5939&gt;0,P5939,L5939)</f>
        <v>139567.45000000001</v>
      </c>
      <c r="L5939" s="22">
        <f t="shared" si="1077"/>
        <v>139567.45000000001</v>
      </c>
      <c r="M5939" s="29"/>
      <c r="N5939" s="29"/>
      <c r="O5939" s="27"/>
      <c r="P5939" s="24"/>
      <c r="S5939" s="107">
        <v>46021</v>
      </c>
      <c r="T5939" s="30"/>
      <c r="U5939" s="26"/>
      <c r="V5939" s="30"/>
    </row>
    <row r="5940" spans="1:22" ht="30" customHeight="1" x14ac:dyDescent="0.35">
      <c r="A5940" s="11">
        <f t="shared" si="1067"/>
        <v>5936</v>
      </c>
      <c r="B5940" s="13">
        <v>2023</v>
      </c>
      <c r="C5940" s="27" t="s">
        <v>6813</v>
      </c>
      <c r="D5940" s="27" t="s">
        <v>7164</v>
      </c>
      <c r="E5940" s="27" t="s">
        <v>7203</v>
      </c>
      <c r="F5940" s="28" t="s">
        <v>7204</v>
      </c>
      <c r="G5940" s="13" t="s">
        <v>4</v>
      </c>
      <c r="H5940" s="28" t="s">
        <v>9203</v>
      </c>
      <c r="I5940" s="20">
        <v>459005.25</v>
      </c>
      <c r="J5940" s="20">
        <f t="shared" si="1078"/>
        <v>459005.25</v>
      </c>
      <c r="K5940" s="20">
        <f t="shared" si="1079"/>
        <v>459005.25</v>
      </c>
      <c r="L5940" s="22">
        <f t="shared" si="1077"/>
        <v>459005.25</v>
      </c>
      <c r="M5940" s="29"/>
      <c r="N5940" s="29"/>
      <c r="O5940" s="27"/>
      <c r="P5940" s="24"/>
      <c r="S5940" s="107">
        <v>46021</v>
      </c>
      <c r="T5940" s="30"/>
      <c r="U5940" s="26"/>
      <c r="V5940" s="30"/>
    </row>
    <row r="5941" spans="1:22" ht="30" customHeight="1" x14ac:dyDescent="0.35">
      <c r="A5941" s="11">
        <f t="shared" si="1067"/>
        <v>5937</v>
      </c>
      <c r="B5941" s="13">
        <v>2023</v>
      </c>
      <c r="C5941" s="27" t="s">
        <v>6813</v>
      </c>
      <c r="D5941" s="27" t="s">
        <v>7164</v>
      </c>
      <c r="E5941" s="27" t="s">
        <v>7203</v>
      </c>
      <c r="F5941" s="28" t="s">
        <v>7204</v>
      </c>
      <c r="G5941" s="13" t="s">
        <v>4</v>
      </c>
      <c r="H5941" s="28" t="s">
        <v>9217</v>
      </c>
      <c r="I5941" s="20">
        <v>459005.25</v>
      </c>
      <c r="J5941" s="20">
        <f t="shared" si="1078"/>
        <v>459005.25</v>
      </c>
      <c r="K5941" s="20">
        <f t="shared" si="1079"/>
        <v>459005.25</v>
      </c>
      <c r="L5941" s="22">
        <f t="shared" si="1077"/>
        <v>459005.25</v>
      </c>
      <c r="M5941" s="29"/>
      <c r="N5941" s="29"/>
      <c r="O5941" s="27"/>
      <c r="P5941" s="24"/>
      <c r="S5941" s="107">
        <v>46021</v>
      </c>
      <c r="T5941" s="30"/>
      <c r="U5941" s="26"/>
      <c r="V5941" s="30"/>
    </row>
    <row r="5942" spans="1:22" s="1" customFormat="1" ht="30" customHeight="1" x14ac:dyDescent="0.35">
      <c r="A5942" s="11">
        <f t="shared" si="1067"/>
        <v>5938</v>
      </c>
      <c r="B5942" s="11">
        <v>2025</v>
      </c>
      <c r="C5942" s="9" t="s">
        <v>6813</v>
      </c>
      <c r="D5942" s="9" t="s">
        <v>7164</v>
      </c>
      <c r="E5942" s="9" t="s">
        <v>7205</v>
      </c>
      <c r="F5942" s="10" t="s">
        <v>7206</v>
      </c>
      <c r="G5942" s="11" t="s">
        <v>322</v>
      </c>
      <c r="H5942" s="10" t="s">
        <v>9218</v>
      </c>
      <c r="I5942" s="20">
        <v>130000</v>
      </c>
      <c r="J5942" s="21">
        <f t="shared" si="1078"/>
        <v>52000</v>
      </c>
      <c r="K5942" s="21">
        <f t="shared" si="1079"/>
        <v>52000</v>
      </c>
      <c r="L5942" s="22">
        <f t="shared" si="1077"/>
        <v>130000</v>
      </c>
      <c r="M5942" s="22"/>
      <c r="N5942" s="22"/>
      <c r="O5942" s="9"/>
      <c r="P5942" s="23">
        <f t="shared" ref="P5942:P5959" si="1080">L5942/2.5</f>
        <v>52000</v>
      </c>
      <c r="Q5942" s="24"/>
      <c r="R5942" s="24"/>
      <c r="S5942" s="107">
        <v>46021</v>
      </c>
      <c r="T5942" s="25"/>
      <c r="U5942" s="26"/>
      <c r="V5942" s="25"/>
    </row>
    <row r="5943" spans="1:22" s="1" customFormat="1" ht="30" customHeight="1" x14ac:dyDescent="0.35">
      <c r="A5943" s="11">
        <f t="shared" si="1067"/>
        <v>5939</v>
      </c>
      <c r="B5943" s="11">
        <v>2025</v>
      </c>
      <c r="C5943" s="9" t="s">
        <v>6813</v>
      </c>
      <c r="D5943" s="9" t="s">
        <v>7164</v>
      </c>
      <c r="E5943" s="9" t="s">
        <v>7207</v>
      </c>
      <c r="F5943" s="10" t="s">
        <v>7208</v>
      </c>
      <c r="G5943" s="11" t="s">
        <v>4</v>
      </c>
      <c r="H5943" s="10" t="s">
        <v>9221</v>
      </c>
      <c r="I5943" s="20">
        <v>1300000</v>
      </c>
      <c r="J5943" s="21">
        <f t="shared" si="1078"/>
        <v>520000</v>
      </c>
      <c r="K5943" s="21">
        <f t="shared" si="1079"/>
        <v>520000</v>
      </c>
      <c r="L5943" s="22">
        <f t="shared" si="1077"/>
        <v>1300000</v>
      </c>
      <c r="M5943" s="22"/>
      <c r="N5943" s="22"/>
      <c r="O5943" s="9"/>
      <c r="P5943" s="23">
        <f t="shared" si="1080"/>
        <v>520000</v>
      </c>
      <c r="Q5943" s="24"/>
      <c r="R5943" s="24"/>
      <c r="S5943" s="107">
        <v>46021</v>
      </c>
      <c r="T5943" s="25"/>
      <c r="U5943" s="26"/>
      <c r="V5943" s="25"/>
    </row>
    <row r="5944" spans="1:22" s="1" customFormat="1" ht="30" customHeight="1" x14ac:dyDescent="0.35">
      <c r="A5944" s="11">
        <f t="shared" si="1067"/>
        <v>5940</v>
      </c>
      <c r="B5944" s="11">
        <v>2025</v>
      </c>
      <c r="C5944" s="9" t="s">
        <v>6813</v>
      </c>
      <c r="D5944" s="9" t="s">
        <v>7164</v>
      </c>
      <c r="E5944" s="9" t="s">
        <v>7209</v>
      </c>
      <c r="F5944" s="10" t="s">
        <v>7210</v>
      </c>
      <c r="G5944" s="11" t="s">
        <v>4</v>
      </c>
      <c r="H5944" s="10" t="s">
        <v>9201</v>
      </c>
      <c r="I5944" s="20">
        <v>255360</v>
      </c>
      <c r="J5944" s="21">
        <f t="shared" si="1078"/>
        <v>102144</v>
      </c>
      <c r="K5944" s="21">
        <f t="shared" si="1079"/>
        <v>102144</v>
      </c>
      <c r="L5944" s="22">
        <f t="shared" si="1077"/>
        <v>255360</v>
      </c>
      <c r="M5944" s="22"/>
      <c r="N5944" s="22"/>
      <c r="O5944" s="9"/>
      <c r="P5944" s="23">
        <f t="shared" si="1080"/>
        <v>102144</v>
      </c>
      <c r="Q5944" s="24"/>
      <c r="R5944" s="24"/>
      <c r="S5944" s="107">
        <v>46021</v>
      </c>
      <c r="T5944" s="25"/>
      <c r="U5944" s="26"/>
      <c r="V5944" s="25"/>
    </row>
    <row r="5945" spans="1:22" s="1" customFormat="1" ht="30" customHeight="1" x14ac:dyDescent="0.35">
      <c r="A5945" s="11">
        <f t="shared" si="1067"/>
        <v>5941</v>
      </c>
      <c r="B5945" s="11">
        <v>2025</v>
      </c>
      <c r="C5945" s="9" t="s">
        <v>6813</v>
      </c>
      <c r="D5945" s="9" t="s">
        <v>7164</v>
      </c>
      <c r="E5945" s="9" t="s">
        <v>7211</v>
      </c>
      <c r="F5945" s="10" t="s">
        <v>7212</v>
      </c>
      <c r="G5945" s="11" t="s">
        <v>4</v>
      </c>
      <c r="H5945" s="10" t="s">
        <v>9212</v>
      </c>
      <c r="I5945" s="20">
        <v>8324620.7831567032</v>
      </c>
      <c r="J5945" s="21">
        <f t="shared" si="1078"/>
        <v>3329848.3132626815</v>
      </c>
      <c r="K5945" s="21">
        <f t="shared" si="1079"/>
        <v>3329848.3132626815</v>
      </c>
      <c r="L5945" s="22">
        <f t="shared" si="1077"/>
        <v>8324620.7831567032</v>
      </c>
      <c r="M5945" s="22"/>
      <c r="N5945" s="22">
        <f>J5945*0.0214</f>
        <v>71258.753903821373</v>
      </c>
      <c r="O5945" s="9"/>
      <c r="P5945" s="23">
        <f t="shared" si="1080"/>
        <v>3329848.3132626815</v>
      </c>
      <c r="Q5945" s="24"/>
      <c r="R5945" s="24"/>
      <c r="S5945" s="107">
        <v>46021</v>
      </c>
      <c r="T5945" s="25"/>
      <c r="U5945" s="26"/>
      <c r="V5945" s="25"/>
    </row>
    <row r="5946" spans="1:22" s="1" customFormat="1" ht="30" customHeight="1" x14ac:dyDescent="0.35">
      <c r="A5946" s="11">
        <f t="shared" si="1067"/>
        <v>5942</v>
      </c>
      <c r="B5946" s="11">
        <v>2025</v>
      </c>
      <c r="C5946" s="9" t="s">
        <v>6813</v>
      </c>
      <c r="D5946" s="9" t="s">
        <v>7164</v>
      </c>
      <c r="E5946" s="9" t="s">
        <v>7213</v>
      </c>
      <c r="F5946" s="10" t="s">
        <v>7214</v>
      </c>
      <c r="G5946" s="11" t="s">
        <v>4</v>
      </c>
      <c r="H5946" s="10" t="s">
        <v>9212</v>
      </c>
      <c r="I5946" s="20">
        <v>8419233.0843004789</v>
      </c>
      <c r="J5946" s="21">
        <f t="shared" si="1078"/>
        <v>3367693.2337201918</v>
      </c>
      <c r="K5946" s="21">
        <f t="shared" si="1079"/>
        <v>3367693.2337201918</v>
      </c>
      <c r="L5946" s="22">
        <f t="shared" si="1077"/>
        <v>8419233.0843004789</v>
      </c>
      <c r="M5946" s="22"/>
      <c r="N5946" s="22">
        <f>J5946*0.0214</f>
        <v>72068.635201612095</v>
      </c>
      <c r="O5946" s="9"/>
      <c r="P5946" s="23">
        <f t="shared" si="1080"/>
        <v>3367693.2337201918</v>
      </c>
      <c r="Q5946" s="24"/>
      <c r="R5946" s="24"/>
      <c r="S5946" s="107">
        <v>46021</v>
      </c>
      <c r="T5946" s="25"/>
      <c r="U5946" s="26"/>
      <c r="V5946" s="25"/>
    </row>
    <row r="5947" spans="1:22" s="1" customFormat="1" ht="30" customHeight="1" x14ac:dyDescent="0.35">
      <c r="A5947" s="11">
        <f t="shared" si="1067"/>
        <v>5943</v>
      </c>
      <c r="B5947" s="11">
        <v>2025</v>
      </c>
      <c r="C5947" s="9" t="s">
        <v>6813</v>
      </c>
      <c r="D5947" s="9" t="s">
        <v>7164</v>
      </c>
      <c r="E5947" s="9" t="s">
        <v>7215</v>
      </c>
      <c r="F5947" s="10" t="s">
        <v>7216</v>
      </c>
      <c r="G5947" s="11" t="s">
        <v>4</v>
      </c>
      <c r="H5947" s="10" t="s">
        <v>9200</v>
      </c>
      <c r="I5947" s="20">
        <v>8858637.5795999989</v>
      </c>
      <c r="J5947" s="21">
        <f t="shared" si="1078"/>
        <v>3543455.0318399994</v>
      </c>
      <c r="K5947" s="21">
        <f t="shared" si="1079"/>
        <v>3543455.0318399994</v>
      </c>
      <c r="L5947" s="22">
        <f t="shared" si="1077"/>
        <v>8858637.5795999989</v>
      </c>
      <c r="M5947" s="22"/>
      <c r="N5947" s="22">
        <f>J5947*0.0214</f>
        <v>75829.937681375988</v>
      </c>
      <c r="O5947" s="9"/>
      <c r="P5947" s="23">
        <f t="shared" si="1080"/>
        <v>3543455.0318399994</v>
      </c>
      <c r="Q5947" s="24"/>
      <c r="R5947" s="24"/>
      <c r="S5947" s="107">
        <v>46021</v>
      </c>
      <c r="T5947" s="25"/>
      <c r="U5947" s="26"/>
      <c r="V5947" s="25"/>
    </row>
    <row r="5948" spans="1:22" s="1" customFormat="1" ht="30" customHeight="1" x14ac:dyDescent="0.35">
      <c r="A5948" s="11">
        <f t="shared" si="1067"/>
        <v>5944</v>
      </c>
      <c r="B5948" s="11">
        <v>2025</v>
      </c>
      <c r="C5948" s="9" t="s">
        <v>6813</v>
      </c>
      <c r="D5948" s="9" t="s">
        <v>7164</v>
      </c>
      <c r="E5948" s="9" t="s">
        <v>7217</v>
      </c>
      <c r="F5948" s="10" t="s">
        <v>7218</v>
      </c>
      <c r="G5948" s="11" t="s">
        <v>4</v>
      </c>
      <c r="H5948" s="10" t="s">
        <v>9200</v>
      </c>
      <c r="I5948" s="20">
        <v>8993049.7259999998</v>
      </c>
      <c r="J5948" s="21">
        <f t="shared" si="1078"/>
        <v>3597219.8903999999</v>
      </c>
      <c r="K5948" s="21">
        <f t="shared" si="1079"/>
        <v>3597219.8903999999</v>
      </c>
      <c r="L5948" s="22">
        <f t="shared" si="1077"/>
        <v>8993049.7259999998</v>
      </c>
      <c r="M5948" s="22"/>
      <c r="N5948" s="22">
        <f>J5948*0.0214</f>
        <v>76980.505654559995</v>
      </c>
      <c r="O5948" s="9"/>
      <c r="P5948" s="23">
        <f t="shared" si="1080"/>
        <v>3597219.8903999999</v>
      </c>
      <c r="Q5948" s="24"/>
      <c r="R5948" s="24"/>
      <c r="S5948" s="107">
        <v>46021</v>
      </c>
      <c r="T5948" s="25"/>
      <c r="U5948" s="26"/>
      <c r="V5948" s="25"/>
    </row>
    <row r="5949" spans="1:22" s="1" customFormat="1" ht="30" customHeight="1" x14ac:dyDescent="0.35">
      <c r="A5949" s="11">
        <f t="shared" si="1067"/>
        <v>5945</v>
      </c>
      <c r="B5949" s="11">
        <v>2025</v>
      </c>
      <c r="C5949" s="9" t="s">
        <v>6813</v>
      </c>
      <c r="D5949" s="9" t="s">
        <v>7164</v>
      </c>
      <c r="E5949" s="9" t="s">
        <v>7219</v>
      </c>
      <c r="F5949" s="10" t="s">
        <v>7220</v>
      </c>
      <c r="G5949" s="11" t="s">
        <v>4</v>
      </c>
      <c r="H5949" s="10" t="s">
        <v>9201</v>
      </c>
      <c r="I5949" s="20">
        <v>484728</v>
      </c>
      <c r="J5949" s="21">
        <f t="shared" si="1078"/>
        <v>193891.20000000001</v>
      </c>
      <c r="K5949" s="21">
        <f t="shared" si="1079"/>
        <v>193891.20000000001</v>
      </c>
      <c r="L5949" s="22">
        <f t="shared" si="1077"/>
        <v>484728</v>
      </c>
      <c r="M5949" s="22"/>
      <c r="N5949" s="22"/>
      <c r="O5949" s="9"/>
      <c r="P5949" s="23">
        <f t="shared" si="1080"/>
        <v>193891.20000000001</v>
      </c>
      <c r="Q5949" s="24"/>
      <c r="R5949" s="24"/>
      <c r="S5949" s="107">
        <v>46021</v>
      </c>
      <c r="T5949" s="25"/>
      <c r="U5949" s="26"/>
      <c r="V5949" s="25"/>
    </row>
    <row r="5950" spans="1:22" s="1" customFormat="1" ht="30" customHeight="1" x14ac:dyDescent="0.35">
      <c r="A5950" s="11">
        <f t="shared" si="1067"/>
        <v>5946</v>
      </c>
      <c r="B5950" s="11">
        <v>2025</v>
      </c>
      <c r="C5950" s="9" t="s">
        <v>6813</v>
      </c>
      <c r="D5950" s="9" t="s">
        <v>7164</v>
      </c>
      <c r="E5950" s="9" t="s">
        <v>7221</v>
      </c>
      <c r="F5950" s="10" t="s">
        <v>7222</v>
      </c>
      <c r="G5950" s="11" t="s">
        <v>4</v>
      </c>
      <c r="H5950" s="10" t="s">
        <v>9201</v>
      </c>
      <c r="I5950" s="20">
        <v>311808</v>
      </c>
      <c r="J5950" s="21">
        <f t="shared" si="1078"/>
        <v>124723.2</v>
      </c>
      <c r="K5950" s="21">
        <f t="shared" si="1079"/>
        <v>124723.2</v>
      </c>
      <c r="L5950" s="22">
        <f t="shared" si="1077"/>
        <v>311808</v>
      </c>
      <c r="M5950" s="22"/>
      <c r="N5950" s="22"/>
      <c r="O5950" s="9"/>
      <c r="P5950" s="23">
        <f t="shared" si="1080"/>
        <v>124723.2</v>
      </c>
      <c r="Q5950" s="24"/>
      <c r="R5950" s="24"/>
      <c r="S5950" s="107">
        <v>46021</v>
      </c>
      <c r="T5950" s="25"/>
      <c r="U5950" s="26"/>
      <c r="V5950" s="25"/>
    </row>
    <row r="5951" spans="1:22" s="1" customFormat="1" ht="30" customHeight="1" x14ac:dyDescent="0.35">
      <c r="A5951" s="11">
        <f t="shared" si="1067"/>
        <v>5947</v>
      </c>
      <c r="B5951" s="11">
        <v>2025</v>
      </c>
      <c r="C5951" s="9" t="s">
        <v>6813</v>
      </c>
      <c r="D5951" s="9" t="s">
        <v>7164</v>
      </c>
      <c r="E5951" s="9" t="s">
        <v>7223</v>
      </c>
      <c r="F5951" s="10" t="s">
        <v>7224</v>
      </c>
      <c r="G5951" s="11" t="s">
        <v>4</v>
      </c>
      <c r="H5951" s="10" t="s">
        <v>9201</v>
      </c>
      <c r="I5951" s="20">
        <v>313664</v>
      </c>
      <c r="J5951" s="21">
        <f t="shared" si="1078"/>
        <v>125465.60000000001</v>
      </c>
      <c r="K5951" s="21">
        <f t="shared" si="1079"/>
        <v>125465.60000000001</v>
      </c>
      <c r="L5951" s="22">
        <f t="shared" si="1077"/>
        <v>313664</v>
      </c>
      <c r="M5951" s="22"/>
      <c r="N5951" s="22"/>
      <c r="O5951" s="9"/>
      <c r="P5951" s="23">
        <f t="shared" si="1080"/>
        <v>125465.60000000001</v>
      </c>
      <c r="Q5951" s="24"/>
      <c r="R5951" s="24"/>
      <c r="S5951" s="107">
        <v>46021</v>
      </c>
      <c r="T5951" s="25"/>
      <c r="U5951" s="26"/>
      <c r="V5951" s="25"/>
    </row>
    <row r="5952" spans="1:22" s="1" customFormat="1" ht="30" customHeight="1" x14ac:dyDescent="0.35">
      <c r="A5952" s="11">
        <f t="shared" si="1067"/>
        <v>5948</v>
      </c>
      <c r="B5952" s="11">
        <v>2025</v>
      </c>
      <c r="C5952" s="9" t="s">
        <v>6813</v>
      </c>
      <c r="D5952" s="9" t="s">
        <v>7164</v>
      </c>
      <c r="E5952" s="9" t="s">
        <v>7225</v>
      </c>
      <c r="F5952" s="10" t="s">
        <v>7226</v>
      </c>
      <c r="G5952" s="11" t="s">
        <v>4</v>
      </c>
      <c r="H5952" s="10" t="s">
        <v>9201</v>
      </c>
      <c r="I5952" s="20">
        <v>326888</v>
      </c>
      <c r="J5952" s="21">
        <f t="shared" si="1078"/>
        <v>130755.2</v>
      </c>
      <c r="K5952" s="21">
        <f t="shared" si="1079"/>
        <v>130755.2</v>
      </c>
      <c r="L5952" s="22">
        <f t="shared" si="1077"/>
        <v>326888</v>
      </c>
      <c r="M5952" s="22"/>
      <c r="N5952" s="22"/>
      <c r="O5952" s="9"/>
      <c r="P5952" s="23">
        <f t="shared" si="1080"/>
        <v>130755.2</v>
      </c>
      <c r="Q5952" s="24"/>
      <c r="R5952" s="24"/>
      <c r="S5952" s="107">
        <v>46021</v>
      </c>
      <c r="T5952" s="25"/>
      <c r="U5952" s="26"/>
      <c r="V5952" s="25"/>
    </row>
    <row r="5953" spans="1:22" s="1" customFormat="1" ht="30" customHeight="1" x14ac:dyDescent="0.35">
      <c r="A5953" s="11">
        <f t="shared" si="1067"/>
        <v>5949</v>
      </c>
      <c r="B5953" s="11">
        <v>2025</v>
      </c>
      <c r="C5953" s="9" t="s">
        <v>6813</v>
      </c>
      <c r="D5953" s="9" t="s">
        <v>7164</v>
      </c>
      <c r="E5953" s="9" t="s">
        <v>7227</v>
      </c>
      <c r="F5953" s="10" t="s">
        <v>7228</v>
      </c>
      <c r="G5953" s="11" t="s">
        <v>4</v>
      </c>
      <c r="H5953" s="10" t="s">
        <v>9201</v>
      </c>
      <c r="I5953" s="20">
        <v>382800</v>
      </c>
      <c r="J5953" s="21">
        <f t="shared" si="1078"/>
        <v>153120</v>
      </c>
      <c r="K5953" s="21">
        <f t="shared" si="1079"/>
        <v>153120</v>
      </c>
      <c r="L5953" s="22">
        <f t="shared" si="1077"/>
        <v>382800</v>
      </c>
      <c r="M5953" s="22"/>
      <c r="N5953" s="22"/>
      <c r="O5953" s="9"/>
      <c r="P5953" s="23">
        <f t="shared" si="1080"/>
        <v>153120</v>
      </c>
      <c r="Q5953" s="24"/>
      <c r="R5953" s="24"/>
      <c r="S5953" s="107">
        <v>46021</v>
      </c>
      <c r="T5953" s="25"/>
      <c r="U5953" s="26"/>
      <c r="V5953" s="25"/>
    </row>
    <row r="5954" spans="1:22" s="1" customFormat="1" ht="30" customHeight="1" x14ac:dyDescent="0.35">
      <c r="A5954" s="11">
        <f t="shared" si="1067"/>
        <v>5950</v>
      </c>
      <c r="B5954" s="11">
        <v>2025</v>
      </c>
      <c r="C5954" s="9" t="s">
        <v>6813</v>
      </c>
      <c r="D5954" s="9" t="s">
        <v>7164</v>
      </c>
      <c r="E5954" s="9" t="s">
        <v>7229</v>
      </c>
      <c r="F5954" s="10" t="s">
        <v>7230</v>
      </c>
      <c r="G5954" s="11" t="s">
        <v>4</v>
      </c>
      <c r="H5954" s="10" t="s">
        <v>9201</v>
      </c>
      <c r="I5954" s="20">
        <v>423864</v>
      </c>
      <c r="J5954" s="21">
        <f t="shared" si="1078"/>
        <v>169545.60000000001</v>
      </c>
      <c r="K5954" s="21">
        <f t="shared" si="1079"/>
        <v>169545.60000000001</v>
      </c>
      <c r="L5954" s="22">
        <f t="shared" si="1077"/>
        <v>423864</v>
      </c>
      <c r="M5954" s="22"/>
      <c r="N5954" s="22"/>
      <c r="O5954" s="9"/>
      <c r="P5954" s="23">
        <f t="shared" si="1080"/>
        <v>169545.60000000001</v>
      </c>
      <c r="Q5954" s="24"/>
      <c r="R5954" s="24"/>
      <c r="S5954" s="107">
        <v>46021</v>
      </c>
      <c r="T5954" s="25"/>
      <c r="U5954" s="26"/>
      <c r="V5954" s="25"/>
    </row>
    <row r="5955" spans="1:22" s="1" customFormat="1" ht="30" customHeight="1" x14ac:dyDescent="0.35">
      <c r="A5955" s="11">
        <f t="shared" si="1067"/>
        <v>5951</v>
      </c>
      <c r="B5955" s="11">
        <v>2025</v>
      </c>
      <c r="C5955" s="9" t="s">
        <v>6813</v>
      </c>
      <c r="D5955" s="9" t="s">
        <v>7164</v>
      </c>
      <c r="E5955" s="9" t="s">
        <v>7231</v>
      </c>
      <c r="F5955" s="10" t="s">
        <v>7232</v>
      </c>
      <c r="G5955" s="11" t="s">
        <v>4</v>
      </c>
      <c r="H5955" s="10" t="s">
        <v>9201</v>
      </c>
      <c r="I5955" s="20">
        <v>274688</v>
      </c>
      <c r="J5955" s="21">
        <f t="shared" si="1078"/>
        <v>109875.2</v>
      </c>
      <c r="K5955" s="21">
        <f t="shared" si="1079"/>
        <v>109875.2</v>
      </c>
      <c r="L5955" s="22">
        <f t="shared" si="1077"/>
        <v>274688</v>
      </c>
      <c r="M5955" s="22"/>
      <c r="N5955" s="22"/>
      <c r="O5955" s="9"/>
      <c r="P5955" s="23">
        <f t="shared" si="1080"/>
        <v>109875.2</v>
      </c>
      <c r="Q5955" s="24"/>
      <c r="R5955" s="24"/>
      <c r="S5955" s="107">
        <v>46021</v>
      </c>
      <c r="T5955" s="25"/>
      <c r="U5955" s="26"/>
      <c r="V5955" s="25"/>
    </row>
    <row r="5956" spans="1:22" s="1" customFormat="1" ht="30" customHeight="1" x14ac:dyDescent="0.35">
      <c r="A5956" s="11">
        <f t="shared" si="1067"/>
        <v>5952</v>
      </c>
      <c r="B5956" s="11">
        <v>2025</v>
      </c>
      <c r="C5956" s="9" t="s">
        <v>6813</v>
      </c>
      <c r="D5956" s="9" t="s">
        <v>7164</v>
      </c>
      <c r="E5956" s="9" t="s">
        <v>7233</v>
      </c>
      <c r="F5956" s="10" t="s">
        <v>7234</v>
      </c>
      <c r="G5956" s="11" t="s">
        <v>4</v>
      </c>
      <c r="H5956" s="10" t="s">
        <v>9201</v>
      </c>
      <c r="I5956" s="20">
        <v>274688</v>
      </c>
      <c r="J5956" s="21">
        <f t="shared" si="1078"/>
        <v>109875.2</v>
      </c>
      <c r="K5956" s="21">
        <f t="shared" si="1079"/>
        <v>109875.2</v>
      </c>
      <c r="L5956" s="22">
        <f t="shared" si="1077"/>
        <v>274688</v>
      </c>
      <c r="M5956" s="22"/>
      <c r="N5956" s="22"/>
      <c r="O5956" s="9"/>
      <c r="P5956" s="23">
        <f t="shared" si="1080"/>
        <v>109875.2</v>
      </c>
      <c r="Q5956" s="24"/>
      <c r="R5956" s="24"/>
      <c r="S5956" s="107">
        <v>46021</v>
      </c>
      <c r="T5956" s="25"/>
      <c r="U5956" s="26"/>
      <c r="V5956" s="25"/>
    </row>
    <row r="5957" spans="1:22" s="1" customFormat="1" ht="30" customHeight="1" x14ac:dyDescent="0.35">
      <c r="A5957" s="11">
        <f t="shared" si="1067"/>
        <v>5953</v>
      </c>
      <c r="B5957" s="11">
        <v>2025</v>
      </c>
      <c r="C5957" s="9" t="s">
        <v>6813</v>
      </c>
      <c r="D5957" s="9" t="s">
        <v>7164</v>
      </c>
      <c r="E5957" s="9" t="s">
        <v>7235</v>
      </c>
      <c r="F5957" s="10" t="s">
        <v>7236</v>
      </c>
      <c r="G5957" s="11" t="s">
        <v>4</v>
      </c>
      <c r="H5957" s="10" t="s">
        <v>9201</v>
      </c>
      <c r="I5957" s="20">
        <v>359832</v>
      </c>
      <c r="J5957" s="21">
        <f t="shared" si="1078"/>
        <v>143932.79999999999</v>
      </c>
      <c r="K5957" s="21">
        <f t="shared" si="1079"/>
        <v>143932.79999999999</v>
      </c>
      <c r="L5957" s="22">
        <f t="shared" si="1077"/>
        <v>359832</v>
      </c>
      <c r="M5957" s="22"/>
      <c r="N5957" s="22"/>
      <c r="O5957" s="9"/>
      <c r="P5957" s="23">
        <f t="shared" si="1080"/>
        <v>143932.79999999999</v>
      </c>
      <c r="Q5957" s="24"/>
      <c r="R5957" s="24"/>
      <c r="S5957" s="107">
        <v>46021</v>
      </c>
      <c r="T5957" s="25"/>
      <c r="U5957" s="26"/>
      <c r="V5957" s="25"/>
    </row>
    <row r="5958" spans="1:22" s="1" customFormat="1" ht="30" customHeight="1" x14ac:dyDescent="0.35">
      <c r="A5958" s="11">
        <f t="shared" si="1067"/>
        <v>5954</v>
      </c>
      <c r="B5958" s="11">
        <v>2025</v>
      </c>
      <c r="C5958" s="9" t="s">
        <v>6813</v>
      </c>
      <c r="D5958" s="9" t="s">
        <v>7164</v>
      </c>
      <c r="E5958" s="9" t="s">
        <v>7237</v>
      </c>
      <c r="F5958" s="10" t="s">
        <v>7238</v>
      </c>
      <c r="G5958" s="11" t="s">
        <v>4</v>
      </c>
      <c r="H5958" s="10" t="s">
        <v>9201</v>
      </c>
      <c r="I5958" s="20">
        <v>435000</v>
      </c>
      <c r="J5958" s="21">
        <f t="shared" si="1078"/>
        <v>174000</v>
      </c>
      <c r="K5958" s="21">
        <f t="shared" si="1079"/>
        <v>174000</v>
      </c>
      <c r="L5958" s="22">
        <f t="shared" si="1077"/>
        <v>435000</v>
      </c>
      <c r="M5958" s="22"/>
      <c r="N5958" s="22"/>
      <c r="O5958" s="9"/>
      <c r="P5958" s="23">
        <f t="shared" si="1080"/>
        <v>174000</v>
      </c>
      <c r="Q5958" s="24"/>
      <c r="R5958" s="24"/>
      <c r="S5958" s="107">
        <v>46021</v>
      </c>
      <c r="T5958" s="25"/>
      <c r="U5958" s="26"/>
      <c r="V5958" s="25"/>
    </row>
    <row r="5959" spans="1:22" s="1" customFormat="1" ht="30" customHeight="1" x14ac:dyDescent="0.35">
      <c r="A5959" s="11">
        <f t="shared" ref="A5959:A6022" si="1081">A5958+1</f>
        <v>5955</v>
      </c>
      <c r="B5959" s="11">
        <v>2025</v>
      </c>
      <c r="C5959" s="9" t="s">
        <v>6813</v>
      </c>
      <c r="D5959" s="9" t="s">
        <v>7164</v>
      </c>
      <c r="E5959" s="9" t="s">
        <v>7239</v>
      </c>
      <c r="F5959" s="10" t="s">
        <v>7240</v>
      </c>
      <c r="G5959" s="11" t="s">
        <v>4</v>
      </c>
      <c r="H5959" s="10" t="s">
        <v>9200</v>
      </c>
      <c r="I5959" s="20">
        <v>4008006</v>
      </c>
      <c r="J5959" s="21">
        <f t="shared" si="1078"/>
        <v>1603202.4</v>
      </c>
      <c r="K5959" s="21">
        <f t="shared" si="1079"/>
        <v>1603202.4</v>
      </c>
      <c r="L5959" s="22">
        <f t="shared" si="1077"/>
        <v>4008006</v>
      </c>
      <c r="M5959" s="22"/>
      <c r="N5959" s="22">
        <f>J5959*0.0214</f>
        <v>34308.531359999994</v>
      </c>
      <c r="O5959" s="9"/>
      <c r="P5959" s="23">
        <f t="shared" si="1080"/>
        <v>1603202.4</v>
      </c>
      <c r="Q5959" s="24"/>
      <c r="R5959" s="24"/>
      <c r="S5959" s="107">
        <v>46021</v>
      </c>
      <c r="T5959" s="25"/>
      <c r="U5959" s="26"/>
      <c r="V5959" s="25"/>
    </row>
    <row r="5960" spans="1:22" ht="30" customHeight="1" x14ac:dyDescent="0.35">
      <c r="A5960" s="11">
        <f t="shared" si="1081"/>
        <v>5956</v>
      </c>
      <c r="B5960" s="13">
        <v>2023</v>
      </c>
      <c r="C5960" s="27" t="s">
        <v>6813</v>
      </c>
      <c r="D5960" s="27" t="s">
        <v>7164</v>
      </c>
      <c r="E5960" s="27" t="s">
        <v>7239</v>
      </c>
      <c r="F5960" s="28" t="s">
        <v>7240</v>
      </c>
      <c r="G5960" s="13" t="s">
        <v>4</v>
      </c>
      <c r="H5960" s="28" t="s">
        <v>9202</v>
      </c>
      <c r="I5960" s="20">
        <v>660326</v>
      </c>
      <c r="J5960" s="20">
        <v>995939</v>
      </c>
      <c r="K5960" s="20">
        <v>995939</v>
      </c>
      <c r="L5960" s="22">
        <f t="shared" si="1077"/>
        <v>660326</v>
      </c>
      <c r="M5960" s="29"/>
      <c r="N5960" s="22">
        <f>J5960*0.0214</f>
        <v>21313.0946</v>
      </c>
      <c r="O5960" s="27"/>
      <c r="P5960" s="24"/>
      <c r="S5960" s="107">
        <v>46021</v>
      </c>
      <c r="T5960" s="30"/>
      <c r="U5960" s="26"/>
      <c r="V5960" s="30"/>
    </row>
    <row r="5961" spans="1:22" ht="30" customHeight="1" x14ac:dyDescent="0.35">
      <c r="A5961" s="11">
        <f t="shared" si="1081"/>
        <v>5957</v>
      </c>
      <c r="B5961" s="13">
        <v>2023</v>
      </c>
      <c r="C5961" s="27" t="s">
        <v>6813</v>
      </c>
      <c r="D5961" s="27" t="s">
        <v>7164</v>
      </c>
      <c r="E5961" s="27" t="s">
        <v>7239</v>
      </c>
      <c r="F5961" s="28" t="s">
        <v>7240</v>
      </c>
      <c r="G5961" s="13" t="s">
        <v>4</v>
      </c>
      <c r="H5961" s="28" t="s">
        <v>9219</v>
      </c>
      <c r="I5961" s="20">
        <v>314160</v>
      </c>
      <c r="J5961" s="20">
        <f>IF(P5961&gt;0,P5961,L5961)</f>
        <v>314160</v>
      </c>
      <c r="K5961" s="20">
        <f>IF(P5961&gt;0,P5961,L5961)</f>
        <v>314160</v>
      </c>
      <c r="L5961" s="22">
        <f t="shared" si="1077"/>
        <v>314160</v>
      </c>
      <c r="M5961" s="29"/>
      <c r="N5961" s="29"/>
      <c r="O5961" s="27"/>
      <c r="P5961" s="24"/>
      <c r="S5961" s="107">
        <v>46021</v>
      </c>
      <c r="T5961" s="30"/>
      <c r="U5961" s="26"/>
      <c r="V5961" s="30"/>
    </row>
    <row r="5962" spans="1:22" s="1" customFormat="1" ht="30" customHeight="1" x14ac:dyDescent="0.35">
      <c r="A5962" s="11">
        <f t="shared" si="1081"/>
        <v>5958</v>
      </c>
      <c r="B5962" s="11">
        <v>2025</v>
      </c>
      <c r="C5962" s="9" t="s">
        <v>6813</v>
      </c>
      <c r="D5962" s="9" t="s">
        <v>7164</v>
      </c>
      <c r="E5962" s="9" t="s">
        <v>7241</v>
      </c>
      <c r="F5962" s="10" t="s">
        <v>7242</v>
      </c>
      <c r="G5962" s="11" t="s">
        <v>4</v>
      </c>
      <c r="H5962" s="10" t="s">
        <v>9221</v>
      </c>
      <c r="I5962" s="20">
        <v>1300000</v>
      </c>
      <c r="J5962" s="21">
        <f>IF(P5962&gt;0,P5962,L5962)</f>
        <v>520000</v>
      </c>
      <c r="K5962" s="21">
        <f>IF(P5962&gt;0,P5962,L5962)</f>
        <v>520000</v>
      </c>
      <c r="L5962" s="22">
        <f t="shared" si="1077"/>
        <v>1300000</v>
      </c>
      <c r="M5962" s="22"/>
      <c r="N5962" s="22"/>
      <c r="O5962" s="9"/>
      <c r="P5962" s="23">
        <f>L5962/2.5</f>
        <v>520000</v>
      </c>
      <c r="Q5962" s="24"/>
      <c r="R5962" s="24"/>
      <c r="S5962" s="107">
        <v>46021</v>
      </c>
      <c r="T5962" s="25"/>
      <c r="U5962" s="26"/>
      <c r="V5962" s="25"/>
    </row>
    <row r="5963" spans="1:22" s="1" customFormat="1" ht="30" customHeight="1" x14ac:dyDescent="0.35">
      <c r="A5963" s="11">
        <f t="shared" si="1081"/>
        <v>5959</v>
      </c>
      <c r="B5963" s="11">
        <v>2025</v>
      </c>
      <c r="C5963" s="9" t="s">
        <v>6813</v>
      </c>
      <c r="D5963" s="9" t="s">
        <v>7164</v>
      </c>
      <c r="E5963" s="9" t="s">
        <v>7243</v>
      </c>
      <c r="F5963" s="10" t="s">
        <v>7244</v>
      </c>
      <c r="G5963" s="11" t="s">
        <v>4</v>
      </c>
      <c r="H5963" s="10" t="s">
        <v>9200</v>
      </c>
      <c r="I5963" s="20">
        <v>2672004</v>
      </c>
      <c r="J5963" s="21">
        <f>IF(P5963&gt;0,P5963,L5963)</f>
        <v>1068801.6000000001</v>
      </c>
      <c r="K5963" s="21">
        <f>IF(P5963&gt;0,P5963,L5963)</f>
        <v>1068801.6000000001</v>
      </c>
      <c r="L5963" s="22">
        <f t="shared" si="1077"/>
        <v>2672004</v>
      </c>
      <c r="M5963" s="22"/>
      <c r="N5963" s="22">
        <f>J5963*0.0214</f>
        <v>22872.354240000001</v>
      </c>
      <c r="O5963" s="9"/>
      <c r="P5963" s="23">
        <f>L5963/2.5</f>
        <v>1068801.6000000001</v>
      </c>
      <c r="Q5963" s="24"/>
      <c r="R5963" s="24"/>
      <c r="S5963" s="107">
        <v>46021</v>
      </c>
      <c r="T5963" s="25"/>
      <c r="U5963" s="26"/>
      <c r="V5963" s="25"/>
    </row>
    <row r="5964" spans="1:22" s="1" customFormat="1" ht="30" customHeight="1" x14ac:dyDescent="0.35">
      <c r="A5964" s="11">
        <f t="shared" si="1081"/>
        <v>5960</v>
      </c>
      <c r="B5964" s="11">
        <v>2025</v>
      </c>
      <c r="C5964" s="9" t="s">
        <v>6813</v>
      </c>
      <c r="D5964" s="9" t="s">
        <v>7164</v>
      </c>
      <c r="E5964" s="9" t="s">
        <v>7245</v>
      </c>
      <c r="F5964" s="10" t="s">
        <v>7246</v>
      </c>
      <c r="G5964" s="11" t="s">
        <v>4</v>
      </c>
      <c r="H5964" s="10" t="s">
        <v>9201</v>
      </c>
      <c r="I5964" s="20">
        <v>350784</v>
      </c>
      <c r="J5964" s="21">
        <f>IF(P5964&gt;0,P5964,L5964)</f>
        <v>140313.60000000001</v>
      </c>
      <c r="K5964" s="21">
        <f>IF(P5964&gt;0,P5964,L5964)</f>
        <v>140313.60000000001</v>
      </c>
      <c r="L5964" s="22">
        <f t="shared" si="1077"/>
        <v>350784</v>
      </c>
      <c r="M5964" s="22"/>
      <c r="N5964" s="22"/>
      <c r="O5964" s="9"/>
      <c r="P5964" s="23">
        <f>L5964/2.5</f>
        <v>140313.60000000001</v>
      </c>
      <c r="Q5964" s="24"/>
      <c r="R5964" s="24"/>
      <c r="S5964" s="107">
        <v>46021</v>
      </c>
      <c r="T5964" s="25"/>
      <c r="U5964" s="26"/>
      <c r="V5964" s="25"/>
    </row>
    <row r="5965" spans="1:22" s="1" customFormat="1" ht="30" customHeight="1" x14ac:dyDescent="0.35">
      <c r="A5965" s="11">
        <f t="shared" si="1081"/>
        <v>5961</v>
      </c>
      <c r="B5965" s="11">
        <v>2025</v>
      </c>
      <c r="C5965" s="9" t="s">
        <v>6813</v>
      </c>
      <c r="D5965" s="9" t="s">
        <v>7164</v>
      </c>
      <c r="E5965" s="9" t="s">
        <v>7247</v>
      </c>
      <c r="F5965" s="10" t="s">
        <v>7248</v>
      </c>
      <c r="G5965" s="11" t="s">
        <v>4</v>
      </c>
      <c r="H5965" s="10" t="s">
        <v>9200</v>
      </c>
      <c r="I5965" s="20">
        <v>7163994.8430395992</v>
      </c>
      <c r="J5965" s="21">
        <f>IF(P5965&gt;0,P5965,L5965)</f>
        <v>2865597.9372158395</v>
      </c>
      <c r="K5965" s="21">
        <f>IF(P5965&gt;0,P5965,L5965)</f>
        <v>2865597.9372158395</v>
      </c>
      <c r="L5965" s="22">
        <f t="shared" si="1077"/>
        <v>7163994.8430395992</v>
      </c>
      <c r="M5965" s="22"/>
      <c r="N5965" s="22">
        <f>J5965*0.0214</f>
        <v>61323.795856418961</v>
      </c>
      <c r="O5965" s="9"/>
      <c r="P5965" s="23">
        <f>L5965/2.5</f>
        <v>2865597.9372158395</v>
      </c>
      <c r="Q5965" s="24"/>
      <c r="R5965" s="24"/>
      <c r="S5965" s="107">
        <v>46021</v>
      </c>
      <c r="T5965" s="25"/>
      <c r="U5965" s="26"/>
      <c r="V5965" s="25"/>
    </row>
    <row r="5966" spans="1:22" ht="30" customHeight="1" x14ac:dyDescent="0.35">
      <c r="A5966" s="11">
        <f t="shared" si="1081"/>
        <v>5962</v>
      </c>
      <c r="B5966" s="13">
        <v>2023</v>
      </c>
      <c r="C5966" s="27" t="s">
        <v>6813</v>
      </c>
      <c r="D5966" s="27" t="s">
        <v>7164</v>
      </c>
      <c r="E5966" s="27" t="s">
        <v>7249</v>
      </c>
      <c r="F5966" s="28" t="s">
        <v>7250</v>
      </c>
      <c r="G5966" s="13" t="s">
        <v>4</v>
      </c>
      <c r="H5966" s="28" t="s">
        <v>9202</v>
      </c>
      <c r="I5966" s="20">
        <v>598426</v>
      </c>
      <c r="J5966" s="20">
        <v>844284</v>
      </c>
      <c r="K5966" s="20">
        <v>844284</v>
      </c>
      <c r="L5966" s="22">
        <f t="shared" si="1077"/>
        <v>598426</v>
      </c>
      <c r="M5966" s="29"/>
      <c r="N5966" s="22">
        <f>J5966*0.0214</f>
        <v>18067.677599999999</v>
      </c>
      <c r="O5966" s="27"/>
      <c r="P5966" s="24"/>
      <c r="S5966" s="107">
        <v>46021</v>
      </c>
      <c r="T5966" s="30"/>
      <c r="U5966" s="26"/>
      <c r="V5966" s="30"/>
    </row>
    <row r="5967" spans="1:22" ht="30" customHeight="1" x14ac:dyDescent="0.35">
      <c r="A5967" s="11">
        <f t="shared" si="1081"/>
        <v>5963</v>
      </c>
      <c r="B5967" s="13">
        <v>2023</v>
      </c>
      <c r="C5967" s="27" t="s">
        <v>6813</v>
      </c>
      <c r="D5967" s="27" t="s">
        <v>7164</v>
      </c>
      <c r="E5967" s="27" t="s">
        <v>7249</v>
      </c>
      <c r="F5967" s="28" t="s">
        <v>7250</v>
      </c>
      <c r="G5967" s="13" t="s">
        <v>4</v>
      </c>
      <c r="H5967" s="28" t="s">
        <v>9200</v>
      </c>
      <c r="I5967" s="20">
        <v>2938785.6683999998</v>
      </c>
      <c r="J5967" s="20">
        <f>IF(P5967&gt;0,P5967,L5967)</f>
        <v>2938785.6683999998</v>
      </c>
      <c r="K5967" s="20">
        <f>IF(P5967&gt;0,P5967,L5967)</f>
        <v>2938785.6683999998</v>
      </c>
      <c r="L5967" s="22">
        <f t="shared" si="1077"/>
        <v>2938785.6683999998</v>
      </c>
      <c r="M5967" s="29"/>
      <c r="N5967" s="22">
        <f>J5967*0.0214</f>
        <v>62890.013303759995</v>
      </c>
      <c r="O5967" s="27"/>
      <c r="P5967" s="24"/>
      <c r="S5967" s="107">
        <v>46021</v>
      </c>
      <c r="T5967" s="30"/>
      <c r="U5967" s="26"/>
      <c r="V5967" s="30"/>
    </row>
    <row r="5968" spans="1:22" ht="30" customHeight="1" x14ac:dyDescent="0.35">
      <c r="A5968" s="11">
        <f t="shared" si="1081"/>
        <v>5964</v>
      </c>
      <c r="B5968" s="13">
        <v>2023</v>
      </c>
      <c r="C5968" s="27" t="s">
        <v>6813</v>
      </c>
      <c r="D5968" s="27" t="s">
        <v>7164</v>
      </c>
      <c r="E5968" s="27" t="s">
        <v>7249</v>
      </c>
      <c r="F5968" s="28" t="s">
        <v>7250</v>
      </c>
      <c r="G5968" s="13" t="s">
        <v>4</v>
      </c>
      <c r="H5968" s="28" t="s">
        <v>9204</v>
      </c>
      <c r="I5968" s="20">
        <v>4167360</v>
      </c>
      <c r="J5968" s="20">
        <v>6935452</v>
      </c>
      <c r="K5968" s="20">
        <v>6935452</v>
      </c>
      <c r="L5968" s="22">
        <f t="shared" si="1077"/>
        <v>4167360</v>
      </c>
      <c r="M5968" s="29"/>
      <c r="N5968" s="22">
        <f>J5968*0.0214</f>
        <v>148418.6728</v>
      </c>
      <c r="O5968" s="27"/>
      <c r="P5968" s="24"/>
      <c r="S5968" s="107">
        <v>46021</v>
      </c>
      <c r="T5968" s="30"/>
      <c r="U5968" s="26"/>
      <c r="V5968" s="30"/>
    </row>
    <row r="5969" spans="1:22" ht="30" customHeight="1" x14ac:dyDescent="0.35">
      <c r="A5969" s="11">
        <f t="shared" si="1081"/>
        <v>5965</v>
      </c>
      <c r="B5969" s="13">
        <v>2023</v>
      </c>
      <c r="C5969" s="27" t="s">
        <v>6813</v>
      </c>
      <c r="D5969" s="27" t="s">
        <v>7164</v>
      </c>
      <c r="E5969" s="27" t="s">
        <v>7249</v>
      </c>
      <c r="F5969" s="28" t="s">
        <v>7250</v>
      </c>
      <c r="G5969" s="13" t="s">
        <v>4</v>
      </c>
      <c r="H5969" s="28" t="s">
        <v>9216</v>
      </c>
      <c r="I5969" s="20">
        <v>2005448.05</v>
      </c>
      <c r="J5969" s="20">
        <v>3944220</v>
      </c>
      <c r="K5969" s="20">
        <v>3944220</v>
      </c>
      <c r="L5969" s="22">
        <f t="shared" ref="L5969:L5980" si="1082">I5969</f>
        <v>2005448.05</v>
      </c>
      <c r="M5969" s="29"/>
      <c r="N5969" s="22">
        <f>J5969*0.0214</f>
        <v>84406.30799999999</v>
      </c>
      <c r="O5969" s="27"/>
      <c r="P5969" s="24"/>
      <c r="S5969" s="107">
        <v>46021</v>
      </c>
      <c r="T5969" s="30"/>
      <c r="U5969" s="26"/>
      <c r="V5969" s="30"/>
    </row>
    <row r="5970" spans="1:22" ht="30" customHeight="1" x14ac:dyDescent="0.35">
      <c r="A5970" s="11">
        <f t="shared" si="1081"/>
        <v>5966</v>
      </c>
      <c r="B5970" s="13">
        <v>2023</v>
      </c>
      <c r="C5970" s="27" t="s">
        <v>6813</v>
      </c>
      <c r="D5970" s="27" t="s">
        <v>7164</v>
      </c>
      <c r="E5970" s="27" t="s">
        <v>7249</v>
      </c>
      <c r="F5970" s="28" t="s">
        <v>7250</v>
      </c>
      <c r="G5970" s="13" t="s">
        <v>4</v>
      </c>
      <c r="H5970" s="28" t="s">
        <v>9219</v>
      </c>
      <c r="I5970" s="20">
        <v>141559</v>
      </c>
      <c r="J5970" s="20">
        <f t="shared" ref="J5970:J5980" si="1083">IF(P5970&gt;0,P5970,L5970)</f>
        <v>141559</v>
      </c>
      <c r="K5970" s="20">
        <f t="shared" ref="K5970:K5980" si="1084">IF(P5970&gt;0,P5970,L5970)</f>
        <v>141559</v>
      </c>
      <c r="L5970" s="22">
        <f t="shared" si="1082"/>
        <v>141559</v>
      </c>
      <c r="M5970" s="29"/>
      <c r="N5970" s="29"/>
      <c r="O5970" s="27"/>
      <c r="P5970" s="24"/>
      <c r="S5970" s="107">
        <v>46021</v>
      </c>
      <c r="T5970" s="30"/>
      <c r="U5970" s="26"/>
      <c r="V5970" s="30"/>
    </row>
    <row r="5971" spans="1:22" ht="30" customHeight="1" x14ac:dyDescent="0.35">
      <c r="A5971" s="11">
        <f t="shared" si="1081"/>
        <v>5967</v>
      </c>
      <c r="B5971" s="13">
        <v>2023</v>
      </c>
      <c r="C5971" s="27" t="s">
        <v>6813</v>
      </c>
      <c r="D5971" s="27" t="s">
        <v>7164</v>
      </c>
      <c r="E5971" s="27" t="s">
        <v>7249</v>
      </c>
      <c r="F5971" s="28" t="s">
        <v>7250</v>
      </c>
      <c r="G5971" s="13" t="s">
        <v>4</v>
      </c>
      <c r="H5971" s="28" t="s">
        <v>9203</v>
      </c>
      <c r="I5971" s="20">
        <v>465555</v>
      </c>
      <c r="J5971" s="20">
        <f t="shared" si="1083"/>
        <v>465555</v>
      </c>
      <c r="K5971" s="20">
        <f t="shared" si="1084"/>
        <v>465555</v>
      </c>
      <c r="L5971" s="22">
        <f t="shared" si="1082"/>
        <v>465555</v>
      </c>
      <c r="M5971" s="29"/>
      <c r="N5971" s="29"/>
      <c r="O5971" s="27"/>
      <c r="P5971" s="24"/>
      <c r="S5971" s="107">
        <v>46021</v>
      </c>
      <c r="T5971" s="30"/>
      <c r="U5971" s="26"/>
      <c r="V5971" s="30"/>
    </row>
    <row r="5972" spans="1:22" ht="30" customHeight="1" x14ac:dyDescent="0.35">
      <c r="A5972" s="11">
        <f t="shared" si="1081"/>
        <v>5968</v>
      </c>
      <c r="B5972" s="13">
        <v>2023</v>
      </c>
      <c r="C5972" s="27" t="s">
        <v>6813</v>
      </c>
      <c r="D5972" s="27" t="s">
        <v>7164</v>
      </c>
      <c r="E5972" s="27" t="s">
        <v>7249</v>
      </c>
      <c r="F5972" s="28" t="s">
        <v>7250</v>
      </c>
      <c r="G5972" s="13" t="s">
        <v>4</v>
      </c>
      <c r="H5972" s="28" t="s">
        <v>9217</v>
      </c>
      <c r="I5972" s="20">
        <v>177895</v>
      </c>
      <c r="J5972" s="20">
        <f t="shared" si="1083"/>
        <v>177895</v>
      </c>
      <c r="K5972" s="20">
        <f t="shared" si="1084"/>
        <v>177895</v>
      </c>
      <c r="L5972" s="22">
        <f t="shared" si="1082"/>
        <v>177895</v>
      </c>
      <c r="M5972" s="29"/>
      <c r="N5972" s="29"/>
      <c r="O5972" s="27"/>
      <c r="P5972" s="24"/>
      <c r="S5972" s="107">
        <v>46021</v>
      </c>
      <c r="T5972" s="30"/>
      <c r="U5972" s="26"/>
      <c r="V5972" s="30"/>
    </row>
    <row r="5973" spans="1:22" s="1" customFormat="1" ht="30" customHeight="1" x14ac:dyDescent="0.35">
      <c r="A5973" s="11">
        <f t="shared" si="1081"/>
        <v>5969</v>
      </c>
      <c r="B5973" s="11">
        <v>2025</v>
      </c>
      <c r="C5973" s="9" t="s">
        <v>7251</v>
      </c>
      <c r="D5973" s="9" t="s">
        <v>7252</v>
      </c>
      <c r="E5973" s="9" t="s">
        <v>7253</v>
      </c>
      <c r="F5973" s="10" t="s">
        <v>7254</v>
      </c>
      <c r="G5973" s="11" t="s">
        <v>4</v>
      </c>
      <c r="H5973" s="10" t="s">
        <v>9203</v>
      </c>
      <c r="I5973" s="20">
        <v>2445659.1</v>
      </c>
      <c r="J5973" s="21">
        <f t="shared" si="1083"/>
        <v>978263.64</v>
      </c>
      <c r="K5973" s="21">
        <f t="shared" si="1084"/>
        <v>978263.64</v>
      </c>
      <c r="L5973" s="22">
        <f t="shared" si="1082"/>
        <v>2445659.1</v>
      </c>
      <c r="M5973" s="22"/>
      <c r="N5973" s="22"/>
      <c r="O5973" s="9"/>
      <c r="P5973" s="23">
        <f>L5973/2.5</f>
        <v>978263.64</v>
      </c>
      <c r="Q5973" s="24"/>
      <c r="R5973" s="24"/>
      <c r="S5973" s="107">
        <v>46021</v>
      </c>
      <c r="T5973" s="25"/>
      <c r="U5973" s="26"/>
      <c r="V5973" s="25"/>
    </row>
    <row r="5974" spans="1:22" s="1" customFormat="1" ht="30" customHeight="1" x14ac:dyDescent="0.35">
      <c r="A5974" s="11">
        <f t="shared" si="1081"/>
        <v>5970</v>
      </c>
      <c r="B5974" s="11">
        <v>2024</v>
      </c>
      <c r="C5974" s="9" t="s">
        <v>7251</v>
      </c>
      <c r="D5974" s="9" t="s">
        <v>7256</v>
      </c>
      <c r="E5974" s="9" t="s">
        <v>7255</v>
      </c>
      <c r="F5974" s="10" t="s">
        <v>7257</v>
      </c>
      <c r="G5974" s="11" t="s">
        <v>4</v>
      </c>
      <c r="H5974" s="10" t="s">
        <v>9210</v>
      </c>
      <c r="I5974" s="20">
        <v>521205.96125039988</v>
      </c>
      <c r="J5974" s="21">
        <f t="shared" si="1083"/>
        <v>521205.96125039988</v>
      </c>
      <c r="K5974" s="21">
        <f t="shared" si="1084"/>
        <v>521205.96125039988</v>
      </c>
      <c r="L5974" s="22">
        <f t="shared" si="1082"/>
        <v>521205.96125039988</v>
      </c>
      <c r="M5974" s="22"/>
      <c r="N5974" s="22">
        <f t="shared" ref="N5974:N5980" si="1085">J5974*0.0214</f>
        <v>11153.807570758558</v>
      </c>
      <c r="O5974" s="9"/>
      <c r="P5974" s="24"/>
      <c r="Q5974" s="24"/>
      <c r="R5974" s="24"/>
      <c r="S5974" s="107">
        <v>46021</v>
      </c>
      <c r="T5974" s="25"/>
      <c r="U5974" s="26"/>
      <c r="V5974" s="25"/>
    </row>
    <row r="5975" spans="1:22" s="1" customFormat="1" ht="30" customHeight="1" x14ac:dyDescent="0.35">
      <c r="A5975" s="11">
        <f t="shared" si="1081"/>
        <v>5971</v>
      </c>
      <c r="B5975" s="11">
        <v>2024</v>
      </c>
      <c r="C5975" s="9" t="s">
        <v>7251</v>
      </c>
      <c r="D5975" s="9" t="s">
        <v>7256</v>
      </c>
      <c r="E5975" s="9" t="s">
        <v>7255</v>
      </c>
      <c r="F5975" s="10" t="s">
        <v>7257</v>
      </c>
      <c r="G5975" s="11" t="s">
        <v>4</v>
      </c>
      <c r="H5975" s="10" t="s">
        <v>9211</v>
      </c>
      <c r="I5975" s="20">
        <v>517764.84137159993</v>
      </c>
      <c r="J5975" s="21">
        <f t="shared" si="1083"/>
        <v>517764.84137159993</v>
      </c>
      <c r="K5975" s="21">
        <f t="shared" si="1084"/>
        <v>517764.84137159993</v>
      </c>
      <c r="L5975" s="22">
        <f t="shared" si="1082"/>
        <v>517764.84137159993</v>
      </c>
      <c r="M5975" s="22"/>
      <c r="N5975" s="22">
        <f t="shared" si="1085"/>
        <v>11080.167605352239</v>
      </c>
      <c r="O5975" s="9"/>
      <c r="P5975" s="24"/>
      <c r="Q5975" s="24"/>
      <c r="R5975" s="24"/>
      <c r="S5975" s="107">
        <v>46021</v>
      </c>
      <c r="T5975" s="25"/>
      <c r="U5975" s="26"/>
      <c r="V5975" s="25"/>
    </row>
    <row r="5976" spans="1:22" s="1" customFormat="1" ht="30" customHeight="1" x14ac:dyDescent="0.35">
      <c r="A5976" s="11">
        <f t="shared" si="1081"/>
        <v>5972</v>
      </c>
      <c r="B5976" s="11">
        <v>2024</v>
      </c>
      <c r="C5976" s="9" t="s">
        <v>7251</v>
      </c>
      <c r="D5976" s="9" t="s">
        <v>7256</v>
      </c>
      <c r="E5976" s="9" t="s">
        <v>7255</v>
      </c>
      <c r="F5976" s="10" t="s">
        <v>7257</v>
      </c>
      <c r="G5976" s="11" t="s">
        <v>4</v>
      </c>
      <c r="H5976" s="10" t="s">
        <v>9205</v>
      </c>
      <c r="I5976" s="20">
        <v>421428.03775199997</v>
      </c>
      <c r="J5976" s="21">
        <f t="shared" si="1083"/>
        <v>421428.03775199997</v>
      </c>
      <c r="K5976" s="21">
        <f t="shared" si="1084"/>
        <v>421428.03775199997</v>
      </c>
      <c r="L5976" s="22">
        <f t="shared" si="1082"/>
        <v>421428.03775199997</v>
      </c>
      <c r="M5976" s="22"/>
      <c r="N5976" s="22">
        <f t="shared" si="1085"/>
        <v>9018.5600078927982</v>
      </c>
      <c r="O5976" s="9"/>
      <c r="P5976" s="24"/>
      <c r="Q5976" s="24"/>
      <c r="R5976" s="24"/>
      <c r="S5976" s="107">
        <v>46021</v>
      </c>
      <c r="T5976" s="25"/>
      <c r="U5976" s="26"/>
      <c r="V5976" s="25"/>
    </row>
    <row r="5977" spans="1:22" s="1" customFormat="1" ht="30" customHeight="1" x14ac:dyDescent="0.35">
      <c r="A5977" s="11">
        <f t="shared" si="1081"/>
        <v>5973</v>
      </c>
      <c r="B5977" s="11">
        <v>2025</v>
      </c>
      <c r="C5977" s="9" t="s">
        <v>7251</v>
      </c>
      <c r="D5977" s="9" t="s">
        <v>7256</v>
      </c>
      <c r="E5977" s="9" t="s">
        <v>7258</v>
      </c>
      <c r="F5977" s="10" t="s">
        <v>7259</v>
      </c>
      <c r="G5977" s="11" t="s">
        <v>4</v>
      </c>
      <c r="H5977" s="10" t="s">
        <v>9200</v>
      </c>
      <c r="I5977" s="20">
        <v>8131923.256099198</v>
      </c>
      <c r="J5977" s="21">
        <f t="shared" si="1083"/>
        <v>3252769.3024396794</v>
      </c>
      <c r="K5977" s="21">
        <f t="shared" si="1084"/>
        <v>3252769.3024396794</v>
      </c>
      <c r="L5977" s="22">
        <f t="shared" si="1082"/>
        <v>8131923.256099198</v>
      </c>
      <c r="M5977" s="22"/>
      <c r="N5977" s="22">
        <f t="shared" si="1085"/>
        <v>69609.263072209142</v>
      </c>
      <c r="O5977" s="9"/>
      <c r="P5977" s="23">
        <f>L5977/2.5</f>
        <v>3252769.3024396794</v>
      </c>
      <c r="Q5977" s="24"/>
      <c r="R5977" s="24"/>
      <c r="S5977" s="107">
        <v>46021</v>
      </c>
      <c r="T5977" s="25"/>
      <c r="U5977" s="26"/>
      <c r="V5977" s="25"/>
    </row>
    <row r="5978" spans="1:22" s="1" customFormat="1" ht="30" customHeight="1" x14ac:dyDescent="0.35">
      <c r="A5978" s="11">
        <f t="shared" si="1081"/>
        <v>5974</v>
      </c>
      <c r="B5978" s="11">
        <v>2025</v>
      </c>
      <c r="C5978" s="9" t="s">
        <v>7251</v>
      </c>
      <c r="D5978" s="9" t="s">
        <v>7256</v>
      </c>
      <c r="E5978" s="9" t="s">
        <v>7260</v>
      </c>
      <c r="F5978" s="10" t="s">
        <v>7261</v>
      </c>
      <c r="G5978" s="11" t="s">
        <v>4</v>
      </c>
      <c r="H5978" s="10" t="s">
        <v>9200</v>
      </c>
      <c r="I5978" s="20">
        <v>8197702.5359353991</v>
      </c>
      <c r="J5978" s="21">
        <f t="shared" si="1083"/>
        <v>3279081.0143741597</v>
      </c>
      <c r="K5978" s="21">
        <f t="shared" si="1084"/>
        <v>3279081.0143741597</v>
      </c>
      <c r="L5978" s="22">
        <f t="shared" si="1082"/>
        <v>8197702.5359353991</v>
      </c>
      <c r="M5978" s="22"/>
      <c r="N5978" s="22">
        <f t="shared" si="1085"/>
        <v>70172.333707607017</v>
      </c>
      <c r="O5978" s="9"/>
      <c r="P5978" s="23">
        <f>L5978/2.5</f>
        <v>3279081.0143741597</v>
      </c>
      <c r="Q5978" s="24"/>
      <c r="R5978" s="24"/>
      <c r="S5978" s="107">
        <v>46021</v>
      </c>
      <c r="T5978" s="25"/>
      <c r="U5978" s="26"/>
      <c r="V5978" s="25"/>
    </row>
    <row r="5979" spans="1:22" s="1" customFormat="1" ht="30" customHeight="1" x14ac:dyDescent="0.35">
      <c r="A5979" s="11">
        <f t="shared" si="1081"/>
        <v>5975</v>
      </c>
      <c r="B5979" s="11">
        <v>2025</v>
      </c>
      <c r="C5979" s="9" t="s">
        <v>7251</v>
      </c>
      <c r="D5979" s="9" t="s">
        <v>7256</v>
      </c>
      <c r="E5979" s="9" t="s">
        <v>7262</v>
      </c>
      <c r="F5979" s="10" t="s">
        <v>7263</v>
      </c>
      <c r="G5979" s="11" t="s">
        <v>4</v>
      </c>
      <c r="H5979" s="10" t="s">
        <v>9200</v>
      </c>
      <c r="I5979" s="20">
        <v>3158430.7562075993</v>
      </c>
      <c r="J5979" s="21">
        <f t="shared" si="1083"/>
        <v>1263372.3024830397</v>
      </c>
      <c r="K5979" s="21">
        <f t="shared" si="1084"/>
        <v>1263372.3024830397</v>
      </c>
      <c r="L5979" s="22">
        <f t="shared" si="1082"/>
        <v>3158430.7562075993</v>
      </c>
      <c r="M5979" s="22"/>
      <c r="N5979" s="22">
        <f t="shared" si="1085"/>
        <v>27036.167273137049</v>
      </c>
      <c r="O5979" s="9"/>
      <c r="P5979" s="23">
        <f>L5979/2.5</f>
        <v>1263372.3024830397</v>
      </c>
      <c r="Q5979" s="24"/>
      <c r="R5979" s="24"/>
      <c r="S5979" s="107">
        <v>46021</v>
      </c>
      <c r="T5979" s="25"/>
      <c r="U5979" s="26"/>
      <c r="V5979" s="25"/>
    </row>
    <row r="5980" spans="1:22" s="1" customFormat="1" ht="30" customHeight="1" x14ac:dyDescent="0.35">
      <c r="A5980" s="11">
        <f t="shared" si="1081"/>
        <v>5976</v>
      </c>
      <c r="B5980" s="11">
        <v>2024</v>
      </c>
      <c r="C5980" s="9" t="s">
        <v>7251</v>
      </c>
      <c r="D5980" s="9" t="s">
        <v>7256</v>
      </c>
      <c r="E5980" s="9" t="s">
        <v>7264</v>
      </c>
      <c r="F5980" s="10" t="s">
        <v>7265</v>
      </c>
      <c r="G5980" s="11" t="s">
        <v>4</v>
      </c>
      <c r="H5980" s="10" t="s">
        <v>9204</v>
      </c>
      <c r="I5980" s="20">
        <v>1386997.5439511999</v>
      </c>
      <c r="J5980" s="21">
        <f t="shared" si="1083"/>
        <v>1386997.5439511999</v>
      </c>
      <c r="K5980" s="21">
        <f t="shared" si="1084"/>
        <v>1386997.5439511999</v>
      </c>
      <c r="L5980" s="22">
        <f t="shared" si="1082"/>
        <v>1386997.5439511999</v>
      </c>
      <c r="M5980" s="22"/>
      <c r="N5980" s="22">
        <f t="shared" si="1085"/>
        <v>29681.747440555675</v>
      </c>
      <c r="O5980" s="9"/>
      <c r="P5980" s="24"/>
      <c r="Q5980" s="24"/>
      <c r="R5980" s="24"/>
      <c r="S5980" s="107">
        <v>46021</v>
      </c>
      <c r="T5980" s="25"/>
      <c r="U5980" s="26"/>
      <c r="V5980" s="25"/>
    </row>
    <row r="5981" spans="1:22" s="1" customFormat="1" ht="30" customHeight="1" x14ac:dyDescent="0.35">
      <c r="A5981" s="11">
        <f t="shared" si="1081"/>
        <v>5977</v>
      </c>
      <c r="B5981" s="11">
        <v>2024</v>
      </c>
      <c r="C5981" s="9" t="s">
        <v>7251</v>
      </c>
      <c r="D5981" s="9" t="s">
        <v>7256</v>
      </c>
      <c r="E5981" s="9" t="s">
        <v>7264</v>
      </c>
      <c r="F5981" s="10" t="s">
        <v>7265</v>
      </c>
      <c r="G5981" s="11" t="s">
        <v>4</v>
      </c>
      <c r="H5981" s="10" t="s">
        <v>9200</v>
      </c>
      <c r="I5981" s="20">
        <f>J5981</f>
        <v>105386.4</v>
      </c>
      <c r="J5981" s="21">
        <v>105386.4</v>
      </c>
      <c r="K5981" s="21">
        <v>105386.4</v>
      </c>
      <c r="L5981" s="22"/>
      <c r="M5981" s="22"/>
      <c r="N5981" s="22">
        <f>K5981*0.0214</f>
        <v>2255.2689599999999</v>
      </c>
      <c r="O5981" s="9"/>
      <c r="P5981" s="24"/>
      <c r="Q5981" s="24"/>
      <c r="R5981" s="24"/>
      <c r="S5981" s="107">
        <v>46021</v>
      </c>
      <c r="T5981" s="25"/>
      <c r="U5981" s="26"/>
      <c r="V5981" s="25"/>
    </row>
    <row r="5982" spans="1:22" s="1" customFormat="1" ht="30" customHeight="1" x14ac:dyDescent="0.35">
      <c r="A5982" s="11">
        <f t="shared" si="1081"/>
        <v>5978</v>
      </c>
      <c r="B5982" s="11">
        <v>2024</v>
      </c>
      <c r="C5982" s="9" t="s">
        <v>7251</v>
      </c>
      <c r="D5982" s="9" t="s">
        <v>7256</v>
      </c>
      <c r="E5982" s="9" t="s">
        <v>7266</v>
      </c>
      <c r="F5982" s="10" t="s">
        <v>7267</v>
      </c>
      <c r="G5982" s="11" t="s">
        <v>4</v>
      </c>
      <c r="H5982" s="10" t="s">
        <v>9210</v>
      </c>
      <c r="I5982" s="20">
        <v>311207.6847252</v>
      </c>
      <c r="J5982" s="21">
        <f t="shared" ref="J5982:J6005" si="1086">IF(P5982&gt;0,P5982,L5982)</f>
        <v>311207.6847252</v>
      </c>
      <c r="K5982" s="21">
        <f t="shared" ref="K5982:K6005" si="1087">IF(P5982&gt;0,P5982,L5982)</f>
        <v>311207.6847252</v>
      </c>
      <c r="L5982" s="22">
        <f t="shared" ref="L5982:L6006" si="1088">I5982</f>
        <v>311207.6847252</v>
      </c>
      <c r="M5982" s="22"/>
      <c r="N5982" s="22">
        <f>J5982*0.0214</f>
        <v>6659.8444531192799</v>
      </c>
      <c r="O5982" s="9"/>
      <c r="P5982" s="24"/>
      <c r="Q5982" s="24"/>
      <c r="R5982" s="24"/>
      <c r="S5982" s="107">
        <v>46021</v>
      </c>
      <c r="T5982" s="25"/>
      <c r="U5982" s="26"/>
      <c r="V5982" s="25"/>
    </row>
    <row r="5983" spans="1:22" s="1" customFormat="1" ht="30" customHeight="1" x14ac:dyDescent="0.35">
      <c r="A5983" s="11">
        <f t="shared" si="1081"/>
        <v>5979</v>
      </c>
      <c r="B5983" s="11">
        <v>2025</v>
      </c>
      <c r="C5983" s="9" t="s">
        <v>7251</v>
      </c>
      <c r="D5983" s="9" t="s">
        <v>7269</v>
      </c>
      <c r="E5983" s="9" t="s">
        <v>7552</v>
      </c>
      <c r="F5983" s="10" t="s">
        <v>9158</v>
      </c>
      <c r="G5983" s="11" t="s">
        <v>4</v>
      </c>
      <c r="H5983" s="10" t="s">
        <v>9208</v>
      </c>
      <c r="I5983" s="20">
        <v>5663957.0864155376</v>
      </c>
      <c r="J5983" s="21">
        <f t="shared" si="1086"/>
        <v>2265582.8345662151</v>
      </c>
      <c r="K5983" s="21">
        <f t="shared" si="1087"/>
        <v>2265582.8345662151</v>
      </c>
      <c r="L5983" s="22">
        <f t="shared" si="1088"/>
        <v>5663957.0864155376</v>
      </c>
      <c r="M5983" s="22"/>
      <c r="N5983" s="22">
        <f>J5983*0.0214</f>
        <v>48483.472659717001</v>
      </c>
      <c r="O5983" s="9"/>
      <c r="P5983" s="23">
        <f t="shared" ref="P5983:P5989" si="1089">L5983/2.5</f>
        <v>2265582.8345662151</v>
      </c>
      <c r="Q5983" s="24"/>
      <c r="R5983" s="24"/>
      <c r="S5983" s="107">
        <v>46021</v>
      </c>
      <c r="T5983" s="25"/>
      <c r="U5983" s="26"/>
      <c r="V5983" s="25"/>
    </row>
    <row r="5984" spans="1:22" s="1" customFormat="1" ht="30" customHeight="1" x14ac:dyDescent="0.35">
      <c r="A5984" s="11">
        <f t="shared" si="1081"/>
        <v>5980</v>
      </c>
      <c r="B5984" s="11">
        <v>2025</v>
      </c>
      <c r="C5984" s="9" t="s">
        <v>7251</v>
      </c>
      <c r="D5984" s="9" t="s">
        <v>7269</v>
      </c>
      <c r="E5984" s="9" t="s">
        <v>7268</v>
      </c>
      <c r="F5984" s="10" t="s">
        <v>7270</v>
      </c>
      <c r="G5984" s="11" t="s">
        <v>4</v>
      </c>
      <c r="H5984" s="10" t="s">
        <v>9201</v>
      </c>
      <c r="I5984" s="20">
        <v>307607.33999999997</v>
      </c>
      <c r="J5984" s="21">
        <f t="shared" si="1086"/>
        <v>123042.93599999999</v>
      </c>
      <c r="K5984" s="21">
        <f t="shared" si="1087"/>
        <v>123042.93599999999</v>
      </c>
      <c r="L5984" s="22">
        <f t="shared" si="1088"/>
        <v>307607.33999999997</v>
      </c>
      <c r="M5984" s="22"/>
      <c r="N5984" s="22"/>
      <c r="O5984" s="9"/>
      <c r="P5984" s="23">
        <f t="shared" si="1089"/>
        <v>123042.93599999999</v>
      </c>
      <c r="Q5984" s="24"/>
      <c r="R5984" s="24"/>
      <c r="S5984" s="107">
        <v>46021</v>
      </c>
      <c r="T5984" s="25"/>
      <c r="U5984" s="26"/>
      <c r="V5984" s="25"/>
    </row>
    <row r="5985" spans="1:22" s="1" customFormat="1" ht="30" customHeight="1" x14ac:dyDescent="0.35">
      <c r="A5985" s="11">
        <f t="shared" si="1081"/>
        <v>5981</v>
      </c>
      <c r="B5985" s="11">
        <v>2025</v>
      </c>
      <c r="C5985" s="9" t="s">
        <v>7251</v>
      </c>
      <c r="D5985" s="9" t="s">
        <v>7272</v>
      </c>
      <c r="E5985" s="9" t="s">
        <v>7271</v>
      </c>
      <c r="F5985" s="10" t="s">
        <v>7273</v>
      </c>
      <c r="G5985" s="11" t="s">
        <v>4</v>
      </c>
      <c r="H5985" s="10" t="s">
        <v>9201</v>
      </c>
      <c r="I5985" s="20">
        <v>262884</v>
      </c>
      <c r="J5985" s="21">
        <f t="shared" si="1086"/>
        <v>105153.60000000001</v>
      </c>
      <c r="K5985" s="21">
        <f t="shared" si="1087"/>
        <v>105153.60000000001</v>
      </c>
      <c r="L5985" s="22">
        <f t="shared" si="1088"/>
        <v>262884</v>
      </c>
      <c r="M5985" s="22"/>
      <c r="N5985" s="22"/>
      <c r="O5985" s="9"/>
      <c r="P5985" s="23">
        <f t="shared" si="1089"/>
        <v>105153.60000000001</v>
      </c>
      <c r="Q5985" s="24"/>
      <c r="R5985" s="24"/>
      <c r="S5985" s="107">
        <v>46021</v>
      </c>
      <c r="T5985" s="25"/>
      <c r="U5985" s="26"/>
      <c r="V5985" s="25"/>
    </row>
    <row r="5986" spans="1:22" s="1" customFormat="1" ht="30" customHeight="1" x14ac:dyDescent="0.35">
      <c r="A5986" s="11">
        <f t="shared" si="1081"/>
        <v>5982</v>
      </c>
      <c r="B5986" s="11">
        <v>2025</v>
      </c>
      <c r="C5986" s="9" t="s">
        <v>7251</v>
      </c>
      <c r="D5986" s="9" t="s">
        <v>7272</v>
      </c>
      <c r="E5986" s="9" t="s">
        <v>7274</v>
      </c>
      <c r="F5986" s="10" t="s">
        <v>7275</v>
      </c>
      <c r="G5986" s="11" t="s">
        <v>4</v>
      </c>
      <c r="H5986" s="10" t="s">
        <v>9201</v>
      </c>
      <c r="I5986" s="20">
        <v>262884</v>
      </c>
      <c r="J5986" s="21">
        <f t="shared" si="1086"/>
        <v>105153.60000000001</v>
      </c>
      <c r="K5986" s="21">
        <f t="shared" si="1087"/>
        <v>105153.60000000001</v>
      </c>
      <c r="L5986" s="22">
        <f t="shared" si="1088"/>
        <v>262884</v>
      </c>
      <c r="M5986" s="22"/>
      <c r="N5986" s="22"/>
      <c r="O5986" s="9"/>
      <c r="P5986" s="23">
        <f t="shared" si="1089"/>
        <v>105153.60000000001</v>
      </c>
      <c r="Q5986" s="24"/>
      <c r="R5986" s="24"/>
      <c r="S5986" s="107">
        <v>46021</v>
      </c>
      <c r="T5986" s="25"/>
      <c r="U5986" s="26"/>
      <c r="V5986" s="25"/>
    </row>
    <row r="5987" spans="1:22" s="1" customFormat="1" ht="30" customHeight="1" x14ac:dyDescent="0.35">
      <c r="A5987" s="11">
        <f t="shared" si="1081"/>
        <v>5983</v>
      </c>
      <c r="B5987" s="11">
        <v>2025</v>
      </c>
      <c r="C5987" s="9" t="s">
        <v>7251</v>
      </c>
      <c r="D5987" s="9" t="s">
        <v>7272</v>
      </c>
      <c r="E5987" s="9" t="s">
        <v>7276</v>
      </c>
      <c r="F5987" s="10" t="s">
        <v>7277</v>
      </c>
      <c r="G5987" s="11" t="s">
        <v>4</v>
      </c>
      <c r="H5987" s="10" t="s">
        <v>9201</v>
      </c>
      <c r="I5987" s="20">
        <v>377000</v>
      </c>
      <c r="J5987" s="21">
        <f t="shared" si="1086"/>
        <v>150800</v>
      </c>
      <c r="K5987" s="21">
        <f t="shared" si="1087"/>
        <v>150800</v>
      </c>
      <c r="L5987" s="22">
        <f t="shared" si="1088"/>
        <v>377000</v>
      </c>
      <c r="M5987" s="22"/>
      <c r="N5987" s="22"/>
      <c r="O5987" s="9"/>
      <c r="P5987" s="23">
        <f t="shared" si="1089"/>
        <v>150800</v>
      </c>
      <c r="Q5987" s="24"/>
      <c r="R5987" s="24"/>
      <c r="S5987" s="107">
        <v>46021</v>
      </c>
      <c r="T5987" s="25"/>
      <c r="U5987" s="26"/>
      <c r="V5987" s="25"/>
    </row>
    <row r="5988" spans="1:22" s="1" customFormat="1" ht="30" customHeight="1" x14ac:dyDescent="0.35">
      <c r="A5988" s="11">
        <f t="shared" si="1081"/>
        <v>5984</v>
      </c>
      <c r="B5988" s="11">
        <v>2025</v>
      </c>
      <c r="C5988" s="9" t="s">
        <v>7251</v>
      </c>
      <c r="D5988" s="9" t="s">
        <v>7279</v>
      </c>
      <c r="E5988" s="9" t="s">
        <v>7278</v>
      </c>
      <c r="F5988" s="10" t="s">
        <v>7280</v>
      </c>
      <c r="G5988" s="11" t="s">
        <v>4</v>
      </c>
      <c r="H5988" s="10" t="s">
        <v>9201</v>
      </c>
      <c r="I5988" s="20">
        <v>1088358</v>
      </c>
      <c r="J5988" s="21">
        <f t="shared" si="1086"/>
        <v>435343.2</v>
      </c>
      <c r="K5988" s="21">
        <f t="shared" si="1087"/>
        <v>435343.2</v>
      </c>
      <c r="L5988" s="22">
        <f t="shared" si="1088"/>
        <v>1088358</v>
      </c>
      <c r="M5988" s="22"/>
      <c r="N5988" s="22"/>
      <c r="O5988" s="9"/>
      <c r="P5988" s="23">
        <f t="shared" si="1089"/>
        <v>435343.2</v>
      </c>
      <c r="Q5988" s="24"/>
      <c r="R5988" s="24"/>
      <c r="S5988" s="107">
        <v>46021</v>
      </c>
      <c r="T5988" s="25"/>
      <c r="U5988" s="26"/>
      <c r="V5988" s="25"/>
    </row>
    <row r="5989" spans="1:22" s="1" customFormat="1" ht="30" customHeight="1" x14ac:dyDescent="0.35">
      <c r="A5989" s="11">
        <f t="shared" si="1081"/>
        <v>5985</v>
      </c>
      <c r="B5989" s="11">
        <v>2025</v>
      </c>
      <c r="C5989" s="9" t="s">
        <v>7251</v>
      </c>
      <c r="D5989" s="9" t="s">
        <v>7279</v>
      </c>
      <c r="E5989" s="9" t="s">
        <v>7281</v>
      </c>
      <c r="F5989" s="10" t="s">
        <v>7282</v>
      </c>
      <c r="G5989" s="11" t="s">
        <v>4</v>
      </c>
      <c r="H5989" s="10" t="s">
        <v>9201</v>
      </c>
      <c r="I5989" s="20">
        <v>456832.2</v>
      </c>
      <c r="J5989" s="21">
        <f t="shared" si="1086"/>
        <v>182732.88</v>
      </c>
      <c r="K5989" s="21">
        <f t="shared" si="1087"/>
        <v>182732.88</v>
      </c>
      <c r="L5989" s="22">
        <f t="shared" si="1088"/>
        <v>456832.2</v>
      </c>
      <c r="M5989" s="22"/>
      <c r="N5989" s="22"/>
      <c r="O5989" s="9"/>
      <c r="P5989" s="23">
        <f t="shared" si="1089"/>
        <v>182732.88</v>
      </c>
      <c r="Q5989" s="24"/>
      <c r="R5989" s="24"/>
      <c r="S5989" s="107">
        <v>46021</v>
      </c>
      <c r="T5989" s="25"/>
      <c r="U5989" s="26"/>
      <c r="V5989" s="25"/>
    </row>
    <row r="5990" spans="1:22" s="1" customFormat="1" ht="30" customHeight="1" x14ac:dyDescent="0.35">
      <c r="A5990" s="11">
        <f t="shared" si="1081"/>
        <v>5986</v>
      </c>
      <c r="B5990" s="11">
        <v>2023</v>
      </c>
      <c r="C5990" s="9" t="s">
        <v>7251</v>
      </c>
      <c r="D5990" s="9" t="s">
        <v>7279</v>
      </c>
      <c r="E5990" s="9" t="s">
        <v>7283</v>
      </c>
      <c r="F5990" s="10" t="s">
        <v>7284</v>
      </c>
      <c r="G5990" s="11" t="s">
        <v>322</v>
      </c>
      <c r="H5990" s="10" t="s">
        <v>9219</v>
      </c>
      <c r="I5990" s="20">
        <v>130000</v>
      </c>
      <c r="J5990" s="21">
        <f t="shared" si="1086"/>
        <v>130000</v>
      </c>
      <c r="K5990" s="21">
        <f t="shared" si="1087"/>
        <v>130000</v>
      </c>
      <c r="L5990" s="22">
        <f t="shared" si="1088"/>
        <v>130000</v>
      </c>
      <c r="M5990" s="22"/>
      <c r="N5990" s="22"/>
      <c r="O5990" s="9"/>
      <c r="P5990" s="24"/>
      <c r="Q5990" s="24"/>
      <c r="R5990" s="24"/>
      <c r="S5990" s="107">
        <v>45290</v>
      </c>
      <c r="T5990" s="25"/>
      <c r="U5990" s="26"/>
      <c r="V5990" s="25"/>
    </row>
    <row r="5991" spans="1:22" s="1" customFormat="1" ht="30" customHeight="1" x14ac:dyDescent="0.35">
      <c r="A5991" s="11">
        <f t="shared" si="1081"/>
        <v>5987</v>
      </c>
      <c r="B5991" s="11">
        <v>2025</v>
      </c>
      <c r="C5991" s="9" t="s">
        <v>7251</v>
      </c>
      <c r="D5991" s="9" t="s">
        <v>7279</v>
      </c>
      <c r="E5991" s="9" t="s">
        <v>7285</v>
      </c>
      <c r="F5991" s="10" t="s">
        <v>7286</v>
      </c>
      <c r="G5991" s="11" t="s">
        <v>4</v>
      </c>
      <c r="H5991" s="10" t="s">
        <v>9200</v>
      </c>
      <c r="I5991" s="20">
        <v>8131923.256099198</v>
      </c>
      <c r="J5991" s="21">
        <f t="shared" si="1086"/>
        <v>3252769.3024396794</v>
      </c>
      <c r="K5991" s="21">
        <f t="shared" si="1087"/>
        <v>3252769.3024396794</v>
      </c>
      <c r="L5991" s="22">
        <f t="shared" si="1088"/>
        <v>8131923.256099198</v>
      </c>
      <c r="M5991" s="22"/>
      <c r="N5991" s="22">
        <f>J5991*0.0214</f>
        <v>69609.263072209142</v>
      </c>
      <c r="O5991" s="9"/>
      <c r="P5991" s="23">
        <f>L5991/2.5</f>
        <v>3252769.3024396794</v>
      </c>
      <c r="Q5991" s="24"/>
      <c r="R5991" s="24"/>
      <c r="S5991" s="107">
        <v>46021</v>
      </c>
      <c r="T5991" s="25"/>
      <c r="U5991" s="26"/>
      <c r="V5991" s="25"/>
    </row>
    <row r="5992" spans="1:22" s="1" customFormat="1" ht="30" customHeight="1" x14ac:dyDescent="0.35">
      <c r="A5992" s="11">
        <f t="shared" si="1081"/>
        <v>5988</v>
      </c>
      <c r="B5992" s="11">
        <v>2025</v>
      </c>
      <c r="C5992" s="9" t="s">
        <v>7251</v>
      </c>
      <c r="D5992" s="9" t="s">
        <v>7279</v>
      </c>
      <c r="E5992" s="9" t="s">
        <v>7287</v>
      </c>
      <c r="F5992" s="10" t="s">
        <v>7288</v>
      </c>
      <c r="G5992" s="11" t="s">
        <v>4</v>
      </c>
      <c r="H5992" s="10" t="s">
        <v>9200</v>
      </c>
      <c r="I5992" s="20">
        <v>2595896.8247555993</v>
      </c>
      <c r="J5992" s="21">
        <f t="shared" si="1086"/>
        <v>1038358.7299022397</v>
      </c>
      <c r="K5992" s="21">
        <f t="shared" si="1087"/>
        <v>1038358.7299022397</v>
      </c>
      <c r="L5992" s="22">
        <f t="shared" si="1088"/>
        <v>2595896.8247555993</v>
      </c>
      <c r="M5992" s="22"/>
      <c r="N5992" s="22">
        <f>J5992*0.0214</f>
        <v>22220.876819907928</v>
      </c>
      <c r="O5992" s="9"/>
      <c r="P5992" s="23">
        <f>L5992/2.5</f>
        <v>1038358.7299022397</v>
      </c>
      <c r="Q5992" s="24"/>
      <c r="R5992" s="24"/>
      <c r="S5992" s="107">
        <v>46021</v>
      </c>
      <c r="T5992" s="25"/>
      <c r="U5992" s="26"/>
      <c r="V5992" s="25"/>
    </row>
    <row r="5993" spans="1:22" s="1" customFormat="1" ht="30" customHeight="1" x14ac:dyDescent="0.35">
      <c r="A5993" s="11">
        <f t="shared" si="1081"/>
        <v>5989</v>
      </c>
      <c r="B5993" s="11">
        <v>2025</v>
      </c>
      <c r="C5993" s="9" t="s">
        <v>7251</v>
      </c>
      <c r="D5993" s="9" t="s">
        <v>7279</v>
      </c>
      <c r="E5993" s="9" t="s">
        <v>7289</v>
      </c>
      <c r="F5993" s="10" t="s">
        <v>7290</v>
      </c>
      <c r="G5993" s="11" t="s">
        <v>4</v>
      </c>
      <c r="H5993" s="10" t="s">
        <v>9200</v>
      </c>
      <c r="I5993" s="20">
        <v>2578801.1679491997</v>
      </c>
      <c r="J5993" s="21">
        <f t="shared" si="1086"/>
        <v>1031520.4671796799</v>
      </c>
      <c r="K5993" s="21">
        <f t="shared" si="1087"/>
        <v>1031520.4671796799</v>
      </c>
      <c r="L5993" s="22">
        <f t="shared" si="1088"/>
        <v>2578801.1679491997</v>
      </c>
      <c r="M5993" s="22"/>
      <c r="N5993" s="22">
        <f>J5993*0.0214</f>
        <v>22074.537997645148</v>
      </c>
      <c r="O5993" s="9"/>
      <c r="P5993" s="23">
        <f>L5993/2.5</f>
        <v>1031520.4671796799</v>
      </c>
      <c r="Q5993" s="24"/>
      <c r="R5993" s="24"/>
      <c r="S5993" s="107">
        <v>46021</v>
      </c>
      <c r="T5993" s="25"/>
      <c r="U5993" s="26"/>
      <c r="V5993" s="25"/>
    </row>
    <row r="5994" spans="1:22" s="1" customFormat="1" ht="30" customHeight="1" x14ac:dyDescent="0.35">
      <c r="A5994" s="11">
        <f t="shared" si="1081"/>
        <v>5990</v>
      </c>
      <c r="B5994" s="11">
        <v>2025</v>
      </c>
      <c r="C5994" s="9" t="s">
        <v>7251</v>
      </c>
      <c r="D5994" s="9" t="s">
        <v>7279</v>
      </c>
      <c r="E5994" s="9" t="s">
        <v>7291</v>
      </c>
      <c r="F5994" s="10" t="s">
        <v>7292</v>
      </c>
      <c r="G5994" s="11" t="s">
        <v>4</v>
      </c>
      <c r="H5994" s="10" t="s">
        <v>9200</v>
      </c>
      <c r="I5994" s="20">
        <v>2450332.6924739997</v>
      </c>
      <c r="J5994" s="21">
        <f t="shared" si="1086"/>
        <v>980133.07698959985</v>
      </c>
      <c r="K5994" s="21">
        <f t="shared" si="1087"/>
        <v>980133.07698959985</v>
      </c>
      <c r="L5994" s="22">
        <f t="shared" si="1088"/>
        <v>2450332.6924739997</v>
      </c>
      <c r="M5994" s="22"/>
      <c r="N5994" s="22">
        <f>J5994*0.0214</f>
        <v>20974.847847577435</v>
      </c>
      <c r="O5994" s="9"/>
      <c r="P5994" s="23">
        <f>L5994/2.5</f>
        <v>980133.07698959985</v>
      </c>
      <c r="Q5994" s="24"/>
      <c r="R5994" s="24"/>
      <c r="S5994" s="107">
        <v>46021</v>
      </c>
      <c r="T5994" s="25"/>
      <c r="U5994" s="26"/>
      <c r="V5994" s="25"/>
    </row>
    <row r="5995" spans="1:22" s="1" customFormat="1" ht="30" customHeight="1" x14ac:dyDescent="0.35">
      <c r="A5995" s="11">
        <f t="shared" si="1081"/>
        <v>5991</v>
      </c>
      <c r="B5995" s="11">
        <v>2025</v>
      </c>
      <c r="C5995" s="9" t="s">
        <v>7251</v>
      </c>
      <c r="D5995" s="9" t="s">
        <v>7279</v>
      </c>
      <c r="E5995" s="9" t="s">
        <v>7293</v>
      </c>
      <c r="F5995" s="10" t="s">
        <v>7294</v>
      </c>
      <c r="G5995" s="11" t="s">
        <v>4</v>
      </c>
      <c r="H5995" s="10" t="s">
        <v>9201</v>
      </c>
      <c r="I5995" s="20">
        <v>695217.6</v>
      </c>
      <c r="J5995" s="21">
        <f t="shared" si="1086"/>
        <v>278087.03999999998</v>
      </c>
      <c r="K5995" s="21">
        <f t="shared" si="1087"/>
        <v>278087.03999999998</v>
      </c>
      <c r="L5995" s="22">
        <f t="shared" si="1088"/>
        <v>695217.6</v>
      </c>
      <c r="M5995" s="22"/>
      <c r="N5995" s="22"/>
      <c r="O5995" s="9"/>
      <c r="P5995" s="23">
        <f>L5995/2.5</f>
        <v>278087.03999999998</v>
      </c>
      <c r="Q5995" s="24"/>
      <c r="R5995" s="24"/>
      <c r="S5995" s="107">
        <v>46021</v>
      </c>
      <c r="T5995" s="25"/>
      <c r="U5995" s="26"/>
      <c r="V5995" s="25"/>
    </row>
    <row r="5996" spans="1:22" s="1" customFormat="1" ht="30" customHeight="1" x14ac:dyDescent="0.35">
      <c r="A5996" s="11">
        <f t="shared" si="1081"/>
        <v>5992</v>
      </c>
      <c r="B5996" s="11">
        <v>2023</v>
      </c>
      <c r="C5996" s="9" t="s">
        <v>7251</v>
      </c>
      <c r="D5996" s="9" t="s">
        <v>7279</v>
      </c>
      <c r="E5996" s="9" t="s">
        <v>7295</v>
      </c>
      <c r="F5996" s="10" t="s">
        <v>7296</v>
      </c>
      <c r="G5996" s="11" t="s">
        <v>814</v>
      </c>
      <c r="H5996" s="10" t="s">
        <v>9207</v>
      </c>
      <c r="I5996" s="20">
        <v>130000</v>
      </c>
      <c r="J5996" s="21">
        <f t="shared" si="1086"/>
        <v>130000</v>
      </c>
      <c r="K5996" s="21">
        <f t="shared" si="1087"/>
        <v>130000</v>
      </c>
      <c r="L5996" s="22">
        <f t="shared" si="1088"/>
        <v>130000</v>
      </c>
      <c r="M5996" s="22"/>
      <c r="N5996" s="22"/>
      <c r="O5996" s="9"/>
      <c r="P5996" s="24"/>
      <c r="Q5996" s="24"/>
      <c r="R5996" s="24"/>
      <c r="S5996" s="107">
        <v>45290</v>
      </c>
      <c r="T5996" s="25"/>
      <c r="U5996" s="26"/>
      <c r="V5996" s="25"/>
    </row>
    <row r="5997" spans="1:22" s="1" customFormat="1" ht="30" customHeight="1" x14ac:dyDescent="0.35">
      <c r="A5997" s="11">
        <f t="shared" si="1081"/>
        <v>5993</v>
      </c>
      <c r="B5997" s="11">
        <v>2025</v>
      </c>
      <c r="C5997" s="9" t="s">
        <v>7251</v>
      </c>
      <c r="D5997" s="9" t="s">
        <v>7279</v>
      </c>
      <c r="E5997" s="9" t="s">
        <v>7297</v>
      </c>
      <c r="F5997" s="10" t="s">
        <v>7298</v>
      </c>
      <c r="G5997" s="11" t="s">
        <v>4</v>
      </c>
      <c r="H5997" s="10" t="s">
        <v>9201</v>
      </c>
      <c r="I5997" s="20">
        <v>722418</v>
      </c>
      <c r="J5997" s="21">
        <f t="shared" si="1086"/>
        <v>288967.2</v>
      </c>
      <c r="K5997" s="21">
        <f t="shared" si="1087"/>
        <v>288967.2</v>
      </c>
      <c r="L5997" s="22">
        <f t="shared" si="1088"/>
        <v>722418</v>
      </c>
      <c r="M5997" s="22"/>
      <c r="N5997" s="22"/>
      <c r="O5997" s="9"/>
      <c r="P5997" s="23">
        <f>L5997/2.5</f>
        <v>288967.2</v>
      </c>
      <c r="Q5997" s="24"/>
      <c r="R5997" s="24"/>
      <c r="S5997" s="107">
        <v>46021</v>
      </c>
      <c r="T5997" s="25"/>
      <c r="U5997" s="26"/>
      <c r="V5997" s="25"/>
    </row>
    <row r="5998" spans="1:22" s="1" customFormat="1" ht="30" customHeight="1" x14ac:dyDescent="0.35">
      <c r="A5998" s="11">
        <f t="shared" si="1081"/>
        <v>5994</v>
      </c>
      <c r="B5998" s="11">
        <v>2025</v>
      </c>
      <c r="C5998" s="9" t="s">
        <v>7251</v>
      </c>
      <c r="D5998" s="9" t="s">
        <v>7279</v>
      </c>
      <c r="E5998" s="9" t="s">
        <v>7299</v>
      </c>
      <c r="F5998" s="10" t="s">
        <v>7300</v>
      </c>
      <c r="G5998" s="11" t="s">
        <v>4</v>
      </c>
      <c r="H5998" s="10" t="s">
        <v>9200</v>
      </c>
      <c r="I5998" s="20">
        <v>2654815.3870019997</v>
      </c>
      <c r="J5998" s="21">
        <f t="shared" si="1086"/>
        <v>1061926.1548007999</v>
      </c>
      <c r="K5998" s="21">
        <f t="shared" si="1087"/>
        <v>1061926.1548007999</v>
      </c>
      <c r="L5998" s="22">
        <f t="shared" si="1088"/>
        <v>2654815.3870019997</v>
      </c>
      <c r="M5998" s="22"/>
      <c r="N5998" s="22">
        <f>J5998*0.0214</f>
        <v>22725.219712737118</v>
      </c>
      <c r="O5998" s="9"/>
      <c r="P5998" s="23">
        <f>L5998/2.5</f>
        <v>1061926.1548007999</v>
      </c>
      <c r="Q5998" s="24"/>
      <c r="R5998" s="24"/>
      <c r="S5998" s="107">
        <v>46021</v>
      </c>
      <c r="T5998" s="25"/>
      <c r="U5998" s="26"/>
      <c r="V5998" s="25"/>
    </row>
    <row r="5999" spans="1:22" s="1" customFormat="1" ht="30" customHeight="1" x14ac:dyDescent="0.35">
      <c r="A5999" s="11">
        <f t="shared" si="1081"/>
        <v>5995</v>
      </c>
      <c r="B5999" s="11">
        <v>2025</v>
      </c>
      <c r="C5999" s="9" t="s">
        <v>7251</v>
      </c>
      <c r="D5999" s="9" t="s">
        <v>7279</v>
      </c>
      <c r="E5999" s="9" t="s">
        <v>7301</v>
      </c>
      <c r="F5999" s="10" t="s">
        <v>7302</v>
      </c>
      <c r="G5999" s="11" t="s">
        <v>4</v>
      </c>
      <c r="H5999" s="10" t="s">
        <v>9201</v>
      </c>
      <c r="I5999" s="20">
        <v>328512</v>
      </c>
      <c r="J5999" s="21">
        <f t="shared" si="1086"/>
        <v>131404.79999999999</v>
      </c>
      <c r="K5999" s="21">
        <f t="shared" si="1087"/>
        <v>131404.79999999999</v>
      </c>
      <c r="L5999" s="22">
        <f t="shared" si="1088"/>
        <v>328512</v>
      </c>
      <c r="M5999" s="22"/>
      <c r="N5999" s="22"/>
      <c r="O5999" s="9"/>
      <c r="P5999" s="23">
        <f>L5999/2.5</f>
        <v>131404.79999999999</v>
      </c>
      <c r="Q5999" s="24"/>
      <c r="R5999" s="24"/>
      <c r="S5999" s="107">
        <v>46021</v>
      </c>
      <c r="T5999" s="25"/>
      <c r="U5999" s="26"/>
      <c r="V5999" s="25"/>
    </row>
    <row r="6000" spans="1:22" s="1" customFormat="1" ht="30" customHeight="1" x14ac:dyDescent="0.35">
      <c r="A6000" s="11">
        <f t="shared" si="1081"/>
        <v>5996</v>
      </c>
      <c r="B6000" s="11">
        <v>2024</v>
      </c>
      <c r="C6000" s="9" t="s">
        <v>7251</v>
      </c>
      <c r="D6000" s="9" t="s">
        <v>7279</v>
      </c>
      <c r="E6000" s="9" t="s">
        <v>7303</v>
      </c>
      <c r="F6000" s="10" t="s">
        <v>7304</v>
      </c>
      <c r="G6000" s="11" t="s">
        <v>4</v>
      </c>
      <c r="H6000" s="10" t="s">
        <v>9205</v>
      </c>
      <c r="I6000" s="20">
        <v>535974.59685480001</v>
      </c>
      <c r="J6000" s="21">
        <f t="shared" si="1086"/>
        <v>535974.59685480001</v>
      </c>
      <c r="K6000" s="21">
        <f t="shared" si="1087"/>
        <v>535974.59685480001</v>
      </c>
      <c r="L6000" s="22">
        <f t="shared" si="1088"/>
        <v>535974.59685480001</v>
      </c>
      <c r="M6000" s="22"/>
      <c r="N6000" s="22">
        <f>J6000*0.0214</f>
        <v>11469.85637269272</v>
      </c>
      <c r="O6000" s="9"/>
      <c r="P6000" s="24"/>
      <c r="Q6000" s="24"/>
      <c r="R6000" s="24"/>
      <c r="S6000" s="107">
        <v>46021</v>
      </c>
      <c r="T6000" s="25"/>
      <c r="U6000" s="26"/>
      <c r="V6000" s="25"/>
    </row>
    <row r="6001" spans="1:22" s="1" customFormat="1" ht="30" customHeight="1" x14ac:dyDescent="0.35">
      <c r="A6001" s="11">
        <f t="shared" si="1081"/>
        <v>5997</v>
      </c>
      <c r="B6001" s="11">
        <v>2025</v>
      </c>
      <c r="C6001" s="9" t="s">
        <v>7251</v>
      </c>
      <c r="D6001" s="9" t="s">
        <v>7279</v>
      </c>
      <c r="E6001" s="9" t="s">
        <v>7587</v>
      </c>
      <c r="F6001" s="10" t="s">
        <v>9159</v>
      </c>
      <c r="G6001" s="11" t="s">
        <v>4</v>
      </c>
      <c r="H6001" s="10" t="s">
        <v>9231</v>
      </c>
      <c r="I6001" s="20">
        <v>297137</v>
      </c>
      <c r="J6001" s="21">
        <f t="shared" si="1086"/>
        <v>118854.8</v>
      </c>
      <c r="K6001" s="21">
        <f t="shared" si="1087"/>
        <v>118854.8</v>
      </c>
      <c r="L6001" s="22">
        <f t="shared" si="1088"/>
        <v>297137</v>
      </c>
      <c r="M6001" s="22"/>
      <c r="N6001" s="22"/>
      <c r="O6001" s="9"/>
      <c r="P6001" s="23">
        <f>L6001/2.5</f>
        <v>118854.8</v>
      </c>
      <c r="Q6001" s="24"/>
      <c r="R6001" s="24"/>
      <c r="S6001" s="107">
        <v>46021</v>
      </c>
      <c r="T6001" s="25"/>
      <c r="U6001" s="26"/>
      <c r="V6001" s="25"/>
    </row>
    <row r="6002" spans="1:22" s="1" customFormat="1" ht="30" customHeight="1" x14ac:dyDescent="0.35">
      <c r="A6002" s="11">
        <f t="shared" si="1081"/>
        <v>5998</v>
      </c>
      <c r="B6002" s="11">
        <v>2025</v>
      </c>
      <c r="C6002" s="9" t="s">
        <v>7251</v>
      </c>
      <c r="D6002" s="9" t="s">
        <v>7279</v>
      </c>
      <c r="E6002" s="9" t="s">
        <v>7587</v>
      </c>
      <c r="F6002" s="10" t="s">
        <v>9159</v>
      </c>
      <c r="G6002" s="11" t="s">
        <v>4</v>
      </c>
      <c r="H6002" s="10" t="s">
        <v>9232</v>
      </c>
      <c r="I6002" s="20">
        <v>3724806</v>
      </c>
      <c r="J6002" s="21">
        <f t="shared" si="1086"/>
        <v>1489922.4</v>
      </c>
      <c r="K6002" s="21">
        <f t="shared" si="1087"/>
        <v>1489922.4</v>
      </c>
      <c r="L6002" s="22">
        <f t="shared" si="1088"/>
        <v>3724806</v>
      </c>
      <c r="M6002" s="22"/>
      <c r="N6002" s="22">
        <f>J6002*0.0214</f>
        <v>31884.339359999998</v>
      </c>
      <c r="O6002" s="9">
        <v>1</v>
      </c>
      <c r="P6002" s="23">
        <f>L6002/2.5</f>
        <v>1489922.4</v>
      </c>
      <c r="Q6002" s="24"/>
      <c r="R6002" s="24"/>
      <c r="S6002" s="107">
        <v>46021</v>
      </c>
      <c r="T6002" s="25"/>
      <c r="U6002" s="26"/>
      <c r="V6002" s="25"/>
    </row>
    <row r="6003" spans="1:22" s="1" customFormat="1" ht="30" customHeight="1" x14ac:dyDescent="0.35">
      <c r="A6003" s="11">
        <f t="shared" si="1081"/>
        <v>5999</v>
      </c>
      <c r="B6003" s="11">
        <v>2025</v>
      </c>
      <c r="C6003" s="9" t="s">
        <v>7251</v>
      </c>
      <c r="D6003" s="9" t="s">
        <v>7279</v>
      </c>
      <c r="E6003" s="9" t="s">
        <v>7587</v>
      </c>
      <c r="F6003" s="10" t="s">
        <v>9159</v>
      </c>
      <c r="G6003" s="11" t="s">
        <v>4</v>
      </c>
      <c r="H6003" s="10" t="s">
        <v>9233</v>
      </c>
      <c r="I6003" s="20">
        <v>86160</v>
      </c>
      <c r="J6003" s="21">
        <f t="shared" si="1086"/>
        <v>34464</v>
      </c>
      <c r="K6003" s="21">
        <f t="shared" si="1087"/>
        <v>34464</v>
      </c>
      <c r="L6003" s="22">
        <f t="shared" si="1088"/>
        <v>86160</v>
      </c>
      <c r="M6003" s="22"/>
      <c r="N6003" s="22"/>
      <c r="O6003" s="9"/>
      <c r="P6003" s="23">
        <f>L6003/2.5</f>
        <v>34464</v>
      </c>
      <c r="Q6003" s="24"/>
      <c r="R6003" s="24"/>
      <c r="S6003" s="107">
        <v>46021</v>
      </c>
      <c r="T6003" s="25"/>
      <c r="U6003" s="26"/>
      <c r="V6003" s="25"/>
    </row>
    <row r="6004" spans="1:22" s="1" customFormat="1" ht="30" customHeight="1" x14ac:dyDescent="0.35">
      <c r="A6004" s="11">
        <f t="shared" si="1081"/>
        <v>6000</v>
      </c>
      <c r="B6004" s="11">
        <v>2025</v>
      </c>
      <c r="C6004" s="9" t="s">
        <v>7251</v>
      </c>
      <c r="D6004" s="9" t="s">
        <v>7279</v>
      </c>
      <c r="E6004" s="9" t="s">
        <v>7305</v>
      </c>
      <c r="F6004" s="10" t="s">
        <v>7306</v>
      </c>
      <c r="G6004" s="11" t="s">
        <v>4</v>
      </c>
      <c r="H6004" s="10" t="s">
        <v>9201</v>
      </c>
      <c r="I6004" s="20">
        <v>4250394.24</v>
      </c>
      <c r="J6004" s="21">
        <f t="shared" si="1086"/>
        <v>1700157.696</v>
      </c>
      <c r="K6004" s="21">
        <f t="shared" si="1087"/>
        <v>1700157.696</v>
      </c>
      <c r="L6004" s="22">
        <f t="shared" si="1088"/>
        <v>4250394.24</v>
      </c>
      <c r="M6004" s="22"/>
      <c r="N6004" s="22"/>
      <c r="O6004" s="9"/>
      <c r="P6004" s="23">
        <f>L6004/2.5</f>
        <v>1700157.696</v>
      </c>
      <c r="Q6004" s="24"/>
      <c r="R6004" s="24"/>
      <c r="S6004" s="107">
        <v>46021</v>
      </c>
      <c r="T6004" s="25"/>
      <c r="U6004" s="26"/>
      <c r="V6004" s="25"/>
    </row>
    <row r="6005" spans="1:22" s="1" customFormat="1" ht="30" customHeight="1" x14ac:dyDescent="0.35">
      <c r="A6005" s="11">
        <f t="shared" si="1081"/>
        <v>6001</v>
      </c>
      <c r="B6005" s="11">
        <v>2024</v>
      </c>
      <c r="C6005" s="9" t="s">
        <v>7251</v>
      </c>
      <c r="D6005" s="9" t="s">
        <v>7279</v>
      </c>
      <c r="E6005" s="9" t="s">
        <v>7307</v>
      </c>
      <c r="F6005" s="10" t="s">
        <v>7308</v>
      </c>
      <c r="G6005" s="11" t="s">
        <v>4</v>
      </c>
      <c r="H6005" s="10" t="s">
        <v>9210</v>
      </c>
      <c r="I6005" s="20">
        <v>1993450.9328795997</v>
      </c>
      <c r="J6005" s="21">
        <f t="shared" si="1086"/>
        <v>1993450.9328795997</v>
      </c>
      <c r="K6005" s="21">
        <f t="shared" si="1087"/>
        <v>1993450.9328795997</v>
      </c>
      <c r="L6005" s="22">
        <f t="shared" si="1088"/>
        <v>1993450.9328795997</v>
      </c>
      <c r="M6005" s="22"/>
      <c r="N6005" s="22">
        <f>J6005*0.0214</f>
        <v>42659.849963623434</v>
      </c>
      <c r="O6005" s="9"/>
      <c r="P6005" s="24"/>
      <c r="Q6005" s="24"/>
      <c r="R6005" s="24"/>
      <c r="S6005" s="107">
        <v>46021</v>
      </c>
      <c r="T6005" s="25"/>
      <c r="U6005" s="26"/>
      <c r="V6005" s="25"/>
    </row>
    <row r="6006" spans="1:22" ht="30" customHeight="1" x14ac:dyDescent="0.35">
      <c r="A6006" s="11">
        <f t="shared" si="1081"/>
        <v>6002</v>
      </c>
      <c r="B6006" s="13">
        <v>2023</v>
      </c>
      <c r="C6006" s="27" t="s">
        <v>7251</v>
      </c>
      <c r="D6006" s="27" t="s">
        <v>7279</v>
      </c>
      <c r="E6006" s="27" t="s">
        <v>7307</v>
      </c>
      <c r="F6006" s="28" t="s">
        <v>7308</v>
      </c>
      <c r="G6006" s="13" t="s">
        <v>4</v>
      </c>
      <c r="H6006" s="28" t="s">
        <v>9217</v>
      </c>
      <c r="I6006" s="20">
        <v>3285968</v>
      </c>
      <c r="J6006" s="20">
        <f t="shared" ref="J6006:J6032" si="1090">IF(P6006&gt;0,P6006,L6006)</f>
        <v>3285968</v>
      </c>
      <c r="K6006" s="20">
        <f t="shared" ref="K6006:K6032" si="1091">IF(P6006&gt;0,P6006,L6006)</f>
        <v>3285968</v>
      </c>
      <c r="L6006" s="22">
        <f t="shared" si="1088"/>
        <v>3285968</v>
      </c>
      <c r="M6006" s="29"/>
      <c r="N6006" s="29"/>
      <c r="O6006" s="27"/>
      <c r="P6006" s="24"/>
      <c r="S6006" s="107">
        <v>46021</v>
      </c>
      <c r="T6006" s="30"/>
      <c r="U6006" s="26"/>
      <c r="V6006" s="30"/>
    </row>
    <row r="6007" spans="1:22" s="1" customFormat="1" ht="30" customHeight="1" x14ac:dyDescent="0.35">
      <c r="A6007" s="11">
        <f t="shared" si="1081"/>
        <v>6003</v>
      </c>
      <c r="B6007" s="11">
        <v>2025</v>
      </c>
      <c r="C6007" s="9" t="s">
        <v>7251</v>
      </c>
      <c r="D6007" s="9" t="s">
        <v>7279</v>
      </c>
      <c r="E6007" s="9" t="s">
        <v>7309</v>
      </c>
      <c r="F6007" s="10" t="s">
        <v>7310</v>
      </c>
      <c r="G6007" s="11" t="s">
        <v>4</v>
      </c>
      <c r="H6007" s="10" t="s">
        <v>9201</v>
      </c>
      <c r="I6007" s="20">
        <v>342342</v>
      </c>
      <c r="J6007" s="21">
        <f t="shared" si="1090"/>
        <v>136936.79999999999</v>
      </c>
      <c r="K6007" s="21">
        <f t="shared" si="1091"/>
        <v>136936.79999999999</v>
      </c>
      <c r="L6007" s="22">
        <f t="shared" ref="L6007:L6033" si="1092">I6007</f>
        <v>342342</v>
      </c>
      <c r="M6007" s="22"/>
      <c r="N6007" s="22"/>
      <c r="O6007" s="9"/>
      <c r="P6007" s="23">
        <f t="shared" ref="P6007:P6015" si="1093">L6007/2.5</f>
        <v>136936.79999999999</v>
      </c>
      <c r="Q6007" s="24"/>
      <c r="R6007" s="24"/>
      <c r="S6007" s="107">
        <v>46021</v>
      </c>
      <c r="T6007" s="25"/>
      <c r="U6007" s="26"/>
      <c r="V6007" s="25"/>
    </row>
    <row r="6008" spans="1:22" s="1" customFormat="1" ht="30" customHeight="1" x14ac:dyDescent="0.35">
      <c r="A6008" s="11">
        <f t="shared" si="1081"/>
        <v>6004</v>
      </c>
      <c r="B6008" s="11">
        <v>2025</v>
      </c>
      <c r="C6008" s="9" t="s">
        <v>7251</v>
      </c>
      <c r="D6008" s="9" t="s">
        <v>7279</v>
      </c>
      <c r="E6008" s="9" t="s">
        <v>7311</v>
      </c>
      <c r="F6008" s="10" t="s">
        <v>7312</v>
      </c>
      <c r="G6008" s="11" t="s">
        <v>4</v>
      </c>
      <c r="H6008" s="10" t="s">
        <v>9201</v>
      </c>
      <c r="I6008" s="20">
        <v>371377.8</v>
      </c>
      <c r="J6008" s="21">
        <f t="shared" si="1090"/>
        <v>148551.12</v>
      </c>
      <c r="K6008" s="21">
        <f t="shared" si="1091"/>
        <v>148551.12</v>
      </c>
      <c r="L6008" s="22">
        <f t="shared" si="1092"/>
        <v>371377.8</v>
      </c>
      <c r="M6008" s="22"/>
      <c r="N6008" s="22"/>
      <c r="O6008" s="9"/>
      <c r="P6008" s="23">
        <f t="shared" si="1093"/>
        <v>148551.12</v>
      </c>
      <c r="Q6008" s="24"/>
      <c r="R6008" s="24"/>
      <c r="S6008" s="107">
        <v>46021</v>
      </c>
      <c r="T6008" s="25"/>
      <c r="U6008" s="26"/>
      <c r="V6008" s="25"/>
    </row>
    <row r="6009" spans="1:22" s="1" customFormat="1" ht="30" customHeight="1" x14ac:dyDescent="0.35">
      <c r="A6009" s="11">
        <f t="shared" si="1081"/>
        <v>6005</v>
      </c>
      <c r="B6009" s="11">
        <v>2025</v>
      </c>
      <c r="C6009" s="9" t="s">
        <v>7251</v>
      </c>
      <c r="D6009" s="9" t="s">
        <v>7279</v>
      </c>
      <c r="E6009" s="9" t="s">
        <v>7313</v>
      </c>
      <c r="F6009" s="10" t="s">
        <v>7314</v>
      </c>
      <c r="G6009" s="11" t="s">
        <v>4</v>
      </c>
      <c r="H6009" s="10" t="s">
        <v>9201</v>
      </c>
      <c r="I6009" s="20">
        <v>349410</v>
      </c>
      <c r="J6009" s="21">
        <f t="shared" si="1090"/>
        <v>139764</v>
      </c>
      <c r="K6009" s="21">
        <f t="shared" si="1091"/>
        <v>139764</v>
      </c>
      <c r="L6009" s="22">
        <f t="shared" si="1092"/>
        <v>349410</v>
      </c>
      <c r="M6009" s="22"/>
      <c r="N6009" s="22"/>
      <c r="O6009" s="9"/>
      <c r="P6009" s="23">
        <f t="shared" si="1093"/>
        <v>139764</v>
      </c>
      <c r="Q6009" s="24"/>
      <c r="R6009" s="24"/>
      <c r="S6009" s="107">
        <v>46021</v>
      </c>
      <c r="T6009" s="25"/>
      <c r="U6009" s="26"/>
      <c r="V6009" s="25"/>
    </row>
    <row r="6010" spans="1:22" s="1" customFormat="1" ht="30" customHeight="1" x14ac:dyDescent="0.35">
      <c r="A6010" s="11">
        <f t="shared" si="1081"/>
        <v>6006</v>
      </c>
      <c r="B6010" s="11">
        <v>2025</v>
      </c>
      <c r="C6010" s="9" t="s">
        <v>7251</v>
      </c>
      <c r="D6010" s="9" t="s">
        <v>7279</v>
      </c>
      <c r="E6010" s="9" t="s">
        <v>7315</v>
      </c>
      <c r="F6010" s="10" t="s">
        <v>7316</v>
      </c>
      <c r="G6010" s="11" t="s">
        <v>4</v>
      </c>
      <c r="H6010" s="10" t="s">
        <v>9201</v>
      </c>
      <c r="I6010" s="20">
        <v>382059.60000000003</v>
      </c>
      <c r="J6010" s="21">
        <f t="shared" si="1090"/>
        <v>152823.84000000003</v>
      </c>
      <c r="K6010" s="21">
        <f t="shared" si="1091"/>
        <v>152823.84000000003</v>
      </c>
      <c r="L6010" s="22">
        <f t="shared" si="1092"/>
        <v>382059.60000000003</v>
      </c>
      <c r="M6010" s="22"/>
      <c r="N6010" s="22"/>
      <c r="O6010" s="9"/>
      <c r="P6010" s="23">
        <f t="shared" si="1093"/>
        <v>152823.84000000003</v>
      </c>
      <c r="Q6010" s="24"/>
      <c r="R6010" s="24"/>
      <c r="S6010" s="107">
        <v>46021</v>
      </c>
      <c r="T6010" s="25"/>
      <c r="U6010" s="26"/>
      <c r="V6010" s="25"/>
    </row>
    <row r="6011" spans="1:22" s="1" customFormat="1" ht="30" customHeight="1" x14ac:dyDescent="0.35">
      <c r="A6011" s="11">
        <f t="shared" si="1081"/>
        <v>6007</v>
      </c>
      <c r="B6011" s="11">
        <v>2025</v>
      </c>
      <c r="C6011" s="9" t="s">
        <v>7251</v>
      </c>
      <c r="D6011" s="9" t="s">
        <v>7279</v>
      </c>
      <c r="E6011" s="9" t="s">
        <v>7317</v>
      </c>
      <c r="F6011" s="10" t="s">
        <v>7318</v>
      </c>
      <c r="G6011" s="11" t="s">
        <v>4</v>
      </c>
      <c r="H6011" s="10" t="s">
        <v>9201</v>
      </c>
      <c r="I6011" s="20">
        <v>366824.64</v>
      </c>
      <c r="J6011" s="21">
        <f t="shared" si="1090"/>
        <v>146729.856</v>
      </c>
      <c r="K6011" s="21">
        <f t="shared" si="1091"/>
        <v>146729.856</v>
      </c>
      <c r="L6011" s="22">
        <f t="shared" si="1092"/>
        <v>366824.64</v>
      </c>
      <c r="M6011" s="22"/>
      <c r="N6011" s="22"/>
      <c r="O6011" s="9"/>
      <c r="P6011" s="23">
        <f t="shared" si="1093"/>
        <v>146729.856</v>
      </c>
      <c r="Q6011" s="24"/>
      <c r="R6011" s="24"/>
      <c r="S6011" s="107">
        <v>46021</v>
      </c>
      <c r="T6011" s="25"/>
      <c r="U6011" s="26"/>
      <c r="V6011" s="25"/>
    </row>
    <row r="6012" spans="1:22" s="1" customFormat="1" ht="30" customHeight="1" x14ac:dyDescent="0.35">
      <c r="A6012" s="11">
        <f t="shared" si="1081"/>
        <v>6008</v>
      </c>
      <c r="B6012" s="11">
        <v>2025</v>
      </c>
      <c r="C6012" s="9" t="s">
        <v>7251</v>
      </c>
      <c r="D6012" s="9" t="s">
        <v>7279</v>
      </c>
      <c r="E6012" s="9" t="s">
        <v>7319</v>
      </c>
      <c r="F6012" s="10" t="s">
        <v>7320</v>
      </c>
      <c r="G6012" s="11" t="s">
        <v>4</v>
      </c>
      <c r="H6012" s="10" t="s">
        <v>9201</v>
      </c>
      <c r="I6012" s="20">
        <v>329802</v>
      </c>
      <c r="J6012" s="21">
        <f t="shared" si="1090"/>
        <v>131920.79999999999</v>
      </c>
      <c r="K6012" s="21">
        <f t="shared" si="1091"/>
        <v>131920.79999999999</v>
      </c>
      <c r="L6012" s="22">
        <f t="shared" si="1092"/>
        <v>329802</v>
      </c>
      <c r="M6012" s="22"/>
      <c r="N6012" s="22"/>
      <c r="O6012" s="9"/>
      <c r="P6012" s="23">
        <f t="shared" si="1093"/>
        <v>131920.79999999999</v>
      </c>
      <c r="Q6012" s="24"/>
      <c r="R6012" s="24"/>
      <c r="S6012" s="107">
        <v>46021</v>
      </c>
      <c r="T6012" s="25"/>
      <c r="U6012" s="26"/>
      <c r="V6012" s="25"/>
    </row>
    <row r="6013" spans="1:22" s="1" customFormat="1" ht="30" customHeight="1" x14ac:dyDescent="0.35">
      <c r="A6013" s="11">
        <f t="shared" si="1081"/>
        <v>6009</v>
      </c>
      <c r="B6013" s="11">
        <v>2025</v>
      </c>
      <c r="C6013" s="9" t="s">
        <v>7251</v>
      </c>
      <c r="D6013" s="9" t="s">
        <v>7279</v>
      </c>
      <c r="E6013" s="9" t="s">
        <v>7321</v>
      </c>
      <c r="F6013" s="10" t="s">
        <v>7322</v>
      </c>
      <c r="G6013" s="11" t="s">
        <v>4</v>
      </c>
      <c r="H6013" s="10" t="s">
        <v>9201</v>
      </c>
      <c r="I6013" s="20">
        <v>895470</v>
      </c>
      <c r="J6013" s="21">
        <f t="shared" si="1090"/>
        <v>358188</v>
      </c>
      <c r="K6013" s="21">
        <f t="shared" si="1091"/>
        <v>358188</v>
      </c>
      <c r="L6013" s="22">
        <f t="shared" si="1092"/>
        <v>895470</v>
      </c>
      <c r="M6013" s="22"/>
      <c r="N6013" s="22"/>
      <c r="O6013" s="9"/>
      <c r="P6013" s="23">
        <f t="shared" si="1093"/>
        <v>358188</v>
      </c>
      <c r="Q6013" s="24"/>
      <c r="R6013" s="24"/>
      <c r="S6013" s="107">
        <v>46021</v>
      </c>
      <c r="T6013" s="25"/>
      <c r="U6013" s="26"/>
      <c r="V6013" s="25"/>
    </row>
    <row r="6014" spans="1:22" s="1" customFormat="1" ht="30" customHeight="1" x14ac:dyDescent="0.35">
      <c r="A6014" s="11">
        <f t="shared" si="1081"/>
        <v>6010</v>
      </c>
      <c r="B6014" s="11">
        <v>2025</v>
      </c>
      <c r="C6014" s="9" t="s">
        <v>7251</v>
      </c>
      <c r="D6014" s="9" t="s">
        <v>7279</v>
      </c>
      <c r="E6014" s="9" t="s">
        <v>7323</v>
      </c>
      <c r="F6014" s="10" t="s">
        <v>7324</v>
      </c>
      <c r="G6014" s="11" t="s">
        <v>4</v>
      </c>
      <c r="H6014" s="10" t="s">
        <v>9200</v>
      </c>
      <c r="I6014" s="20">
        <v>3611965.3288379996</v>
      </c>
      <c r="J6014" s="21">
        <f t="shared" si="1090"/>
        <v>1444786.1315351999</v>
      </c>
      <c r="K6014" s="21">
        <f t="shared" si="1091"/>
        <v>1444786.1315351999</v>
      </c>
      <c r="L6014" s="22">
        <f t="shared" si="1092"/>
        <v>3611965.3288379996</v>
      </c>
      <c r="M6014" s="22"/>
      <c r="N6014" s="22">
        <f>J6014*0.0214</f>
        <v>30918.423214853276</v>
      </c>
      <c r="O6014" s="9"/>
      <c r="P6014" s="23">
        <f t="shared" si="1093"/>
        <v>1444786.1315351999</v>
      </c>
      <c r="Q6014" s="24"/>
      <c r="R6014" s="24"/>
      <c r="S6014" s="107">
        <v>46021</v>
      </c>
      <c r="T6014" s="25"/>
      <c r="U6014" s="26"/>
      <c r="V6014" s="25"/>
    </row>
    <row r="6015" spans="1:22" s="1" customFormat="1" ht="30" customHeight="1" x14ac:dyDescent="0.35">
      <c r="A6015" s="11">
        <f t="shared" si="1081"/>
        <v>6011</v>
      </c>
      <c r="B6015" s="11">
        <v>2025</v>
      </c>
      <c r="C6015" s="9" t="s">
        <v>7251</v>
      </c>
      <c r="D6015" s="9" t="s">
        <v>7279</v>
      </c>
      <c r="E6015" s="9" t="s">
        <v>7325</v>
      </c>
      <c r="F6015" s="10" t="s">
        <v>7326</v>
      </c>
      <c r="G6015" s="11" t="s">
        <v>4</v>
      </c>
      <c r="H6015" s="10" t="s">
        <v>9200</v>
      </c>
      <c r="I6015" s="20">
        <v>3466513.5177671998</v>
      </c>
      <c r="J6015" s="21">
        <f t="shared" si="1090"/>
        <v>1386605.4071068799</v>
      </c>
      <c r="K6015" s="21">
        <f t="shared" si="1091"/>
        <v>1386605.4071068799</v>
      </c>
      <c r="L6015" s="22">
        <f t="shared" si="1092"/>
        <v>3466513.5177671998</v>
      </c>
      <c r="M6015" s="22"/>
      <c r="N6015" s="22">
        <f>J6015*0.0214</f>
        <v>29673.355712087228</v>
      </c>
      <c r="O6015" s="9"/>
      <c r="P6015" s="23">
        <f t="shared" si="1093"/>
        <v>1386605.4071068799</v>
      </c>
      <c r="Q6015" s="24"/>
      <c r="R6015" s="24"/>
      <c r="S6015" s="107">
        <v>46021</v>
      </c>
      <c r="T6015" s="25"/>
      <c r="U6015" s="26"/>
      <c r="V6015" s="25"/>
    </row>
    <row r="6016" spans="1:22" s="1" customFormat="1" ht="30" customHeight="1" x14ac:dyDescent="0.35">
      <c r="A6016" s="11">
        <f t="shared" si="1081"/>
        <v>6012</v>
      </c>
      <c r="B6016" s="11">
        <v>2024</v>
      </c>
      <c r="C6016" s="9" t="s">
        <v>7251</v>
      </c>
      <c r="D6016" s="9" t="s">
        <v>7279</v>
      </c>
      <c r="E6016" s="9" t="s">
        <v>7327</v>
      </c>
      <c r="F6016" s="10" t="s">
        <v>7328</v>
      </c>
      <c r="G6016" s="11" t="s">
        <v>4</v>
      </c>
      <c r="H6016" s="10" t="s">
        <v>9202</v>
      </c>
      <c r="I6016" s="20">
        <v>4131066.3989975993</v>
      </c>
      <c r="J6016" s="21">
        <f t="shared" si="1090"/>
        <v>4131066.3989975993</v>
      </c>
      <c r="K6016" s="21">
        <f t="shared" si="1091"/>
        <v>4131066.3989975993</v>
      </c>
      <c r="L6016" s="22">
        <f t="shared" si="1092"/>
        <v>4131066.3989975993</v>
      </c>
      <c r="M6016" s="22"/>
      <c r="N6016" s="22">
        <f>J6016*0.0214</f>
        <v>88404.820938548626</v>
      </c>
      <c r="O6016" s="9"/>
      <c r="P6016" s="24"/>
      <c r="Q6016" s="24"/>
      <c r="R6016" s="24"/>
      <c r="S6016" s="107">
        <v>46021</v>
      </c>
      <c r="T6016" s="25"/>
      <c r="U6016" s="26"/>
      <c r="V6016" s="25"/>
    </row>
    <row r="6017" spans="1:22" s="1" customFormat="1" ht="30" customHeight="1" x14ac:dyDescent="0.35">
      <c r="A6017" s="11">
        <f t="shared" si="1081"/>
        <v>6013</v>
      </c>
      <c r="B6017" s="11">
        <v>2024</v>
      </c>
      <c r="C6017" s="9" t="s">
        <v>7251</v>
      </c>
      <c r="D6017" s="9" t="s">
        <v>7279</v>
      </c>
      <c r="E6017" s="9" t="s">
        <v>7329</v>
      </c>
      <c r="F6017" s="10" t="s">
        <v>7330</v>
      </c>
      <c r="G6017" s="11" t="s">
        <v>4</v>
      </c>
      <c r="H6017" s="10" t="s">
        <v>9210</v>
      </c>
      <c r="I6017" s="20">
        <v>1420190.2608443999</v>
      </c>
      <c r="J6017" s="21">
        <f t="shared" si="1090"/>
        <v>1420190.2608443999</v>
      </c>
      <c r="K6017" s="21">
        <f t="shared" si="1091"/>
        <v>1420190.2608443999</v>
      </c>
      <c r="L6017" s="22">
        <f t="shared" si="1092"/>
        <v>1420190.2608443999</v>
      </c>
      <c r="M6017" s="22"/>
      <c r="N6017" s="22">
        <f>J6017*0.0214</f>
        <v>30392.071582070155</v>
      </c>
      <c r="O6017" s="9"/>
      <c r="P6017" s="24"/>
      <c r="Q6017" s="24"/>
      <c r="R6017" s="24"/>
      <c r="S6017" s="107">
        <v>46021</v>
      </c>
      <c r="T6017" s="25"/>
      <c r="U6017" s="26"/>
      <c r="V6017" s="25"/>
    </row>
    <row r="6018" spans="1:22" s="1" customFormat="1" ht="30" customHeight="1" x14ac:dyDescent="0.35">
      <c r="A6018" s="11">
        <f t="shared" si="1081"/>
        <v>6014</v>
      </c>
      <c r="B6018" s="11">
        <v>2024</v>
      </c>
      <c r="C6018" s="9" t="s">
        <v>7251</v>
      </c>
      <c r="D6018" s="9" t="s">
        <v>7279</v>
      </c>
      <c r="E6018" s="9" t="s">
        <v>7329</v>
      </c>
      <c r="F6018" s="10" t="s">
        <v>7330</v>
      </c>
      <c r="G6018" s="11" t="s">
        <v>4</v>
      </c>
      <c r="H6018" s="10" t="s">
        <v>9205</v>
      </c>
      <c r="I6018" s="20">
        <v>1244760.6199643998</v>
      </c>
      <c r="J6018" s="21">
        <f t="shared" si="1090"/>
        <v>1244760.6199643998</v>
      </c>
      <c r="K6018" s="21">
        <f t="shared" si="1091"/>
        <v>1244760.6199643998</v>
      </c>
      <c r="L6018" s="22">
        <f t="shared" si="1092"/>
        <v>1244760.6199643998</v>
      </c>
      <c r="M6018" s="22"/>
      <c r="N6018" s="22">
        <f>J6018*0.0214</f>
        <v>26637.877267238156</v>
      </c>
      <c r="O6018" s="9"/>
      <c r="P6018" s="24"/>
      <c r="Q6018" s="24"/>
      <c r="R6018" s="24"/>
      <c r="S6018" s="107">
        <v>46021</v>
      </c>
      <c r="T6018" s="25"/>
      <c r="U6018" s="26"/>
      <c r="V6018" s="25"/>
    </row>
    <row r="6019" spans="1:22" s="1" customFormat="1" ht="30" customHeight="1" x14ac:dyDescent="0.35">
      <c r="A6019" s="11">
        <f t="shared" si="1081"/>
        <v>6015</v>
      </c>
      <c r="B6019" s="11">
        <v>2025</v>
      </c>
      <c r="C6019" s="9" t="s">
        <v>7251</v>
      </c>
      <c r="D6019" s="9" t="s">
        <v>7279</v>
      </c>
      <c r="E6019" s="9" t="s">
        <v>7331</v>
      </c>
      <c r="F6019" s="10" t="s">
        <v>7332</v>
      </c>
      <c r="G6019" s="11" t="s">
        <v>4</v>
      </c>
      <c r="H6019" s="10" t="s">
        <v>9203</v>
      </c>
      <c r="I6019" s="20">
        <v>3157040</v>
      </c>
      <c r="J6019" s="21">
        <f t="shared" si="1090"/>
        <v>1262816</v>
      </c>
      <c r="K6019" s="21">
        <f t="shared" si="1091"/>
        <v>1262816</v>
      </c>
      <c r="L6019" s="22">
        <f t="shared" si="1092"/>
        <v>3157040</v>
      </c>
      <c r="M6019" s="22"/>
      <c r="N6019" s="22"/>
      <c r="O6019" s="9"/>
      <c r="P6019" s="23">
        <f>L6019/2.5</f>
        <v>1262816</v>
      </c>
      <c r="Q6019" s="24"/>
      <c r="R6019" s="24"/>
      <c r="S6019" s="107">
        <v>46021</v>
      </c>
      <c r="T6019" s="25"/>
      <c r="U6019" s="26"/>
      <c r="V6019" s="25"/>
    </row>
    <row r="6020" spans="1:22" s="1" customFormat="1" ht="30" customHeight="1" x14ac:dyDescent="0.35">
      <c r="A6020" s="11">
        <f t="shared" si="1081"/>
        <v>6016</v>
      </c>
      <c r="B6020" s="11">
        <v>2025</v>
      </c>
      <c r="C6020" s="9" t="s">
        <v>7251</v>
      </c>
      <c r="D6020" s="9" t="s">
        <v>7279</v>
      </c>
      <c r="E6020" s="9" t="s">
        <v>7333</v>
      </c>
      <c r="F6020" s="10" t="s">
        <v>7334</v>
      </c>
      <c r="G6020" s="11" t="s">
        <v>4</v>
      </c>
      <c r="H6020" s="10" t="s">
        <v>9201</v>
      </c>
      <c r="I6020" s="20">
        <v>365370</v>
      </c>
      <c r="J6020" s="21">
        <f t="shared" si="1090"/>
        <v>146148</v>
      </c>
      <c r="K6020" s="21">
        <f t="shared" si="1091"/>
        <v>146148</v>
      </c>
      <c r="L6020" s="22">
        <f t="shared" si="1092"/>
        <v>365370</v>
      </c>
      <c r="M6020" s="22"/>
      <c r="N6020" s="22"/>
      <c r="O6020" s="9"/>
      <c r="P6020" s="23">
        <f>L6020/2.5</f>
        <v>146148</v>
      </c>
      <c r="Q6020" s="24"/>
      <c r="R6020" s="24"/>
      <c r="S6020" s="107">
        <v>46021</v>
      </c>
      <c r="T6020" s="25"/>
      <c r="U6020" s="26"/>
      <c r="V6020" s="25"/>
    </row>
    <row r="6021" spans="1:22" s="1" customFormat="1" ht="30" customHeight="1" x14ac:dyDescent="0.35">
      <c r="A6021" s="11">
        <f t="shared" si="1081"/>
        <v>6017</v>
      </c>
      <c r="B6021" s="11">
        <v>2025</v>
      </c>
      <c r="C6021" s="9" t="s">
        <v>7251</v>
      </c>
      <c r="D6021" s="9" t="s">
        <v>7279</v>
      </c>
      <c r="E6021" s="9" t="s">
        <v>7335</v>
      </c>
      <c r="F6021" s="10" t="s">
        <v>7336</v>
      </c>
      <c r="G6021" s="11" t="s">
        <v>4</v>
      </c>
      <c r="H6021" s="10" t="s">
        <v>9236</v>
      </c>
      <c r="I6021" s="20">
        <v>292810</v>
      </c>
      <c r="J6021" s="21">
        <f t="shared" si="1090"/>
        <v>117124</v>
      </c>
      <c r="K6021" s="21">
        <f t="shared" si="1091"/>
        <v>117124</v>
      </c>
      <c r="L6021" s="22">
        <f t="shared" si="1092"/>
        <v>292810</v>
      </c>
      <c r="M6021" s="22"/>
      <c r="N6021" s="22"/>
      <c r="O6021" s="9"/>
      <c r="P6021" s="23">
        <f>L6021/2.5</f>
        <v>117124</v>
      </c>
      <c r="Q6021" s="24"/>
      <c r="R6021" s="24"/>
      <c r="S6021" s="107">
        <v>46021</v>
      </c>
      <c r="T6021" s="25"/>
      <c r="U6021" s="26"/>
      <c r="V6021" s="25"/>
    </row>
    <row r="6022" spans="1:22" s="1" customFormat="1" ht="30" customHeight="1" x14ac:dyDescent="0.35">
      <c r="A6022" s="11">
        <f t="shared" si="1081"/>
        <v>6018</v>
      </c>
      <c r="B6022" s="11">
        <v>2025</v>
      </c>
      <c r="C6022" s="9" t="s">
        <v>7251</v>
      </c>
      <c r="D6022" s="9" t="s">
        <v>7279</v>
      </c>
      <c r="E6022" s="9" t="s">
        <v>7337</v>
      </c>
      <c r="F6022" s="10" t="s">
        <v>7338</v>
      </c>
      <c r="G6022" s="11" t="s">
        <v>4</v>
      </c>
      <c r="H6022" s="10" t="s">
        <v>9203</v>
      </c>
      <c r="I6022" s="20">
        <v>794764.5</v>
      </c>
      <c r="J6022" s="21">
        <f t="shared" si="1090"/>
        <v>317905.8</v>
      </c>
      <c r="K6022" s="21">
        <f t="shared" si="1091"/>
        <v>317905.8</v>
      </c>
      <c r="L6022" s="22">
        <f t="shared" si="1092"/>
        <v>794764.5</v>
      </c>
      <c r="M6022" s="22"/>
      <c r="N6022" s="22"/>
      <c r="O6022" s="9"/>
      <c r="P6022" s="23">
        <f>L6022/2.5</f>
        <v>317905.8</v>
      </c>
      <c r="Q6022" s="24"/>
      <c r="R6022" s="24"/>
      <c r="S6022" s="107">
        <v>46021</v>
      </c>
      <c r="T6022" s="25"/>
      <c r="U6022" s="26"/>
      <c r="V6022" s="25"/>
    </row>
    <row r="6023" spans="1:22" s="1" customFormat="1" ht="30" customHeight="1" x14ac:dyDescent="0.35">
      <c r="A6023" s="11">
        <f t="shared" ref="A6023:A6026" si="1094">A6022+1</f>
        <v>6019</v>
      </c>
      <c r="B6023" s="11">
        <v>2025</v>
      </c>
      <c r="C6023" s="9" t="s">
        <v>7251</v>
      </c>
      <c r="D6023" s="9" t="s">
        <v>7279</v>
      </c>
      <c r="E6023" s="9" t="s">
        <v>7339</v>
      </c>
      <c r="F6023" s="10" t="s">
        <v>7340</v>
      </c>
      <c r="G6023" s="11" t="s">
        <v>4</v>
      </c>
      <c r="H6023" s="10" t="s">
        <v>9206</v>
      </c>
      <c r="I6023" s="20">
        <v>279650.19</v>
      </c>
      <c r="J6023" s="21">
        <f t="shared" si="1090"/>
        <v>111860.076</v>
      </c>
      <c r="K6023" s="21">
        <f t="shared" si="1091"/>
        <v>111860.076</v>
      </c>
      <c r="L6023" s="22">
        <f t="shared" si="1092"/>
        <v>279650.19</v>
      </c>
      <c r="M6023" s="22"/>
      <c r="N6023" s="22"/>
      <c r="O6023" s="9"/>
      <c r="P6023" s="23">
        <f>L6023/2.5</f>
        <v>111860.076</v>
      </c>
      <c r="Q6023" s="24"/>
      <c r="R6023" s="24"/>
      <c r="S6023" s="107">
        <v>46021</v>
      </c>
      <c r="T6023" s="25"/>
      <c r="U6023" s="26"/>
      <c r="V6023" s="25"/>
    </row>
    <row r="6024" spans="1:22" s="1" customFormat="1" ht="30" customHeight="1" x14ac:dyDescent="0.35">
      <c r="A6024" s="11">
        <f t="shared" si="1094"/>
        <v>6020</v>
      </c>
      <c r="B6024" s="11">
        <v>2025</v>
      </c>
      <c r="C6024" s="9" t="s">
        <v>7251</v>
      </c>
      <c r="D6024" s="9" t="s">
        <v>7279</v>
      </c>
      <c r="E6024" s="9" t="s">
        <v>7341</v>
      </c>
      <c r="F6024" s="10" t="s">
        <v>7342</v>
      </c>
      <c r="G6024" s="11" t="s">
        <v>4</v>
      </c>
      <c r="H6024" s="10" t="s">
        <v>9205</v>
      </c>
      <c r="I6024" s="20">
        <v>333906.3916004643</v>
      </c>
      <c r="J6024" s="21">
        <f t="shared" si="1090"/>
        <v>133562.55664018571</v>
      </c>
      <c r="K6024" s="21">
        <f t="shared" si="1091"/>
        <v>133562.55664018571</v>
      </c>
      <c r="L6024" s="22">
        <f t="shared" si="1092"/>
        <v>333906.3916004643</v>
      </c>
      <c r="M6024" s="22"/>
      <c r="N6024" s="22">
        <f>J6024*0.0214</f>
        <v>2858.2387120999738</v>
      </c>
      <c r="O6024" s="9"/>
      <c r="P6024" s="23">
        <f t="shared" ref="P6024:P6062" si="1095">L6024/2.5</f>
        <v>133562.55664018571</v>
      </c>
      <c r="Q6024" s="24"/>
      <c r="R6024" s="24"/>
      <c r="S6024" s="107">
        <v>46021</v>
      </c>
      <c r="T6024" s="25"/>
      <c r="U6024" s="26"/>
      <c r="V6024" s="25"/>
    </row>
    <row r="6025" spans="1:22" s="1" customFormat="1" ht="30" customHeight="1" x14ac:dyDescent="0.35">
      <c r="A6025" s="11">
        <f t="shared" si="1094"/>
        <v>6021</v>
      </c>
      <c r="B6025" s="11">
        <v>2025</v>
      </c>
      <c r="C6025" s="9" t="s">
        <v>7251</v>
      </c>
      <c r="D6025" s="9" t="s">
        <v>7279</v>
      </c>
      <c r="E6025" s="9" t="s">
        <v>7343</v>
      </c>
      <c r="F6025" s="10" t="s">
        <v>7344</v>
      </c>
      <c r="G6025" s="11" t="s">
        <v>4</v>
      </c>
      <c r="H6025" s="10" t="s">
        <v>9201</v>
      </c>
      <c r="I6025" s="20">
        <v>253410.6</v>
      </c>
      <c r="J6025" s="21">
        <f t="shared" si="1090"/>
        <v>101364.24</v>
      </c>
      <c r="K6025" s="21">
        <f t="shared" si="1091"/>
        <v>101364.24</v>
      </c>
      <c r="L6025" s="22">
        <f t="shared" si="1092"/>
        <v>253410.6</v>
      </c>
      <c r="M6025" s="22"/>
      <c r="N6025" s="22"/>
      <c r="O6025" s="9"/>
      <c r="P6025" s="23">
        <f t="shared" si="1095"/>
        <v>101364.24</v>
      </c>
      <c r="Q6025" s="24"/>
      <c r="R6025" s="24"/>
      <c r="S6025" s="107">
        <v>46021</v>
      </c>
      <c r="T6025" s="25"/>
      <c r="U6025" s="26"/>
      <c r="V6025" s="25"/>
    </row>
    <row r="6026" spans="1:22" s="1" customFormat="1" ht="30" customHeight="1" x14ac:dyDescent="0.35">
      <c r="A6026" s="11">
        <f t="shared" si="1094"/>
        <v>6022</v>
      </c>
      <c r="B6026" s="11">
        <v>2025</v>
      </c>
      <c r="C6026" s="9" t="s">
        <v>7251</v>
      </c>
      <c r="D6026" s="9" t="s">
        <v>7279</v>
      </c>
      <c r="E6026" s="9" t="s">
        <v>7345</v>
      </c>
      <c r="F6026" s="10" t="s">
        <v>7346</v>
      </c>
      <c r="G6026" s="11" t="s">
        <v>4</v>
      </c>
      <c r="H6026" s="10" t="s">
        <v>9201</v>
      </c>
      <c r="I6026" s="20">
        <v>401553.60000000003</v>
      </c>
      <c r="J6026" s="21">
        <f t="shared" si="1090"/>
        <v>160621.44</v>
      </c>
      <c r="K6026" s="21">
        <f t="shared" si="1091"/>
        <v>160621.44</v>
      </c>
      <c r="L6026" s="22">
        <f t="shared" si="1092"/>
        <v>401553.60000000003</v>
      </c>
      <c r="M6026" s="22"/>
      <c r="N6026" s="22"/>
      <c r="O6026" s="9"/>
      <c r="P6026" s="23">
        <f t="shared" si="1095"/>
        <v>160621.44</v>
      </c>
      <c r="Q6026" s="24"/>
      <c r="R6026" s="24"/>
      <c r="S6026" s="107">
        <v>46021</v>
      </c>
      <c r="T6026" s="25"/>
      <c r="U6026" s="26"/>
      <c r="V6026" s="25"/>
    </row>
    <row r="6027" spans="1:22" s="1" customFormat="1" ht="30" customHeight="1" x14ac:dyDescent="0.35">
      <c r="A6027" s="11">
        <f t="shared" ref="A6027:A6064" si="1096">A6026+1</f>
        <v>6023</v>
      </c>
      <c r="B6027" s="11">
        <v>2025</v>
      </c>
      <c r="C6027" s="9" t="s">
        <v>7251</v>
      </c>
      <c r="D6027" s="9" t="s">
        <v>7279</v>
      </c>
      <c r="E6027" s="9" t="s">
        <v>7347</v>
      </c>
      <c r="F6027" s="10" t="s">
        <v>7348</v>
      </c>
      <c r="G6027" s="11" t="s">
        <v>4</v>
      </c>
      <c r="H6027" s="10" t="s">
        <v>9201</v>
      </c>
      <c r="I6027" s="20">
        <v>536142</v>
      </c>
      <c r="J6027" s="21">
        <f t="shared" si="1090"/>
        <v>214456.8</v>
      </c>
      <c r="K6027" s="21">
        <f t="shared" si="1091"/>
        <v>214456.8</v>
      </c>
      <c r="L6027" s="22">
        <f t="shared" si="1092"/>
        <v>536142</v>
      </c>
      <c r="M6027" s="22"/>
      <c r="N6027" s="22"/>
      <c r="O6027" s="9"/>
      <c r="P6027" s="23">
        <f t="shared" si="1095"/>
        <v>214456.8</v>
      </c>
      <c r="Q6027" s="24"/>
      <c r="R6027" s="24"/>
      <c r="S6027" s="107">
        <v>46021</v>
      </c>
      <c r="T6027" s="25"/>
      <c r="U6027" s="26"/>
      <c r="V6027" s="25"/>
    </row>
    <row r="6028" spans="1:22" s="1" customFormat="1" ht="30" customHeight="1" x14ac:dyDescent="0.35">
      <c r="A6028" s="11">
        <f t="shared" si="1096"/>
        <v>6024</v>
      </c>
      <c r="B6028" s="11">
        <v>2025</v>
      </c>
      <c r="C6028" s="9" t="s">
        <v>7251</v>
      </c>
      <c r="D6028" s="9" t="s">
        <v>7279</v>
      </c>
      <c r="E6028" s="9" t="s">
        <v>7349</v>
      </c>
      <c r="F6028" s="10" t="s">
        <v>7350</v>
      </c>
      <c r="G6028" s="11" t="s">
        <v>4</v>
      </c>
      <c r="H6028" s="10" t="s">
        <v>9201</v>
      </c>
      <c r="I6028" s="20">
        <v>249238.2</v>
      </c>
      <c r="J6028" s="21">
        <f t="shared" si="1090"/>
        <v>99695.28</v>
      </c>
      <c r="K6028" s="21">
        <f t="shared" si="1091"/>
        <v>99695.28</v>
      </c>
      <c r="L6028" s="22">
        <f t="shared" si="1092"/>
        <v>249238.2</v>
      </c>
      <c r="M6028" s="22"/>
      <c r="N6028" s="22"/>
      <c r="O6028" s="9"/>
      <c r="P6028" s="23">
        <f t="shared" si="1095"/>
        <v>99695.28</v>
      </c>
      <c r="Q6028" s="24"/>
      <c r="R6028" s="24"/>
      <c r="S6028" s="107">
        <v>46021</v>
      </c>
      <c r="T6028" s="25"/>
      <c r="U6028" s="26"/>
      <c r="V6028" s="25"/>
    </row>
    <row r="6029" spans="1:22" s="1" customFormat="1" ht="30" customHeight="1" x14ac:dyDescent="0.35">
      <c r="A6029" s="11">
        <f t="shared" si="1096"/>
        <v>6025</v>
      </c>
      <c r="B6029" s="11">
        <v>2025</v>
      </c>
      <c r="C6029" s="9" t="s">
        <v>7251</v>
      </c>
      <c r="D6029" s="9" t="s">
        <v>7279</v>
      </c>
      <c r="E6029" s="9" t="s">
        <v>7351</v>
      </c>
      <c r="F6029" s="10" t="s">
        <v>7352</v>
      </c>
      <c r="G6029" s="11" t="s">
        <v>4</v>
      </c>
      <c r="H6029" s="10" t="s">
        <v>9201</v>
      </c>
      <c r="I6029" s="20">
        <v>301837.8</v>
      </c>
      <c r="J6029" s="21">
        <f t="shared" si="1090"/>
        <v>120735.12</v>
      </c>
      <c r="K6029" s="21">
        <f t="shared" si="1091"/>
        <v>120735.12</v>
      </c>
      <c r="L6029" s="22">
        <f t="shared" si="1092"/>
        <v>301837.8</v>
      </c>
      <c r="M6029" s="22"/>
      <c r="N6029" s="22"/>
      <c r="O6029" s="9"/>
      <c r="P6029" s="23">
        <f t="shared" si="1095"/>
        <v>120735.12</v>
      </c>
      <c r="Q6029" s="24"/>
      <c r="R6029" s="24"/>
      <c r="S6029" s="107">
        <v>46021</v>
      </c>
      <c r="T6029" s="25"/>
      <c r="U6029" s="26"/>
      <c r="V6029" s="25"/>
    </row>
    <row r="6030" spans="1:22" s="1" customFormat="1" ht="30" customHeight="1" x14ac:dyDescent="0.35">
      <c r="A6030" s="11">
        <f t="shared" si="1096"/>
        <v>6026</v>
      </c>
      <c r="B6030" s="11">
        <v>2025</v>
      </c>
      <c r="C6030" s="9" t="s">
        <v>7251</v>
      </c>
      <c r="D6030" s="9" t="s">
        <v>7279</v>
      </c>
      <c r="E6030" s="9" t="s">
        <v>7353</v>
      </c>
      <c r="F6030" s="10" t="s">
        <v>7354</v>
      </c>
      <c r="G6030" s="11" t="s">
        <v>4</v>
      </c>
      <c r="H6030" s="10" t="s">
        <v>9201</v>
      </c>
      <c r="I6030" s="20">
        <v>538718.4</v>
      </c>
      <c r="J6030" s="21">
        <f t="shared" si="1090"/>
        <v>215487.36000000002</v>
      </c>
      <c r="K6030" s="21">
        <f t="shared" si="1091"/>
        <v>215487.36000000002</v>
      </c>
      <c r="L6030" s="22">
        <f t="shared" si="1092"/>
        <v>538718.4</v>
      </c>
      <c r="M6030" s="22"/>
      <c r="N6030" s="22"/>
      <c r="O6030" s="9"/>
      <c r="P6030" s="23">
        <f t="shared" si="1095"/>
        <v>215487.36000000002</v>
      </c>
      <c r="Q6030" s="24"/>
      <c r="R6030" s="24"/>
      <c r="S6030" s="107">
        <v>46021</v>
      </c>
      <c r="T6030" s="25"/>
      <c r="U6030" s="26"/>
      <c r="V6030" s="25"/>
    </row>
    <row r="6031" spans="1:22" s="1" customFormat="1" ht="30" customHeight="1" x14ac:dyDescent="0.35">
      <c r="A6031" s="11">
        <f t="shared" si="1096"/>
        <v>6027</v>
      </c>
      <c r="B6031" s="11">
        <v>2025</v>
      </c>
      <c r="C6031" s="9" t="s">
        <v>7251</v>
      </c>
      <c r="D6031" s="9" t="s">
        <v>7279</v>
      </c>
      <c r="E6031" s="9" t="s">
        <v>7355</v>
      </c>
      <c r="F6031" s="10" t="s">
        <v>7356</v>
      </c>
      <c r="G6031" s="11" t="s">
        <v>4</v>
      </c>
      <c r="H6031" s="10" t="s">
        <v>9201</v>
      </c>
      <c r="I6031" s="20">
        <v>538821</v>
      </c>
      <c r="J6031" s="21">
        <f t="shared" si="1090"/>
        <v>215528.4</v>
      </c>
      <c r="K6031" s="21">
        <f t="shared" si="1091"/>
        <v>215528.4</v>
      </c>
      <c r="L6031" s="22">
        <f t="shared" si="1092"/>
        <v>538821</v>
      </c>
      <c r="M6031" s="22"/>
      <c r="N6031" s="22"/>
      <c r="O6031" s="9"/>
      <c r="P6031" s="23">
        <f t="shared" si="1095"/>
        <v>215528.4</v>
      </c>
      <c r="Q6031" s="24"/>
      <c r="R6031" s="24"/>
      <c r="S6031" s="107">
        <v>46021</v>
      </c>
      <c r="T6031" s="25"/>
      <c r="U6031" s="26"/>
      <c r="V6031" s="25"/>
    </row>
    <row r="6032" spans="1:22" s="1" customFormat="1" ht="30" customHeight="1" x14ac:dyDescent="0.35">
      <c r="A6032" s="11">
        <f t="shared" si="1096"/>
        <v>6028</v>
      </c>
      <c r="B6032" s="11">
        <v>2025</v>
      </c>
      <c r="C6032" s="9" t="s">
        <v>7251</v>
      </c>
      <c r="D6032" s="9" t="s">
        <v>7279</v>
      </c>
      <c r="E6032" s="9" t="s">
        <v>7357</v>
      </c>
      <c r="F6032" s="10" t="s">
        <v>7358</v>
      </c>
      <c r="G6032" s="11" t="s">
        <v>4</v>
      </c>
      <c r="H6032" s="10" t="s">
        <v>9201</v>
      </c>
      <c r="I6032" s="20">
        <v>370671</v>
      </c>
      <c r="J6032" s="21">
        <f t="shared" si="1090"/>
        <v>148268.4</v>
      </c>
      <c r="K6032" s="21">
        <f t="shared" si="1091"/>
        <v>148268.4</v>
      </c>
      <c r="L6032" s="22">
        <f t="shared" si="1092"/>
        <v>370671</v>
      </c>
      <c r="M6032" s="22"/>
      <c r="N6032" s="22"/>
      <c r="O6032" s="9"/>
      <c r="P6032" s="23">
        <f t="shared" si="1095"/>
        <v>148268.4</v>
      </c>
      <c r="Q6032" s="24"/>
      <c r="R6032" s="24"/>
      <c r="S6032" s="107">
        <v>46021</v>
      </c>
      <c r="T6032" s="25"/>
      <c r="U6032" s="26"/>
      <c r="V6032" s="25"/>
    </row>
    <row r="6033" spans="1:22" s="1" customFormat="1" ht="30" customHeight="1" x14ac:dyDescent="0.35">
      <c r="A6033" s="11">
        <f t="shared" si="1096"/>
        <v>6029</v>
      </c>
      <c r="B6033" s="11">
        <v>2025</v>
      </c>
      <c r="C6033" s="9" t="s">
        <v>7251</v>
      </c>
      <c r="D6033" s="9" t="s">
        <v>7279</v>
      </c>
      <c r="E6033" s="9" t="s">
        <v>7359</v>
      </c>
      <c r="F6033" s="10" t="s">
        <v>7360</v>
      </c>
      <c r="G6033" s="11" t="s">
        <v>4</v>
      </c>
      <c r="H6033" s="10" t="s">
        <v>9201</v>
      </c>
      <c r="I6033" s="20">
        <v>497496</v>
      </c>
      <c r="J6033" s="21">
        <f t="shared" ref="J6033:J6063" si="1097">IF(P6033&gt;0,P6033,L6033)</f>
        <v>198998.39999999999</v>
      </c>
      <c r="K6033" s="21">
        <f t="shared" ref="K6033:K6063" si="1098">IF(P6033&gt;0,P6033,L6033)</f>
        <v>198998.39999999999</v>
      </c>
      <c r="L6033" s="22">
        <f t="shared" si="1092"/>
        <v>497496</v>
      </c>
      <c r="M6033" s="22"/>
      <c r="N6033" s="22"/>
      <c r="O6033" s="9"/>
      <c r="P6033" s="23">
        <f t="shared" si="1095"/>
        <v>198998.39999999999</v>
      </c>
      <c r="Q6033" s="24"/>
      <c r="R6033" s="24"/>
      <c r="S6033" s="107">
        <v>46021</v>
      </c>
      <c r="T6033" s="25"/>
      <c r="U6033" s="26"/>
      <c r="V6033" s="25"/>
    </row>
    <row r="6034" spans="1:22" s="1" customFormat="1" ht="30" customHeight="1" x14ac:dyDescent="0.35">
      <c r="A6034" s="11">
        <f t="shared" si="1096"/>
        <v>6030</v>
      </c>
      <c r="B6034" s="11">
        <v>2025</v>
      </c>
      <c r="C6034" s="9" t="s">
        <v>7251</v>
      </c>
      <c r="D6034" s="9" t="s">
        <v>7279</v>
      </c>
      <c r="E6034" s="9" t="s">
        <v>7361</v>
      </c>
      <c r="F6034" s="10" t="s">
        <v>7362</v>
      </c>
      <c r="G6034" s="11" t="s">
        <v>4</v>
      </c>
      <c r="H6034" s="10" t="s">
        <v>9200</v>
      </c>
      <c r="I6034" s="20">
        <v>4063910.5389099997</v>
      </c>
      <c r="J6034" s="21">
        <f t="shared" si="1097"/>
        <v>1625564.215564</v>
      </c>
      <c r="K6034" s="21">
        <f t="shared" si="1098"/>
        <v>1625564.215564</v>
      </c>
      <c r="L6034" s="22">
        <f t="shared" ref="L6034:L6064" si="1099">I6034</f>
        <v>4063910.5389099997</v>
      </c>
      <c r="M6034" s="22"/>
      <c r="N6034" s="22">
        <f>J6034*0.0214</f>
        <v>34787.074213069594</v>
      </c>
      <c r="O6034" s="9"/>
      <c r="P6034" s="23">
        <f t="shared" si="1095"/>
        <v>1625564.215564</v>
      </c>
      <c r="Q6034" s="24"/>
      <c r="R6034" s="24"/>
      <c r="S6034" s="107">
        <v>46021</v>
      </c>
      <c r="T6034" s="25"/>
      <c r="U6034" s="26"/>
      <c r="V6034" s="25"/>
    </row>
    <row r="6035" spans="1:22" s="1" customFormat="1" ht="30" customHeight="1" x14ac:dyDescent="0.35">
      <c r="A6035" s="11">
        <f t="shared" si="1096"/>
        <v>6031</v>
      </c>
      <c r="B6035" s="11">
        <v>2025</v>
      </c>
      <c r="C6035" s="9" t="s">
        <v>7251</v>
      </c>
      <c r="D6035" s="9" t="s">
        <v>7279</v>
      </c>
      <c r="E6035" s="9" t="s">
        <v>7363</v>
      </c>
      <c r="F6035" s="10" t="s">
        <v>7364</v>
      </c>
      <c r="G6035" s="11" t="s">
        <v>4</v>
      </c>
      <c r="H6035" s="10" t="s">
        <v>9201</v>
      </c>
      <c r="I6035" s="20">
        <v>317968.8</v>
      </c>
      <c r="J6035" s="21">
        <f t="shared" si="1097"/>
        <v>127187.51999999999</v>
      </c>
      <c r="K6035" s="21">
        <f t="shared" si="1098"/>
        <v>127187.51999999999</v>
      </c>
      <c r="L6035" s="22">
        <f t="shared" si="1099"/>
        <v>317968.8</v>
      </c>
      <c r="M6035" s="22"/>
      <c r="N6035" s="22"/>
      <c r="O6035" s="9"/>
      <c r="P6035" s="23">
        <f t="shared" si="1095"/>
        <v>127187.51999999999</v>
      </c>
      <c r="Q6035" s="24"/>
      <c r="R6035" s="24"/>
      <c r="S6035" s="107">
        <v>46021</v>
      </c>
      <c r="T6035" s="25"/>
      <c r="U6035" s="26"/>
      <c r="V6035" s="25"/>
    </row>
    <row r="6036" spans="1:22" s="1" customFormat="1" ht="30" customHeight="1" x14ac:dyDescent="0.35">
      <c r="A6036" s="11">
        <f t="shared" si="1096"/>
        <v>6032</v>
      </c>
      <c r="B6036" s="11">
        <v>2025</v>
      </c>
      <c r="C6036" s="9" t="s">
        <v>7251</v>
      </c>
      <c r="D6036" s="9" t="s">
        <v>7279</v>
      </c>
      <c r="E6036" s="9" t="s">
        <v>7365</v>
      </c>
      <c r="F6036" s="10" t="s">
        <v>7366</v>
      </c>
      <c r="G6036" s="11" t="s">
        <v>4</v>
      </c>
      <c r="H6036" s="10" t="s">
        <v>9200</v>
      </c>
      <c r="I6036" s="20">
        <v>3959035.5420347997</v>
      </c>
      <c r="J6036" s="21">
        <f t="shared" si="1097"/>
        <v>1583614.2168139198</v>
      </c>
      <c r="K6036" s="21">
        <f t="shared" si="1098"/>
        <v>1583614.2168139198</v>
      </c>
      <c r="L6036" s="22">
        <f t="shared" si="1099"/>
        <v>3959035.5420347997</v>
      </c>
      <c r="M6036" s="22"/>
      <c r="N6036" s="22">
        <f>J6036*0.0214</f>
        <v>33889.344239817881</v>
      </c>
      <c r="O6036" s="9"/>
      <c r="P6036" s="23">
        <f t="shared" si="1095"/>
        <v>1583614.2168139198</v>
      </c>
      <c r="Q6036" s="24"/>
      <c r="R6036" s="24"/>
      <c r="S6036" s="107">
        <v>46021</v>
      </c>
      <c r="T6036" s="25"/>
      <c r="U6036" s="26"/>
      <c r="V6036" s="25"/>
    </row>
    <row r="6037" spans="1:22" s="1" customFormat="1" ht="30" customHeight="1" x14ac:dyDescent="0.35">
      <c r="A6037" s="11">
        <f t="shared" si="1096"/>
        <v>6033</v>
      </c>
      <c r="B6037" s="11">
        <v>2025</v>
      </c>
      <c r="C6037" s="9" t="s">
        <v>7251</v>
      </c>
      <c r="D6037" s="9" t="s">
        <v>7279</v>
      </c>
      <c r="E6037" s="9" t="s">
        <v>7367</v>
      </c>
      <c r="F6037" s="10" t="s">
        <v>7368</v>
      </c>
      <c r="G6037" s="11" t="s">
        <v>4</v>
      </c>
      <c r="H6037" s="10" t="s">
        <v>9201</v>
      </c>
      <c r="I6037" s="20">
        <v>416277.6</v>
      </c>
      <c r="J6037" s="21">
        <f t="shared" si="1097"/>
        <v>166511.03999999998</v>
      </c>
      <c r="K6037" s="21">
        <f t="shared" si="1098"/>
        <v>166511.03999999998</v>
      </c>
      <c r="L6037" s="22">
        <f t="shared" si="1099"/>
        <v>416277.6</v>
      </c>
      <c r="M6037" s="22"/>
      <c r="N6037" s="22"/>
      <c r="O6037" s="9"/>
      <c r="P6037" s="23">
        <f t="shared" si="1095"/>
        <v>166511.03999999998</v>
      </c>
      <c r="Q6037" s="24"/>
      <c r="R6037" s="24"/>
      <c r="S6037" s="107">
        <v>46021</v>
      </c>
      <c r="T6037" s="25"/>
      <c r="U6037" s="26"/>
      <c r="V6037" s="25"/>
    </row>
    <row r="6038" spans="1:22" s="1" customFormat="1" ht="30" customHeight="1" x14ac:dyDescent="0.35">
      <c r="A6038" s="11">
        <f t="shared" si="1096"/>
        <v>6034</v>
      </c>
      <c r="B6038" s="11">
        <v>2025</v>
      </c>
      <c r="C6038" s="9" t="s">
        <v>7251</v>
      </c>
      <c r="D6038" s="9" t="s">
        <v>7279</v>
      </c>
      <c r="E6038" s="9" t="s">
        <v>7369</v>
      </c>
      <c r="F6038" s="10" t="s">
        <v>7370</v>
      </c>
      <c r="G6038" s="11" t="s">
        <v>4</v>
      </c>
      <c r="H6038" s="10" t="s">
        <v>9200</v>
      </c>
      <c r="I6038" s="20">
        <v>3315227.2819884</v>
      </c>
      <c r="J6038" s="21">
        <f t="shared" si="1097"/>
        <v>1326090.91279536</v>
      </c>
      <c r="K6038" s="21">
        <f t="shared" si="1098"/>
        <v>1326090.91279536</v>
      </c>
      <c r="L6038" s="22">
        <f t="shared" si="1099"/>
        <v>3315227.2819884</v>
      </c>
      <c r="M6038" s="22"/>
      <c r="N6038" s="22">
        <f>J6038*0.0214</f>
        <v>28378.345533820702</v>
      </c>
      <c r="O6038" s="9"/>
      <c r="P6038" s="23">
        <f t="shared" si="1095"/>
        <v>1326090.91279536</v>
      </c>
      <c r="Q6038" s="24"/>
      <c r="R6038" s="24"/>
      <c r="S6038" s="107">
        <v>46021</v>
      </c>
      <c r="T6038" s="25"/>
      <c r="U6038" s="26"/>
      <c r="V6038" s="25"/>
    </row>
    <row r="6039" spans="1:22" s="1" customFormat="1" ht="30" customHeight="1" x14ac:dyDescent="0.35">
      <c r="A6039" s="11">
        <f t="shared" si="1096"/>
        <v>6035</v>
      </c>
      <c r="B6039" s="11">
        <v>2025</v>
      </c>
      <c r="C6039" s="9" t="s">
        <v>7251</v>
      </c>
      <c r="D6039" s="9" t="s">
        <v>7279</v>
      </c>
      <c r="E6039" s="9" t="s">
        <v>7371</v>
      </c>
      <c r="F6039" s="10" t="s">
        <v>7372</v>
      </c>
      <c r="G6039" s="11" t="s">
        <v>4</v>
      </c>
      <c r="H6039" s="10" t="s">
        <v>9200</v>
      </c>
      <c r="I6039" s="20">
        <v>5380412.5328027997</v>
      </c>
      <c r="J6039" s="21">
        <f t="shared" si="1097"/>
        <v>2152165.0131211197</v>
      </c>
      <c r="K6039" s="21">
        <f t="shared" si="1098"/>
        <v>2152165.0131211197</v>
      </c>
      <c r="L6039" s="22">
        <f t="shared" si="1099"/>
        <v>5380412.5328027997</v>
      </c>
      <c r="M6039" s="22"/>
      <c r="N6039" s="22">
        <f>J6039*0.0214</f>
        <v>46056.331280791957</v>
      </c>
      <c r="O6039" s="9"/>
      <c r="P6039" s="23">
        <f t="shared" si="1095"/>
        <v>2152165.0131211197</v>
      </c>
      <c r="Q6039" s="24"/>
      <c r="R6039" s="24"/>
      <c r="S6039" s="107">
        <v>46021</v>
      </c>
      <c r="T6039" s="25"/>
      <c r="U6039" s="26"/>
      <c r="V6039" s="25"/>
    </row>
    <row r="6040" spans="1:22" s="1" customFormat="1" ht="30" customHeight="1" x14ac:dyDescent="0.35">
      <c r="A6040" s="11">
        <f t="shared" si="1096"/>
        <v>6036</v>
      </c>
      <c r="B6040" s="11">
        <v>2025</v>
      </c>
      <c r="C6040" s="9" t="s">
        <v>7251</v>
      </c>
      <c r="D6040" s="9" t="s">
        <v>7279</v>
      </c>
      <c r="E6040" s="9" t="s">
        <v>7373</v>
      </c>
      <c r="F6040" s="10" t="s">
        <v>7374</v>
      </c>
      <c r="G6040" s="11" t="s">
        <v>4</v>
      </c>
      <c r="H6040" s="10" t="s">
        <v>9200</v>
      </c>
      <c r="I6040" s="20">
        <v>5679656.3393796002</v>
      </c>
      <c r="J6040" s="21">
        <f t="shared" si="1097"/>
        <v>2271862.5357518401</v>
      </c>
      <c r="K6040" s="21">
        <f t="shared" si="1098"/>
        <v>2271862.5357518401</v>
      </c>
      <c r="L6040" s="22">
        <f t="shared" si="1099"/>
        <v>5679656.3393796002</v>
      </c>
      <c r="M6040" s="22"/>
      <c r="N6040" s="22">
        <f>J6040*0.0214</f>
        <v>48617.858265089373</v>
      </c>
      <c r="O6040" s="9"/>
      <c r="P6040" s="23">
        <f t="shared" si="1095"/>
        <v>2271862.5357518401</v>
      </c>
      <c r="Q6040" s="24"/>
      <c r="R6040" s="24"/>
      <c r="S6040" s="107">
        <v>46021</v>
      </c>
      <c r="T6040" s="25"/>
      <c r="U6040" s="26"/>
      <c r="V6040" s="25"/>
    </row>
    <row r="6041" spans="1:22" s="1" customFormat="1" ht="30" customHeight="1" x14ac:dyDescent="0.35">
      <c r="A6041" s="11">
        <f t="shared" si="1096"/>
        <v>6037</v>
      </c>
      <c r="B6041" s="11">
        <v>2025</v>
      </c>
      <c r="C6041" s="9" t="s">
        <v>7251</v>
      </c>
      <c r="D6041" s="9" t="s">
        <v>7279</v>
      </c>
      <c r="E6041" s="9" t="s">
        <v>7376</v>
      </c>
      <c r="F6041" s="10" t="s">
        <v>7377</v>
      </c>
      <c r="G6041" s="11" t="s">
        <v>4</v>
      </c>
      <c r="H6041" s="10" t="s">
        <v>9201</v>
      </c>
      <c r="I6041" s="20">
        <v>253809.6</v>
      </c>
      <c r="J6041" s="21">
        <f t="shared" si="1097"/>
        <v>101523.84</v>
      </c>
      <c r="K6041" s="21">
        <f t="shared" si="1098"/>
        <v>101523.84</v>
      </c>
      <c r="L6041" s="22">
        <f t="shared" si="1099"/>
        <v>253809.6</v>
      </c>
      <c r="M6041" s="22"/>
      <c r="N6041" s="22"/>
      <c r="O6041" s="9"/>
      <c r="P6041" s="23">
        <f t="shared" si="1095"/>
        <v>101523.84</v>
      </c>
      <c r="Q6041" s="24"/>
      <c r="R6041" s="24"/>
      <c r="S6041" s="107">
        <v>46021</v>
      </c>
      <c r="T6041" s="25"/>
      <c r="U6041" s="26"/>
      <c r="V6041" s="25"/>
    </row>
    <row r="6042" spans="1:22" s="1" customFormat="1" ht="30" customHeight="1" x14ac:dyDescent="0.35">
      <c r="A6042" s="11">
        <f t="shared" si="1096"/>
        <v>6038</v>
      </c>
      <c r="B6042" s="11">
        <v>2025</v>
      </c>
      <c r="C6042" s="9" t="s">
        <v>7251</v>
      </c>
      <c r="D6042" s="9" t="s">
        <v>7279</v>
      </c>
      <c r="E6042" s="9" t="s">
        <v>7378</v>
      </c>
      <c r="F6042" s="10" t="s">
        <v>7379</v>
      </c>
      <c r="G6042" s="11" t="s">
        <v>4</v>
      </c>
      <c r="H6042" s="10" t="s">
        <v>9207</v>
      </c>
      <c r="I6042" s="20">
        <v>281370</v>
      </c>
      <c r="J6042" s="21">
        <f t="shared" si="1097"/>
        <v>112548</v>
      </c>
      <c r="K6042" s="21">
        <f t="shared" si="1098"/>
        <v>112548</v>
      </c>
      <c r="L6042" s="22">
        <f t="shared" si="1099"/>
        <v>281370</v>
      </c>
      <c r="M6042" s="22"/>
      <c r="N6042" s="22"/>
      <c r="O6042" s="9"/>
      <c r="P6042" s="23">
        <f t="shared" si="1095"/>
        <v>112548</v>
      </c>
      <c r="Q6042" s="24"/>
      <c r="R6042" s="24"/>
      <c r="S6042" s="107">
        <v>46021</v>
      </c>
      <c r="T6042" s="25"/>
      <c r="U6042" s="26"/>
      <c r="V6042" s="25"/>
    </row>
    <row r="6043" spans="1:22" s="1" customFormat="1" ht="30" customHeight="1" x14ac:dyDescent="0.35">
      <c r="A6043" s="11">
        <f t="shared" si="1096"/>
        <v>6039</v>
      </c>
      <c r="B6043" s="11">
        <v>2025</v>
      </c>
      <c r="C6043" s="9" t="s">
        <v>7251</v>
      </c>
      <c r="D6043" s="9" t="s">
        <v>7279</v>
      </c>
      <c r="E6043" s="9" t="s">
        <v>7380</v>
      </c>
      <c r="F6043" s="10" t="s">
        <v>7381</v>
      </c>
      <c r="G6043" s="11" t="s">
        <v>4</v>
      </c>
      <c r="H6043" s="10" t="s">
        <v>9201</v>
      </c>
      <c r="I6043" s="20">
        <v>521436</v>
      </c>
      <c r="J6043" s="21">
        <f t="shared" si="1097"/>
        <v>208574.4</v>
      </c>
      <c r="K6043" s="21">
        <f t="shared" si="1098"/>
        <v>208574.4</v>
      </c>
      <c r="L6043" s="22">
        <f t="shared" si="1099"/>
        <v>521436</v>
      </c>
      <c r="M6043" s="22"/>
      <c r="N6043" s="22"/>
      <c r="O6043" s="9"/>
      <c r="P6043" s="23">
        <f t="shared" si="1095"/>
        <v>208574.4</v>
      </c>
      <c r="Q6043" s="24"/>
      <c r="R6043" s="24"/>
      <c r="S6043" s="107">
        <v>46021</v>
      </c>
      <c r="T6043" s="25"/>
      <c r="U6043" s="26"/>
      <c r="V6043" s="25"/>
    </row>
    <row r="6044" spans="1:22" s="1" customFormat="1" ht="30" customHeight="1" x14ac:dyDescent="0.35">
      <c r="A6044" s="11">
        <f t="shared" si="1096"/>
        <v>6040</v>
      </c>
      <c r="B6044" s="11">
        <v>2025</v>
      </c>
      <c r="C6044" s="9" t="s">
        <v>7251</v>
      </c>
      <c r="D6044" s="9" t="s">
        <v>7279</v>
      </c>
      <c r="E6044" s="9" t="s">
        <v>7382</v>
      </c>
      <c r="F6044" s="10" t="s">
        <v>7383</v>
      </c>
      <c r="G6044" s="11" t="s">
        <v>4</v>
      </c>
      <c r="H6044" s="10" t="s">
        <v>9201</v>
      </c>
      <c r="I6044" s="20">
        <v>429244.2</v>
      </c>
      <c r="J6044" s="21">
        <f t="shared" si="1097"/>
        <v>171697.68</v>
      </c>
      <c r="K6044" s="21">
        <f t="shared" si="1098"/>
        <v>171697.68</v>
      </c>
      <c r="L6044" s="22">
        <f t="shared" si="1099"/>
        <v>429244.2</v>
      </c>
      <c r="M6044" s="22"/>
      <c r="N6044" s="22"/>
      <c r="O6044" s="9"/>
      <c r="P6044" s="23">
        <f t="shared" si="1095"/>
        <v>171697.68</v>
      </c>
      <c r="Q6044" s="24"/>
      <c r="R6044" s="24"/>
      <c r="S6044" s="107">
        <v>46021</v>
      </c>
      <c r="T6044" s="25"/>
      <c r="U6044" s="26"/>
      <c r="V6044" s="25"/>
    </row>
    <row r="6045" spans="1:22" s="1" customFormat="1" ht="30" customHeight="1" x14ac:dyDescent="0.35">
      <c r="A6045" s="11">
        <f t="shared" si="1096"/>
        <v>6041</v>
      </c>
      <c r="B6045" s="11">
        <v>2025</v>
      </c>
      <c r="C6045" s="9" t="s">
        <v>7251</v>
      </c>
      <c r="D6045" s="9" t="s">
        <v>7279</v>
      </c>
      <c r="E6045" s="9" t="s">
        <v>7384</v>
      </c>
      <c r="F6045" s="10" t="s">
        <v>7385</v>
      </c>
      <c r="G6045" s="11" t="s">
        <v>4</v>
      </c>
      <c r="H6045" s="10" t="s">
        <v>9201</v>
      </c>
      <c r="I6045" s="20">
        <v>728995.79999999993</v>
      </c>
      <c r="J6045" s="21">
        <f t="shared" si="1097"/>
        <v>291598.31999999995</v>
      </c>
      <c r="K6045" s="21">
        <f t="shared" si="1098"/>
        <v>291598.31999999995</v>
      </c>
      <c r="L6045" s="22">
        <f t="shared" si="1099"/>
        <v>728995.79999999993</v>
      </c>
      <c r="M6045" s="22"/>
      <c r="N6045" s="22"/>
      <c r="O6045" s="9"/>
      <c r="P6045" s="23">
        <f t="shared" si="1095"/>
        <v>291598.31999999995</v>
      </c>
      <c r="Q6045" s="24"/>
      <c r="R6045" s="24"/>
      <c r="S6045" s="107">
        <v>46021</v>
      </c>
      <c r="T6045" s="25"/>
      <c r="U6045" s="26"/>
      <c r="V6045" s="25"/>
    </row>
    <row r="6046" spans="1:22" s="1" customFormat="1" ht="30" customHeight="1" x14ac:dyDescent="0.35">
      <c r="A6046" s="11">
        <f t="shared" si="1096"/>
        <v>6042</v>
      </c>
      <c r="B6046" s="11">
        <v>2025</v>
      </c>
      <c r="C6046" s="9" t="s">
        <v>7251</v>
      </c>
      <c r="D6046" s="9" t="s">
        <v>7279</v>
      </c>
      <c r="E6046" s="9" t="s">
        <v>7386</v>
      </c>
      <c r="F6046" s="10" t="s">
        <v>7387</v>
      </c>
      <c r="G6046" s="11" t="s">
        <v>4</v>
      </c>
      <c r="H6046" s="10" t="s">
        <v>9201</v>
      </c>
      <c r="I6046" s="20">
        <v>393870</v>
      </c>
      <c r="J6046" s="21">
        <f t="shared" si="1097"/>
        <v>157548</v>
      </c>
      <c r="K6046" s="21">
        <f t="shared" si="1098"/>
        <v>157548</v>
      </c>
      <c r="L6046" s="22">
        <f t="shared" si="1099"/>
        <v>393870</v>
      </c>
      <c r="M6046" s="22"/>
      <c r="N6046" s="22"/>
      <c r="O6046" s="9"/>
      <c r="P6046" s="23">
        <f t="shared" si="1095"/>
        <v>157548</v>
      </c>
      <c r="Q6046" s="24"/>
      <c r="R6046" s="24"/>
      <c r="S6046" s="107">
        <v>46021</v>
      </c>
      <c r="T6046" s="25"/>
      <c r="U6046" s="26"/>
      <c r="V6046" s="25"/>
    </row>
    <row r="6047" spans="1:22" s="1" customFormat="1" ht="30" customHeight="1" x14ac:dyDescent="0.35">
      <c r="A6047" s="11">
        <f t="shared" si="1096"/>
        <v>6043</v>
      </c>
      <c r="B6047" s="11">
        <v>2025</v>
      </c>
      <c r="C6047" s="9" t="s">
        <v>7251</v>
      </c>
      <c r="D6047" s="9" t="s">
        <v>7279</v>
      </c>
      <c r="E6047" s="9" t="s">
        <v>7388</v>
      </c>
      <c r="F6047" s="10" t="s">
        <v>7389</v>
      </c>
      <c r="G6047" s="11" t="s">
        <v>4</v>
      </c>
      <c r="H6047" s="10" t="s">
        <v>9201</v>
      </c>
      <c r="I6047" s="20">
        <v>434169</v>
      </c>
      <c r="J6047" s="21">
        <f t="shared" si="1097"/>
        <v>173667.6</v>
      </c>
      <c r="K6047" s="21">
        <f t="shared" si="1098"/>
        <v>173667.6</v>
      </c>
      <c r="L6047" s="22">
        <f t="shared" si="1099"/>
        <v>434169</v>
      </c>
      <c r="M6047" s="22"/>
      <c r="N6047" s="22"/>
      <c r="O6047" s="9"/>
      <c r="P6047" s="23">
        <f t="shared" si="1095"/>
        <v>173667.6</v>
      </c>
      <c r="Q6047" s="24"/>
      <c r="R6047" s="24"/>
      <c r="S6047" s="107">
        <v>46021</v>
      </c>
      <c r="T6047" s="25"/>
      <c r="U6047" s="26"/>
      <c r="V6047" s="25"/>
    </row>
    <row r="6048" spans="1:22" s="1" customFormat="1" ht="30" customHeight="1" x14ac:dyDescent="0.35">
      <c r="A6048" s="11">
        <f t="shared" si="1096"/>
        <v>6044</v>
      </c>
      <c r="B6048" s="11">
        <v>2025</v>
      </c>
      <c r="C6048" s="9" t="s">
        <v>7251</v>
      </c>
      <c r="D6048" s="9" t="s">
        <v>7279</v>
      </c>
      <c r="E6048" s="9" t="s">
        <v>7390</v>
      </c>
      <c r="F6048" s="10" t="s">
        <v>7391</v>
      </c>
      <c r="G6048" s="11" t="s">
        <v>4</v>
      </c>
      <c r="H6048" s="10" t="s">
        <v>9201</v>
      </c>
      <c r="I6048" s="20">
        <v>480202.2</v>
      </c>
      <c r="J6048" s="21">
        <f t="shared" si="1097"/>
        <v>192080.88</v>
      </c>
      <c r="K6048" s="21">
        <f t="shared" si="1098"/>
        <v>192080.88</v>
      </c>
      <c r="L6048" s="22">
        <f t="shared" si="1099"/>
        <v>480202.2</v>
      </c>
      <c r="M6048" s="22"/>
      <c r="N6048" s="22"/>
      <c r="O6048" s="9"/>
      <c r="P6048" s="23">
        <f t="shared" si="1095"/>
        <v>192080.88</v>
      </c>
      <c r="Q6048" s="24"/>
      <c r="R6048" s="24"/>
      <c r="S6048" s="107">
        <v>46021</v>
      </c>
      <c r="T6048" s="25"/>
      <c r="U6048" s="26"/>
      <c r="V6048" s="25"/>
    </row>
    <row r="6049" spans="1:22" s="1" customFormat="1" ht="30" customHeight="1" x14ac:dyDescent="0.35">
      <c r="A6049" s="11">
        <f t="shared" si="1096"/>
        <v>6045</v>
      </c>
      <c r="B6049" s="11">
        <v>2025</v>
      </c>
      <c r="C6049" s="9" t="s">
        <v>7251</v>
      </c>
      <c r="D6049" s="9" t="s">
        <v>7279</v>
      </c>
      <c r="E6049" s="9" t="s">
        <v>7392</v>
      </c>
      <c r="F6049" s="10" t="s">
        <v>7393</v>
      </c>
      <c r="G6049" s="11" t="s">
        <v>4</v>
      </c>
      <c r="H6049" s="10" t="s">
        <v>9201</v>
      </c>
      <c r="I6049" s="20">
        <v>871530</v>
      </c>
      <c r="J6049" s="21">
        <f t="shared" si="1097"/>
        <v>348612</v>
      </c>
      <c r="K6049" s="21">
        <f t="shared" si="1098"/>
        <v>348612</v>
      </c>
      <c r="L6049" s="22">
        <f t="shared" si="1099"/>
        <v>871530</v>
      </c>
      <c r="M6049" s="22"/>
      <c r="N6049" s="22"/>
      <c r="O6049" s="9"/>
      <c r="P6049" s="23">
        <f t="shared" si="1095"/>
        <v>348612</v>
      </c>
      <c r="Q6049" s="24"/>
      <c r="R6049" s="24"/>
      <c r="S6049" s="107">
        <v>46021</v>
      </c>
      <c r="T6049" s="25"/>
      <c r="U6049" s="26"/>
      <c r="V6049" s="25"/>
    </row>
    <row r="6050" spans="1:22" s="1" customFormat="1" ht="30" customHeight="1" x14ac:dyDescent="0.35">
      <c r="A6050" s="11">
        <f t="shared" si="1096"/>
        <v>6046</v>
      </c>
      <c r="B6050" s="11">
        <v>2025</v>
      </c>
      <c r="C6050" s="9" t="s">
        <v>7251</v>
      </c>
      <c r="D6050" s="9" t="s">
        <v>7279</v>
      </c>
      <c r="E6050" s="9" t="s">
        <v>7394</v>
      </c>
      <c r="F6050" s="10" t="s">
        <v>7395</v>
      </c>
      <c r="G6050" s="11" t="s">
        <v>4</v>
      </c>
      <c r="H6050" s="10" t="s">
        <v>9201</v>
      </c>
      <c r="I6050" s="20">
        <v>1387699.2</v>
      </c>
      <c r="J6050" s="21">
        <f t="shared" si="1097"/>
        <v>555079.67999999993</v>
      </c>
      <c r="K6050" s="21">
        <f t="shared" si="1098"/>
        <v>555079.67999999993</v>
      </c>
      <c r="L6050" s="22">
        <f t="shared" si="1099"/>
        <v>1387699.2</v>
      </c>
      <c r="M6050" s="22"/>
      <c r="N6050" s="22"/>
      <c r="O6050" s="9"/>
      <c r="P6050" s="23">
        <f t="shared" si="1095"/>
        <v>555079.67999999993</v>
      </c>
      <c r="Q6050" s="24"/>
      <c r="R6050" s="24"/>
      <c r="S6050" s="107">
        <v>46021</v>
      </c>
      <c r="T6050" s="25"/>
      <c r="U6050" s="26"/>
      <c r="V6050" s="25"/>
    </row>
    <row r="6051" spans="1:22" s="1" customFormat="1" ht="30" customHeight="1" x14ac:dyDescent="0.35">
      <c r="A6051" s="11">
        <f t="shared" si="1096"/>
        <v>6047</v>
      </c>
      <c r="B6051" s="11">
        <v>2025</v>
      </c>
      <c r="C6051" s="9" t="s">
        <v>7251</v>
      </c>
      <c r="D6051" s="9" t="s">
        <v>7279</v>
      </c>
      <c r="E6051" s="9" t="s">
        <v>7396</v>
      </c>
      <c r="F6051" s="10" t="s">
        <v>7397</v>
      </c>
      <c r="G6051" s="11" t="s">
        <v>4</v>
      </c>
      <c r="H6051" s="10" t="s">
        <v>9201</v>
      </c>
      <c r="I6051" s="20">
        <v>965332.62</v>
      </c>
      <c r="J6051" s="21">
        <f t="shared" si="1097"/>
        <v>386133.04800000001</v>
      </c>
      <c r="K6051" s="21">
        <f t="shared" si="1098"/>
        <v>386133.04800000001</v>
      </c>
      <c r="L6051" s="22">
        <f t="shared" si="1099"/>
        <v>965332.62</v>
      </c>
      <c r="M6051" s="22"/>
      <c r="N6051" s="22"/>
      <c r="O6051" s="9"/>
      <c r="P6051" s="23">
        <f t="shared" si="1095"/>
        <v>386133.04800000001</v>
      </c>
      <c r="Q6051" s="24"/>
      <c r="R6051" s="24"/>
      <c r="S6051" s="107">
        <v>46021</v>
      </c>
      <c r="T6051" s="25"/>
      <c r="U6051" s="26"/>
      <c r="V6051" s="25"/>
    </row>
    <row r="6052" spans="1:22" s="1" customFormat="1" ht="30" customHeight="1" x14ac:dyDescent="0.35">
      <c r="A6052" s="11">
        <f t="shared" si="1096"/>
        <v>6048</v>
      </c>
      <c r="B6052" s="11">
        <v>2025</v>
      </c>
      <c r="C6052" s="9" t="s">
        <v>7251</v>
      </c>
      <c r="D6052" s="9" t="s">
        <v>7279</v>
      </c>
      <c r="E6052" s="9" t="s">
        <v>7398</v>
      </c>
      <c r="F6052" s="10" t="s">
        <v>7399</v>
      </c>
      <c r="G6052" s="11" t="s">
        <v>4</v>
      </c>
      <c r="H6052" s="10" t="s">
        <v>9219</v>
      </c>
      <c r="I6052" s="20">
        <v>837208.66</v>
      </c>
      <c r="J6052" s="21">
        <f t="shared" si="1097"/>
        <v>334883.46400000004</v>
      </c>
      <c r="K6052" s="21">
        <f t="shared" si="1098"/>
        <v>334883.46400000004</v>
      </c>
      <c r="L6052" s="22">
        <f t="shared" si="1099"/>
        <v>837208.66</v>
      </c>
      <c r="M6052" s="22"/>
      <c r="N6052" s="22"/>
      <c r="O6052" s="9"/>
      <c r="P6052" s="23">
        <f t="shared" si="1095"/>
        <v>334883.46400000004</v>
      </c>
      <c r="Q6052" s="24"/>
      <c r="R6052" s="24"/>
      <c r="S6052" s="107">
        <v>46021</v>
      </c>
      <c r="T6052" s="25"/>
      <c r="U6052" s="26"/>
      <c r="V6052" s="25"/>
    </row>
    <row r="6053" spans="1:22" s="1" customFormat="1" ht="30" customHeight="1" x14ac:dyDescent="0.35">
      <c r="A6053" s="11">
        <f t="shared" si="1096"/>
        <v>6049</v>
      </c>
      <c r="B6053" s="11">
        <v>2025</v>
      </c>
      <c r="C6053" s="9" t="s">
        <v>7251</v>
      </c>
      <c r="D6053" s="9" t="s">
        <v>7279</v>
      </c>
      <c r="E6053" s="9" t="s">
        <v>7400</v>
      </c>
      <c r="F6053" s="10" t="s">
        <v>7401</v>
      </c>
      <c r="G6053" s="11" t="s">
        <v>4</v>
      </c>
      <c r="H6053" s="10" t="s">
        <v>9201</v>
      </c>
      <c r="I6053" s="20">
        <v>977208</v>
      </c>
      <c r="J6053" s="21">
        <f t="shared" si="1097"/>
        <v>390883.2</v>
      </c>
      <c r="K6053" s="21">
        <f t="shared" si="1098"/>
        <v>390883.2</v>
      </c>
      <c r="L6053" s="22">
        <f t="shared" si="1099"/>
        <v>977208</v>
      </c>
      <c r="M6053" s="22"/>
      <c r="N6053" s="22"/>
      <c r="O6053" s="9"/>
      <c r="P6053" s="23">
        <f t="shared" si="1095"/>
        <v>390883.2</v>
      </c>
      <c r="Q6053" s="24"/>
      <c r="R6053" s="24"/>
      <c r="S6053" s="107">
        <v>46021</v>
      </c>
      <c r="T6053" s="25"/>
      <c r="U6053" s="26"/>
      <c r="V6053" s="25"/>
    </row>
    <row r="6054" spans="1:22" s="1" customFormat="1" ht="30" customHeight="1" x14ac:dyDescent="0.35">
      <c r="A6054" s="11">
        <f t="shared" si="1096"/>
        <v>6050</v>
      </c>
      <c r="B6054" s="11">
        <v>2025</v>
      </c>
      <c r="C6054" s="9" t="s">
        <v>7251</v>
      </c>
      <c r="D6054" s="9" t="s">
        <v>7279</v>
      </c>
      <c r="E6054" s="9" t="s">
        <v>7402</v>
      </c>
      <c r="F6054" s="10" t="s">
        <v>7403</v>
      </c>
      <c r="G6054" s="11" t="s">
        <v>4</v>
      </c>
      <c r="H6054" s="10" t="s">
        <v>9201</v>
      </c>
      <c r="I6054" s="20">
        <v>1118511</v>
      </c>
      <c r="J6054" s="21">
        <f t="shared" si="1097"/>
        <v>447404.4</v>
      </c>
      <c r="K6054" s="21">
        <f t="shared" si="1098"/>
        <v>447404.4</v>
      </c>
      <c r="L6054" s="22">
        <f t="shared" si="1099"/>
        <v>1118511</v>
      </c>
      <c r="M6054" s="22"/>
      <c r="N6054" s="22"/>
      <c r="O6054" s="9"/>
      <c r="P6054" s="23">
        <f t="shared" si="1095"/>
        <v>447404.4</v>
      </c>
      <c r="Q6054" s="24"/>
      <c r="R6054" s="24"/>
      <c r="S6054" s="107">
        <v>46021</v>
      </c>
      <c r="T6054" s="25"/>
      <c r="U6054" s="26"/>
      <c r="V6054" s="25"/>
    </row>
    <row r="6055" spans="1:22" s="1" customFormat="1" ht="30" customHeight="1" x14ac:dyDescent="0.35">
      <c r="A6055" s="11">
        <f t="shared" si="1096"/>
        <v>6051</v>
      </c>
      <c r="B6055" s="11">
        <v>2025</v>
      </c>
      <c r="C6055" s="9" t="s">
        <v>7251</v>
      </c>
      <c r="D6055" s="9" t="s">
        <v>7279</v>
      </c>
      <c r="E6055" s="9" t="s">
        <v>7404</v>
      </c>
      <c r="F6055" s="10" t="s">
        <v>7405</v>
      </c>
      <c r="G6055" s="11" t="s">
        <v>4</v>
      </c>
      <c r="H6055" s="10" t="s">
        <v>9201</v>
      </c>
      <c r="I6055" s="20">
        <v>1222308</v>
      </c>
      <c r="J6055" s="21">
        <f t="shared" si="1097"/>
        <v>488923.2</v>
      </c>
      <c r="K6055" s="21">
        <f t="shared" si="1098"/>
        <v>488923.2</v>
      </c>
      <c r="L6055" s="22">
        <f t="shared" si="1099"/>
        <v>1222308</v>
      </c>
      <c r="M6055" s="22"/>
      <c r="N6055" s="22"/>
      <c r="O6055" s="9"/>
      <c r="P6055" s="23">
        <f t="shared" si="1095"/>
        <v>488923.2</v>
      </c>
      <c r="Q6055" s="24"/>
      <c r="R6055" s="24"/>
      <c r="S6055" s="107">
        <v>46021</v>
      </c>
      <c r="T6055" s="25"/>
      <c r="U6055" s="26"/>
      <c r="V6055" s="25"/>
    </row>
    <row r="6056" spans="1:22" s="1" customFormat="1" ht="30" customHeight="1" x14ac:dyDescent="0.35">
      <c r="A6056" s="11">
        <f t="shared" si="1096"/>
        <v>6052</v>
      </c>
      <c r="B6056" s="11">
        <v>2025</v>
      </c>
      <c r="C6056" s="9" t="s">
        <v>7251</v>
      </c>
      <c r="D6056" s="9" t="s">
        <v>7279</v>
      </c>
      <c r="E6056" s="9" t="s">
        <v>7406</v>
      </c>
      <c r="F6056" s="10" t="s">
        <v>7407</v>
      </c>
      <c r="G6056" s="11" t="s">
        <v>4</v>
      </c>
      <c r="H6056" s="10" t="s">
        <v>9203</v>
      </c>
      <c r="I6056" s="20">
        <v>3795744</v>
      </c>
      <c r="J6056" s="21">
        <f t="shared" si="1097"/>
        <v>1518297.6</v>
      </c>
      <c r="K6056" s="21">
        <f t="shared" si="1098"/>
        <v>1518297.6</v>
      </c>
      <c r="L6056" s="22">
        <f t="shared" si="1099"/>
        <v>3795744</v>
      </c>
      <c r="M6056" s="22"/>
      <c r="N6056" s="22"/>
      <c r="O6056" s="9"/>
      <c r="P6056" s="23">
        <f t="shared" si="1095"/>
        <v>1518297.6</v>
      </c>
      <c r="Q6056" s="24"/>
      <c r="R6056" s="24"/>
      <c r="S6056" s="107">
        <v>46021</v>
      </c>
      <c r="T6056" s="25"/>
      <c r="U6056" s="26"/>
      <c r="V6056" s="25"/>
    </row>
    <row r="6057" spans="1:22" s="1" customFormat="1" ht="30" customHeight="1" x14ac:dyDescent="0.35">
      <c r="A6057" s="11">
        <f t="shared" si="1096"/>
        <v>6053</v>
      </c>
      <c r="B6057" s="11">
        <v>2025</v>
      </c>
      <c r="C6057" s="9" t="s">
        <v>7251</v>
      </c>
      <c r="D6057" s="9" t="s">
        <v>7279</v>
      </c>
      <c r="E6057" s="9" t="s">
        <v>7408</v>
      </c>
      <c r="F6057" s="10" t="s">
        <v>7409</v>
      </c>
      <c r="G6057" s="11" t="s">
        <v>4</v>
      </c>
      <c r="H6057" s="10" t="s">
        <v>9201</v>
      </c>
      <c r="I6057" s="20">
        <v>377516.7</v>
      </c>
      <c r="J6057" s="21">
        <f t="shared" si="1097"/>
        <v>151006.68</v>
      </c>
      <c r="K6057" s="21">
        <f t="shared" si="1098"/>
        <v>151006.68</v>
      </c>
      <c r="L6057" s="22">
        <f t="shared" si="1099"/>
        <v>377516.7</v>
      </c>
      <c r="M6057" s="22"/>
      <c r="N6057" s="22"/>
      <c r="O6057" s="9"/>
      <c r="P6057" s="23">
        <f t="shared" si="1095"/>
        <v>151006.68</v>
      </c>
      <c r="Q6057" s="24"/>
      <c r="R6057" s="24"/>
      <c r="S6057" s="107">
        <v>46021</v>
      </c>
      <c r="T6057" s="25"/>
      <c r="U6057" s="26"/>
      <c r="V6057" s="25"/>
    </row>
    <row r="6058" spans="1:22" s="1" customFormat="1" ht="30" customHeight="1" x14ac:dyDescent="0.35">
      <c r="A6058" s="11">
        <f t="shared" si="1096"/>
        <v>6054</v>
      </c>
      <c r="B6058" s="11">
        <v>2025</v>
      </c>
      <c r="C6058" s="9" t="s">
        <v>7251</v>
      </c>
      <c r="D6058" s="9" t="s">
        <v>7279</v>
      </c>
      <c r="E6058" s="9" t="s">
        <v>7410</v>
      </c>
      <c r="F6058" s="10" t="s">
        <v>7411</v>
      </c>
      <c r="G6058" s="11" t="s">
        <v>4</v>
      </c>
      <c r="H6058" s="10" t="s">
        <v>9201</v>
      </c>
      <c r="I6058" s="20">
        <v>851466</v>
      </c>
      <c r="J6058" s="21">
        <f t="shared" si="1097"/>
        <v>340586.4</v>
      </c>
      <c r="K6058" s="21">
        <f t="shared" si="1098"/>
        <v>340586.4</v>
      </c>
      <c r="L6058" s="22">
        <f t="shared" si="1099"/>
        <v>851466</v>
      </c>
      <c r="M6058" s="22"/>
      <c r="N6058" s="22"/>
      <c r="O6058" s="9"/>
      <c r="P6058" s="23">
        <f t="shared" si="1095"/>
        <v>340586.4</v>
      </c>
      <c r="Q6058" s="24"/>
      <c r="R6058" s="24"/>
      <c r="S6058" s="107">
        <v>46021</v>
      </c>
      <c r="T6058" s="25"/>
      <c r="U6058" s="26"/>
      <c r="V6058" s="25"/>
    </row>
    <row r="6059" spans="1:22" s="1" customFormat="1" ht="30" customHeight="1" x14ac:dyDescent="0.35">
      <c r="A6059" s="11">
        <f t="shared" si="1096"/>
        <v>6055</v>
      </c>
      <c r="B6059" s="11">
        <v>2025</v>
      </c>
      <c r="C6059" s="9" t="s">
        <v>7251</v>
      </c>
      <c r="D6059" s="9" t="s">
        <v>7279</v>
      </c>
      <c r="E6059" s="9" t="s">
        <v>7412</v>
      </c>
      <c r="F6059" s="10" t="s">
        <v>7413</v>
      </c>
      <c r="G6059" s="11" t="s">
        <v>4</v>
      </c>
      <c r="H6059" s="10" t="s">
        <v>9201</v>
      </c>
      <c r="I6059" s="20">
        <v>1424977.2</v>
      </c>
      <c r="J6059" s="21">
        <f t="shared" si="1097"/>
        <v>569990.88</v>
      </c>
      <c r="K6059" s="21">
        <f t="shared" si="1098"/>
        <v>569990.88</v>
      </c>
      <c r="L6059" s="22">
        <f t="shared" si="1099"/>
        <v>1424977.2</v>
      </c>
      <c r="M6059" s="22"/>
      <c r="N6059" s="22"/>
      <c r="O6059" s="9"/>
      <c r="P6059" s="23">
        <f t="shared" si="1095"/>
        <v>569990.88</v>
      </c>
      <c r="Q6059" s="24"/>
      <c r="R6059" s="24"/>
      <c r="S6059" s="107">
        <v>46021</v>
      </c>
      <c r="T6059" s="25"/>
      <c r="U6059" s="26"/>
      <c r="V6059" s="25"/>
    </row>
    <row r="6060" spans="1:22" s="1" customFormat="1" ht="30" customHeight="1" x14ac:dyDescent="0.35">
      <c r="A6060" s="11">
        <f t="shared" si="1096"/>
        <v>6056</v>
      </c>
      <c r="B6060" s="11">
        <v>2025</v>
      </c>
      <c r="C6060" s="9" t="s">
        <v>7251</v>
      </c>
      <c r="D6060" s="9" t="s">
        <v>7279</v>
      </c>
      <c r="E6060" s="9" t="s">
        <v>7414</v>
      </c>
      <c r="F6060" s="10" t="s">
        <v>7415</v>
      </c>
      <c r="G6060" s="11" t="s">
        <v>814</v>
      </c>
      <c r="H6060" s="10" t="s">
        <v>9219</v>
      </c>
      <c r="I6060" s="20">
        <v>130000</v>
      </c>
      <c r="J6060" s="21">
        <f t="shared" si="1097"/>
        <v>52000</v>
      </c>
      <c r="K6060" s="21">
        <f t="shared" si="1098"/>
        <v>52000</v>
      </c>
      <c r="L6060" s="22">
        <f t="shared" si="1099"/>
        <v>130000</v>
      </c>
      <c r="M6060" s="22"/>
      <c r="N6060" s="22"/>
      <c r="O6060" s="9"/>
      <c r="P6060" s="23">
        <f t="shared" si="1095"/>
        <v>52000</v>
      </c>
      <c r="Q6060" s="24"/>
      <c r="R6060" s="24"/>
      <c r="S6060" s="107">
        <v>46021</v>
      </c>
      <c r="T6060" s="25"/>
      <c r="U6060" s="26"/>
      <c r="V6060" s="25"/>
    </row>
    <row r="6061" spans="1:22" s="1" customFormat="1" ht="30" customHeight="1" x14ac:dyDescent="0.35">
      <c r="A6061" s="11">
        <f t="shared" si="1096"/>
        <v>6057</v>
      </c>
      <c r="B6061" s="11">
        <v>2025</v>
      </c>
      <c r="C6061" s="9" t="s">
        <v>7251</v>
      </c>
      <c r="D6061" s="9" t="s">
        <v>7279</v>
      </c>
      <c r="E6061" s="9" t="s">
        <v>7416</v>
      </c>
      <c r="F6061" s="10" t="s">
        <v>7417</v>
      </c>
      <c r="G6061" s="11" t="s">
        <v>814</v>
      </c>
      <c r="H6061" s="10" t="s">
        <v>9201</v>
      </c>
      <c r="I6061" s="20">
        <v>130000</v>
      </c>
      <c r="J6061" s="21">
        <f t="shared" si="1097"/>
        <v>52000</v>
      </c>
      <c r="K6061" s="21">
        <f t="shared" si="1098"/>
        <v>52000</v>
      </c>
      <c r="L6061" s="22">
        <f t="shared" si="1099"/>
        <v>130000</v>
      </c>
      <c r="M6061" s="22"/>
      <c r="N6061" s="22"/>
      <c r="O6061" s="9"/>
      <c r="P6061" s="23">
        <f t="shared" si="1095"/>
        <v>52000</v>
      </c>
      <c r="Q6061" s="24"/>
      <c r="R6061" s="24"/>
      <c r="S6061" s="107">
        <v>46021</v>
      </c>
      <c r="T6061" s="25"/>
      <c r="U6061" s="26"/>
      <c r="V6061" s="25"/>
    </row>
    <row r="6062" spans="1:22" s="1" customFormat="1" ht="30" customHeight="1" x14ac:dyDescent="0.35">
      <c r="A6062" s="11">
        <f t="shared" si="1096"/>
        <v>6058</v>
      </c>
      <c r="B6062" s="11">
        <v>2025</v>
      </c>
      <c r="C6062" s="9" t="s">
        <v>7251</v>
      </c>
      <c r="D6062" s="9" t="s">
        <v>7279</v>
      </c>
      <c r="E6062" s="9" t="s">
        <v>7418</v>
      </c>
      <c r="F6062" s="10" t="s">
        <v>7419</v>
      </c>
      <c r="G6062" s="11" t="s">
        <v>4</v>
      </c>
      <c r="H6062" s="10" t="s">
        <v>9201</v>
      </c>
      <c r="I6062" s="20">
        <v>521436</v>
      </c>
      <c r="J6062" s="21">
        <f t="shared" si="1097"/>
        <v>208574.4</v>
      </c>
      <c r="K6062" s="21">
        <f t="shared" si="1098"/>
        <v>208574.4</v>
      </c>
      <c r="L6062" s="22">
        <f t="shared" si="1099"/>
        <v>521436</v>
      </c>
      <c r="M6062" s="22"/>
      <c r="N6062" s="22"/>
      <c r="O6062" s="9"/>
      <c r="P6062" s="23">
        <f t="shared" si="1095"/>
        <v>208574.4</v>
      </c>
      <c r="Q6062" s="24"/>
      <c r="R6062" s="24"/>
      <c r="S6062" s="107">
        <v>46021</v>
      </c>
      <c r="T6062" s="25"/>
      <c r="U6062" s="26"/>
      <c r="V6062" s="25"/>
    </row>
    <row r="6063" spans="1:22" s="1" customFormat="1" ht="30" customHeight="1" x14ac:dyDescent="0.35">
      <c r="A6063" s="11">
        <f t="shared" si="1096"/>
        <v>6059</v>
      </c>
      <c r="B6063" s="11">
        <v>2025</v>
      </c>
      <c r="C6063" s="9" t="s">
        <v>7251</v>
      </c>
      <c r="D6063" s="9" t="s">
        <v>7279</v>
      </c>
      <c r="E6063" s="9" t="s">
        <v>7420</v>
      </c>
      <c r="F6063" s="10" t="s">
        <v>7421</v>
      </c>
      <c r="G6063" s="11" t="s">
        <v>4</v>
      </c>
      <c r="H6063" s="10" t="s">
        <v>9203</v>
      </c>
      <c r="I6063" s="20">
        <v>1568640</v>
      </c>
      <c r="J6063" s="21">
        <f t="shared" si="1097"/>
        <v>627456</v>
      </c>
      <c r="K6063" s="21">
        <f t="shared" si="1098"/>
        <v>627456</v>
      </c>
      <c r="L6063" s="22">
        <f t="shared" si="1099"/>
        <v>1568640</v>
      </c>
      <c r="M6063" s="22"/>
      <c r="N6063" s="22"/>
      <c r="O6063" s="9"/>
      <c r="P6063" s="23">
        <f>L6063/2.5</f>
        <v>627456</v>
      </c>
      <c r="Q6063" s="24"/>
      <c r="R6063" s="24"/>
      <c r="S6063" s="107">
        <v>46021</v>
      </c>
      <c r="T6063" s="25"/>
      <c r="U6063" s="26"/>
      <c r="V6063" s="25"/>
    </row>
    <row r="6064" spans="1:22" s="1" customFormat="1" ht="30" customHeight="1" x14ac:dyDescent="0.35">
      <c r="A6064" s="11">
        <f t="shared" si="1096"/>
        <v>6060</v>
      </c>
      <c r="B6064" s="11">
        <v>2025</v>
      </c>
      <c r="C6064" s="9" t="s">
        <v>7251</v>
      </c>
      <c r="D6064" s="9" t="s">
        <v>7279</v>
      </c>
      <c r="E6064" s="9" t="s">
        <v>7422</v>
      </c>
      <c r="F6064" s="10" t="s">
        <v>7423</v>
      </c>
      <c r="G6064" s="11" t="s">
        <v>4</v>
      </c>
      <c r="H6064" s="10" t="s">
        <v>9208</v>
      </c>
      <c r="I6064" s="20">
        <v>3848521.4832743998</v>
      </c>
      <c r="J6064" s="21">
        <f t="shared" ref="J6064:J6069" si="1100">IF(P6064&gt;0,P6064,L6064)</f>
        <v>1539408.5933097599</v>
      </c>
      <c r="K6064" s="21">
        <f t="shared" ref="K6064:K6069" si="1101">IF(P6064&gt;0,P6064,L6064)</f>
        <v>1539408.5933097599</v>
      </c>
      <c r="L6064" s="22">
        <f t="shared" si="1099"/>
        <v>3848521.4832743998</v>
      </c>
      <c r="M6064" s="22"/>
      <c r="N6064" s="22">
        <f>J6064*0.0214</f>
        <v>32943.343896828861</v>
      </c>
      <c r="O6064" s="9"/>
      <c r="P6064" s="23">
        <f>L6064/2.5</f>
        <v>1539408.5933097599</v>
      </c>
      <c r="Q6064" s="24"/>
      <c r="R6064" s="24"/>
      <c r="S6064" s="107">
        <v>46021</v>
      </c>
      <c r="T6064" s="25"/>
      <c r="U6064" s="26"/>
      <c r="V6064" s="25"/>
    </row>
    <row r="6065" spans="1:22" s="1" customFormat="1" ht="30" customHeight="1" x14ac:dyDescent="0.35">
      <c r="A6065" s="11">
        <f t="shared" ref="A6065:A6085" si="1102">A6064+1</f>
        <v>6061</v>
      </c>
      <c r="B6065" s="11">
        <v>2024</v>
      </c>
      <c r="C6065" s="9" t="s">
        <v>7251</v>
      </c>
      <c r="D6065" s="9" t="s">
        <v>7279</v>
      </c>
      <c r="E6065" s="9" t="s">
        <v>7422</v>
      </c>
      <c r="F6065" s="10" t="s">
        <v>7423</v>
      </c>
      <c r="G6065" s="11" t="s">
        <v>4</v>
      </c>
      <c r="H6065" s="10" t="s">
        <v>9209</v>
      </c>
      <c r="I6065" s="20">
        <v>478826</v>
      </c>
      <c r="J6065" s="21">
        <f t="shared" si="1100"/>
        <v>478826</v>
      </c>
      <c r="K6065" s="21">
        <f t="shared" si="1101"/>
        <v>478826</v>
      </c>
      <c r="L6065" s="22">
        <f t="shared" ref="L6065:L6071" si="1103">I6065</f>
        <v>478826</v>
      </c>
      <c r="M6065" s="22"/>
      <c r="N6065" s="22">
        <f>J6065*0.0214</f>
        <v>10246.876399999999</v>
      </c>
      <c r="O6065" s="9"/>
      <c r="P6065" s="24"/>
      <c r="Q6065" s="24"/>
      <c r="R6065" s="24"/>
      <c r="S6065" s="107">
        <v>46021</v>
      </c>
      <c r="T6065" s="25"/>
      <c r="U6065" s="26"/>
      <c r="V6065" s="25"/>
    </row>
    <row r="6066" spans="1:22" s="1" customFormat="1" ht="30" customHeight="1" x14ac:dyDescent="0.35">
      <c r="A6066" s="11">
        <f t="shared" si="1102"/>
        <v>6062</v>
      </c>
      <c r="B6066" s="11">
        <v>2025</v>
      </c>
      <c r="C6066" s="9" t="s">
        <v>7251</v>
      </c>
      <c r="D6066" s="9" t="s">
        <v>7279</v>
      </c>
      <c r="E6066" s="9" t="s">
        <v>7424</v>
      </c>
      <c r="F6066" s="10" t="s">
        <v>7425</v>
      </c>
      <c r="G6066" s="11" t="s">
        <v>4</v>
      </c>
      <c r="H6066" s="10" t="s">
        <v>9219</v>
      </c>
      <c r="I6066" s="20">
        <v>1075222.3499999999</v>
      </c>
      <c r="J6066" s="21">
        <f t="shared" si="1100"/>
        <v>430088.93999999994</v>
      </c>
      <c r="K6066" s="21">
        <f t="shared" si="1101"/>
        <v>430088.93999999994</v>
      </c>
      <c r="L6066" s="22">
        <f t="shared" si="1103"/>
        <v>1075222.3499999999</v>
      </c>
      <c r="M6066" s="22"/>
      <c r="N6066" s="22"/>
      <c r="O6066" s="9"/>
      <c r="P6066" s="23">
        <f>L6066/2.5</f>
        <v>430088.93999999994</v>
      </c>
      <c r="Q6066" s="24"/>
      <c r="R6066" s="24"/>
      <c r="S6066" s="107">
        <v>46021</v>
      </c>
      <c r="T6066" s="25"/>
      <c r="U6066" s="26"/>
      <c r="V6066" s="25"/>
    </row>
    <row r="6067" spans="1:22" s="1" customFormat="1" ht="30" customHeight="1" x14ac:dyDescent="0.35">
      <c r="A6067" s="11">
        <f t="shared" si="1102"/>
        <v>6063</v>
      </c>
      <c r="B6067" s="11">
        <v>2025</v>
      </c>
      <c r="C6067" s="9" t="s">
        <v>7251</v>
      </c>
      <c r="D6067" s="9" t="s">
        <v>7279</v>
      </c>
      <c r="E6067" s="9" t="s">
        <v>7426</v>
      </c>
      <c r="F6067" s="10" t="s">
        <v>7427</v>
      </c>
      <c r="G6067" s="11" t="s">
        <v>4</v>
      </c>
      <c r="H6067" s="10" t="s">
        <v>9200</v>
      </c>
      <c r="I6067" s="20">
        <v>10040438.107018398</v>
      </c>
      <c r="J6067" s="21">
        <f t="shared" si="1100"/>
        <v>4016175.2428073594</v>
      </c>
      <c r="K6067" s="21">
        <f t="shared" si="1101"/>
        <v>4016175.2428073594</v>
      </c>
      <c r="L6067" s="22">
        <f t="shared" si="1103"/>
        <v>10040438.107018398</v>
      </c>
      <c r="M6067" s="22"/>
      <c r="N6067" s="22">
        <f t="shared" ref="N6067:N6070" si="1104">J6067*0.0214</f>
        <v>85946.150196077491</v>
      </c>
      <c r="O6067" s="9"/>
      <c r="P6067" s="23">
        <f>L6067/2.5</f>
        <v>4016175.2428073594</v>
      </c>
      <c r="Q6067" s="24"/>
      <c r="R6067" s="24"/>
      <c r="S6067" s="107">
        <v>46021</v>
      </c>
      <c r="T6067" s="25"/>
      <c r="U6067" s="26"/>
      <c r="V6067" s="25"/>
    </row>
    <row r="6068" spans="1:22" s="1" customFormat="1" ht="30" customHeight="1" x14ac:dyDescent="0.35">
      <c r="A6068" s="11">
        <f t="shared" si="1102"/>
        <v>6064</v>
      </c>
      <c r="B6068" s="11">
        <v>2025</v>
      </c>
      <c r="C6068" s="9" t="s">
        <v>7251</v>
      </c>
      <c r="D6068" s="9" t="s">
        <v>7279</v>
      </c>
      <c r="E6068" s="9" t="s">
        <v>7428</v>
      </c>
      <c r="F6068" s="10" t="s">
        <v>7429</v>
      </c>
      <c r="G6068" s="11" t="s">
        <v>4</v>
      </c>
      <c r="H6068" s="10" t="s">
        <v>9208</v>
      </c>
      <c r="I6068" s="20">
        <v>3878396.1191771994</v>
      </c>
      <c r="J6068" s="21">
        <f t="shared" si="1100"/>
        <v>1551358.4476708798</v>
      </c>
      <c r="K6068" s="21">
        <f t="shared" si="1101"/>
        <v>1551358.4476708798</v>
      </c>
      <c r="L6068" s="22">
        <f t="shared" si="1103"/>
        <v>3878396.1191771994</v>
      </c>
      <c r="M6068" s="22"/>
      <c r="N6068" s="22">
        <f t="shared" si="1104"/>
        <v>33199.070780156828</v>
      </c>
      <c r="O6068" s="9"/>
      <c r="P6068" s="23">
        <f>L6068/2.5</f>
        <v>1551358.4476708798</v>
      </c>
      <c r="Q6068" s="24"/>
      <c r="R6068" s="24"/>
      <c r="S6068" s="107">
        <v>46021</v>
      </c>
      <c r="T6068" s="25"/>
      <c r="U6068" s="26"/>
      <c r="V6068" s="25"/>
    </row>
    <row r="6069" spans="1:22" s="1" customFormat="1" ht="30" customHeight="1" x14ac:dyDescent="0.35">
      <c r="A6069" s="11">
        <f t="shared" si="1102"/>
        <v>6065</v>
      </c>
      <c r="B6069" s="11">
        <v>2024</v>
      </c>
      <c r="C6069" s="9" t="s">
        <v>7251</v>
      </c>
      <c r="D6069" s="9" t="s">
        <v>7279</v>
      </c>
      <c r="E6069" s="9" t="s">
        <v>7428</v>
      </c>
      <c r="F6069" s="10" t="s">
        <v>7429</v>
      </c>
      <c r="G6069" s="11" t="s">
        <v>4</v>
      </c>
      <c r="H6069" s="10" t="s">
        <v>9209</v>
      </c>
      <c r="I6069" s="20">
        <v>478826</v>
      </c>
      <c r="J6069" s="21">
        <f t="shared" si="1100"/>
        <v>478826</v>
      </c>
      <c r="K6069" s="21">
        <f t="shared" si="1101"/>
        <v>478826</v>
      </c>
      <c r="L6069" s="22">
        <f t="shared" si="1103"/>
        <v>478826</v>
      </c>
      <c r="M6069" s="22"/>
      <c r="N6069" s="22">
        <f t="shared" si="1104"/>
        <v>10246.876399999999</v>
      </c>
      <c r="O6069" s="9"/>
      <c r="P6069" s="24"/>
      <c r="Q6069" s="24"/>
      <c r="R6069" s="24"/>
      <c r="S6069" s="107">
        <v>46021</v>
      </c>
      <c r="T6069" s="25"/>
      <c r="U6069" s="26"/>
      <c r="V6069" s="25"/>
    </row>
    <row r="6070" spans="1:22" ht="30" customHeight="1" x14ac:dyDescent="0.35">
      <c r="A6070" s="11">
        <f t="shared" si="1102"/>
        <v>6066</v>
      </c>
      <c r="B6070" s="13">
        <v>2023</v>
      </c>
      <c r="C6070" s="27" t="s">
        <v>7251</v>
      </c>
      <c r="D6070" s="27" t="s">
        <v>7279</v>
      </c>
      <c r="E6070" s="27" t="s">
        <v>7430</v>
      </c>
      <c r="F6070" s="28" t="s">
        <v>7431</v>
      </c>
      <c r="G6070" s="13" t="s">
        <v>9258</v>
      </c>
      <c r="H6070" s="28" t="s">
        <v>9202</v>
      </c>
      <c r="I6070" s="20">
        <v>1436746.328579705</v>
      </c>
      <c r="J6070" s="20">
        <v>2784204</v>
      </c>
      <c r="K6070" s="20">
        <v>2784204</v>
      </c>
      <c r="L6070" s="22">
        <f t="shared" si="1103"/>
        <v>1436746.328579705</v>
      </c>
      <c r="M6070" s="29"/>
      <c r="N6070" s="22">
        <f t="shared" si="1104"/>
        <v>59581.965599999996</v>
      </c>
      <c r="O6070" s="27"/>
      <c r="P6070" s="24"/>
      <c r="S6070" s="107">
        <v>46021</v>
      </c>
      <c r="T6070" s="30"/>
      <c r="U6070" s="26"/>
      <c r="V6070" s="30"/>
    </row>
    <row r="6071" spans="1:22" s="1" customFormat="1" ht="30" customHeight="1" x14ac:dyDescent="0.35">
      <c r="A6071" s="11">
        <f t="shared" si="1102"/>
        <v>6067</v>
      </c>
      <c r="B6071" s="11">
        <v>2025</v>
      </c>
      <c r="C6071" s="9" t="s">
        <v>7251</v>
      </c>
      <c r="D6071" s="9" t="s">
        <v>7279</v>
      </c>
      <c r="E6071" s="9" t="s">
        <v>7432</v>
      </c>
      <c r="F6071" s="10" t="s">
        <v>7433</v>
      </c>
      <c r="G6071" s="11" t="s">
        <v>4</v>
      </c>
      <c r="H6071" s="10" t="s">
        <v>9213</v>
      </c>
      <c r="I6071" s="20">
        <v>1370745</v>
      </c>
      <c r="J6071" s="21">
        <f>IF(P6071&gt;0,P6071,L6071)</f>
        <v>548298</v>
      </c>
      <c r="K6071" s="21">
        <f>IF(P6071&gt;0,P6071,L6071)</f>
        <v>548298</v>
      </c>
      <c r="L6071" s="22">
        <f t="shared" si="1103"/>
        <v>1370745</v>
      </c>
      <c r="M6071" s="22"/>
      <c r="N6071" s="22"/>
      <c r="O6071" s="9"/>
      <c r="P6071" s="23">
        <f>L6071/2.5</f>
        <v>548298</v>
      </c>
      <c r="Q6071" s="24"/>
      <c r="R6071" s="24"/>
      <c r="S6071" s="107">
        <v>46021</v>
      </c>
      <c r="T6071" s="25"/>
      <c r="U6071" s="26"/>
      <c r="V6071" s="25"/>
    </row>
    <row r="6072" spans="1:22" s="1" customFormat="1" ht="30" customHeight="1" x14ac:dyDescent="0.35">
      <c r="A6072" s="11">
        <f t="shared" si="1102"/>
        <v>6068</v>
      </c>
      <c r="B6072" s="11">
        <v>2025</v>
      </c>
      <c r="C6072" s="9" t="s">
        <v>7251</v>
      </c>
      <c r="D6072" s="9" t="s">
        <v>7279</v>
      </c>
      <c r="E6072" s="9" t="s">
        <v>7434</v>
      </c>
      <c r="F6072" s="10" t="s">
        <v>7435</v>
      </c>
      <c r="G6072" s="11" t="s">
        <v>4</v>
      </c>
      <c r="H6072" s="10" t="s">
        <v>9213</v>
      </c>
      <c r="I6072" s="20">
        <v>235803</v>
      </c>
      <c r="J6072" s="21">
        <f t="shared" ref="J6072:J6088" si="1105">IF(P6072&gt;0,P6072,L6072)</f>
        <v>94321.2</v>
      </c>
      <c r="K6072" s="21">
        <f t="shared" ref="K6072:K6088" si="1106">IF(P6072&gt;0,P6072,L6072)</f>
        <v>94321.2</v>
      </c>
      <c r="L6072" s="22">
        <f t="shared" ref="L6072:L6123" si="1107">I6072</f>
        <v>235803</v>
      </c>
      <c r="M6072" s="22"/>
      <c r="N6072" s="22"/>
      <c r="O6072" s="9"/>
      <c r="P6072" s="23">
        <f>L6072/2.5</f>
        <v>94321.2</v>
      </c>
      <c r="Q6072" s="24"/>
      <c r="R6072" s="24"/>
      <c r="S6072" s="107">
        <v>46021</v>
      </c>
      <c r="T6072" s="25"/>
      <c r="U6072" s="26"/>
      <c r="V6072" s="25"/>
    </row>
    <row r="6073" spans="1:22" s="1" customFormat="1" ht="30" customHeight="1" x14ac:dyDescent="0.35">
      <c r="A6073" s="11">
        <f t="shared" si="1102"/>
        <v>6069</v>
      </c>
      <c r="B6073" s="11">
        <v>2025</v>
      </c>
      <c r="C6073" s="9" t="s">
        <v>7251</v>
      </c>
      <c r="D6073" s="9" t="s">
        <v>7279</v>
      </c>
      <c r="E6073" s="9" t="s">
        <v>7436</v>
      </c>
      <c r="F6073" s="10" t="s">
        <v>7437</v>
      </c>
      <c r="G6073" s="11" t="s">
        <v>4</v>
      </c>
      <c r="H6073" s="10" t="s">
        <v>9208</v>
      </c>
      <c r="I6073" s="20">
        <v>2020549.9172999999</v>
      </c>
      <c r="J6073" s="21">
        <f t="shared" si="1105"/>
        <v>808219.96691999992</v>
      </c>
      <c r="K6073" s="21">
        <f t="shared" si="1106"/>
        <v>808219.96691999992</v>
      </c>
      <c r="L6073" s="22">
        <f t="shared" si="1107"/>
        <v>2020549.9172999999</v>
      </c>
      <c r="M6073" s="22"/>
      <c r="N6073" s="22">
        <f t="shared" ref="N6073:N6081" si="1108">J6073*0.0214</f>
        <v>17295.907292087999</v>
      </c>
      <c r="O6073" s="9"/>
      <c r="P6073" s="23">
        <f>L6073/2.5</f>
        <v>808219.96691999992</v>
      </c>
      <c r="Q6073" s="24"/>
      <c r="R6073" s="24"/>
      <c r="S6073" s="107">
        <v>46021</v>
      </c>
      <c r="T6073" s="25"/>
      <c r="U6073" s="26"/>
      <c r="V6073" s="25"/>
    </row>
    <row r="6074" spans="1:22" s="1" customFormat="1" ht="30" customHeight="1" x14ac:dyDescent="0.35">
      <c r="A6074" s="11">
        <f t="shared" si="1102"/>
        <v>6070</v>
      </c>
      <c r="B6074" s="11">
        <v>2025</v>
      </c>
      <c r="C6074" s="9" t="s">
        <v>7251</v>
      </c>
      <c r="D6074" s="9" t="s">
        <v>7279</v>
      </c>
      <c r="E6074" s="9" t="s">
        <v>7438</v>
      </c>
      <c r="F6074" s="10" t="s">
        <v>7439</v>
      </c>
      <c r="G6074" s="11" t="s">
        <v>4</v>
      </c>
      <c r="H6074" s="10" t="s">
        <v>9208</v>
      </c>
      <c r="I6074" s="20">
        <v>3669517.0996367997</v>
      </c>
      <c r="J6074" s="21">
        <f t="shared" si="1105"/>
        <v>1467806.8398547198</v>
      </c>
      <c r="K6074" s="21">
        <f t="shared" si="1106"/>
        <v>1467806.8398547198</v>
      </c>
      <c r="L6074" s="22">
        <f t="shared" si="1107"/>
        <v>3669517.0996367997</v>
      </c>
      <c r="M6074" s="22"/>
      <c r="N6074" s="22">
        <f t="shared" si="1108"/>
        <v>31411.066372891004</v>
      </c>
      <c r="O6074" s="9"/>
      <c r="P6074" s="23">
        <f>L6074/2.5</f>
        <v>1467806.8398547198</v>
      </c>
      <c r="Q6074" s="24"/>
      <c r="R6074" s="24"/>
      <c r="S6074" s="107">
        <v>46021</v>
      </c>
      <c r="T6074" s="25"/>
      <c r="U6074" s="26"/>
      <c r="V6074" s="25"/>
    </row>
    <row r="6075" spans="1:22" s="1" customFormat="1" ht="30" customHeight="1" x14ac:dyDescent="0.35">
      <c r="A6075" s="11">
        <f t="shared" si="1102"/>
        <v>6071</v>
      </c>
      <c r="B6075" s="11">
        <v>2025</v>
      </c>
      <c r="C6075" s="9" t="s">
        <v>7251</v>
      </c>
      <c r="D6075" s="9" t="s">
        <v>7279</v>
      </c>
      <c r="E6075" s="9" t="s">
        <v>7438</v>
      </c>
      <c r="F6075" s="10" t="s">
        <v>7439</v>
      </c>
      <c r="G6075" s="11" t="s">
        <v>4</v>
      </c>
      <c r="H6075" s="10" t="s">
        <v>9209</v>
      </c>
      <c r="I6075" s="20"/>
      <c r="J6075" s="21">
        <v>478826</v>
      </c>
      <c r="K6075" s="21">
        <v>478826</v>
      </c>
      <c r="L6075" s="22"/>
      <c r="M6075" s="22"/>
      <c r="N6075" s="22">
        <f t="shared" si="1108"/>
        <v>10246.876399999999</v>
      </c>
      <c r="O6075" s="9"/>
      <c r="P6075" s="23"/>
      <c r="Q6075" s="24"/>
      <c r="R6075" s="24"/>
      <c r="S6075" s="107">
        <v>46021</v>
      </c>
      <c r="T6075" s="25"/>
      <c r="U6075" s="26"/>
      <c r="V6075" s="25"/>
    </row>
    <row r="6076" spans="1:22" s="1" customFormat="1" ht="30" customHeight="1" x14ac:dyDescent="0.35">
      <c r="A6076" s="11">
        <f t="shared" si="1102"/>
        <v>6072</v>
      </c>
      <c r="B6076" s="11">
        <v>2024</v>
      </c>
      <c r="C6076" s="9" t="s">
        <v>7251</v>
      </c>
      <c r="D6076" s="9" t="s">
        <v>7279</v>
      </c>
      <c r="E6076" s="9" t="s">
        <v>7440</v>
      </c>
      <c r="F6076" s="10" t="s">
        <v>7441</v>
      </c>
      <c r="G6076" s="11" t="s">
        <v>4</v>
      </c>
      <c r="H6076" s="10" t="s">
        <v>9202</v>
      </c>
      <c r="I6076" s="20">
        <v>905074.0630703998</v>
      </c>
      <c r="J6076" s="21">
        <f t="shared" si="1105"/>
        <v>905074.0630703998</v>
      </c>
      <c r="K6076" s="21">
        <f t="shared" si="1106"/>
        <v>905074.0630703998</v>
      </c>
      <c r="L6076" s="22">
        <f t="shared" si="1107"/>
        <v>905074.0630703998</v>
      </c>
      <c r="M6076" s="22"/>
      <c r="N6076" s="22">
        <f t="shared" si="1108"/>
        <v>19368.584949706554</v>
      </c>
      <c r="O6076" s="9"/>
      <c r="P6076" s="24"/>
      <c r="Q6076" s="24"/>
      <c r="R6076" s="24"/>
      <c r="S6076" s="107">
        <v>46021</v>
      </c>
      <c r="T6076" s="25"/>
      <c r="U6076" s="26"/>
      <c r="V6076" s="25"/>
    </row>
    <row r="6077" spans="1:22" s="1" customFormat="1" ht="30" customHeight="1" x14ac:dyDescent="0.35">
      <c r="A6077" s="11">
        <f t="shared" si="1102"/>
        <v>6073</v>
      </c>
      <c r="B6077" s="11">
        <v>2025</v>
      </c>
      <c r="C6077" s="9" t="s">
        <v>7251</v>
      </c>
      <c r="D6077" s="9" t="s">
        <v>7279</v>
      </c>
      <c r="E6077" s="9" t="s">
        <v>7442</v>
      </c>
      <c r="F6077" s="10" t="s">
        <v>7443</v>
      </c>
      <c r="G6077" s="11" t="s">
        <v>4</v>
      </c>
      <c r="H6077" s="10" t="s">
        <v>9208</v>
      </c>
      <c r="I6077" s="20">
        <v>2263423.3910063999</v>
      </c>
      <c r="J6077" s="21">
        <f t="shared" si="1105"/>
        <v>905369.3564025599</v>
      </c>
      <c r="K6077" s="21">
        <f t="shared" si="1106"/>
        <v>905369.3564025599</v>
      </c>
      <c r="L6077" s="22">
        <f t="shared" si="1107"/>
        <v>2263423.3910063999</v>
      </c>
      <c r="M6077" s="22"/>
      <c r="N6077" s="22">
        <f t="shared" si="1108"/>
        <v>19374.90422701478</v>
      </c>
      <c r="O6077" s="9"/>
      <c r="P6077" s="23">
        <f>L6077/2.5</f>
        <v>905369.3564025599</v>
      </c>
      <c r="Q6077" s="24"/>
      <c r="R6077" s="24"/>
      <c r="S6077" s="107">
        <v>46021</v>
      </c>
      <c r="T6077" s="25"/>
      <c r="U6077" s="26"/>
      <c r="V6077" s="25"/>
    </row>
    <row r="6078" spans="1:22" s="1" customFormat="1" ht="30" customHeight="1" x14ac:dyDescent="0.35">
      <c r="A6078" s="11">
        <f t="shared" si="1102"/>
        <v>6074</v>
      </c>
      <c r="B6078" s="11">
        <v>2025</v>
      </c>
      <c r="C6078" s="9" t="s">
        <v>7251</v>
      </c>
      <c r="D6078" s="9" t="s">
        <v>7279</v>
      </c>
      <c r="E6078" s="9" t="s">
        <v>7444</v>
      </c>
      <c r="F6078" s="10" t="s">
        <v>7445</v>
      </c>
      <c r="G6078" s="11" t="s">
        <v>4</v>
      </c>
      <c r="H6078" s="10" t="s">
        <v>9208</v>
      </c>
      <c r="I6078" s="20">
        <v>3564930.0755003998</v>
      </c>
      <c r="J6078" s="21">
        <f t="shared" si="1105"/>
        <v>1425972.0302001599</v>
      </c>
      <c r="K6078" s="21">
        <f t="shared" si="1106"/>
        <v>1425972.0302001599</v>
      </c>
      <c r="L6078" s="22">
        <f t="shared" si="1107"/>
        <v>3564930.0755003998</v>
      </c>
      <c r="M6078" s="22"/>
      <c r="N6078" s="22">
        <f t="shared" si="1108"/>
        <v>30515.801446283418</v>
      </c>
      <c r="O6078" s="9"/>
      <c r="P6078" s="23">
        <f>L6078/2.5</f>
        <v>1425972.0302001599</v>
      </c>
      <c r="Q6078" s="24"/>
      <c r="R6078" s="24"/>
      <c r="S6078" s="107">
        <v>46021</v>
      </c>
      <c r="T6078" s="25"/>
      <c r="U6078" s="26"/>
      <c r="V6078" s="25"/>
    </row>
    <row r="6079" spans="1:22" s="1" customFormat="1" ht="30" customHeight="1" x14ac:dyDescent="0.35">
      <c r="A6079" s="11">
        <f t="shared" si="1102"/>
        <v>6075</v>
      </c>
      <c r="B6079" s="11">
        <v>2025</v>
      </c>
      <c r="C6079" s="62" t="s">
        <v>7251</v>
      </c>
      <c r="D6079" s="62" t="s">
        <v>7279</v>
      </c>
      <c r="E6079" s="62" t="s">
        <v>7442</v>
      </c>
      <c r="F6079" s="10" t="s">
        <v>7443</v>
      </c>
      <c r="G6079" s="11" t="s">
        <v>4</v>
      </c>
      <c r="H6079" s="10" t="s">
        <v>9209</v>
      </c>
      <c r="I6079" s="20"/>
      <c r="J6079" s="21">
        <v>478826</v>
      </c>
      <c r="K6079" s="21">
        <v>478826</v>
      </c>
      <c r="L6079" s="22"/>
      <c r="M6079" s="22"/>
      <c r="N6079" s="22">
        <f t="shared" si="1108"/>
        <v>10246.876399999999</v>
      </c>
      <c r="O6079" s="10"/>
      <c r="P6079" s="23"/>
      <c r="Q6079" s="24"/>
      <c r="R6079" s="24"/>
      <c r="S6079" s="107">
        <v>46021</v>
      </c>
      <c r="T6079" s="25"/>
      <c r="U6079" s="26"/>
      <c r="V6079" s="25"/>
    </row>
    <row r="6080" spans="1:22" s="1" customFormat="1" ht="30" customHeight="1" x14ac:dyDescent="0.35">
      <c r="A6080" s="11">
        <f t="shared" si="1102"/>
        <v>6076</v>
      </c>
      <c r="B6080" s="11">
        <v>2025</v>
      </c>
      <c r="C6080" s="9" t="s">
        <v>7251</v>
      </c>
      <c r="D6080" s="9" t="s">
        <v>7279</v>
      </c>
      <c r="E6080" s="9" t="s">
        <v>7444</v>
      </c>
      <c r="F6080" s="10" t="s">
        <v>7445</v>
      </c>
      <c r="G6080" s="11" t="s">
        <v>4</v>
      </c>
      <c r="H6080" s="10" t="s">
        <v>9209</v>
      </c>
      <c r="I6080" s="20">
        <v>152353.89581039999</v>
      </c>
      <c r="J6080" s="21">
        <f t="shared" si="1105"/>
        <v>152353.89581039999</v>
      </c>
      <c r="K6080" s="21">
        <f t="shared" si="1106"/>
        <v>152353.89581039999</v>
      </c>
      <c r="L6080" s="22">
        <f t="shared" si="1107"/>
        <v>152353.89581039999</v>
      </c>
      <c r="M6080" s="22"/>
      <c r="N6080" s="22">
        <f t="shared" si="1108"/>
        <v>3260.3733703425596</v>
      </c>
      <c r="O6080" s="9"/>
      <c r="P6080" s="24"/>
      <c r="Q6080" s="24"/>
      <c r="R6080" s="24"/>
      <c r="S6080" s="107">
        <v>46021</v>
      </c>
      <c r="T6080" s="25"/>
      <c r="U6080" s="26"/>
      <c r="V6080" s="25"/>
    </row>
    <row r="6081" spans="1:22" s="1" customFormat="1" ht="30" customHeight="1" x14ac:dyDescent="0.35">
      <c r="A6081" s="11">
        <f t="shared" si="1102"/>
        <v>6077</v>
      </c>
      <c r="B6081" s="11">
        <v>2024</v>
      </c>
      <c r="C6081" s="9" t="s">
        <v>7251</v>
      </c>
      <c r="D6081" s="9" t="s">
        <v>7279</v>
      </c>
      <c r="E6081" s="9" t="s">
        <v>7446</v>
      </c>
      <c r="F6081" s="10" t="s">
        <v>7447</v>
      </c>
      <c r="G6081" s="11" t="s">
        <v>4</v>
      </c>
      <c r="H6081" s="10" t="s">
        <v>9210</v>
      </c>
      <c r="I6081" s="20">
        <v>174252.171948</v>
      </c>
      <c r="J6081" s="21">
        <f t="shared" si="1105"/>
        <v>174252.171948</v>
      </c>
      <c r="K6081" s="21">
        <f t="shared" si="1106"/>
        <v>174252.171948</v>
      </c>
      <c r="L6081" s="22">
        <f t="shared" si="1107"/>
        <v>174252.171948</v>
      </c>
      <c r="M6081" s="22"/>
      <c r="N6081" s="22">
        <f t="shared" si="1108"/>
        <v>3728.9964796872</v>
      </c>
      <c r="O6081" s="9"/>
      <c r="P6081" s="24"/>
      <c r="Q6081" s="24"/>
      <c r="R6081" s="24"/>
      <c r="S6081" s="107">
        <v>46021</v>
      </c>
      <c r="T6081" s="25"/>
      <c r="U6081" s="26"/>
      <c r="V6081" s="25"/>
    </row>
    <row r="6082" spans="1:22" s="1" customFormat="1" ht="30" customHeight="1" x14ac:dyDescent="0.35">
      <c r="A6082" s="11">
        <f t="shared" si="1102"/>
        <v>6078</v>
      </c>
      <c r="B6082" s="11">
        <v>2025</v>
      </c>
      <c r="C6082" s="9" t="s">
        <v>7251</v>
      </c>
      <c r="D6082" s="9" t="s">
        <v>7279</v>
      </c>
      <c r="E6082" s="9" t="s">
        <v>7448</v>
      </c>
      <c r="F6082" s="10" t="s">
        <v>7449</v>
      </c>
      <c r="G6082" s="11" t="s">
        <v>4</v>
      </c>
      <c r="H6082" s="10" t="s">
        <v>9203</v>
      </c>
      <c r="I6082" s="20">
        <v>3402708.4800000004</v>
      </c>
      <c r="J6082" s="21">
        <f t="shared" si="1105"/>
        <v>1361083.3920000002</v>
      </c>
      <c r="K6082" s="21">
        <f t="shared" si="1106"/>
        <v>1361083.3920000002</v>
      </c>
      <c r="L6082" s="22">
        <f t="shared" si="1107"/>
        <v>3402708.4800000004</v>
      </c>
      <c r="M6082" s="22"/>
      <c r="N6082" s="22"/>
      <c r="O6082" s="9"/>
      <c r="P6082" s="23">
        <f>L6082/2.5</f>
        <v>1361083.3920000002</v>
      </c>
      <c r="Q6082" s="24"/>
      <c r="R6082" s="24"/>
      <c r="S6082" s="107">
        <v>46021</v>
      </c>
      <c r="T6082" s="25"/>
      <c r="U6082" s="26"/>
      <c r="V6082" s="25"/>
    </row>
    <row r="6083" spans="1:22" s="1" customFormat="1" ht="30" customHeight="1" x14ac:dyDescent="0.35">
      <c r="A6083" s="11">
        <f t="shared" si="1102"/>
        <v>6079</v>
      </c>
      <c r="B6083" s="11">
        <v>2025</v>
      </c>
      <c r="C6083" s="9" t="s">
        <v>7251</v>
      </c>
      <c r="D6083" s="9" t="s">
        <v>7279</v>
      </c>
      <c r="E6083" s="9" t="s">
        <v>7450</v>
      </c>
      <c r="F6083" s="10" t="s">
        <v>7451</v>
      </c>
      <c r="G6083" s="11" t="s">
        <v>4</v>
      </c>
      <c r="H6083" s="10" t="s">
        <v>9209</v>
      </c>
      <c r="I6083" s="20">
        <v>478826</v>
      </c>
      <c r="J6083" s="21">
        <f t="shared" si="1105"/>
        <v>191530.4</v>
      </c>
      <c r="K6083" s="21">
        <f t="shared" si="1106"/>
        <v>191530.4</v>
      </c>
      <c r="L6083" s="22">
        <f t="shared" si="1107"/>
        <v>478826</v>
      </c>
      <c r="M6083" s="22"/>
      <c r="N6083" s="22">
        <f>J6083*0.0214</f>
        <v>4098.7505599999995</v>
      </c>
      <c r="O6083" s="9"/>
      <c r="P6083" s="23">
        <f>L6083/2.5</f>
        <v>191530.4</v>
      </c>
      <c r="Q6083" s="24"/>
      <c r="R6083" s="24"/>
      <c r="S6083" s="107">
        <v>46021</v>
      </c>
      <c r="T6083" s="25"/>
      <c r="U6083" s="26"/>
      <c r="V6083" s="25"/>
    </row>
    <row r="6084" spans="1:22" s="1" customFormat="1" ht="30" customHeight="1" x14ac:dyDescent="0.35">
      <c r="A6084" s="11">
        <f t="shared" si="1102"/>
        <v>6080</v>
      </c>
      <c r="B6084" s="11">
        <v>2025</v>
      </c>
      <c r="C6084" s="9" t="s">
        <v>7251</v>
      </c>
      <c r="D6084" s="9" t="s">
        <v>7279</v>
      </c>
      <c r="E6084" s="9" t="s">
        <v>7452</v>
      </c>
      <c r="F6084" s="10" t="s">
        <v>7453</v>
      </c>
      <c r="G6084" s="11" t="s">
        <v>4</v>
      </c>
      <c r="H6084" s="10" t="s">
        <v>9208</v>
      </c>
      <c r="I6084" s="20">
        <v>2782828.7508899998</v>
      </c>
      <c r="J6084" s="21">
        <f t="shared" si="1105"/>
        <v>1113131.5003559999</v>
      </c>
      <c r="K6084" s="21">
        <f t="shared" si="1106"/>
        <v>1113131.5003559999</v>
      </c>
      <c r="L6084" s="22">
        <f t="shared" si="1107"/>
        <v>2782828.7508899998</v>
      </c>
      <c r="M6084" s="22"/>
      <c r="N6084" s="22">
        <f>J6084*0.0214</f>
        <v>23821.014107618397</v>
      </c>
      <c r="O6084" s="9"/>
      <c r="P6084" s="23">
        <f>L6084/2.5</f>
        <v>1113131.5003559999</v>
      </c>
      <c r="Q6084" s="24"/>
      <c r="R6084" s="24"/>
      <c r="S6084" s="107">
        <v>46021</v>
      </c>
      <c r="T6084" s="25"/>
      <c r="U6084" s="26"/>
      <c r="V6084" s="25"/>
    </row>
    <row r="6085" spans="1:22" s="1" customFormat="1" ht="30" customHeight="1" x14ac:dyDescent="0.35">
      <c r="A6085" s="11">
        <f t="shared" si="1102"/>
        <v>6081</v>
      </c>
      <c r="B6085" s="11">
        <v>2024</v>
      </c>
      <c r="C6085" s="9" t="s">
        <v>7251</v>
      </c>
      <c r="D6085" s="9" t="s">
        <v>7279</v>
      </c>
      <c r="E6085" s="9" t="s">
        <v>7452</v>
      </c>
      <c r="F6085" s="10" t="s">
        <v>7453</v>
      </c>
      <c r="G6085" s="11" t="s">
        <v>4</v>
      </c>
      <c r="H6085" s="10" t="s">
        <v>9209</v>
      </c>
      <c r="I6085" s="20">
        <v>478826</v>
      </c>
      <c r="J6085" s="21">
        <f t="shared" si="1105"/>
        <v>478826</v>
      </c>
      <c r="K6085" s="21">
        <f t="shared" si="1106"/>
        <v>478826</v>
      </c>
      <c r="L6085" s="22">
        <f t="shared" si="1107"/>
        <v>478826</v>
      </c>
      <c r="M6085" s="22"/>
      <c r="N6085" s="22">
        <f>J6085*0.0214</f>
        <v>10246.876399999999</v>
      </c>
      <c r="O6085" s="9"/>
      <c r="P6085" s="24"/>
      <c r="Q6085" s="24"/>
      <c r="R6085" s="24"/>
      <c r="S6085" s="107">
        <v>46021</v>
      </c>
      <c r="T6085" s="25"/>
      <c r="U6085" s="26"/>
      <c r="V6085" s="25"/>
    </row>
    <row r="6086" spans="1:22" s="1" customFormat="1" ht="30" customHeight="1" x14ac:dyDescent="0.35">
      <c r="A6086" s="11">
        <f t="shared" ref="A6086:A6088" si="1109">A6085+1</f>
        <v>6082</v>
      </c>
      <c r="B6086" s="11">
        <v>2025</v>
      </c>
      <c r="C6086" s="9" t="s">
        <v>7251</v>
      </c>
      <c r="D6086" s="9" t="s">
        <v>7279</v>
      </c>
      <c r="E6086" s="9" t="s">
        <v>7454</v>
      </c>
      <c r="F6086" s="10" t="s">
        <v>7455</v>
      </c>
      <c r="G6086" s="11" t="s">
        <v>4</v>
      </c>
      <c r="H6086" s="10" t="s">
        <v>9206</v>
      </c>
      <c r="I6086" s="20">
        <v>817887</v>
      </c>
      <c r="J6086" s="21">
        <f t="shared" si="1105"/>
        <v>327154.8</v>
      </c>
      <c r="K6086" s="21">
        <f t="shared" si="1106"/>
        <v>327154.8</v>
      </c>
      <c r="L6086" s="22">
        <f t="shared" si="1107"/>
        <v>817887</v>
      </c>
      <c r="M6086" s="22"/>
      <c r="N6086" s="22"/>
      <c r="O6086" s="9"/>
      <c r="P6086" s="23">
        <f>L6086/2.5</f>
        <v>327154.8</v>
      </c>
      <c r="Q6086" s="24"/>
      <c r="R6086" s="24"/>
      <c r="S6086" s="107">
        <v>46021</v>
      </c>
      <c r="T6086" s="25"/>
      <c r="U6086" s="26"/>
      <c r="V6086" s="25"/>
    </row>
    <row r="6087" spans="1:22" s="1" customFormat="1" ht="30" customHeight="1" x14ac:dyDescent="0.35">
      <c r="A6087" s="11">
        <f t="shared" si="1109"/>
        <v>6083</v>
      </c>
      <c r="B6087" s="11">
        <v>2025</v>
      </c>
      <c r="C6087" s="9" t="s">
        <v>7251</v>
      </c>
      <c r="D6087" s="9" t="s">
        <v>7279</v>
      </c>
      <c r="E6087" s="9" t="s">
        <v>7456</v>
      </c>
      <c r="F6087" s="10" t="s">
        <v>7457</v>
      </c>
      <c r="G6087" s="11" t="s">
        <v>4</v>
      </c>
      <c r="H6087" s="10" t="s">
        <v>9203</v>
      </c>
      <c r="I6087" s="20">
        <v>8886528</v>
      </c>
      <c r="J6087" s="21">
        <f t="shared" si="1105"/>
        <v>3554611.2000000002</v>
      </c>
      <c r="K6087" s="21">
        <f t="shared" si="1106"/>
        <v>3554611.2000000002</v>
      </c>
      <c r="L6087" s="22">
        <f t="shared" si="1107"/>
        <v>8886528</v>
      </c>
      <c r="M6087" s="22"/>
      <c r="N6087" s="22"/>
      <c r="O6087" s="9"/>
      <c r="P6087" s="23">
        <f>L6087/2.5</f>
        <v>3554611.2000000002</v>
      </c>
      <c r="Q6087" s="24"/>
      <c r="R6087" s="24"/>
      <c r="S6087" s="107">
        <v>46021</v>
      </c>
      <c r="T6087" s="25"/>
      <c r="U6087" s="26"/>
      <c r="V6087" s="25"/>
    </row>
    <row r="6088" spans="1:22" s="1" customFormat="1" ht="30" customHeight="1" x14ac:dyDescent="0.35">
      <c r="A6088" s="11">
        <f t="shared" si="1109"/>
        <v>6084</v>
      </c>
      <c r="B6088" s="11">
        <v>2025</v>
      </c>
      <c r="C6088" s="9" t="s">
        <v>7251</v>
      </c>
      <c r="D6088" s="9" t="s">
        <v>7279</v>
      </c>
      <c r="E6088" s="9" t="s">
        <v>7458</v>
      </c>
      <c r="F6088" s="10" t="s">
        <v>7459</v>
      </c>
      <c r="G6088" s="11" t="s">
        <v>4</v>
      </c>
      <c r="H6088" s="10" t="s">
        <v>9201</v>
      </c>
      <c r="I6088" s="20">
        <v>3332448</v>
      </c>
      <c r="J6088" s="21">
        <f t="shared" si="1105"/>
        <v>1332979.2</v>
      </c>
      <c r="K6088" s="21">
        <f t="shared" si="1106"/>
        <v>1332979.2</v>
      </c>
      <c r="L6088" s="22">
        <f t="shared" si="1107"/>
        <v>3332448</v>
      </c>
      <c r="M6088" s="22"/>
      <c r="N6088" s="22"/>
      <c r="O6088" s="9"/>
      <c r="P6088" s="23">
        <f>L6088/2.5</f>
        <v>1332979.2</v>
      </c>
      <c r="Q6088" s="24"/>
      <c r="R6088" s="24"/>
      <c r="S6088" s="107">
        <v>46021</v>
      </c>
      <c r="T6088" s="25"/>
      <c r="U6088" s="26"/>
      <c r="V6088" s="25"/>
    </row>
    <row r="6089" spans="1:22" s="1" customFormat="1" ht="30" customHeight="1" x14ac:dyDescent="0.35">
      <c r="A6089" s="11">
        <f t="shared" ref="A6089:A6149" si="1110">A6088+1</f>
        <v>6085</v>
      </c>
      <c r="B6089" s="11">
        <v>2024</v>
      </c>
      <c r="C6089" s="9" t="s">
        <v>7251</v>
      </c>
      <c r="D6089" s="9" t="s">
        <v>7279</v>
      </c>
      <c r="E6089" s="9" t="s">
        <v>7749</v>
      </c>
      <c r="F6089" s="10" t="s">
        <v>9160</v>
      </c>
      <c r="G6089" s="11" t="s">
        <v>4</v>
      </c>
      <c r="H6089" s="10" t="s">
        <v>9231</v>
      </c>
      <c r="I6089" s="20">
        <v>891411</v>
      </c>
      <c r="J6089" s="21">
        <v>933306</v>
      </c>
      <c r="K6089" s="21">
        <v>933306</v>
      </c>
      <c r="L6089" s="22">
        <f t="shared" si="1107"/>
        <v>891411</v>
      </c>
      <c r="M6089" s="22"/>
      <c r="N6089" s="22"/>
      <c r="O6089" s="9"/>
      <c r="P6089" s="24"/>
      <c r="Q6089" s="24"/>
      <c r="R6089" s="24"/>
      <c r="S6089" s="107">
        <v>46021</v>
      </c>
      <c r="T6089" s="25"/>
      <c r="U6089" s="26"/>
      <c r="V6089" s="25"/>
    </row>
    <row r="6090" spans="1:22" s="1" customFormat="1" ht="30" customHeight="1" x14ac:dyDescent="0.35">
      <c r="A6090" s="11">
        <f t="shared" si="1110"/>
        <v>6086</v>
      </c>
      <c r="B6090" s="11">
        <v>2024</v>
      </c>
      <c r="C6090" s="9" t="s">
        <v>7251</v>
      </c>
      <c r="D6090" s="9" t="s">
        <v>7279</v>
      </c>
      <c r="E6090" s="9" t="s">
        <v>7749</v>
      </c>
      <c r="F6090" s="10" t="s">
        <v>9160</v>
      </c>
      <c r="G6090" s="11" t="s">
        <v>4</v>
      </c>
      <c r="H6090" s="10" t="s">
        <v>9232</v>
      </c>
      <c r="I6090" s="20">
        <v>10572480</v>
      </c>
      <c r="J6090" s="21">
        <v>11069388</v>
      </c>
      <c r="K6090" s="21">
        <v>11069388</v>
      </c>
      <c r="L6090" s="22">
        <f t="shared" si="1107"/>
        <v>10572480</v>
      </c>
      <c r="M6090" s="22"/>
      <c r="N6090" s="22">
        <f>J6090*0.0214</f>
        <v>236884.9032</v>
      </c>
      <c r="O6090" s="9">
        <v>3</v>
      </c>
      <c r="P6090" s="24"/>
      <c r="Q6090" s="24"/>
      <c r="R6090" s="24"/>
      <c r="S6090" s="107">
        <v>46021</v>
      </c>
      <c r="T6090" s="25"/>
      <c r="U6090" s="26"/>
      <c r="V6090" s="25"/>
    </row>
    <row r="6091" spans="1:22" s="1" customFormat="1" ht="30" customHeight="1" x14ac:dyDescent="0.35">
      <c r="A6091" s="11">
        <f t="shared" si="1110"/>
        <v>6087</v>
      </c>
      <c r="B6091" s="11">
        <v>2024</v>
      </c>
      <c r="C6091" s="9" t="s">
        <v>7251</v>
      </c>
      <c r="D6091" s="9" t="s">
        <v>7279</v>
      </c>
      <c r="E6091" s="9" t="s">
        <v>7749</v>
      </c>
      <c r="F6091" s="10" t="s">
        <v>9160</v>
      </c>
      <c r="G6091" s="11" t="s">
        <v>4</v>
      </c>
      <c r="H6091" s="10" t="s">
        <v>9233</v>
      </c>
      <c r="I6091" s="20">
        <v>243312</v>
      </c>
      <c r="J6091" s="21">
        <v>254748</v>
      </c>
      <c r="K6091" s="21">
        <v>254748</v>
      </c>
      <c r="L6091" s="22">
        <f t="shared" si="1107"/>
        <v>243312</v>
      </c>
      <c r="M6091" s="22"/>
      <c r="N6091" s="22"/>
      <c r="O6091" s="9"/>
      <c r="P6091" s="24"/>
      <c r="Q6091" s="24"/>
      <c r="R6091" s="24"/>
      <c r="S6091" s="107">
        <v>46021</v>
      </c>
      <c r="T6091" s="25"/>
      <c r="U6091" s="26"/>
      <c r="V6091" s="25"/>
    </row>
    <row r="6092" spans="1:22" s="1" customFormat="1" ht="30" customHeight="1" x14ac:dyDescent="0.35">
      <c r="A6092" s="11">
        <f t="shared" si="1110"/>
        <v>6088</v>
      </c>
      <c r="B6092" s="11">
        <v>2025</v>
      </c>
      <c r="C6092" s="9" t="s">
        <v>7251</v>
      </c>
      <c r="D6092" s="9" t="s">
        <v>7279</v>
      </c>
      <c r="E6092" s="9" t="s">
        <v>7460</v>
      </c>
      <c r="F6092" s="10" t="s">
        <v>7461</v>
      </c>
      <c r="G6092" s="11" t="s">
        <v>4</v>
      </c>
      <c r="H6092" s="10" t="s">
        <v>9201</v>
      </c>
      <c r="I6092" s="20">
        <v>410003.27999999997</v>
      </c>
      <c r="J6092" s="21">
        <f t="shared" ref="J6092:J6118" si="1111">IF(P6092&gt;0,P6092,L6092)</f>
        <v>164001.31199999998</v>
      </c>
      <c r="K6092" s="21">
        <f t="shared" ref="K6092:K6118" si="1112">IF(P6092&gt;0,P6092,L6092)</f>
        <v>164001.31199999998</v>
      </c>
      <c r="L6092" s="22">
        <f t="shared" si="1107"/>
        <v>410003.27999999997</v>
      </c>
      <c r="M6092" s="22"/>
      <c r="N6092" s="22"/>
      <c r="O6092" s="9"/>
      <c r="P6092" s="23">
        <f t="shared" ref="P6092:P6137" si="1113">L6092/2.5</f>
        <v>164001.31199999998</v>
      </c>
      <c r="Q6092" s="24"/>
      <c r="R6092" s="24"/>
      <c r="S6092" s="107">
        <v>46021</v>
      </c>
      <c r="T6092" s="25"/>
      <c r="U6092" s="26"/>
      <c r="V6092" s="25"/>
    </row>
    <row r="6093" spans="1:22" s="1" customFormat="1" ht="30" customHeight="1" x14ac:dyDescent="0.35">
      <c r="A6093" s="11">
        <f t="shared" si="1110"/>
        <v>6089</v>
      </c>
      <c r="B6093" s="11">
        <v>2025</v>
      </c>
      <c r="C6093" s="9" t="s">
        <v>7251</v>
      </c>
      <c r="D6093" s="9" t="s">
        <v>7279</v>
      </c>
      <c r="E6093" s="9" t="s">
        <v>7462</v>
      </c>
      <c r="F6093" s="10" t="s">
        <v>7463</v>
      </c>
      <c r="G6093" s="11" t="s">
        <v>4</v>
      </c>
      <c r="H6093" s="10" t="s">
        <v>9200</v>
      </c>
      <c r="I6093" s="20">
        <v>6614606.361351599</v>
      </c>
      <c r="J6093" s="21">
        <f t="shared" si="1111"/>
        <v>2645842.5445406395</v>
      </c>
      <c r="K6093" s="21">
        <f t="shared" si="1112"/>
        <v>2645842.5445406395</v>
      </c>
      <c r="L6093" s="22">
        <f t="shared" si="1107"/>
        <v>6614606.361351599</v>
      </c>
      <c r="M6093" s="22"/>
      <c r="N6093" s="22">
        <f>J6093*0.0214</f>
        <v>56621.030453169682</v>
      </c>
      <c r="O6093" s="9"/>
      <c r="P6093" s="23">
        <f t="shared" si="1113"/>
        <v>2645842.5445406395</v>
      </c>
      <c r="Q6093" s="24"/>
      <c r="R6093" s="24"/>
      <c r="S6093" s="107">
        <v>46021</v>
      </c>
      <c r="T6093" s="25"/>
      <c r="U6093" s="26"/>
      <c r="V6093" s="25"/>
    </row>
    <row r="6094" spans="1:22" s="1" customFormat="1" ht="30" customHeight="1" x14ac:dyDescent="0.35">
      <c r="A6094" s="11">
        <f t="shared" si="1110"/>
        <v>6090</v>
      </c>
      <c r="B6094" s="11">
        <v>2025</v>
      </c>
      <c r="C6094" s="9" t="s">
        <v>7251</v>
      </c>
      <c r="D6094" s="9" t="s">
        <v>7279</v>
      </c>
      <c r="E6094" s="9" t="s">
        <v>7464</v>
      </c>
      <c r="F6094" s="10" t="s">
        <v>7465</v>
      </c>
      <c r="G6094" s="11" t="s">
        <v>4</v>
      </c>
      <c r="H6094" s="10" t="s">
        <v>9200</v>
      </c>
      <c r="I6094" s="20">
        <v>2886548.5493129999</v>
      </c>
      <c r="J6094" s="21">
        <f t="shared" si="1111"/>
        <v>1154619.4197251999</v>
      </c>
      <c r="K6094" s="21">
        <f t="shared" si="1112"/>
        <v>1154619.4197251999</v>
      </c>
      <c r="L6094" s="22">
        <f t="shared" si="1107"/>
        <v>2886548.5493129999</v>
      </c>
      <c r="M6094" s="22"/>
      <c r="N6094" s="22">
        <f>J6094*0.0214</f>
        <v>24708.855582119279</v>
      </c>
      <c r="O6094" s="9"/>
      <c r="P6094" s="23">
        <f t="shared" si="1113"/>
        <v>1154619.4197251999</v>
      </c>
      <c r="Q6094" s="24"/>
      <c r="R6094" s="24"/>
      <c r="S6094" s="107">
        <v>46021</v>
      </c>
      <c r="T6094" s="25"/>
      <c r="U6094" s="26"/>
      <c r="V6094" s="25"/>
    </row>
    <row r="6095" spans="1:22" s="1" customFormat="1" ht="30" customHeight="1" x14ac:dyDescent="0.35">
      <c r="A6095" s="11">
        <f t="shared" si="1110"/>
        <v>6091</v>
      </c>
      <c r="B6095" s="11">
        <v>2025</v>
      </c>
      <c r="C6095" s="9" t="s">
        <v>7251</v>
      </c>
      <c r="D6095" s="9" t="s">
        <v>7279</v>
      </c>
      <c r="E6095" s="9" t="s">
        <v>7466</v>
      </c>
      <c r="F6095" s="10" t="s">
        <v>7467</v>
      </c>
      <c r="G6095" s="11" t="s">
        <v>4</v>
      </c>
      <c r="H6095" s="10" t="s">
        <v>9201</v>
      </c>
      <c r="I6095" s="20">
        <v>341430</v>
      </c>
      <c r="J6095" s="21">
        <f t="shared" si="1111"/>
        <v>136572</v>
      </c>
      <c r="K6095" s="21">
        <f t="shared" si="1112"/>
        <v>136572</v>
      </c>
      <c r="L6095" s="22">
        <f t="shared" si="1107"/>
        <v>341430</v>
      </c>
      <c r="M6095" s="22"/>
      <c r="N6095" s="22"/>
      <c r="O6095" s="9"/>
      <c r="P6095" s="23">
        <f t="shared" si="1113"/>
        <v>136572</v>
      </c>
      <c r="Q6095" s="24"/>
      <c r="R6095" s="24"/>
      <c r="S6095" s="107">
        <v>46021</v>
      </c>
      <c r="T6095" s="25"/>
      <c r="U6095" s="26"/>
      <c r="V6095" s="25"/>
    </row>
    <row r="6096" spans="1:22" s="1" customFormat="1" ht="30" customHeight="1" x14ac:dyDescent="0.35">
      <c r="A6096" s="11">
        <f t="shared" si="1110"/>
        <v>6092</v>
      </c>
      <c r="B6096" s="11">
        <v>2025</v>
      </c>
      <c r="C6096" s="9" t="s">
        <v>7251</v>
      </c>
      <c r="D6096" s="9" t="s">
        <v>7279</v>
      </c>
      <c r="E6096" s="9" t="s">
        <v>7468</v>
      </c>
      <c r="F6096" s="10" t="s">
        <v>7469</v>
      </c>
      <c r="G6096" s="11" t="s">
        <v>4</v>
      </c>
      <c r="H6096" s="10" t="s">
        <v>9200</v>
      </c>
      <c r="I6096" s="20">
        <v>6368076.1189620001</v>
      </c>
      <c r="J6096" s="21">
        <f t="shared" si="1111"/>
        <v>2547230.4475848</v>
      </c>
      <c r="K6096" s="21">
        <f t="shared" si="1112"/>
        <v>2547230.4475848</v>
      </c>
      <c r="L6096" s="22">
        <f t="shared" si="1107"/>
        <v>6368076.1189620001</v>
      </c>
      <c r="M6096" s="22"/>
      <c r="N6096" s="22">
        <f>J6096*0.0214</f>
        <v>54510.731578314713</v>
      </c>
      <c r="O6096" s="9"/>
      <c r="P6096" s="23">
        <f t="shared" si="1113"/>
        <v>2547230.4475848</v>
      </c>
      <c r="Q6096" s="24"/>
      <c r="R6096" s="24"/>
      <c r="S6096" s="107">
        <v>46021</v>
      </c>
      <c r="T6096" s="25"/>
      <c r="U6096" s="26"/>
      <c r="V6096" s="25"/>
    </row>
    <row r="6097" spans="1:22" s="1" customFormat="1" ht="30" customHeight="1" x14ac:dyDescent="0.35">
      <c r="A6097" s="11">
        <f t="shared" si="1110"/>
        <v>6093</v>
      </c>
      <c r="B6097" s="11">
        <v>2025</v>
      </c>
      <c r="C6097" s="9" t="s">
        <v>7251</v>
      </c>
      <c r="D6097" s="9" t="s">
        <v>7279</v>
      </c>
      <c r="E6097" s="9" t="s">
        <v>7470</v>
      </c>
      <c r="F6097" s="10" t="s">
        <v>7471</v>
      </c>
      <c r="G6097" s="11" t="s">
        <v>4</v>
      </c>
      <c r="H6097" s="10" t="s">
        <v>9200</v>
      </c>
      <c r="I6097" s="20">
        <v>7516866.4059743984</v>
      </c>
      <c r="J6097" s="21">
        <f t="shared" si="1111"/>
        <v>3006746.5623897593</v>
      </c>
      <c r="K6097" s="21">
        <f t="shared" si="1112"/>
        <v>3006746.5623897593</v>
      </c>
      <c r="L6097" s="22">
        <f t="shared" si="1107"/>
        <v>7516866.4059743984</v>
      </c>
      <c r="M6097" s="22"/>
      <c r="N6097" s="22">
        <f>J6097*0.0214</f>
        <v>64344.376435140846</v>
      </c>
      <c r="O6097" s="9"/>
      <c r="P6097" s="23">
        <f t="shared" si="1113"/>
        <v>3006746.5623897593</v>
      </c>
      <c r="Q6097" s="24"/>
      <c r="R6097" s="24"/>
      <c r="S6097" s="107">
        <v>46021</v>
      </c>
      <c r="T6097" s="25"/>
      <c r="U6097" s="26"/>
      <c r="V6097" s="25"/>
    </row>
    <row r="6098" spans="1:22" s="1" customFormat="1" ht="30" customHeight="1" x14ac:dyDescent="0.35">
      <c r="A6098" s="11">
        <f t="shared" si="1110"/>
        <v>6094</v>
      </c>
      <c r="B6098" s="11">
        <v>2025</v>
      </c>
      <c r="C6098" s="9" t="s">
        <v>7251</v>
      </c>
      <c r="D6098" s="9" t="s">
        <v>7279</v>
      </c>
      <c r="E6098" s="9" t="s">
        <v>7472</v>
      </c>
      <c r="F6098" s="10" t="s">
        <v>7473</v>
      </c>
      <c r="G6098" s="11" t="s">
        <v>4</v>
      </c>
      <c r="H6098" s="10" t="s">
        <v>9201</v>
      </c>
      <c r="I6098" s="20">
        <v>458942.4</v>
      </c>
      <c r="J6098" s="21">
        <f t="shared" si="1111"/>
        <v>183576.96000000002</v>
      </c>
      <c r="K6098" s="21">
        <f t="shared" si="1112"/>
        <v>183576.96000000002</v>
      </c>
      <c r="L6098" s="22">
        <f t="shared" si="1107"/>
        <v>458942.4</v>
      </c>
      <c r="M6098" s="22"/>
      <c r="N6098" s="22"/>
      <c r="O6098" s="9"/>
      <c r="P6098" s="23">
        <f t="shared" si="1113"/>
        <v>183576.96000000002</v>
      </c>
      <c r="Q6098" s="24"/>
      <c r="R6098" s="24"/>
      <c r="S6098" s="107">
        <v>46021</v>
      </c>
      <c r="T6098" s="25"/>
      <c r="U6098" s="26"/>
      <c r="V6098" s="25"/>
    </row>
    <row r="6099" spans="1:22" s="1" customFormat="1" ht="30" customHeight="1" x14ac:dyDescent="0.35">
      <c r="A6099" s="11">
        <f t="shared" si="1110"/>
        <v>6095</v>
      </c>
      <c r="B6099" s="11">
        <v>2025</v>
      </c>
      <c r="C6099" s="9" t="s">
        <v>7251</v>
      </c>
      <c r="D6099" s="9" t="s">
        <v>7279</v>
      </c>
      <c r="E6099" s="9" t="s">
        <v>7474</v>
      </c>
      <c r="F6099" s="10" t="s">
        <v>7475</v>
      </c>
      <c r="G6099" s="11" t="s">
        <v>4</v>
      </c>
      <c r="H6099" s="10" t="s">
        <v>9200</v>
      </c>
      <c r="I6099" s="20">
        <v>7813199.6151911989</v>
      </c>
      <c r="J6099" s="21">
        <f t="shared" si="1111"/>
        <v>3125279.8460764796</v>
      </c>
      <c r="K6099" s="21">
        <f t="shared" si="1112"/>
        <v>3125279.8460764796</v>
      </c>
      <c r="L6099" s="22">
        <f t="shared" si="1107"/>
        <v>7813199.6151911989</v>
      </c>
      <c r="M6099" s="22"/>
      <c r="N6099" s="22">
        <f>J6099*0.0214</f>
        <v>66880.98870603666</v>
      </c>
      <c r="O6099" s="9"/>
      <c r="P6099" s="23">
        <f t="shared" si="1113"/>
        <v>3125279.8460764796</v>
      </c>
      <c r="Q6099" s="24"/>
      <c r="R6099" s="24"/>
      <c r="S6099" s="107">
        <v>46021</v>
      </c>
      <c r="T6099" s="25"/>
      <c r="U6099" s="26"/>
      <c r="V6099" s="25"/>
    </row>
    <row r="6100" spans="1:22" s="1" customFormat="1" ht="30" customHeight="1" x14ac:dyDescent="0.35">
      <c r="A6100" s="11">
        <f t="shared" si="1110"/>
        <v>6096</v>
      </c>
      <c r="B6100" s="11">
        <v>2025</v>
      </c>
      <c r="C6100" s="9" t="s">
        <v>7251</v>
      </c>
      <c r="D6100" s="9" t="s">
        <v>7279</v>
      </c>
      <c r="E6100" s="9" t="s">
        <v>7476</v>
      </c>
      <c r="F6100" s="10" t="s">
        <v>7477</v>
      </c>
      <c r="G6100" s="11" t="s">
        <v>4</v>
      </c>
      <c r="H6100" s="10" t="s">
        <v>9200</v>
      </c>
      <c r="I6100" s="20">
        <v>5657705.14329</v>
      </c>
      <c r="J6100" s="21">
        <f t="shared" si="1111"/>
        <v>2263082.0573160001</v>
      </c>
      <c r="K6100" s="21">
        <f t="shared" si="1112"/>
        <v>2263082.0573160001</v>
      </c>
      <c r="L6100" s="22">
        <f t="shared" si="1107"/>
        <v>5657705.14329</v>
      </c>
      <c r="M6100" s="22"/>
      <c r="N6100" s="22">
        <f>J6100*0.0214</f>
        <v>48429.956026562402</v>
      </c>
      <c r="O6100" s="9"/>
      <c r="P6100" s="23">
        <f t="shared" si="1113"/>
        <v>2263082.0573160001</v>
      </c>
      <c r="Q6100" s="24"/>
      <c r="R6100" s="24"/>
      <c r="S6100" s="107">
        <v>46021</v>
      </c>
      <c r="T6100" s="25"/>
      <c r="U6100" s="26"/>
      <c r="V6100" s="25"/>
    </row>
    <row r="6101" spans="1:22" s="1" customFormat="1" ht="30" customHeight="1" x14ac:dyDescent="0.35">
      <c r="A6101" s="11">
        <f t="shared" si="1110"/>
        <v>6097</v>
      </c>
      <c r="B6101" s="11">
        <v>2025</v>
      </c>
      <c r="C6101" s="9" t="s">
        <v>7251</v>
      </c>
      <c r="D6101" s="9" t="s">
        <v>7279</v>
      </c>
      <c r="E6101" s="9" t="s">
        <v>7478</v>
      </c>
      <c r="F6101" s="10" t="s">
        <v>7479</v>
      </c>
      <c r="G6101" s="11" t="s">
        <v>4</v>
      </c>
      <c r="H6101" s="10" t="s">
        <v>9200</v>
      </c>
      <c r="I6101" s="20">
        <v>2494786.7751528001</v>
      </c>
      <c r="J6101" s="21">
        <f t="shared" si="1111"/>
        <v>997914.7100611201</v>
      </c>
      <c r="K6101" s="21">
        <f t="shared" si="1112"/>
        <v>997914.7100611201</v>
      </c>
      <c r="L6101" s="22">
        <f t="shared" si="1107"/>
        <v>2494786.7751528001</v>
      </c>
      <c r="M6101" s="22"/>
      <c r="N6101" s="22">
        <f>J6101*0.0214</f>
        <v>21355.374795307969</v>
      </c>
      <c r="O6101" s="9"/>
      <c r="P6101" s="23">
        <f t="shared" si="1113"/>
        <v>997914.7100611201</v>
      </c>
      <c r="Q6101" s="24"/>
      <c r="R6101" s="24"/>
      <c r="S6101" s="107">
        <v>46021</v>
      </c>
      <c r="T6101" s="25"/>
      <c r="U6101" s="26"/>
      <c r="V6101" s="25"/>
    </row>
    <row r="6102" spans="1:22" s="1" customFormat="1" ht="30" customHeight="1" x14ac:dyDescent="0.35">
      <c r="A6102" s="11">
        <f t="shared" si="1110"/>
        <v>6098</v>
      </c>
      <c r="B6102" s="11">
        <v>2025</v>
      </c>
      <c r="C6102" s="9" t="s">
        <v>7251</v>
      </c>
      <c r="D6102" s="9" t="s">
        <v>7279</v>
      </c>
      <c r="E6102" s="9" t="s">
        <v>7480</v>
      </c>
      <c r="F6102" s="10" t="s">
        <v>7481</v>
      </c>
      <c r="G6102" s="11" t="s">
        <v>4</v>
      </c>
      <c r="H6102" s="10" t="s">
        <v>9200</v>
      </c>
      <c r="I6102" s="20">
        <v>5657705.14329</v>
      </c>
      <c r="J6102" s="21">
        <f t="shared" si="1111"/>
        <v>2263082.0573160001</v>
      </c>
      <c r="K6102" s="21">
        <f t="shared" si="1112"/>
        <v>2263082.0573160001</v>
      </c>
      <c r="L6102" s="22">
        <f t="shared" si="1107"/>
        <v>5657705.14329</v>
      </c>
      <c r="M6102" s="22"/>
      <c r="N6102" s="22">
        <f>J6102*0.0214</f>
        <v>48429.956026562402</v>
      </c>
      <c r="O6102" s="9"/>
      <c r="P6102" s="23">
        <f t="shared" si="1113"/>
        <v>2263082.0573160001</v>
      </c>
      <c r="Q6102" s="24"/>
      <c r="R6102" s="24"/>
      <c r="S6102" s="107">
        <v>46021</v>
      </c>
      <c r="T6102" s="25"/>
      <c r="U6102" s="26"/>
      <c r="V6102" s="25"/>
    </row>
    <row r="6103" spans="1:22" s="1" customFormat="1" ht="30" customHeight="1" x14ac:dyDescent="0.35">
      <c r="A6103" s="11">
        <f t="shared" si="1110"/>
        <v>6099</v>
      </c>
      <c r="B6103" s="11">
        <v>2025</v>
      </c>
      <c r="C6103" s="9" t="s">
        <v>7251</v>
      </c>
      <c r="D6103" s="9" t="s">
        <v>7279</v>
      </c>
      <c r="E6103" s="9" t="s">
        <v>7482</v>
      </c>
      <c r="F6103" s="10" t="s">
        <v>7483</v>
      </c>
      <c r="G6103" s="11" t="s">
        <v>4</v>
      </c>
      <c r="H6103" s="10" t="s">
        <v>9201</v>
      </c>
      <c r="I6103" s="20">
        <v>333384</v>
      </c>
      <c r="J6103" s="21">
        <f t="shared" si="1111"/>
        <v>133353.60000000001</v>
      </c>
      <c r="K6103" s="21">
        <f t="shared" si="1112"/>
        <v>133353.60000000001</v>
      </c>
      <c r="L6103" s="22">
        <f t="shared" si="1107"/>
        <v>333384</v>
      </c>
      <c r="M6103" s="22"/>
      <c r="N6103" s="22"/>
      <c r="O6103" s="9"/>
      <c r="P6103" s="23">
        <f t="shared" si="1113"/>
        <v>133353.60000000001</v>
      </c>
      <c r="Q6103" s="24"/>
      <c r="R6103" s="24"/>
      <c r="S6103" s="107">
        <v>46021</v>
      </c>
      <c r="T6103" s="25"/>
      <c r="U6103" s="26"/>
      <c r="V6103" s="25"/>
    </row>
    <row r="6104" spans="1:22" s="1" customFormat="1" ht="30" customHeight="1" x14ac:dyDescent="0.35">
      <c r="A6104" s="11">
        <f t="shared" si="1110"/>
        <v>6100</v>
      </c>
      <c r="B6104" s="11">
        <v>2025</v>
      </c>
      <c r="C6104" s="9" t="s">
        <v>7251</v>
      </c>
      <c r="D6104" s="9" t="s">
        <v>7279</v>
      </c>
      <c r="E6104" s="9" t="s">
        <v>7484</v>
      </c>
      <c r="F6104" s="10" t="s">
        <v>7485</v>
      </c>
      <c r="G6104" s="11" t="s">
        <v>4</v>
      </c>
      <c r="H6104" s="10" t="s">
        <v>9200</v>
      </c>
      <c r="I6104" s="20">
        <v>5892141.8536487995</v>
      </c>
      <c r="J6104" s="21">
        <f t="shared" si="1111"/>
        <v>2356856.7414595196</v>
      </c>
      <c r="K6104" s="21">
        <f t="shared" si="1112"/>
        <v>2356856.7414595196</v>
      </c>
      <c r="L6104" s="22">
        <f t="shared" si="1107"/>
        <v>5892141.8536487995</v>
      </c>
      <c r="M6104" s="22"/>
      <c r="N6104" s="22">
        <f>J6104*0.0214</f>
        <v>50436.734267233718</v>
      </c>
      <c r="O6104" s="9"/>
      <c r="P6104" s="23">
        <f t="shared" si="1113"/>
        <v>2356856.7414595196</v>
      </c>
      <c r="Q6104" s="24"/>
      <c r="R6104" s="24"/>
      <c r="S6104" s="107">
        <v>46021</v>
      </c>
      <c r="T6104" s="25"/>
      <c r="U6104" s="26"/>
      <c r="V6104" s="25"/>
    </row>
    <row r="6105" spans="1:22" s="1" customFormat="1" ht="30" customHeight="1" x14ac:dyDescent="0.35">
      <c r="A6105" s="11">
        <f t="shared" si="1110"/>
        <v>6101</v>
      </c>
      <c r="B6105" s="11">
        <v>2025</v>
      </c>
      <c r="C6105" s="9" t="s">
        <v>7251</v>
      </c>
      <c r="D6105" s="9" t="s">
        <v>7279</v>
      </c>
      <c r="E6105" s="9" t="s">
        <v>7486</v>
      </c>
      <c r="F6105" s="10" t="s">
        <v>7487</v>
      </c>
      <c r="G6105" s="11" t="s">
        <v>4</v>
      </c>
      <c r="H6105" s="10" t="s">
        <v>9200</v>
      </c>
      <c r="I6105" s="20">
        <v>2378108.8649831992</v>
      </c>
      <c r="J6105" s="21">
        <f t="shared" si="1111"/>
        <v>951243.54599327967</v>
      </c>
      <c r="K6105" s="21">
        <f t="shared" si="1112"/>
        <v>951243.54599327967</v>
      </c>
      <c r="L6105" s="22">
        <f t="shared" si="1107"/>
        <v>2378108.8649831992</v>
      </c>
      <c r="M6105" s="22"/>
      <c r="N6105" s="22">
        <f>J6105*0.0214</f>
        <v>20356.611884256185</v>
      </c>
      <c r="O6105" s="9"/>
      <c r="P6105" s="23">
        <f t="shared" si="1113"/>
        <v>951243.54599327967</v>
      </c>
      <c r="Q6105" s="24"/>
      <c r="R6105" s="24"/>
      <c r="S6105" s="107">
        <v>46021</v>
      </c>
      <c r="T6105" s="25"/>
      <c r="U6105" s="26"/>
      <c r="V6105" s="25"/>
    </row>
    <row r="6106" spans="1:22" s="1" customFormat="1" ht="30" customHeight="1" x14ac:dyDescent="0.35">
      <c r="A6106" s="11">
        <f t="shared" si="1110"/>
        <v>6102</v>
      </c>
      <c r="B6106" s="11">
        <v>2025</v>
      </c>
      <c r="C6106" s="9" t="s">
        <v>7251</v>
      </c>
      <c r="D6106" s="9" t="s">
        <v>7279</v>
      </c>
      <c r="E6106" s="9" t="s">
        <v>7488</v>
      </c>
      <c r="F6106" s="10" t="s">
        <v>7489</v>
      </c>
      <c r="G6106" s="11" t="s">
        <v>4</v>
      </c>
      <c r="H6106" s="10" t="s">
        <v>9201</v>
      </c>
      <c r="I6106" s="20">
        <v>237690</v>
      </c>
      <c r="J6106" s="21">
        <f t="shared" si="1111"/>
        <v>95076</v>
      </c>
      <c r="K6106" s="21">
        <f t="shared" si="1112"/>
        <v>95076</v>
      </c>
      <c r="L6106" s="22">
        <f t="shared" si="1107"/>
        <v>237690</v>
      </c>
      <c r="M6106" s="22"/>
      <c r="N6106" s="22"/>
      <c r="O6106" s="9"/>
      <c r="P6106" s="23">
        <f t="shared" si="1113"/>
        <v>95076</v>
      </c>
      <c r="Q6106" s="24"/>
      <c r="R6106" s="24"/>
      <c r="S6106" s="107">
        <v>46021</v>
      </c>
      <c r="T6106" s="25"/>
      <c r="U6106" s="26"/>
      <c r="V6106" s="25"/>
    </row>
    <row r="6107" spans="1:22" s="1" customFormat="1" ht="30" customHeight="1" x14ac:dyDescent="0.35">
      <c r="A6107" s="11">
        <f t="shared" si="1110"/>
        <v>6103</v>
      </c>
      <c r="B6107" s="11">
        <v>2025</v>
      </c>
      <c r="C6107" s="9" t="s">
        <v>7251</v>
      </c>
      <c r="D6107" s="9" t="s">
        <v>7279</v>
      </c>
      <c r="E6107" s="9" t="s">
        <v>7490</v>
      </c>
      <c r="F6107" s="10" t="s">
        <v>7491</v>
      </c>
      <c r="G6107" s="11" t="s">
        <v>4</v>
      </c>
      <c r="H6107" s="10" t="s">
        <v>9200</v>
      </c>
      <c r="I6107" s="20">
        <v>2383583.4340175996</v>
      </c>
      <c r="J6107" s="21">
        <f t="shared" si="1111"/>
        <v>953433.3736070398</v>
      </c>
      <c r="K6107" s="21">
        <f t="shared" si="1112"/>
        <v>953433.3736070398</v>
      </c>
      <c r="L6107" s="22">
        <f t="shared" si="1107"/>
        <v>2383583.4340175996</v>
      </c>
      <c r="M6107" s="22"/>
      <c r="N6107" s="22">
        <f>J6107*0.0214</f>
        <v>20403.474195190651</v>
      </c>
      <c r="O6107" s="9"/>
      <c r="P6107" s="23">
        <f t="shared" si="1113"/>
        <v>953433.3736070398</v>
      </c>
      <c r="Q6107" s="24"/>
      <c r="R6107" s="24"/>
      <c r="S6107" s="107">
        <v>46021</v>
      </c>
      <c r="T6107" s="25"/>
      <c r="U6107" s="26"/>
      <c r="V6107" s="25"/>
    </row>
    <row r="6108" spans="1:22" s="1" customFormat="1" ht="30" customHeight="1" x14ac:dyDescent="0.35">
      <c r="A6108" s="11">
        <f t="shared" si="1110"/>
        <v>6104</v>
      </c>
      <c r="B6108" s="11">
        <v>2025</v>
      </c>
      <c r="C6108" s="9" t="s">
        <v>7251</v>
      </c>
      <c r="D6108" s="9" t="s">
        <v>7279</v>
      </c>
      <c r="E6108" s="9" t="s">
        <v>7492</v>
      </c>
      <c r="F6108" s="10" t="s">
        <v>7493</v>
      </c>
      <c r="G6108" s="11" t="s">
        <v>4</v>
      </c>
      <c r="H6108" s="10" t="s">
        <v>9201</v>
      </c>
      <c r="I6108" s="20">
        <v>395988.12</v>
      </c>
      <c r="J6108" s="21">
        <f t="shared" si="1111"/>
        <v>158395.24799999999</v>
      </c>
      <c r="K6108" s="21">
        <f t="shared" si="1112"/>
        <v>158395.24799999999</v>
      </c>
      <c r="L6108" s="22">
        <f t="shared" si="1107"/>
        <v>395988.12</v>
      </c>
      <c r="M6108" s="22"/>
      <c r="N6108" s="22"/>
      <c r="O6108" s="9"/>
      <c r="P6108" s="23">
        <f t="shared" si="1113"/>
        <v>158395.24799999999</v>
      </c>
      <c r="Q6108" s="24"/>
      <c r="R6108" s="24"/>
      <c r="S6108" s="107">
        <v>46021</v>
      </c>
      <c r="T6108" s="25"/>
      <c r="U6108" s="26"/>
      <c r="V6108" s="25"/>
    </row>
    <row r="6109" spans="1:22" s="1" customFormat="1" ht="30" customHeight="1" x14ac:dyDescent="0.35">
      <c r="A6109" s="11">
        <f t="shared" si="1110"/>
        <v>6105</v>
      </c>
      <c r="B6109" s="11">
        <v>2025</v>
      </c>
      <c r="C6109" s="9" t="s">
        <v>7251</v>
      </c>
      <c r="D6109" s="9" t="s">
        <v>7279</v>
      </c>
      <c r="E6109" s="9" t="s">
        <v>7494</v>
      </c>
      <c r="F6109" s="10" t="s">
        <v>7495</v>
      </c>
      <c r="G6109" s="11" t="s">
        <v>4</v>
      </c>
      <c r="H6109" s="10" t="s">
        <v>9201</v>
      </c>
      <c r="I6109" s="20">
        <v>231306</v>
      </c>
      <c r="J6109" s="21">
        <f t="shared" si="1111"/>
        <v>92522.4</v>
      </c>
      <c r="K6109" s="21">
        <f t="shared" si="1112"/>
        <v>92522.4</v>
      </c>
      <c r="L6109" s="22">
        <f t="shared" si="1107"/>
        <v>231306</v>
      </c>
      <c r="M6109" s="22"/>
      <c r="N6109" s="22"/>
      <c r="O6109" s="9"/>
      <c r="P6109" s="23">
        <f t="shared" si="1113"/>
        <v>92522.4</v>
      </c>
      <c r="Q6109" s="24"/>
      <c r="R6109" s="24"/>
      <c r="S6109" s="107">
        <v>46021</v>
      </c>
      <c r="T6109" s="25"/>
      <c r="U6109" s="26"/>
      <c r="V6109" s="25"/>
    </row>
    <row r="6110" spans="1:22" s="1" customFormat="1" ht="30" customHeight="1" x14ac:dyDescent="0.35">
      <c r="A6110" s="11">
        <f t="shared" si="1110"/>
        <v>6106</v>
      </c>
      <c r="B6110" s="11">
        <v>2025</v>
      </c>
      <c r="C6110" s="9" t="s">
        <v>7251</v>
      </c>
      <c r="D6110" s="9" t="s">
        <v>7279</v>
      </c>
      <c r="E6110" s="9" t="s">
        <v>7496</v>
      </c>
      <c r="F6110" s="10" t="s">
        <v>7497</v>
      </c>
      <c r="G6110" s="11" t="s">
        <v>4</v>
      </c>
      <c r="H6110" s="10" t="s">
        <v>9200</v>
      </c>
      <c r="I6110" s="20">
        <v>7779346.7218967993</v>
      </c>
      <c r="J6110" s="21">
        <f t="shared" si="1111"/>
        <v>3111738.6887587197</v>
      </c>
      <c r="K6110" s="21">
        <f t="shared" si="1112"/>
        <v>3111738.6887587197</v>
      </c>
      <c r="L6110" s="22">
        <f t="shared" si="1107"/>
        <v>7779346.7218967993</v>
      </c>
      <c r="M6110" s="22"/>
      <c r="N6110" s="22">
        <f>J6110*0.0214</f>
        <v>66591.207939436601</v>
      </c>
      <c r="O6110" s="9"/>
      <c r="P6110" s="23">
        <f t="shared" si="1113"/>
        <v>3111738.6887587197</v>
      </c>
      <c r="Q6110" s="24"/>
      <c r="R6110" s="24"/>
      <c r="S6110" s="107">
        <v>46021</v>
      </c>
      <c r="T6110" s="25"/>
      <c r="U6110" s="26"/>
      <c r="V6110" s="25"/>
    </row>
    <row r="6111" spans="1:22" s="1" customFormat="1" ht="30" customHeight="1" x14ac:dyDescent="0.35">
      <c r="A6111" s="11">
        <f t="shared" si="1110"/>
        <v>6107</v>
      </c>
      <c r="B6111" s="11">
        <v>2025</v>
      </c>
      <c r="C6111" s="9" t="s">
        <v>7251</v>
      </c>
      <c r="D6111" s="9" t="s">
        <v>7279</v>
      </c>
      <c r="E6111" s="9" t="s">
        <v>7498</v>
      </c>
      <c r="F6111" s="10" t="s">
        <v>7499</v>
      </c>
      <c r="G6111" s="11" t="s">
        <v>4</v>
      </c>
      <c r="H6111" s="10" t="s">
        <v>9201</v>
      </c>
      <c r="I6111" s="20">
        <v>460682.4</v>
      </c>
      <c r="J6111" s="21">
        <f t="shared" si="1111"/>
        <v>184272.96000000002</v>
      </c>
      <c r="K6111" s="21">
        <f t="shared" si="1112"/>
        <v>184272.96000000002</v>
      </c>
      <c r="L6111" s="22">
        <f t="shared" si="1107"/>
        <v>460682.4</v>
      </c>
      <c r="M6111" s="22"/>
      <c r="N6111" s="22"/>
      <c r="O6111" s="9"/>
      <c r="P6111" s="23">
        <f t="shared" si="1113"/>
        <v>184272.96000000002</v>
      </c>
      <c r="Q6111" s="24"/>
      <c r="R6111" s="24"/>
      <c r="S6111" s="107">
        <v>46021</v>
      </c>
      <c r="T6111" s="25"/>
      <c r="U6111" s="26"/>
      <c r="V6111" s="25"/>
    </row>
    <row r="6112" spans="1:22" s="1" customFormat="1" ht="30" customHeight="1" x14ac:dyDescent="0.35">
      <c r="A6112" s="11">
        <f t="shared" si="1110"/>
        <v>6108</v>
      </c>
      <c r="B6112" s="11">
        <v>2025</v>
      </c>
      <c r="C6112" s="9" t="s">
        <v>7251</v>
      </c>
      <c r="D6112" s="9" t="s">
        <v>7279</v>
      </c>
      <c r="E6112" s="9" t="s">
        <v>7500</v>
      </c>
      <c r="F6112" s="10" t="s">
        <v>7501</v>
      </c>
      <c r="G6112" s="11" t="s">
        <v>4</v>
      </c>
      <c r="H6112" s="10" t="s">
        <v>9201</v>
      </c>
      <c r="I6112" s="20">
        <v>264901.8</v>
      </c>
      <c r="J6112" s="21">
        <f t="shared" si="1111"/>
        <v>105960.72</v>
      </c>
      <c r="K6112" s="21">
        <f t="shared" si="1112"/>
        <v>105960.72</v>
      </c>
      <c r="L6112" s="22">
        <f t="shared" si="1107"/>
        <v>264901.8</v>
      </c>
      <c r="M6112" s="22"/>
      <c r="N6112" s="22"/>
      <c r="O6112" s="9"/>
      <c r="P6112" s="23">
        <f t="shared" si="1113"/>
        <v>105960.72</v>
      </c>
      <c r="Q6112" s="24"/>
      <c r="R6112" s="24"/>
      <c r="S6112" s="107">
        <v>46021</v>
      </c>
      <c r="T6112" s="25"/>
      <c r="U6112" s="26"/>
      <c r="V6112" s="25"/>
    </row>
    <row r="6113" spans="1:22" s="1" customFormat="1" ht="30" customHeight="1" x14ac:dyDescent="0.35">
      <c r="A6113" s="11">
        <f t="shared" si="1110"/>
        <v>6109</v>
      </c>
      <c r="B6113" s="11">
        <v>2025</v>
      </c>
      <c r="C6113" s="9" t="s">
        <v>7251</v>
      </c>
      <c r="D6113" s="9" t="s">
        <v>7279</v>
      </c>
      <c r="E6113" s="9" t="s">
        <v>7502</v>
      </c>
      <c r="F6113" s="10" t="s">
        <v>7503</v>
      </c>
      <c r="G6113" s="11" t="s">
        <v>4</v>
      </c>
      <c r="H6113" s="10" t="s">
        <v>9200</v>
      </c>
      <c r="I6113" s="20">
        <v>2400759.9274379998</v>
      </c>
      <c r="J6113" s="21">
        <f t="shared" si="1111"/>
        <v>960303.97097519995</v>
      </c>
      <c r="K6113" s="21">
        <f t="shared" si="1112"/>
        <v>960303.97097519995</v>
      </c>
      <c r="L6113" s="22">
        <f t="shared" si="1107"/>
        <v>2400759.9274379998</v>
      </c>
      <c r="M6113" s="22"/>
      <c r="N6113" s="22">
        <f>J6113*0.0214</f>
        <v>20550.504978869278</v>
      </c>
      <c r="O6113" s="9"/>
      <c r="P6113" s="23">
        <f t="shared" si="1113"/>
        <v>960303.97097519995</v>
      </c>
      <c r="Q6113" s="24"/>
      <c r="R6113" s="24"/>
      <c r="S6113" s="107">
        <v>46021</v>
      </c>
      <c r="T6113" s="25"/>
      <c r="U6113" s="26"/>
      <c r="V6113" s="25"/>
    </row>
    <row r="6114" spans="1:22" s="1" customFormat="1" ht="30" customHeight="1" x14ac:dyDescent="0.35">
      <c r="A6114" s="11">
        <f t="shared" si="1110"/>
        <v>6110</v>
      </c>
      <c r="B6114" s="11">
        <v>2025</v>
      </c>
      <c r="C6114" s="9" t="s">
        <v>7251</v>
      </c>
      <c r="D6114" s="9" t="s">
        <v>7279</v>
      </c>
      <c r="E6114" s="9" t="s">
        <v>7504</v>
      </c>
      <c r="F6114" s="10" t="s">
        <v>7505</v>
      </c>
      <c r="G6114" s="11" t="s">
        <v>4</v>
      </c>
      <c r="H6114" s="10" t="s">
        <v>9200</v>
      </c>
      <c r="I6114" s="20">
        <v>2485168.5738768</v>
      </c>
      <c r="J6114" s="21">
        <f t="shared" si="1111"/>
        <v>994067.42955072003</v>
      </c>
      <c r="K6114" s="21">
        <f t="shared" si="1112"/>
        <v>994067.42955072003</v>
      </c>
      <c r="L6114" s="22">
        <f t="shared" si="1107"/>
        <v>2485168.5738768</v>
      </c>
      <c r="M6114" s="22"/>
      <c r="N6114" s="22">
        <f>J6114*0.0214</f>
        <v>21273.042992385406</v>
      </c>
      <c r="O6114" s="9"/>
      <c r="P6114" s="23">
        <f t="shared" si="1113"/>
        <v>994067.42955072003</v>
      </c>
      <c r="Q6114" s="24"/>
      <c r="R6114" s="24"/>
      <c r="S6114" s="107">
        <v>46021</v>
      </c>
      <c r="T6114" s="25"/>
      <c r="U6114" s="26"/>
      <c r="V6114" s="25"/>
    </row>
    <row r="6115" spans="1:22" s="1" customFormat="1" ht="30" customHeight="1" x14ac:dyDescent="0.35">
      <c r="A6115" s="11">
        <f t="shared" si="1110"/>
        <v>6111</v>
      </c>
      <c r="B6115" s="11">
        <v>2025</v>
      </c>
      <c r="C6115" s="9" t="s">
        <v>7251</v>
      </c>
      <c r="D6115" s="9" t="s">
        <v>7279</v>
      </c>
      <c r="E6115" s="9" t="s">
        <v>7506</v>
      </c>
      <c r="F6115" s="10" t="s">
        <v>7507</v>
      </c>
      <c r="G6115" s="11" t="s">
        <v>4</v>
      </c>
      <c r="H6115" s="10" t="s">
        <v>9201</v>
      </c>
      <c r="I6115" s="20">
        <v>447135.36</v>
      </c>
      <c r="J6115" s="21">
        <f t="shared" si="1111"/>
        <v>178854.144</v>
      </c>
      <c r="K6115" s="21">
        <f t="shared" si="1112"/>
        <v>178854.144</v>
      </c>
      <c r="L6115" s="22">
        <f t="shared" si="1107"/>
        <v>447135.36</v>
      </c>
      <c r="M6115" s="22"/>
      <c r="N6115" s="22"/>
      <c r="O6115" s="9"/>
      <c r="P6115" s="23">
        <f t="shared" si="1113"/>
        <v>178854.144</v>
      </c>
      <c r="Q6115" s="24"/>
      <c r="R6115" s="24"/>
      <c r="S6115" s="107">
        <v>46021</v>
      </c>
      <c r="T6115" s="25"/>
      <c r="U6115" s="26"/>
      <c r="V6115" s="25"/>
    </row>
    <row r="6116" spans="1:22" s="1" customFormat="1" ht="30" customHeight="1" x14ac:dyDescent="0.35">
      <c r="A6116" s="11">
        <f t="shared" si="1110"/>
        <v>6112</v>
      </c>
      <c r="B6116" s="11">
        <v>2025</v>
      </c>
      <c r="C6116" s="9" t="s">
        <v>7251</v>
      </c>
      <c r="D6116" s="9" t="s">
        <v>7279</v>
      </c>
      <c r="E6116" s="9" t="s">
        <v>7508</v>
      </c>
      <c r="F6116" s="10" t="s">
        <v>7509</v>
      </c>
      <c r="G6116" s="11" t="s">
        <v>4</v>
      </c>
      <c r="H6116" s="10" t="s">
        <v>9203</v>
      </c>
      <c r="I6116" s="20">
        <v>1133616</v>
      </c>
      <c r="J6116" s="21">
        <f t="shared" si="1111"/>
        <v>453446.40000000002</v>
      </c>
      <c r="K6116" s="21">
        <f t="shared" si="1112"/>
        <v>453446.40000000002</v>
      </c>
      <c r="L6116" s="22">
        <f t="shared" si="1107"/>
        <v>1133616</v>
      </c>
      <c r="M6116" s="22"/>
      <c r="N6116" s="22"/>
      <c r="O6116" s="9"/>
      <c r="P6116" s="23">
        <f t="shared" si="1113"/>
        <v>453446.40000000002</v>
      </c>
      <c r="Q6116" s="24"/>
      <c r="R6116" s="24"/>
      <c r="S6116" s="107">
        <v>46021</v>
      </c>
      <c r="T6116" s="25"/>
      <c r="U6116" s="26"/>
      <c r="V6116" s="25"/>
    </row>
    <row r="6117" spans="1:22" s="1" customFormat="1" ht="30" customHeight="1" x14ac:dyDescent="0.35">
      <c r="A6117" s="11">
        <f t="shared" si="1110"/>
        <v>6113</v>
      </c>
      <c r="B6117" s="11">
        <v>2025</v>
      </c>
      <c r="C6117" s="9" t="s">
        <v>7251</v>
      </c>
      <c r="D6117" s="9" t="s">
        <v>7279</v>
      </c>
      <c r="E6117" s="9" t="s">
        <v>7510</v>
      </c>
      <c r="F6117" s="10" t="s">
        <v>7511</v>
      </c>
      <c r="G6117" s="11" t="s">
        <v>4</v>
      </c>
      <c r="H6117" s="10" t="s">
        <v>9201</v>
      </c>
      <c r="I6117" s="20">
        <v>425106</v>
      </c>
      <c r="J6117" s="21">
        <f t="shared" si="1111"/>
        <v>170042.4</v>
      </c>
      <c r="K6117" s="21">
        <f t="shared" si="1112"/>
        <v>170042.4</v>
      </c>
      <c r="L6117" s="22">
        <f t="shared" si="1107"/>
        <v>425106</v>
      </c>
      <c r="M6117" s="22"/>
      <c r="N6117" s="22"/>
      <c r="O6117" s="9"/>
      <c r="P6117" s="23">
        <f t="shared" si="1113"/>
        <v>170042.4</v>
      </c>
      <c r="Q6117" s="24"/>
      <c r="R6117" s="24"/>
      <c r="S6117" s="107">
        <v>46021</v>
      </c>
      <c r="T6117" s="25"/>
      <c r="U6117" s="26"/>
      <c r="V6117" s="25"/>
    </row>
    <row r="6118" spans="1:22" s="1" customFormat="1" ht="30" customHeight="1" x14ac:dyDescent="0.35">
      <c r="A6118" s="11">
        <f t="shared" si="1110"/>
        <v>6114</v>
      </c>
      <c r="B6118" s="11">
        <v>2025</v>
      </c>
      <c r="C6118" s="9" t="s">
        <v>7251</v>
      </c>
      <c r="D6118" s="9" t="s">
        <v>7279</v>
      </c>
      <c r="E6118" s="9" t="s">
        <v>7512</v>
      </c>
      <c r="F6118" s="10" t="s">
        <v>7513</v>
      </c>
      <c r="G6118" s="11" t="s">
        <v>4</v>
      </c>
      <c r="H6118" s="10" t="s">
        <v>9201</v>
      </c>
      <c r="I6118" s="20">
        <v>900030</v>
      </c>
      <c r="J6118" s="21">
        <f t="shared" si="1111"/>
        <v>360012</v>
      </c>
      <c r="K6118" s="21">
        <f t="shared" si="1112"/>
        <v>360012</v>
      </c>
      <c r="L6118" s="22">
        <f t="shared" si="1107"/>
        <v>900030</v>
      </c>
      <c r="M6118" s="22"/>
      <c r="N6118" s="22"/>
      <c r="O6118" s="9"/>
      <c r="P6118" s="23">
        <f t="shared" si="1113"/>
        <v>360012</v>
      </c>
      <c r="Q6118" s="24"/>
      <c r="R6118" s="24"/>
      <c r="S6118" s="107">
        <v>46021</v>
      </c>
      <c r="T6118" s="25"/>
      <c r="U6118" s="26"/>
      <c r="V6118" s="25"/>
    </row>
    <row r="6119" spans="1:22" s="1" customFormat="1" ht="30" customHeight="1" x14ac:dyDescent="0.35">
      <c r="A6119" s="11">
        <f t="shared" si="1110"/>
        <v>6115</v>
      </c>
      <c r="B6119" s="11">
        <v>2025</v>
      </c>
      <c r="C6119" s="9" t="s">
        <v>7251</v>
      </c>
      <c r="D6119" s="9" t="s">
        <v>7279</v>
      </c>
      <c r="E6119" s="9" t="s">
        <v>7514</v>
      </c>
      <c r="F6119" s="10" t="s">
        <v>7515</v>
      </c>
      <c r="G6119" s="11" t="s">
        <v>4</v>
      </c>
      <c r="H6119" s="10" t="s">
        <v>9201</v>
      </c>
      <c r="I6119" s="20">
        <v>1133572.6800000002</v>
      </c>
      <c r="J6119" s="21">
        <f t="shared" ref="J6119:J6147" si="1114">IF(P6119&gt;0,P6119,L6119)</f>
        <v>453429.07200000004</v>
      </c>
      <c r="K6119" s="21">
        <f t="shared" ref="K6119:K6147" si="1115">IF(P6119&gt;0,P6119,L6119)</f>
        <v>453429.07200000004</v>
      </c>
      <c r="L6119" s="22">
        <f t="shared" si="1107"/>
        <v>1133572.6800000002</v>
      </c>
      <c r="M6119" s="22"/>
      <c r="N6119" s="22"/>
      <c r="O6119" s="9"/>
      <c r="P6119" s="23">
        <f t="shared" si="1113"/>
        <v>453429.07200000004</v>
      </c>
      <c r="Q6119" s="24"/>
      <c r="R6119" s="24"/>
      <c r="S6119" s="107">
        <v>46021</v>
      </c>
      <c r="T6119" s="25"/>
      <c r="U6119" s="26"/>
      <c r="V6119" s="25"/>
    </row>
    <row r="6120" spans="1:22" s="1" customFormat="1" ht="30" customHeight="1" x14ac:dyDescent="0.35">
      <c r="A6120" s="11">
        <f t="shared" si="1110"/>
        <v>6116</v>
      </c>
      <c r="B6120" s="11">
        <v>2025</v>
      </c>
      <c r="C6120" s="9" t="s">
        <v>7251</v>
      </c>
      <c r="D6120" s="9" t="s">
        <v>7279</v>
      </c>
      <c r="E6120" s="9" t="s">
        <v>7516</v>
      </c>
      <c r="F6120" s="10" t="s">
        <v>7517</v>
      </c>
      <c r="G6120" s="11" t="s">
        <v>4</v>
      </c>
      <c r="H6120" s="10" t="s">
        <v>9219</v>
      </c>
      <c r="I6120" s="20">
        <v>660825</v>
      </c>
      <c r="J6120" s="21">
        <f t="shared" si="1114"/>
        <v>264330</v>
      </c>
      <c r="K6120" s="21">
        <f t="shared" si="1115"/>
        <v>264330</v>
      </c>
      <c r="L6120" s="22">
        <f t="shared" si="1107"/>
        <v>660825</v>
      </c>
      <c r="M6120" s="22"/>
      <c r="N6120" s="22"/>
      <c r="O6120" s="9"/>
      <c r="P6120" s="23">
        <f t="shared" si="1113"/>
        <v>264330</v>
      </c>
      <c r="Q6120" s="24"/>
      <c r="R6120" s="24"/>
      <c r="S6120" s="107">
        <v>46021</v>
      </c>
      <c r="T6120" s="25"/>
      <c r="U6120" s="26"/>
      <c r="V6120" s="25"/>
    </row>
    <row r="6121" spans="1:22" s="1" customFormat="1" ht="30" customHeight="1" x14ac:dyDescent="0.35">
      <c r="A6121" s="11">
        <f t="shared" si="1110"/>
        <v>6117</v>
      </c>
      <c r="B6121" s="11">
        <v>2025</v>
      </c>
      <c r="C6121" s="9" t="s">
        <v>7251</v>
      </c>
      <c r="D6121" s="9" t="s">
        <v>7279</v>
      </c>
      <c r="E6121" s="9" t="s">
        <v>7518</v>
      </c>
      <c r="F6121" s="10" t="s">
        <v>7519</v>
      </c>
      <c r="G6121" s="11" t="s">
        <v>4</v>
      </c>
      <c r="H6121" s="10" t="s">
        <v>9201</v>
      </c>
      <c r="I6121" s="20">
        <v>334544</v>
      </c>
      <c r="J6121" s="21">
        <f t="shared" si="1114"/>
        <v>133817.60000000001</v>
      </c>
      <c r="K6121" s="21">
        <f t="shared" si="1115"/>
        <v>133817.60000000001</v>
      </c>
      <c r="L6121" s="22">
        <f t="shared" si="1107"/>
        <v>334544</v>
      </c>
      <c r="M6121" s="22"/>
      <c r="N6121" s="22"/>
      <c r="O6121" s="9"/>
      <c r="P6121" s="23">
        <f t="shared" si="1113"/>
        <v>133817.60000000001</v>
      </c>
      <c r="Q6121" s="24"/>
      <c r="R6121" s="24"/>
      <c r="S6121" s="107">
        <v>46021</v>
      </c>
      <c r="T6121" s="25"/>
      <c r="U6121" s="26"/>
      <c r="V6121" s="25"/>
    </row>
    <row r="6122" spans="1:22" s="1" customFormat="1" ht="30" customHeight="1" x14ac:dyDescent="0.35">
      <c r="A6122" s="11">
        <f t="shared" si="1110"/>
        <v>6118</v>
      </c>
      <c r="B6122" s="11">
        <v>2025</v>
      </c>
      <c r="C6122" s="9" t="s">
        <v>7251</v>
      </c>
      <c r="D6122" s="9" t="s">
        <v>7279</v>
      </c>
      <c r="E6122" s="9" t="s">
        <v>7520</v>
      </c>
      <c r="F6122" s="10" t="s">
        <v>7521</v>
      </c>
      <c r="G6122" s="11" t="s">
        <v>4</v>
      </c>
      <c r="H6122" s="10" t="s">
        <v>9201</v>
      </c>
      <c r="I6122" s="20">
        <v>1124701.2</v>
      </c>
      <c r="J6122" s="21">
        <f t="shared" si="1114"/>
        <v>449880.48</v>
      </c>
      <c r="K6122" s="21">
        <f t="shared" si="1115"/>
        <v>449880.48</v>
      </c>
      <c r="L6122" s="22">
        <f t="shared" si="1107"/>
        <v>1124701.2</v>
      </c>
      <c r="M6122" s="22"/>
      <c r="N6122" s="22"/>
      <c r="O6122" s="9"/>
      <c r="P6122" s="23">
        <f t="shared" si="1113"/>
        <v>449880.48</v>
      </c>
      <c r="Q6122" s="24"/>
      <c r="R6122" s="24"/>
      <c r="S6122" s="107">
        <v>46021</v>
      </c>
      <c r="T6122" s="25"/>
      <c r="U6122" s="26"/>
      <c r="V6122" s="25"/>
    </row>
    <row r="6123" spans="1:22" s="1" customFormat="1" ht="30" customHeight="1" x14ac:dyDescent="0.35">
      <c r="A6123" s="11">
        <f t="shared" si="1110"/>
        <v>6119</v>
      </c>
      <c r="B6123" s="11">
        <v>2025</v>
      </c>
      <c r="C6123" s="9" t="s">
        <v>7251</v>
      </c>
      <c r="D6123" s="9" t="s">
        <v>7279</v>
      </c>
      <c r="E6123" s="9" t="s">
        <v>7522</v>
      </c>
      <c r="F6123" s="10" t="s">
        <v>7523</v>
      </c>
      <c r="G6123" s="11" t="s">
        <v>4</v>
      </c>
      <c r="H6123" s="10" t="s">
        <v>9201</v>
      </c>
      <c r="I6123" s="20">
        <v>900030</v>
      </c>
      <c r="J6123" s="21">
        <f t="shared" si="1114"/>
        <v>360012</v>
      </c>
      <c r="K6123" s="21">
        <f t="shared" si="1115"/>
        <v>360012</v>
      </c>
      <c r="L6123" s="22">
        <f t="shared" si="1107"/>
        <v>900030</v>
      </c>
      <c r="M6123" s="22"/>
      <c r="N6123" s="22"/>
      <c r="O6123" s="9"/>
      <c r="P6123" s="23">
        <f t="shared" si="1113"/>
        <v>360012</v>
      </c>
      <c r="Q6123" s="24"/>
      <c r="R6123" s="24"/>
      <c r="S6123" s="107">
        <v>46021</v>
      </c>
      <c r="T6123" s="25"/>
      <c r="U6123" s="26"/>
      <c r="V6123" s="25"/>
    </row>
    <row r="6124" spans="1:22" s="1" customFormat="1" ht="30" customHeight="1" x14ac:dyDescent="0.35">
      <c r="A6124" s="11">
        <f t="shared" si="1110"/>
        <v>6120</v>
      </c>
      <c r="B6124" s="11">
        <v>2025</v>
      </c>
      <c r="C6124" s="9" t="s">
        <v>7251</v>
      </c>
      <c r="D6124" s="9" t="s">
        <v>7279</v>
      </c>
      <c r="E6124" s="9" t="s">
        <v>7524</v>
      </c>
      <c r="F6124" s="10" t="s">
        <v>7525</v>
      </c>
      <c r="G6124" s="11" t="s">
        <v>4</v>
      </c>
      <c r="H6124" s="10" t="s">
        <v>9200</v>
      </c>
      <c r="I6124" s="20">
        <v>5727286.9421771988</v>
      </c>
      <c r="J6124" s="21">
        <f t="shared" si="1114"/>
        <v>2290914.7768708793</v>
      </c>
      <c r="K6124" s="21">
        <f t="shared" si="1115"/>
        <v>2290914.7768708793</v>
      </c>
      <c r="L6124" s="22">
        <f t="shared" ref="L6124:L6181" si="1116">I6124</f>
        <v>5727286.9421771988</v>
      </c>
      <c r="M6124" s="22"/>
      <c r="N6124" s="22">
        <f>J6124*0.0214</f>
        <v>49025.576225036813</v>
      </c>
      <c r="O6124" s="9"/>
      <c r="P6124" s="23">
        <f t="shared" si="1113"/>
        <v>2290914.7768708793</v>
      </c>
      <c r="Q6124" s="24"/>
      <c r="R6124" s="24"/>
      <c r="S6124" s="107">
        <v>46021</v>
      </c>
      <c r="T6124" s="25"/>
      <c r="U6124" s="26"/>
      <c r="V6124" s="25"/>
    </row>
    <row r="6125" spans="1:22" s="1" customFormat="1" ht="30" customHeight="1" x14ac:dyDescent="0.35">
      <c r="A6125" s="11">
        <f t="shared" si="1110"/>
        <v>6121</v>
      </c>
      <c r="B6125" s="11">
        <v>2025</v>
      </c>
      <c r="C6125" s="9" t="s">
        <v>7251</v>
      </c>
      <c r="D6125" s="9" t="s">
        <v>7279</v>
      </c>
      <c r="E6125" s="9" t="s">
        <v>7526</v>
      </c>
      <c r="F6125" s="10" t="s">
        <v>7527</v>
      </c>
      <c r="G6125" s="11" t="s">
        <v>4</v>
      </c>
      <c r="H6125" s="10" t="s">
        <v>9201</v>
      </c>
      <c r="I6125" s="20">
        <v>1123926</v>
      </c>
      <c r="J6125" s="21">
        <f t="shared" si="1114"/>
        <v>449570.4</v>
      </c>
      <c r="K6125" s="21">
        <f t="shared" si="1115"/>
        <v>449570.4</v>
      </c>
      <c r="L6125" s="22">
        <f t="shared" si="1116"/>
        <v>1123926</v>
      </c>
      <c r="M6125" s="22"/>
      <c r="N6125" s="22"/>
      <c r="O6125" s="9"/>
      <c r="P6125" s="23">
        <f t="shared" si="1113"/>
        <v>449570.4</v>
      </c>
      <c r="Q6125" s="24"/>
      <c r="R6125" s="24"/>
      <c r="S6125" s="107">
        <v>46021</v>
      </c>
      <c r="T6125" s="25"/>
      <c r="U6125" s="26"/>
      <c r="V6125" s="25"/>
    </row>
    <row r="6126" spans="1:22" s="1" customFormat="1" ht="30" customHeight="1" x14ac:dyDescent="0.35">
      <c r="A6126" s="11">
        <f t="shared" si="1110"/>
        <v>6122</v>
      </c>
      <c r="B6126" s="11">
        <v>2025</v>
      </c>
      <c r="C6126" s="9" t="s">
        <v>7251</v>
      </c>
      <c r="D6126" s="9" t="s">
        <v>7279</v>
      </c>
      <c r="E6126" s="9" t="s">
        <v>7528</v>
      </c>
      <c r="F6126" s="10" t="s">
        <v>7529</v>
      </c>
      <c r="G6126" s="11" t="s">
        <v>4</v>
      </c>
      <c r="H6126" s="10" t="s">
        <v>9201</v>
      </c>
      <c r="I6126" s="20">
        <v>900030</v>
      </c>
      <c r="J6126" s="21">
        <f t="shared" si="1114"/>
        <v>360012</v>
      </c>
      <c r="K6126" s="21">
        <f t="shared" si="1115"/>
        <v>360012</v>
      </c>
      <c r="L6126" s="22">
        <f t="shared" si="1116"/>
        <v>900030</v>
      </c>
      <c r="M6126" s="22"/>
      <c r="N6126" s="22"/>
      <c r="O6126" s="9"/>
      <c r="P6126" s="23">
        <f t="shared" si="1113"/>
        <v>360012</v>
      </c>
      <c r="Q6126" s="24"/>
      <c r="R6126" s="24"/>
      <c r="S6126" s="107">
        <v>46021</v>
      </c>
      <c r="T6126" s="25"/>
      <c r="U6126" s="26"/>
      <c r="V6126" s="25"/>
    </row>
    <row r="6127" spans="1:22" s="1" customFormat="1" ht="30" customHeight="1" x14ac:dyDescent="0.35">
      <c r="A6127" s="11">
        <f t="shared" si="1110"/>
        <v>6123</v>
      </c>
      <c r="B6127" s="11">
        <v>2025</v>
      </c>
      <c r="C6127" s="9" t="s">
        <v>7251</v>
      </c>
      <c r="D6127" s="9" t="s">
        <v>7279</v>
      </c>
      <c r="E6127" s="9" t="s">
        <v>7530</v>
      </c>
      <c r="F6127" s="10" t="s">
        <v>7531</v>
      </c>
      <c r="G6127" s="11" t="s">
        <v>4</v>
      </c>
      <c r="H6127" s="10" t="s">
        <v>9201</v>
      </c>
      <c r="I6127" s="20">
        <v>387098.39999999997</v>
      </c>
      <c r="J6127" s="21">
        <f t="shared" si="1114"/>
        <v>154839.35999999999</v>
      </c>
      <c r="K6127" s="21">
        <f t="shared" si="1115"/>
        <v>154839.35999999999</v>
      </c>
      <c r="L6127" s="22">
        <f t="shared" si="1116"/>
        <v>387098.39999999997</v>
      </c>
      <c r="M6127" s="22"/>
      <c r="N6127" s="22"/>
      <c r="O6127" s="9"/>
      <c r="P6127" s="23">
        <f t="shared" si="1113"/>
        <v>154839.35999999999</v>
      </c>
      <c r="Q6127" s="24"/>
      <c r="R6127" s="24"/>
      <c r="S6127" s="107">
        <v>46021</v>
      </c>
      <c r="T6127" s="25"/>
      <c r="U6127" s="26"/>
      <c r="V6127" s="25"/>
    </row>
    <row r="6128" spans="1:22" s="1" customFormat="1" ht="30" customHeight="1" x14ac:dyDescent="0.35">
      <c r="A6128" s="11">
        <f t="shared" si="1110"/>
        <v>6124</v>
      </c>
      <c r="B6128" s="11">
        <v>2025</v>
      </c>
      <c r="C6128" s="9" t="s">
        <v>7251</v>
      </c>
      <c r="D6128" s="9" t="s">
        <v>7279</v>
      </c>
      <c r="E6128" s="9" t="s">
        <v>7532</v>
      </c>
      <c r="F6128" s="10" t="s">
        <v>7533</v>
      </c>
      <c r="G6128" s="11" t="s">
        <v>4</v>
      </c>
      <c r="H6128" s="10" t="s">
        <v>9201</v>
      </c>
      <c r="I6128" s="20">
        <v>323408</v>
      </c>
      <c r="J6128" s="21">
        <f t="shared" si="1114"/>
        <v>129363.2</v>
      </c>
      <c r="K6128" s="21">
        <f t="shared" si="1115"/>
        <v>129363.2</v>
      </c>
      <c r="L6128" s="22">
        <f t="shared" si="1116"/>
        <v>323408</v>
      </c>
      <c r="M6128" s="22"/>
      <c r="N6128" s="22"/>
      <c r="O6128" s="9"/>
      <c r="P6128" s="23">
        <f t="shared" si="1113"/>
        <v>129363.2</v>
      </c>
      <c r="Q6128" s="24"/>
      <c r="R6128" s="24"/>
      <c r="S6128" s="107">
        <v>46021</v>
      </c>
      <c r="T6128" s="25"/>
      <c r="U6128" s="26"/>
      <c r="V6128" s="25"/>
    </row>
    <row r="6129" spans="1:22" s="1" customFormat="1" ht="30" customHeight="1" x14ac:dyDescent="0.35">
      <c r="A6129" s="11">
        <f t="shared" si="1110"/>
        <v>6125</v>
      </c>
      <c r="B6129" s="11">
        <v>2025</v>
      </c>
      <c r="C6129" s="9" t="s">
        <v>7251</v>
      </c>
      <c r="D6129" s="9" t="s">
        <v>7279</v>
      </c>
      <c r="E6129" s="9" t="s">
        <v>7534</v>
      </c>
      <c r="F6129" s="10" t="s">
        <v>7535</v>
      </c>
      <c r="G6129" s="11" t="s">
        <v>4</v>
      </c>
      <c r="H6129" s="10" t="s">
        <v>9201</v>
      </c>
      <c r="I6129" s="20">
        <v>323408</v>
      </c>
      <c r="J6129" s="21">
        <f t="shared" si="1114"/>
        <v>129363.2</v>
      </c>
      <c r="K6129" s="21">
        <f t="shared" si="1115"/>
        <v>129363.2</v>
      </c>
      <c r="L6129" s="22">
        <f t="shared" si="1116"/>
        <v>323408</v>
      </c>
      <c r="M6129" s="22"/>
      <c r="N6129" s="22"/>
      <c r="O6129" s="9"/>
      <c r="P6129" s="23">
        <f t="shared" si="1113"/>
        <v>129363.2</v>
      </c>
      <c r="Q6129" s="24"/>
      <c r="R6129" s="24"/>
      <c r="S6129" s="107">
        <v>46021</v>
      </c>
      <c r="T6129" s="25"/>
      <c r="U6129" s="26"/>
      <c r="V6129" s="25"/>
    </row>
    <row r="6130" spans="1:22" s="1" customFormat="1" ht="30" customHeight="1" x14ac:dyDescent="0.35">
      <c r="A6130" s="11">
        <f t="shared" si="1110"/>
        <v>6126</v>
      </c>
      <c r="B6130" s="11">
        <v>2025</v>
      </c>
      <c r="C6130" s="9" t="s">
        <v>7251</v>
      </c>
      <c r="D6130" s="9" t="s">
        <v>7279</v>
      </c>
      <c r="E6130" s="9" t="s">
        <v>7536</v>
      </c>
      <c r="F6130" s="10" t="s">
        <v>7537</v>
      </c>
      <c r="G6130" s="11" t="s">
        <v>4</v>
      </c>
      <c r="H6130" s="10" t="s">
        <v>9201</v>
      </c>
      <c r="I6130" s="20">
        <v>453948</v>
      </c>
      <c r="J6130" s="21">
        <f t="shared" si="1114"/>
        <v>181579.2</v>
      </c>
      <c r="K6130" s="21">
        <f t="shared" si="1115"/>
        <v>181579.2</v>
      </c>
      <c r="L6130" s="22">
        <f t="shared" si="1116"/>
        <v>453948</v>
      </c>
      <c r="M6130" s="22"/>
      <c r="N6130" s="22"/>
      <c r="O6130" s="9"/>
      <c r="P6130" s="23">
        <f t="shared" si="1113"/>
        <v>181579.2</v>
      </c>
      <c r="Q6130" s="24"/>
      <c r="R6130" s="24"/>
      <c r="S6130" s="107">
        <v>46021</v>
      </c>
      <c r="T6130" s="25"/>
      <c r="U6130" s="26"/>
      <c r="V6130" s="25"/>
    </row>
    <row r="6131" spans="1:22" s="1" customFormat="1" ht="30" customHeight="1" x14ac:dyDescent="0.35">
      <c r="A6131" s="11">
        <f t="shared" si="1110"/>
        <v>6127</v>
      </c>
      <c r="B6131" s="11">
        <v>2025</v>
      </c>
      <c r="C6131" s="9" t="s">
        <v>7251</v>
      </c>
      <c r="D6131" s="9" t="s">
        <v>7279</v>
      </c>
      <c r="E6131" s="9" t="s">
        <v>7538</v>
      </c>
      <c r="F6131" s="10" t="s">
        <v>7539</v>
      </c>
      <c r="G6131" s="11" t="s">
        <v>4</v>
      </c>
      <c r="H6131" s="10" t="s">
        <v>9201</v>
      </c>
      <c r="I6131" s="20">
        <v>428040</v>
      </c>
      <c r="J6131" s="21">
        <f t="shared" si="1114"/>
        <v>171216</v>
      </c>
      <c r="K6131" s="21">
        <f t="shared" si="1115"/>
        <v>171216</v>
      </c>
      <c r="L6131" s="22">
        <f t="shared" si="1116"/>
        <v>428040</v>
      </c>
      <c r="M6131" s="22"/>
      <c r="N6131" s="22"/>
      <c r="O6131" s="9"/>
      <c r="P6131" s="23">
        <f t="shared" si="1113"/>
        <v>171216</v>
      </c>
      <c r="Q6131" s="24"/>
      <c r="R6131" s="24"/>
      <c r="S6131" s="107">
        <v>46021</v>
      </c>
      <c r="T6131" s="25"/>
      <c r="U6131" s="26"/>
      <c r="V6131" s="25"/>
    </row>
    <row r="6132" spans="1:22" s="1" customFormat="1" ht="30" customHeight="1" x14ac:dyDescent="0.35">
      <c r="A6132" s="11">
        <f t="shared" si="1110"/>
        <v>6128</v>
      </c>
      <c r="B6132" s="11">
        <v>2025</v>
      </c>
      <c r="C6132" s="9" t="s">
        <v>7251</v>
      </c>
      <c r="D6132" s="9" t="s">
        <v>7279</v>
      </c>
      <c r="E6132" s="9" t="s">
        <v>7540</v>
      </c>
      <c r="F6132" s="10" t="s">
        <v>7541</v>
      </c>
      <c r="G6132" s="11" t="s">
        <v>4</v>
      </c>
      <c r="H6132" s="10" t="s">
        <v>9201</v>
      </c>
      <c r="I6132" s="20">
        <v>429317.16000000003</v>
      </c>
      <c r="J6132" s="21">
        <f t="shared" si="1114"/>
        <v>171726.864</v>
      </c>
      <c r="K6132" s="21">
        <f t="shared" si="1115"/>
        <v>171726.864</v>
      </c>
      <c r="L6132" s="22">
        <f t="shared" si="1116"/>
        <v>429317.16000000003</v>
      </c>
      <c r="M6132" s="22"/>
      <c r="N6132" s="22"/>
      <c r="O6132" s="9"/>
      <c r="P6132" s="23">
        <f t="shared" si="1113"/>
        <v>171726.864</v>
      </c>
      <c r="Q6132" s="24"/>
      <c r="R6132" s="24"/>
      <c r="S6132" s="107">
        <v>46021</v>
      </c>
      <c r="T6132" s="25"/>
      <c r="U6132" s="26"/>
      <c r="V6132" s="25"/>
    </row>
    <row r="6133" spans="1:22" s="1" customFormat="1" ht="30" customHeight="1" x14ac:dyDescent="0.35">
      <c r="A6133" s="11">
        <f t="shared" si="1110"/>
        <v>6129</v>
      </c>
      <c r="B6133" s="11">
        <v>2025</v>
      </c>
      <c r="C6133" s="9" t="s">
        <v>7251</v>
      </c>
      <c r="D6133" s="9" t="s">
        <v>7279</v>
      </c>
      <c r="E6133" s="9" t="s">
        <v>7542</v>
      </c>
      <c r="F6133" s="10" t="s">
        <v>7543</v>
      </c>
      <c r="G6133" s="11" t="s">
        <v>4</v>
      </c>
      <c r="H6133" s="10" t="s">
        <v>9200</v>
      </c>
      <c r="I6133" s="20">
        <v>6522474.0479183989</v>
      </c>
      <c r="J6133" s="21">
        <f t="shared" si="1114"/>
        <v>2608989.6191673595</v>
      </c>
      <c r="K6133" s="21">
        <f t="shared" si="1115"/>
        <v>2608989.6191673595</v>
      </c>
      <c r="L6133" s="22">
        <f t="shared" si="1116"/>
        <v>6522474.0479183989</v>
      </c>
      <c r="M6133" s="22"/>
      <c r="N6133" s="22">
        <f>J6133*0.0214</f>
        <v>55832.377850181489</v>
      </c>
      <c r="O6133" s="9"/>
      <c r="P6133" s="23">
        <f t="shared" si="1113"/>
        <v>2608989.6191673595</v>
      </c>
      <c r="Q6133" s="24"/>
      <c r="R6133" s="24"/>
      <c r="S6133" s="107">
        <v>46021</v>
      </c>
      <c r="T6133" s="25"/>
      <c r="U6133" s="26"/>
      <c r="V6133" s="25"/>
    </row>
    <row r="6134" spans="1:22" s="1" customFormat="1" ht="30" customHeight="1" x14ac:dyDescent="0.35">
      <c r="A6134" s="11">
        <f t="shared" si="1110"/>
        <v>6130</v>
      </c>
      <c r="B6134" s="11">
        <v>2025</v>
      </c>
      <c r="C6134" s="9" t="s">
        <v>7251</v>
      </c>
      <c r="D6134" s="9" t="s">
        <v>7279</v>
      </c>
      <c r="E6134" s="9" t="s">
        <v>7544</v>
      </c>
      <c r="F6134" s="10" t="s">
        <v>7545</v>
      </c>
      <c r="G6134" s="11" t="s">
        <v>4</v>
      </c>
      <c r="H6134" s="10" t="s">
        <v>9201</v>
      </c>
      <c r="I6134" s="20">
        <v>433336.8</v>
      </c>
      <c r="J6134" s="21">
        <f t="shared" si="1114"/>
        <v>173334.72</v>
      </c>
      <c r="K6134" s="21">
        <f t="shared" si="1115"/>
        <v>173334.72</v>
      </c>
      <c r="L6134" s="22">
        <f t="shared" si="1116"/>
        <v>433336.8</v>
      </c>
      <c r="M6134" s="22"/>
      <c r="N6134" s="22"/>
      <c r="O6134" s="9"/>
      <c r="P6134" s="23">
        <f t="shared" si="1113"/>
        <v>173334.72</v>
      </c>
      <c r="Q6134" s="24"/>
      <c r="R6134" s="24"/>
      <c r="S6134" s="107">
        <v>46021</v>
      </c>
      <c r="T6134" s="25"/>
      <c r="U6134" s="26"/>
      <c r="V6134" s="25"/>
    </row>
    <row r="6135" spans="1:22" s="1" customFormat="1" ht="30" customHeight="1" x14ac:dyDescent="0.35">
      <c r="A6135" s="11">
        <f t="shared" si="1110"/>
        <v>6131</v>
      </c>
      <c r="B6135" s="11">
        <v>2025</v>
      </c>
      <c r="C6135" s="9" t="s">
        <v>7251</v>
      </c>
      <c r="D6135" s="9" t="s">
        <v>7279</v>
      </c>
      <c r="E6135" s="9" t="s">
        <v>7546</v>
      </c>
      <c r="F6135" s="10" t="s">
        <v>7547</v>
      </c>
      <c r="G6135" s="11" t="s">
        <v>4</v>
      </c>
      <c r="H6135" s="10" t="s">
        <v>9201</v>
      </c>
      <c r="I6135" s="20">
        <v>432060</v>
      </c>
      <c r="J6135" s="21">
        <f t="shared" si="1114"/>
        <v>172824</v>
      </c>
      <c r="K6135" s="21">
        <f t="shared" si="1115"/>
        <v>172824</v>
      </c>
      <c r="L6135" s="22">
        <f t="shared" si="1116"/>
        <v>432060</v>
      </c>
      <c r="M6135" s="22"/>
      <c r="N6135" s="22"/>
      <c r="O6135" s="9"/>
      <c r="P6135" s="23">
        <f t="shared" si="1113"/>
        <v>172824</v>
      </c>
      <c r="Q6135" s="24"/>
      <c r="R6135" s="24"/>
      <c r="S6135" s="107">
        <v>46021</v>
      </c>
      <c r="T6135" s="25"/>
      <c r="U6135" s="26"/>
      <c r="V6135" s="25"/>
    </row>
    <row r="6136" spans="1:22" s="1" customFormat="1" ht="30" customHeight="1" x14ac:dyDescent="0.35">
      <c r="A6136" s="11">
        <f t="shared" si="1110"/>
        <v>6132</v>
      </c>
      <c r="B6136" s="11">
        <v>2025</v>
      </c>
      <c r="C6136" s="9" t="s">
        <v>7251</v>
      </c>
      <c r="D6136" s="9" t="s">
        <v>7279</v>
      </c>
      <c r="E6136" s="9" t="s">
        <v>7548</v>
      </c>
      <c r="F6136" s="10" t="s">
        <v>7549</v>
      </c>
      <c r="G6136" s="11" t="s">
        <v>4</v>
      </c>
      <c r="H6136" s="10" t="s">
        <v>9201</v>
      </c>
      <c r="I6136" s="20">
        <v>437190</v>
      </c>
      <c r="J6136" s="21">
        <f t="shared" si="1114"/>
        <v>174876</v>
      </c>
      <c r="K6136" s="21">
        <f t="shared" si="1115"/>
        <v>174876</v>
      </c>
      <c r="L6136" s="22">
        <f t="shared" si="1116"/>
        <v>437190</v>
      </c>
      <c r="M6136" s="22"/>
      <c r="N6136" s="22"/>
      <c r="O6136" s="9"/>
      <c r="P6136" s="23">
        <f t="shared" si="1113"/>
        <v>174876</v>
      </c>
      <c r="Q6136" s="24"/>
      <c r="R6136" s="24"/>
      <c r="S6136" s="107">
        <v>46021</v>
      </c>
      <c r="T6136" s="25"/>
      <c r="U6136" s="26"/>
      <c r="V6136" s="25"/>
    </row>
    <row r="6137" spans="1:22" s="1" customFormat="1" ht="30" customHeight="1" x14ac:dyDescent="0.35">
      <c r="A6137" s="11">
        <f t="shared" si="1110"/>
        <v>6133</v>
      </c>
      <c r="B6137" s="11">
        <v>2025</v>
      </c>
      <c r="C6137" s="9" t="s">
        <v>7251</v>
      </c>
      <c r="D6137" s="9" t="s">
        <v>7279</v>
      </c>
      <c r="E6137" s="9" t="s">
        <v>7550</v>
      </c>
      <c r="F6137" s="10" t="s">
        <v>7551</v>
      </c>
      <c r="G6137" s="11" t="s">
        <v>4</v>
      </c>
      <c r="H6137" s="10" t="s">
        <v>9200</v>
      </c>
      <c r="I6137" s="20">
        <v>6619333.4360639993</v>
      </c>
      <c r="J6137" s="21">
        <f t="shared" si="1114"/>
        <v>2647733.3744255998</v>
      </c>
      <c r="K6137" s="21">
        <f t="shared" si="1115"/>
        <v>2647733.3744255998</v>
      </c>
      <c r="L6137" s="22">
        <f t="shared" si="1116"/>
        <v>6619333.4360639993</v>
      </c>
      <c r="M6137" s="22"/>
      <c r="N6137" s="22">
        <f>J6137*0.0214</f>
        <v>56661.494212707832</v>
      </c>
      <c r="O6137" s="9"/>
      <c r="P6137" s="23">
        <f t="shared" si="1113"/>
        <v>2647733.3744255998</v>
      </c>
      <c r="Q6137" s="24"/>
      <c r="R6137" s="24"/>
      <c r="S6137" s="107">
        <v>46021</v>
      </c>
      <c r="T6137" s="25"/>
      <c r="U6137" s="26"/>
      <c r="V6137" s="25"/>
    </row>
    <row r="6138" spans="1:22" s="1" customFormat="1" ht="30" customHeight="1" x14ac:dyDescent="0.35">
      <c r="A6138" s="11">
        <f t="shared" si="1110"/>
        <v>6134</v>
      </c>
      <c r="B6138" s="11">
        <v>2024</v>
      </c>
      <c r="C6138" s="9" t="s">
        <v>7251</v>
      </c>
      <c r="D6138" s="9" t="s">
        <v>7279</v>
      </c>
      <c r="E6138" s="9" t="s">
        <v>7553</v>
      </c>
      <c r="F6138" s="10" t="s">
        <v>7554</v>
      </c>
      <c r="G6138" s="11" t="s">
        <v>4</v>
      </c>
      <c r="H6138" s="10" t="s">
        <v>9202</v>
      </c>
      <c r="I6138" s="20">
        <v>1061543.8081475999</v>
      </c>
      <c r="J6138" s="21">
        <f t="shared" si="1114"/>
        <v>1061543.8081475999</v>
      </c>
      <c r="K6138" s="21">
        <f t="shared" si="1115"/>
        <v>1061543.8081475999</v>
      </c>
      <c r="L6138" s="22">
        <f t="shared" si="1116"/>
        <v>1061543.8081475999</v>
      </c>
      <c r="M6138" s="22"/>
      <c r="N6138" s="22">
        <f>J6138*0.0214</f>
        <v>22717.037494358636</v>
      </c>
      <c r="O6138" s="9"/>
      <c r="P6138" s="24"/>
      <c r="Q6138" s="24"/>
      <c r="R6138" s="24"/>
      <c r="S6138" s="107">
        <v>46021</v>
      </c>
      <c r="T6138" s="25"/>
      <c r="U6138" s="26"/>
      <c r="V6138" s="25"/>
    </row>
    <row r="6139" spans="1:22" s="1" customFormat="1" ht="30" customHeight="1" x14ac:dyDescent="0.35">
      <c r="A6139" s="11">
        <f t="shared" si="1110"/>
        <v>6135</v>
      </c>
      <c r="B6139" s="11">
        <v>2025</v>
      </c>
      <c r="C6139" s="9" t="s">
        <v>7251</v>
      </c>
      <c r="D6139" s="9" t="s">
        <v>7279</v>
      </c>
      <c r="E6139" s="9" t="s">
        <v>7555</v>
      </c>
      <c r="F6139" s="10" t="s">
        <v>7556</v>
      </c>
      <c r="G6139" s="11" t="s">
        <v>4</v>
      </c>
      <c r="H6139" s="10" t="s">
        <v>9201</v>
      </c>
      <c r="I6139" s="20">
        <v>2440917.8400000003</v>
      </c>
      <c r="J6139" s="21">
        <f t="shared" si="1114"/>
        <v>976367.13600000017</v>
      </c>
      <c r="K6139" s="21">
        <f t="shared" si="1115"/>
        <v>976367.13600000017</v>
      </c>
      <c r="L6139" s="22">
        <f t="shared" si="1116"/>
        <v>2440917.8400000003</v>
      </c>
      <c r="M6139" s="22"/>
      <c r="N6139" s="22"/>
      <c r="O6139" s="9"/>
      <c r="P6139" s="23">
        <f t="shared" ref="P6139:P6161" si="1117">L6139/2.5</f>
        <v>976367.13600000017</v>
      </c>
      <c r="Q6139" s="24"/>
      <c r="R6139" s="24"/>
      <c r="S6139" s="107">
        <v>46021</v>
      </c>
      <c r="T6139" s="25"/>
      <c r="U6139" s="26"/>
      <c r="V6139" s="25"/>
    </row>
    <row r="6140" spans="1:22" s="1" customFormat="1" ht="30" customHeight="1" x14ac:dyDescent="0.35">
      <c r="A6140" s="11">
        <f t="shared" si="1110"/>
        <v>6136</v>
      </c>
      <c r="B6140" s="11">
        <v>2025</v>
      </c>
      <c r="C6140" s="9" t="s">
        <v>7251</v>
      </c>
      <c r="D6140" s="9" t="s">
        <v>7279</v>
      </c>
      <c r="E6140" s="9" t="s">
        <v>7557</v>
      </c>
      <c r="F6140" s="10" t="s">
        <v>7558</v>
      </c>
      <c r="G6140" s="11" t="s">
        <v>4</v>
      </c>
      <c r="H6140" s="10" t="s">
        <v>9201</v>
      </c>
      <c r="I6140" s="20">
        <v>766703.58000000007</v>
      </c>
      <c r="J6140" s="21">
        <f t="shared" si="1114"/>
        <v>306681.43200000003</v>
      </c>
      <c r="K6140" s="21">
        <f t="shared" si="1115"/>
        <v>306681.43200000003</v>
      </c>
      <c r="L6140" s="22">
        <f t="shared" si="1116"/>
        <v>766703.58000000007</v>
      </c>
      <c r="M6140" s="22"/>
      <c r="N6140" s="22"/>
      <c r="O6140" s="9"/>
      <c r="P6140" s="23">
        <f t="shared" si="1117"/>
        <v>306681.43200000003</v>
      </c>
      <c r="Q6140" s="24"/>
      <c r="R6140" s="24"/>
      <c r="S6140" s="107">
        <v>46021</v>
      </c>
      <c r="T6140" s="25"/>
      <c r="U6140" s="26"/>
      <c r="V6140" s="25"/>
    </row>
    <row r="6141" spans="1:22" s="1" customFormat="1" ht="30" customHeight="1" x14ac:dyDescent="0.35">
      <c r="A6141" s="11">
        <f t="shared" si="1110"/>
        <v>6137</v>
      </c>
      <c r="B6141" s="11">
        <v>2025</v>
      </c>
      <c r="C6141" s="9" t="s">
        <v>7251</v>
      </c>
      <c r="D6141" s="9" t="s">
        <v>7279</v>
      </c>
      <c r="E6141" s="9" t="s">
        <v>7559</v>
      </c>
      <c r="F6141" s="10" t="s">
        <v>7560</v>
      </c>
      <c r="G6141" s="11" t="s">
        <v>4</v>
      </c>
      <c r="H6141" s="10" t="s">
        <v>9201</v>
      </c>
      <c r="I6141" s="20">
        <v>336206.51999999996</v>
      </c>
      <c r="J6141" s="21">
        <f t="shared" si="1114"/>
        <v>134482.60799999998</v>
      </c>
      <c r="K6141" s="21">
        <f t="shared" si="1115"/>
        <v>134482.60799999998</v>
      </c>
      <c r="L6141" s="22">
        <f t="shared" si="1116"/>
        <v>336206.51999999996</v>
      </c>
      <c r="M6141" s="22"/>
      <c r="N6141" s="22"/>
      <c r="O6141" s="9"/>
      <c r="P6141" s="23">
        <f t="shared" si="1117"/>
        <v>134482.60799999998</v>
      </c>
      <c r="Q6141" s="24"/>
      <c r="R6141" s="24"/>
      <c r="S6141" s="107">
        <v>46021</v>
      </c>
      <c r="T6141" s="25"/>
      <c r="U6141" s="26"/>
      <c r="V6141" s="25"/>
    </row>
    <row r="6142" spans="1:22" s="1" customFormat="1" ht="30" customHeight="1" x14ac:dyDescent="0.35">
      <c r="A6142" s="11">
        <f t="shared" si="1110"/>
        <v>6138</v>
      </c>
      <c r="B6142" s="11">
        <v>2025</v>
      </c>
      <c r="C6142" s="9" t="s">
        <v>7251</v>
      </c>
      <c r="D6142" s="9" t="s">
        <v>7279</v>
      </c>
      <c r="E6142" s="9" t="s">
        <v>7561</v>
      </c>
      <c r="F6142" s="10" t="s">
        <v>7562</v>
      </c>
      <c r="G6142" s="11" t="s">
        <v>4</v>
      </c>
      <c r="H6142" s="10" t="s">
        <v>9201</v>
      </c>
      <c r="I6142" s="20">
        <v>1254286.1400000001</v>
      </c>
      <c r="J6142" s="21">
        <f t="shared" si="1114"/>
        <v>501714.45600000006</v>
      </c>
      <c r="K6142" s="21">
        <f t="shared" si="1115"/>
        <v>501714.45600000006</v>
      </c>
      <c r="L6142" s="22">
        <f t="shared" si="1116"/>
        <v>1254286.1400000001</v>
      </c>
      <c r="M6142" s="22"/>
      <c r="N6142" s="22"/>
      <c r="O6142" s="9"/>
      <c r="P6142" s="23">
        <f t="shared" si="1117"/>
        <v>501714.45600000006</v>
      </c>
      <c r="Q6142" s="24"/>
      <c r="R6142" s="24"/>
      <c r="S6142" s="107">
        <v>46021</v>
      </c>
      <c r="T6142" s="25"/>
      <c r="U6142" s="26"/>
      <c r="V6142" s="25"/>
    </row>
    <row r="6143" spans="1:22" s="1" customFormat="1" ht="30" customHeight="1" x14ac:dyDescent="0.35">
      <c r="A6143" s="11">
        <f t="shared" si="1110"/>
        <v>6139</v>
      </c>
      <c r="B6143" s="11">
        <v>2025</v>
      </c>
      <c r="C6143" s="9" t="s">
        <v>7251</v>
      </c>
      <c r="D6143" s="9" t="s">
        <v>7279</v>
      </c>
      <c r="E6143" s="9" t="s">
        <v>7563</v>
      </c>
      <c r="F6143" s="10" t="s">
        <v>7564</v>
      </c>
      <c r="G6143" s="11" t="s">
        <v>4</v>
      </c>
      <c r="H6143" s="10" t="s">
        <v>9201</v>
      </c>
      <c r="I6143" s="20">
        <v>467400</v>
      </c>
      <c r="J6143" s="21">
        <f t="shared" si="1114"/>
        <v>186960</v>
      </c>
      <c r="K6143" s="21">
        <f t="shared" si="1115"/>
        <v>186960</v>
      </c>
      <c r="L6143" s="22">
        <f t="shared" si="1116"/>
        <v>467400</v>
      </c>
      <c r="M6143" s="22"/>
      <c r="N6143" s="22"/>
      <c r="O6143" s="9"/>
      <c r="P6143" s="23">
        <f t="shared" si="1117"/>
        <v>186960</v>
      </c>
      <c r="Q6143" s="24"/>
      <c r="R6143" s="24"/>
      <c r="S6143" s="107">
        <v>46021</v>
      </c>
      <c r="T6143" s="25"/>
      <c r="U6143" s="26"/>
      <c r="V6143" s="25"/>
    </row>
    <row r="6144" spans="1:22" s="1" customFormat="1" ht="30" customHeight="1" x14ac:dyDescent="0.35">
      <c r="A6144" s="11">
        <f t="shared" si="1110"/>
        <v>6140</v>
      </c>
      <c r="B6144" s="11">
        <v>2025</v>
      </c>
      <c r="C6144" s="9" t="s">
        <v>7251</v>
      </c>
      <c r="D6144" s="9" t="s">
        <v>7279</v>
      </c>
      <c r="E6144" s="9" t="s">
        <v>7565</v>
      </c>
      <c r="F6144" s="10" t="s">
        <v>7566</v>
      </c>
      <c r="G6144" s="11" t="s">
        <v>4</v>
      </c>
      <c r="H6144" s="10" t="s">
        <v>9201</v>
      </c>
      <c r="I6144" s="20">
        <v>398112</v>
      </c>
      <c r="J6144" s="21">
        <f t="shared" si="1114"/>
        <v>159244.79999999999</v>
      </c>
      <c r="K6144" s="21">
        <f t="shared" si="1115"/>
        <v>159244.79999999999</v>
      </c>
      <c r="L6144" s="22">
        <f t="shared" si="1116"/>
        <v>398112</v>
      </c>
      <c r="M6144" s="22"/>
      <c r="N6144" s="22"/>
      <c r="O6144" s="9"/>
      <c r="P6144" s="23">
        <f t="shared" si="1117"/>
        <v>159244.79999999999</v>
      </c>
      <c r="Q6144" s="24"/>
      <c r="R6144" s="24"/>
      <c r="S6144" s="107">
        <v>46021</v>
      </c>
      <c r="T6144" s="25"/>
      <c r="U6144" s="26"/>
      <c r="V6144" s="25"/>
    </row>
    <row r="6145" spans="1:22" s="1" customFormat="1" ht="30" customHeight="1" x14ac:dyDescent="0.35">
      <c r="A6145" s="11">
        <f t="shared" si="1110"/>
        <v>6141</v>
      </c>
      <c r="B6145" s="11">
        <v>2025</v>
      </c>
      <c r="C6145" s="9" t="s">
        <v>7251</v>
      </c>
      <c r="D6145" s="9" t="s">
        <v>7279</v>
      </c>
      <c r="E6145" s="9" t="s">
        <v>7567</v>
      </c>
      <c r="F6145" s="10" t="s">
        <v>7568</v>
      </c>
      <c r="G6145" s="11" t="s">
        <v>4</v>
      </c>
      <c r="H6145" s="10" t="s">
        <v>9201</v>
      </c>
      <c r="I6145" s="20">
        <v>1223990.6400000001</v>
      </c>
      <c r="J6145" s="21">
        <f t="shared" si="1114"/>
        <v>489596.25600000005</v>
      </c>
      <c r="K6145" s="21">
        <f t="shared" si="1115"/>
        <v>489596.25600000005</v>
      </c>
      <c r="L6145" s="22">
        <f t="shared" si="1116"/>
        <v>1223990.6400000001</v>
      </c>
      <c r="M6145" s="22"/>
      <c r="N6145" s="22"/>
      <c r="O6145" s="9"/>
      <c r="P6145" s="23">
        <f t="shared" si="1117"/>
        <v>489596.25600000005</v>
      </c>
      <c r="Q6145" s="24"/>
      <c r="R6145" s="24"/>
      <c r="S6145" s="107">
        <v>46021</v>
      </c>
      <c r="T6145" s="25"/>
      <c r="U6145" s="26"/>
      <c r="V6145" s="25"/>
    </row>
    <row r="6146" spans="1:22" s="1" customFormat="1" ht="30" customHeight="1" x14ac:dyDescent="0.35">
      <c r="A6146" s="11">
        <f t="shared" si="1110"/>
        <v>6142</v>
      </c>
      <c r="B6146" s="11">
        <v>2025</v>
      </c>
      <c r="C6146" s="9" t="s">
        <v>7251</v>
      </c>
      <c r="D6146" s="9" t="s">
        <v>7279</v>
      </c>
      <c r="E6146" s="9" t="s">
        <v>7569</v>
      </c>
      <c r="F6146" s="10" t="s">
        <v>7570</v>
      </c>
      <c r="G6146" s="11" t="s">
        <v>4</v>
      </c>
      <c r="H6146" s="10" t="s">
        <v>9201</v>
      </c>
      <c r="I6146" s="20">
        <v>738610.55999999994</v>
      </c>
      <c r="J6146" s="21">
        <f t="shared" si="1114"/>
        <v>295444.22399999999</v>
      </c>
      <c r="K6146" s="21">
        <f t="shared" si="1115"/>
        <v>295444.22399999999</v>
      </c>
      <c r="L6146" s="22">
        <f t="shared" si="1116"/>
        <v>738610.55999999994</v>
      </c>
      <c r="M6146" s="22"/>
      <c r="N6146" s="22"/>
      <c r="O6146" s="9"/>
      <c r="P6146" s="23">
        <f t="shared" si="1117"/>
        <v>295444.22399999999</v>
      </c>
      <c r="Q6146" s="24"/>
      <c r="R6146" s="24"/>
      <c r="S6146" s="107">
        <v>46021</v>
      </c>
      <c r="T6146" s="25"/>
      <c r="U6146" s="26"/>
      <c r="V6146" s="25"/>
    </row>
    <row r="6147" spans="1:22" s="1" customFormat="1" ht="30" customHeight="1" x14ac:dyDescent="0.35">
      <c r="A6147" s="11">
        <f t="shared" si="1110"/>
        <v>6143</v>
      </c>
      <c r="B6147" s="11">
        <v>2025</v>
      </c>
      <c r="C6147" s="9" t="s">
        <v>7251</v>
      </c>
      <c r="D6147" s="9" t="s">
        <v>7279</v>
      </c>
      <c r="E6147" s="9" t="s">
        <v>7571</v>
      </c>
      <c r="F6147" s="10" t="s">
        <v>7572</v>
      </c>
      <c r="G6147" s="11" t="s">
        <v>4</v>
      </c>
      <c r="H6147" s="10" t="s">
        <v>9201</v>
      </c>
      <c r="I6147" s="20">
        <v>1353397.74</v>
      </c>
      <c r="J6147" s="21">
        <f t="shared" si="1114"/>
        <v>541359.09600000002</v>
      </c>
      <c r="K6147" s="21">
        <f t="shared" si="1115"/>
        <v>541359.09600000002</v>
      </c>
      <c r="L6147" s="22">
        <f t="shared" si="1116"/>
        <v>1353397.74</v>
      </c>
      <c r="M6147" s="22"/>
      <c r="N6147" s="22"/>
      <c r="O6147" s="9"/>
      <c r="P6147" s="23">
        <f t="shared" si="1117"/>
        <v>541359.09600000002</v>
      </c>
      <c r="Q6147" s="24"/>
      <c r="R6147" s="24"/>
      <c r="S6147" s="107">
        <v>46021</v>
      </c>
      <c r="T6147" s="25"/>
      <c r="U6147" s="26"/>
      <c r="V6147" s="25"/>
    </row>
    <row r="6148" spans="1:22" s="1" customFormat="1" ht="30" customHeight="1" x14ac:dyDescent="0.35">
      <c r="A6148" s="11">
        <f t="shared" si="1110"/>
        <v>6144</v>
      </c>
      <c r="B6148" s="11">
        <v>2025</v>
      </c>
      <c r="C6148" s="9" t="s">
        <v>7251</v>
      </c>
      <c r="D6148" s="9" t="s">
        <v>7279</v>
      </c>
      <c r="E6148" s="9" t="s">
        <v>7573</v>
      </c>
      <c r="F6148" s="10" t="s">
        <v>7574</v>
      </c>
      <c r="G6148" s="11" t="s">
        <v>4</v>
      </c>
      <c r="H6148" s="10" t="s">
        <v>9201</v>
      </c>
      <c r="I6148" s="20">
        <v>374604</v>
      </c>
      <c r="J6148" s="21">
        <f t="shared" ref="J6148:J6176" si="1118">IF(P6148&gt;0,P6148,L6148)</f>
        <v>149841.60000000001</v>
      </c>
      <c r="K6148" s="21">
        <f t="shared" ref="K6148:K6176" si="1119">IF(P6148&gt;0,P6148,L6148)</f>
        <v>149841.60000000001</v>
      </c>
      <c r="L6148" s="22">
        <f t="shared" si="1116"/>
        <v>374604</v>
      </c>
      <c r="M6148" s="22"/>
      <c r="N6148" s="22"/>
      <c r="O6148" s="9"/>
      <c r="P6148" s="23">
        <f t="shared" si="1117"/>
        <v>149841.60000000001</v>
      </c>
      <c r="Q6148" s="24"/>
      <c r="R6148" s="24"/>
      <c r="S6148" s="107">
        <v>46021</v>
      </c>
      <c r="T6148" s="25"/>
      <c r="U6148" s="26"/>
      <c r="V6148" s="25"/>
    </row>
    <row r="6149" spans="1:22" s="1" customFormat="1" ht="30" customHeight="1" x14ac:dyDescent="0.35">
      <c r="A6149" s="11">
        <f t="shared" si="1110"/>
        <v>6145</v>
      </c>
      <c r="B6149" s="11">
        <v>2025</v>
      </c>
      <c r="C6149" s="9" t="s">
        <v>7251</v>
      </c>
      <c r="D6149" s="9" t="s">
        <v>7279</v>
      </c>
      <c r="E6149" s="9" t="s">
        <v>7575</v>
      </c>
      <c r="F6149" s="10" t="s">
        <v>7576</v>
      </c>
      <c r="G6149" s="11" t="s">
        <v>4</v>
      </c>
      <c r="H6149" s="10" t="s">
        <v>9201</v>
      </c>
      <c r="I6149" s="20">
        <v>1148958.1199999999</v>
      </c>
      <c r="J6149" s="21">
        <f t="shared" si="1118"/>
        <v>459583.24799999996</v>
      </c>
      <c r="K6149" s="21">
        <f t="shared" si="1119"/>
        <v>459583.24799999996</v>
      </c>
      <c r="L6149" s="22">
        <f t="shared" si="1116"/>
        <v>1148958.1199999999</v>
      </c>
      <c r="M6149" s="22"/>
      <c r="N6149" s="22"/>
      <c r="O6149" s="9"/>
      <c r="P6149" s="23">
        <f t="shared" si="1117"/>
        <v>459583.24799999996</v>
      </c>
      <c r="Q6149" s="24"/>
      <c r="R6149" s="24"/>
      <c r="S6149" s="107">
        <v>46021</v>
      </c>
      <c r="T6149" s="25"/>
      <c r="U6149" s="26"/>
      <c r="V6149" s="25"/>
    </row>
    <row r="6150" spans="1:22" s="1" customFormat="1" ht="30" customHeight="1" x14ac:dyDescent="0.35">
      <c r="A6150" s="11">
        <f t="shared" ref="A6150:A6161" si="1120">A6149+1</f>
        <v>6146</v>
      </c>
      <c r="B6150" s="11">
        <v>2025</v>
      </c>
      <c r="C6150" s="9" t="s">
        <v>7251</v>
      </c>
      <c r="D6150" s="9" t="s">
        <v>7279</v>
      </c>
      <c r="E6150" s="9" t="s">
        <v>7577</v>
      </c>
      <c r="F6150" s="10" t="s">
        <v>7578</v>
      </c>
      <c r="G6150" s="11" t="s">
        <v>4</v>
      </c>
      <c r="H6150" s="10" t="s">
        <v>9203</v>
      </c>
      <c r="I6150" s="20">
        <v>2879083.68</v>
      </c>
      <c r="J6150" s="21">
        <f t="shared" si="1118"/>
        <v>1151633.4720000001</v>
      </c>
      <c r="K6150" s="21">
        <f t="shared" si="1119"/>
        <v>1151633.4720000001</v>
      </c>
      <c r="L6150" s="22">
        <f t="shared" si="1116"/>
        <v>2879083.68</v>
      </c>
      <c r="M6150" s="22"/>
      <c r="N6150" s="22"/>
      <c r="O6150" s="9"/>
      <c r="P6150" s="23">
        <f t="shared" si="1117"/>
        <v>1151633.4720000001</v>
      </c>
      <c r="Q6150" s="24"/>
      <c r="R6150" s="24"/>
      <c r="S6150" s="107">
        <v>46021</v>
      </c>
      <c r="T6150" s="25"/>
      <c r="U6150" s="26"/>
      <c r="V6150" s="25"/>
    </row>
    <row r="6151" spans="1:22" s="1" customFormat="1" ht="30" customHeight="1" x14ac:dyDescent="0.35">
      <c r="A6151" s="11">
        <f t="shared" si="1120"/>
        <v>6147</v>
      </c>
      <c r="B6151" s="11">
        <v>2025</v>
      </c>
      <c r="C6151" s="9" t="s">
        <v>7251</v>
      </c>
      <c r="D6151" s="9" t="s">
        <v>7279</v>
      </c>
      <c r="E6151" s="9" t="s">
        <v>7579</v>
      </c>
      <c r="F6151" s="10" t="s">
        <v>7580</v>
      </c>
      <c r="G6151" s="11" t="s">
        <v>4</v>
      </c>
      <c r="H6151" s="10" t="s">
        <v>9201</v>
      </c>
      <c r="I6151" s="20">
        <v>363728.39999999997</v>
      </c>
      <c r="J6151" s="21">
        <f t="shared" si="1118"/>
        <v>145491.35999999999</v>
      </c>
      <c r="K6151" s="21">
        <f t="shared" si="1119"/>
        <v>145491.35999999999</v>
      </c>
      <c r="L6151" s="22">
        <f t="shared" si="1116"/>
        <v>363728.39999999997</v>
      </c>
      <c r="M6151" s="22"/>
      <c r="N6151" s="22"/>
      <c r="O6151" s="9"/>
      <c r="P6151" s="23">
        <f t="shared" si="1117"/>
        <v>145491.35999999999</v>
      </c>
      <c r="Q6151" s="24"/>
      <c r="R6151" s="24"/>
      <c r="S6151" s="107">
        <v>46021</v>
      </c>
      <c r="T6151" s="25"/>
      <c r="U6151" s="26"/>
      <c r="V6151" s="25"/>
    </row>
    <row r="6152" spans="1:22" s="1" customFormat="1" ht="30" customHeight="1" x14ac:dyDescent="0.35">
      <c r="A6152" s="11">
        <f t="shared" si="1120"/>
        <v>6148</v>
      </c>
      <c r="B6152" s="11">
        <v>2025</v>
      </c>
      <c r="C6152" s="9" t="s">
        <v>7251</v>
      </c>
      <c r="D6152" s="9" t="s">
        <v>7279</v>
      </c>
      <c r="E6152" s="9" t="s">
        <v>7581</v>
      </c>
      <c r="F6152" s="10" t="s">
        <v>7582</v>
      </c>
      <c r="G6152" s="11" t="s">
        <v>4</v>
      </c>
      <c r="H6152" s="10" t="s">
        <v>9200</v>
      </c>
      <c r="I6152" s="20">
        <v>6034294.1057123989</v>
      </c>
      <c r="J6152" s="21">
        <f t="shared" si="1118"/>
        <v>2413717.6422849596</v>
      </c>
      <c r="K6152" s="21">
        <f t="shared" si="1119"/>
        <v>2413717.6422849596</v>
      </c>
      <c r="L6152" s="22">
        <f t="shared" si="1116"/>
        <v>6034294.1057123989</v>
      </c>
      <c r="M6152" s="22"/>
      <c r="N6152" s="22">
        <f>J6152*0.0214</f>
        <v>51653.557544898133</v>
      </c>
      <c r="O6152" s="9"/>
      <c r="P6152" s="23">
        <f t="shared" si="1117"/>
        <v>2413717.6422849596</v>
      </c>
      <c r="Q6152" s="24"/>
      <c r="R6152" s="24"/>
      <c r="S6152" s="107">
        <v>46021</v>
      </c>
      <c r="T6152" s="25"/>
      <c r="U6152" s="26"/>
      <c r="V6152" s="25"/>
    </row>
    <row r="6153" spans="1:22" s="1" customFormat="1" ht="30" customHeight="1" x14ac:dyDescent="0.35">
      <c r="A6153" s="11">
        <f t="shared" si="1120"/>
        <v>6149</v>
      </c>
      <c r="B6153" s="11">
        <v>2025</v>
      </c>
      <c r="C6153" s="9" t="s">
        <v>7251</v>
      </c>
      <c r="D6153" s="9" t="s">
        <v>7279</v>
      </c>
      <c r="E6153" s="9" t="s">
        <v>7583</v>
      </c>
      <c r="F6153" s="10" t="s">
        <v>7584</v>
      </c>
      <c r="G6153" s="11" t="s">
        <v>4</v>
      </c>
      <c r="H6153" s="10" t="s">
        <v>9201</v>
      </c>
      <c r="I6153" s="20">
        <v>2154655.8600000003</v>
      </c>
      <c r="J6153" s="21">
        <f t="shared" si="1118"/>
        <v>861862.34400000016</v>
      </c>
      <c r="K6153" s="21">
        <f t="shared" si="1119"/>
        <v>861862.34400000016</v>
      </c>
      <c r="L6153" s="22">
        <f t="shared" si="1116"/>
        <v>2154655.8600000003</v>
      </c>
      <c r="M6153" s="22"/>
      <c r="N6153" s="22"/>
      <c r="O6153" s="9"/>
      <c r="P6153" s="23">
        <f t="shared" si="1117"/>
        <v>861862.34400000016</v>
      </c>
      <c r="Q6153" s="24"/>
      <c r="R6153" s="24"/>
      <c r="S6153" s="107">
        <v>46021</v>
      </c>
      <c r="T6153" s="25"/>
      <c r="U6153" s="26"/>
      <c r="V6153" s="25"/>
    </row>
    <row r="6154" spans="1:22" s="1" customFormat="1" ht="30" customHeight="1" x14ac:dyDescent="0.35">
      <c r="A6154" s="11">
        <f t="shared" si="1120"/>
        <v>6150</v>
      </c>
      <c r="B6154" s="11">
        <v>2025</v>
      </c>
      <c r="C6154" s="9" t="s">
        <v>7251</v>
      </c>
      <c r="D6154" s="9" t="s">
        <v>7279</v>
      </c>
      <c r="E6154" s="9" t="s">
        <v>7585</v>
      </c>
      <c r="F6154" s="10" t="s">
        <v>7586</v>
      </c>
      <c r="G6154" s="11" t="s">
        <v>4</v>
      </c>
      <c r="H6154" s="10" t="s">
        <v>9201</v>
      </c>
      <c r="I6154" s="20">
        <v>733507.91999999993</v>
      </c>
      <c r="J6154" s="21">
        <f t="shared" si="1118"/>
        <v>293403.16799999995</v>
      </c>
      <c r="K6154" s="21">
        <f t="shared" si="1119"/>
        <v>293403.16799999995</v>
      </c>
      <c r="L6154" s="22">
        <f t="shared" si="1116"/>
        <v>733507.91999999993</v>
      </c>
      <c r="M6154" s="22"/>
      <c r="N6154" s="22"/>
      <c r="O6154" s="9"/>
      <c r="P6154" s="23">
        <f t="shared" si="1117"/>
        <v>293403.16799999995</v>
      </c>
      <c r="Q6154" s="24"/>
      <c r="R6154" s="24"/>
      <c r="S6154" s="107">
        <v>46021</v>
      </c>
      <c r="T6154" s="25"/>
      <c r="U6154" s="26"/>
      <c r="V6154" s="25"/>
    </row>
    <row r="6155" spans="1:22" s="1" customFormat="1" ht="30" customHeight="1" x14ac:dyDescent="0.35">
      <c r="A6155" s="11">
        <f t="shared" si="1120"/>
        <v>6151</v>
      </c>
      <c r="B6155" s="11">
        <v>2025</v>
      </c>
      <c r="C6155" s="9" t="s">
        <v>7251</v>
      </c>
      <c r="D6155" s="9" t="s">
        <v>7279</v>
      </c>
      <c r="E6155" s="9" t="s">
        <v>7588</v>
      </c>
      <c r="F6155" s="10" t="s">
        <v>7589</v>
      </c>
      <c r="G6155" s="11" t="s">
        <v>4</v>
      </c>
      <c r="H6155" s="10" t="s">
        <v>9201</v>
      </c>
      <c r="I6155" s="20">
        <v>468540</v>
      </c>
      <c r="J6155" s="21">
        <f t="shared" si="1118"/>
        <v>187416</v>
      </c>
      <c r="K6155" s="21">
        <f t="shared" si="1119"/>
        <v>187416</v>
      </c>
      <c r="L6155" s="22">
        <f t="shared" si="1116"/>
        <v>468540</v>
      </c>
      <c r="M6155" s="22"/>
      <c r="N6155" s="22"/>
      <c r="O6155" s="9"/>
      <c r="P6155" s="23">
        <f t="shared" si="1117"/>
        <v>187416</v>
      </c>
      <c r="Q6155" s="24"/>
      <c r="R6155" s="24"/>
      <c r="S6155" s="107">
        <v>46021</v>
      </c>
      <c r="T6155" s="25"/>
      <c r="U6155" s="26"/>
      <c r="V6155" s="25"/>
    </row>
    <row r="6156" spans="1:22" s="1" customFormat="1" ht="30" customHeight="1" x14ac:dyDescent="0.35">
      <c r="A6156" s="11">
        <f t="shared" si="1120"/>
        <v>6152</v>
      </c>
      <c r="B6156" s="11">
        <v>2025</v>
      </c>
      <c r="C6156" s="9" t="s">
        <v>7251</v>
      </c>
      <c r="D6156" s="9" t="s">
        <v>7279</v>
      </c>
      <c r="E6156" s="9" t="s">
        <v>7590</v>
      </c>
      <c r="F6156" s="10" t="s">
        <v>7591</v>
      </c>
      <c r="G6156" s="11" t="s">
        <v>4</v>
      </c>
      <c r="H6156" s="10" t="s">
        <v>9203</v>
      </c>
      <c r="I6156" s="20">
        <v>1243968</v>
      </c>
      <c r="J6156" s="21">
        <f t="shared" si="1118"/>
        <v>497587.20000000001</v>
      </c>
      <c r="K6156" s="21">
        <f t="shared" si="1119"/>
        <v>497587.20000000001</v>
      </c>
      <c r="L6156" s="22">
        <f t="shared" si="1116"/>
        <v>1243968</v>
      </c>
      <c r="M6156" s="22"/>
      <c r="N6156" s="22"/>
      <c r="O6156" s="9"/>
      <c r="P6156" s="23">
        <f t="shared" si="1117"/>
        <v>497587.20000000001</v>
      </c>
      <c r="Q6156" s="24"/>
      <c r="R6156" s="24"/>
      <c r="S6156" s="107">
        <v>46021</v>
      </c>
      <c r="T6156" s="25"/>
      <c r="U6156" s="26"/>
      <c r="V6156" s="25"/>
    </row>
    <row r="6157" spans="1:22" s="1" customFormat="1" ht="30" customHeight="1" x14ac:dyDescent="0.35">
      <c r="A6157" s="11">
        <f t="shared" si="1120"/>
        <v>6153</v>
      </c>
      <c r="B6157" s="11">
        <v>2025</v>
      </c>
      <c r="C6157" s="9" t="s">
        <v>7251</v>
      </c>
      <c r="D6157" s="9" t="s">
        <v>7279</v>
      </c>
      <c r="E6157" s="9" t="s">
        <v>7592</v>
      </c>
      <c r="F6157" s="10" t="s">
        <v>7593</v>
      </c>
      <c r="G6157" s="11" t="s">
        <v>4</v>
      </c>
      <c r="H6157" s="10" t="s">
        <v>9201</v>
      </c>
      <c r="I6157" s="20">
        <v>525540</v>
      </c>
      <c r="J6157" s="21">
        <f t="shared" si="1118"/>
        <v>210216</v>
      </c>
      <c r="K6157" s="21">
        <f t="shared" si="1119"/>
        <v>210216</v>
      </c>
      <c r="L6157" s="22">
        <f t="shared" si="1116"/>
        <v>525540</v>
      </c>
      <c r="M6157" s="22"/>
      <c r="N6157" s="22"/>
      <c r="O6157" s="9"/>
      <c r="P6157" s="23">
        <f t="shared" si="1117"/>
        <v>210216</v>
      </c>
      <c r="Q6157" s="24"/>
      <c r="R6157" s="24"/>
      <c r="S6157" s="107">
        <v>46021</v>
      </c>
      <c r="T6157" s="25"/>
      <c r="U6157" s="26"/>
      <c r="V6157" s="25"/>
    </row>
    <row r="6158" spans="1:22" s="1" customFormat="1" ht="30" customHeight="1" x14ac:dyDescent="0.35">
      <c r="A6158" s="11">
        <f t="shared" si="1120"/>
        <v>6154</v>
      </c>
      <c r="B6158" s="11">
        <v>2025</v>
      </c>
      <c r="C6158" s="9" t="s">
        <v>7251</v>
      </c>
      <c r="D6158" s="9" t="s">
        <v>7279</v>
      </c>
      <c r="E6158" s="9" t="s">
        <v>7594</v>
      </c>
      <c r="F6158" s="10" t="s">
        <v>7595</v>
      </c>
      <c r="G6158" s="11" t="s">
        <v>4</v>
      </c>
      <c r="H6158" s="10" t="s">
        <v>9201</v>
      </c>
      <c r="I6158" s="20">
        <v>506661.6</v>
      </c>
      <c r="J6158" s="21">
        <f t="shared" si="1118"/>
        <v>202664.63999999998</v>
      </c>
      <c r="K6158" s="21">
        <f t="shared" si="1119"/>
        <v>202664.63999999998</v>
      </c>
      <c r="L6158" s="22">
        <f t="shared" si="1116"/>
        <v>506661.6</v>
      </c>
      <c r="M6158" s="22"/>
      <c r="N6158" s="22"/>
      <c r="O6158" s="9"/>
      <c r="P6158" s="23">
        <f t="shared" si="1117"/>
        <v>202664.63999999998</v>
      </c>
      <c r="Q6158" s="24"/>
      <c r="R6158" s="24"/>
      <c r="S6158" s="107">
        <v>46021</v>
      </c>
      <c r="T6158" s="25"/>
      <c r="U6158" s="26"/>
      <c r="V6158" s="25"/>
    </row>
    <row r="6159" spans="1:22" s="1" customFormat="1" ht="30" customHeight="1" x14ac:dyDescent="0.35">
      <c r="A6159" s="11">
        <f t="shared" si="1120"/>
        <v>6155</v>
      </c>
      <c r="B6159" s="11">
        <v>2025</v>
      </c>
      <c r="C6159" s="9" t="s">
        <v>7251</v>
      </c>
      <c r="D6159" s="9" t="s">
        <v>7279</v>
      </c>
      <c r="E6159" s="9" t="s">
        <v>7596</v>
      </c>
      <c r="F6159" s="10" t="s">
        <v>7597</v>
      </c>
      <c r="G6159" s="11" t="s">
        <v>4</v>
      </c>
      <c r="H6159" s="10" t="s">
        <v>9203</v>
      </c>
      <c r="I6159" s="20">
        <v>4370000</v>
      </c>
      <c r="J6159" s="21">
        <f t="shared" si="1118"/>
        <v>1748000</v>
      </c>
      <c r="K6159" s="21">
        <f t="shared" si="1119"/>
        <v>1748000</v>
      </c>
      <c r="L6159" s="22">
        <f t="shared" si="1116"/>
        <v>4370000</v>
      </c>
      <c r="M6159" s="22"/>
      <c r="N6159" s="22"/>
      <c r="O6159" s="9"/>
      <c r="P6159" s="23">
        <f t="shared" si="1117"/>
        <v>1748000</v>
      </c>
      <c r="Q6159" s="24"/>
      <c r="R6159" s="24"/>
      <c r="S6159" s="107">
        <v>46021</v>
      </c>
      <c r="T6159" s="25"/>
      <c r="U6159" s="26"/>
      <c r="V6159" s="25"/>
    </row>
    <row r="6160" spans="1:22" s="1" customFormat="1" ht="30" customHeight="1" x14ac:dyDescent="0.35">
      <c r="A6160" s="11">
        <f t="shared" si="1120"/>
        <v>6156</v>
      </c>
      <c r="B6160" s="11">
        <v>2025</v>
      </c>
      <c r="C6160" s="9" t="s">
        <v>7251</v>
      </c>
      <c r="D6160" s="9" t="s">
        <v>7279</v>
      </c>
      <c r="E6160" s="9" t="s">
        <v>7598</v>
      </c>
      <c r="F6160" s="10" t="s">
        <v>7599</v>
      </c>
      <c r="G6160" s="11" t="s">
        <v>4</v>
      </c>
      <c r="H6160" s="10" t="s">
        <v>9201</v>
      </c>
      <c r="I6160" s="20">
        <v>404840</v>
      </c>
      <c r="J6160" s="21">
        <f t="shared" si="1118"/>
        <v>161936</v>
      </c>
      <c r="K6160" s="21">
        <f t="shared" si="1119"/>
        <v>161936</v>
      </c>
      <c r="L6160" s="22">
        <f t="shared" si="1116"/>
        <v>404840</v>
      </c>
      <c r="M6160" s="22"/>
      <c r="N6160" s="22"/>
      <c r="O6160" s="9"/>
      <c r="P6160" s="23">
        <f t="shared" si="1117"/>
        <v>161936</v>
      </c>
      <c r="Q6160" s="24"/>
      <c r="R6160" s="24"/>
      <c r="S6160" s="107">
        <v>46021</v>
      </c>
      <c r="T6160" s="25"/>
      <c r="U6160" s="26"/>
      <c r="V6160" s="25"/>
    </row>
    <row r="6161" spans="1:22" s="1" customFormat="1" ht="30" customHeight="1" x14ac:dyDescent="0.35">
      <c r="A6161" s="11">
        <f t="shared" si="1120"/>
        <v>6157</v>
      </c>
      <c r="B6161" s="11">
        <v>2025</v>
      </c>
      <c r="C6161" s="9" t="s">
        <v>7251</v>
      </c>
      <c r="D6161" s="9" t="s">
        <v>7279</v>
      </c>
      <c r="E6161" s="9" t="s">
        <v>7600</v>
      </c>
      <c r="F6161" s="10" t="s">
        <v>7601</v>
      </c>
      <c r="G6161" s="11" t="s">
        <v>814</v>
      </c>
      <c r="H6161" s="10" t="s">
        <v>9217</v>
      </c>
      <c r="I6161" s="20">
        <v>130000</v>
      </c>
      <c r="J6161" s="21">
        <f t="shared" si="1118"/>
        <v>52000</v>
      </c>
      <c r="K6161" s="21">
        <f t="shared" si="1119"/>
        <v>52000</v>
      </c>
      <c r="L6161" s="22">
        <f t="shared" si="1116"/>
        <v>130000</v>
      </c>
      <c r="M6161" s="22"/>
      <c r="N6161" s="22"/>
      <c r="O6161" s="9"/>
      <c r="P6161" s="23">
        <f t="shared" si="1117"/>
        <v>52000</v>
      </c>
      <c r="Q6161" s="24"/>
      <c r="R6161" s="24"/>
      <c r="S6161" s="107">
        <v>46021</v>
      </c>
      <c r="T6161" s="25"/>
      <c r="U6161" s="26"/>
      <c r="V6161" s="25"/>
    </row>
    <row r="6162" spans="1:22" s="1" customFormat="1" ht="30" customHeight="1" x14ac:dyDescent="0.35">
      <c r="A6162" s="11">
        <f t="shared" ref="A6162:A6213" si="1121">A6161+1</f>
        <v>6158</v>
      </c>
      <c r="B6162" s="11">
        <v>2024</v>
      </c>
      <c r="C6162" s="9" t="s">
        <v>7251</v>
      </c>
      <c r="D6162" s="9" t="s">
        <v>7279</v>
      </c>
      <c r="E6162" s="9" t="s">
        <v>7602</v>
      </c>
      <c r="F6162" s="10" t="s">
        <v>7603</v>
      </c>
      <c r="G6162" s="11" t="s">
        <v>4</v>
      </c>
      <c r="H6162" s="10" t="s">
        <v>9202</v>
      </c>
      <c r="I6162" s="20">
        <v>5159526.928183536</v>
      </c>
      <c r="J6162" s="21">
        <f t="shared" si="1118"/>
        <v>5159526.928183536</v>
      </c>
      <c r="K6162" s="21">
        <f t="shared" si="1119"/>
        <v>5159526.928183536</v>
      </c>
      <c r="L6162" s="22">
        <f t="shared" si="1116"/>
        <v>5159526.928183536</v>
      </c>
      <c r="M6162" s="22"/>
      <c r="N6162" s="22">
        <f>J6162*0.0214</f>
        <v>110413.87626312766</v>
      </c>
      <c r="O6162" s="9"/>
      <c r="P6162" s="24"/>
      <c r="Q6162" s="24"/>
      <c r="R6162" s="24"/>
      <c r="S6162" s="107">
        <v>46021</v>
      </c>
      <c r="T6162" s="25"/>
      <c r="U6162" s="26"/>
      <c r="V6162" s="25"/>
    </row>
    <row r="6163" spans="1:22" s="1" customFormat="1" ht="30" customHeight="1" x14ac:dyDescent="0.35">
      <c r="A6163" s="11">
        <f t="shared" si="1121"/>
        <v>6159</v>
      </c>
      <c r="B6163" s="11">
        <v>2025</v>
      </c>
      <c r="C6163" s="9" t="s">
        <v>7251</v>
      </c>
      <c r="D6163" s="9" t="s">
        <v>7279</v>
      </c>
      <c r="E6163" s="9" t="s">
        <v>7602</v>
      </c>
      <c r="F6163" s="10" t="s">
        <v>7603</v>
      </c>
      <c r="G6163" s="11" t="s">
        <v>4</v>
      </c>
      <c r="H6163" s="10" t="s">
        <v>9208</v>
      </c>
      <c r="I6163" s="20">
        <v>17449437.333831601</v>
      </c>
      <c r="J6163" s="21">
        <f t="shared" si="1118"/>
        <v>6979774.9335326403</v>
      </c>
      <c r="K6163" s="21">
        <f t="shared" si="1119"/>
        <v>6979774.9335326403</v>
      </c>
      <c r="L6163" s="22">
        <f t="shared" si="1116"/>
        <v>17449437.333831601</v>
      </c>
      <c r="M6163" s="22"/>
      <c r="N6163" s="22">
        <f>J6163*0.0214</f>
        <v>149367.18357759851</v>
      </c>
      <c r="O6163" s="9"/>
      <c r="P6163" s="23">
        <f>L6163/2.5</f>
        <v>6979774.9335326403</v>
      </c>
      <c r="Q6163" s="24"/>
      <c r="R6163" s="24"/>
      <c r="S6163" s="107">
        <v>46021</v>
      </c>
      <c r="T6163" s="25"/>
      <c r="U6163" s="26"/>
      <c r="V6163" s="25"/>
    </row>
    <row r="6164" spans="1:22" s="1" customFormat="1" ht="30" customHeight="1" x14ac:dyDescent="0.35">
      <c r="A6164" s="11">
        <f t="shared" si="1121"/>
        <v>6160</v>
      </c>
      <c r="B6164" s="11">
        <v>2025</v>
      </c>
      <c r="C6164" s="9" t="s">
        <v>7251</v>
      </c>
      <c r="D6164" s="9" t="s">
        <v>7279</v>
      </c>
      <c r="E6164" s="9" t="s">
        <v>7604</v>
      </c>
      <c r="F6164" s="10" t="s">
        <v>7605</v>
      </c>
      <c r="G6164" s="11" t="s">
        <v>4</v>
      </c>
      <c r="H6164" s="10" t="s">
        <v>9213</v>
      </c>
      <c r="I6164" s="20">
        <v>231870</v>
      </c>
      <c r="J6164" s="21">
        <f t="shared" si="1118"/>
        <v>92748</v>
      </c>
      <c r="K6164" s="21">
        <f t="shared" si="1119"/>
        <v>92748</v>
      </c>
      <c r="L6164" s="22">
        <f t="shared" si="1116"/>
        <v>231870</v>
      </c>
      <c r="M6164" s="22"/>
      <c r="N6164" s="22"/>
      <c r="O6164" s="9"/>
      <c r="P6164" s="23">
        <f>L6164/2.5</f>
        <v>92748</v>
      </c>
      <c r="Q6164" s="24"/>
      <c r="R6164" s="24"/>
      <c r="S6164" s="107">
        <v>46021</v>
      </c>
      <c r="T6164" s="25"/>
      <c r="U6164" s="26"/>
      <c r="V6164" s="25"/>
    </row>
    <row r="6165" spans="1:22" s="1" customFormat="1" ht="30" customHeight="1" x14ac:dyDescent="0.35">
      <c r="A6165" s="11">
        <f t="shared" si="1121"/>
        <v>6161</v>
      </c>
      <c r="B6165" s="11">
        <v>2025</v>
      </c>
      <c r="C6165" s="9" t="s">
        <v>7251</v>
      </c>
      <c r="D6165" s="9" t="s">
        <v>7279</v>
      </c>
      <c r="E6165" s="9" t="s">
        <v>7604</v>
      </c>
      <c r="F6165" s="10" t="s">
        <v>7605</v>
      </c>
      <c r="G6165" s="11" t="s">
        <v>4</v>
      </c>
      <c r="H6165" s="10" t="s">
        <v>9215</v>
      </c>
      <c r="I6165" s="20">
        <v>231870</v>
      </c>
      <c r="J6165" s="21">
        <f t="shared" si="1118"/>
        <v>92748</v>
      </c>
      <c r="K6165" s="21">
        <f t="shared" si="1119"/>
        <v>92748</v>
      </c>
      <c r="L6165" s="22">
        <f t="shared" si="1116"/>
        <v>231870</v>
      </c>
      <c r="M6165" s="22"/>
      <c r="N6165" s="22"/>
      <c r="O6165" s="9"/>
      <c r="P6165" s="23">
        <f>L6165/2.5</f>
        <v>92748</v>
      </c>
      <c r="Q6165" s="24"/>
      <c r="R6165" s="24"/>
      <c r="S6165" s="107">
        <v>46021</v>
      </c>
      <c r="T6165" s="25"/>
      <c r="U6165" s="26"/>
      <c r="V6165" s="25"/>
    </row>
    <row r="6166" spans="1:22" s="1" customFormat="1" ht="30" customHeight="1" x14ac:dyDescent="0.35">
      <c r="A6166" s="11">
        <f t="shared" si="1121"/>
        <v>6162</v>
      </c>
      <c r="B6166" s="11">
        <v>2025</v>
      </c>
      <c r="C6166" s="9" t="s">
        <v>7251</v>
      </c>
      <c r="D6166" s="9" t="s">
        <v>7279</v>
      </c>
      <c r="E6166" s="9" t="s">
        <v>7606</v>
      </c>
      <c r="F6166" s="10" t="s">
        <v>7607</v>
      </c>
      <c r="G6166" s="11" t="s">
        <v>4</v>
      </c>
      <c r="H6166" s="10" t="s">
        <v>9201</v>
      </c>
      <c r="I6166" s="20">
        <v>369553.8</v>
      </c>
      <c r="J6166" s="21">
        <f t="shared" si="1118"/>
        <v>147821.51999999999</v>
      </c>
      <c r="K6166" s="21">
        <f t="shared" si="1119"/>
        <v>147821.51999999999</v>
      </c>
      <c r="L6166" s="22">
        <f t="shared" si="1116"/>
        <v>369553.8</v>
      </c>
      <c r="M6166" s="22"/>
      <c r="N6166" s="22"/>
      <c r="O6166" s="9"/>
      <c r="P6166" s="23">
        <f t="shared" ref="P6166:P6199" si="1122">L6166/2.5</f>
        <v>147821.51999999999</v>
      </c>
      <c r="Q6166" s="24"/>
      <c r="R6166" s="24"/>
      <c r="S6166" s="107">
        <v>46021</v>
      </c>
      <c r="T6166" s="25"/>
      <c r="U6166" s="26"/>
      <c r="V6166" s="25"/>
    </row>
    <row r="6167" spans="1:22" s="1" customFormat="1" ht="30" customHeight="1" x14ac:dyDescent="0.35">
      <c r="A6167" s="11">
        <f t="shared" si="1121"/>
        <v>6163</v>
      </c>
      <c r="B6167" s="11">
        <v>2025</v>
      </c>
      <c r="C6167" s="9" t="s">
        <v>7251</v>
      </c>
      <c r="D6167" s="9" t="s">
        <v>7279</v>
      </c>
      <c r="E6167" s="9" t="s">
        <v>7608</v>
      </c>
      <c r="F6167" s="10" t="s">
        <v>7609</v>
      </c>
      <c r="G6167" s="11" t="s">
        <v>4</v>
      </c>
      <c r="H6167" s="10" t="s">
        <v>9201</v>
      </c>
      <c r="I6167" s="20">
        <v>354357.60000000003</v>
      </c>
      <c r="J6167" s="21">
        <f t="shared" si="1118"/>
        <v>141743.04000000001</v>
      </c>
      <c r="K6167" s="21">
        <f t="shared" si="1119"/>
        <v>141743.04000000001</v>
      </c>
      <c r="L6167" s="22">
        <f t="shared" si="1116"/>
        <v>354357.60000000003</v>
      </c>
      <c r="M6167" s="22"/>
      <c r="N6167" s="22"/>
      <c r="O6167" s="9"/>
      <c r="P6167" s="23">
        <f t="shared" si="1122"/>
        <v>141743.04000000001</v>
      </c>
      <c r="Q6167" s="24"/>
      <c r="R6167" s="24"/>
      <c r="S6167" s="107">
        <v>46021</v>
      </c>
      <c r="T6167" s="25"/>
      <c r="U6167" s="26"/>
      <c r="V6167" s="25"/>
    </row>
    <row r="6168" spans="1:22" s="1" customFormat="1" ht="30" customHeight="1" x14ac:dyDescent="0.35">
      <c r="A6168" s="11">
        <f t="shared" si="1121"/>
        <v>6164</v>
      </c>
      <c r="B6168" s="11">
        <v>2025</v>
      </c>
      <c r="C6168" s="9" t="s">
        <v>7251</v>
      </c>
      <c r="D6168" s="9" t="s">
        <v>7279</v>
      </c>
      <c r="E6168" s="9" t="s">
        <v>7610</v>
      </c>
      <c r="F6168" s="10" t="s">
        <v>7611</v>
      </c>
      <c r="G6168" s="11" t="s">
        <v>4</v>
      </c>
      <c r="H6168" s="10" t="s">
        <v>9200</v>
      </c>
      <c r="I6168" s="20">
        <v>6014150.1259835996</v>
      </c>
      <c r="J6168" s="21">
        <f t="shared" si="1118"/>
        <v>2405660.0503934398</v>
      </c>
      <c r="K6168" s="21">
        <f t="shared" si="1119"/>
        <v>2405660.0503934398</v>
      </c>
      <c r="L6168" s="22">
        <f t="shared" si="1116"/>
        <v>6014150.1259835996</v>
      </c>
      <c r="M6168" s="22"/>
      <c r="N6168" s="22">
        <f>J6168*0.0214</f>
        <v>51481.125078419609</v>
      </c>
      <c r="O6168" s="9"/>
      <c r="P6168" s="23">
        <f t="shared" si="1122"/>
        <v>2405660.0503934398</v>
      </c>
      <c r="Q6168" s="24"/>
      <c r="R6168" s="24"/>
      <c r="S6168" s="107">
        <v>46021</v>
      </c>
      <c r="T6168" s="25"/>
      <c r="U6168" s="26"/>
      <c r="V6168" s="25"/>
    </row>
    <row r="6169" spans="1:22" s="1" customFormat="1" ht="30" customHeight="1" x14ac:dyDescent="0.35">
      <c r="A6169" s="11">
        <f t="shared" si="1121"/>
        <v>6165</v>
      </c>
      <c r="B6169" s="11">
        <v>2025</v>
      </c>
      <c r="C6169" s="9" t="s">
        <v>7251</v>
      </c>
      <c r="D6169" s="9" t="s">
        <v>7279</v>
      </c>
      <c r="E6169" s="9" t="s">
        <v>7612</v>
      </c>
      <c r="F6169" s="10" t="s">
        <v>7613</v>
      </c>
      <c r="G6169" s="11" t="s">
        <v>4</v>
      </c>
      <c r="H6169" s="10" t="s">
        <v>9203</v>
      </c>
      <c r="I6169" s="20">
        <v>1293124.8</v>
      </c>
      <c r="J6169" s="21">
        <f t="shared" si="1118"/>
        <v>517249.92000000004</v>
      </c>
      <c r="K6169" s="21">
        <f t="shared" si="1119"/>
        <v>517249.92000000004</v>
      </c>
      <c r="L6169" s="22">
        <f t="shared" si="1116"/>
        <v>1293124.8</v>
      </c>
      <c r="M6169" s="22"/>
      <c r="N6169" s="22"/>
      <c r="O6169" s="9"/>
      <c r="P6169" s="23">
        <f t="shared" si="1122"/>
        <v>517249.92000000004</v>
      </c>
      <c r="Q6169" s="24"/>
      <c r="R6169" s="24"/>
      <c r="S6169" s="107">
        <v>46021</v>
      </c>
      <c r="T6169" s="25"/>
      <c r="U6169" s="26"/>
      <c r="V6169" s="25"/>
    </row>
    <row r="6170" spans="1:22" s="1" customFormat="1" ht="30" customHeight="1" x14ac:dyDescent="0.35">
      <c r="A6170" s="11">
        <f t="shared" si="1121"/>
        <v>6166</v>
      </c>
      <c r="B6170" s="11">
        <v>2025</v>
      </c>
      <c r="C6170" s="9" t="s">
        <v>7251</v>
      </c>
      <c r="D6170" s="9" t="s">
        <v>7279</v>
      </c>
      <c r="E6170" s="9" t="s">
        <v>7614</v>
      </c>
      <c r="F6170" s="10" t="s">
        <v>7615</v>
      </c>
      <c r="G6170" s="11" t="s">
        <v>4</v>
      </c>
      <c r="H6170" s="10" t="s">
        <v>9207</v>
      </c>
      <c r="I6170" s="20">
        <v>333760</v>
      </c>
      <c r="J6170" s="21">
        <f t="shared" si="1118"/>
        <v>133504</v>
      </c>
      <c r="K6170" s="21">
        <f t="shared" si="1119"/>
        <v>133504</v>
      </c>
      <c r="L6170" s="22">
        <f t="shared" si="1116"/>
        <v>333760</v>
      </c>
      <c r="M6170" s="22"/>
      <c r="N6170" s="22"/>
      <c r="O6170" s="9"/>
      <c r="P6170" s="23">
        <f t="shared" si="1122"/>
        <v>133504</v>
      </c>
      <c r="Q6170" s="24"/>
      <c r="R6170" s="24"/>
      <c r="S6170" s="107">
        <v>46021</v>
      </c>
      <c r="T6170" s="25"/>
      <c r="U6170" s="26"/>
      <c r="V6170" s="25"/>
    </row>
    <row r="6171" spans="1:22" s="1" customFormat="1" ht="30" customHeight="1" x14ac:dyDescent="0.35">
      <c r="A6171" s="11">
        <f t="shared" si="1121"/>
        <v>6167</v>
      </c>
      <c r="B6171" s="11">
        <v>2025</v>
      </c>
      <c r="C6171" s="9" t="s">
        <v>7251</v>
      </c>
      <c r="D6171" s="9" t="s">
        <v>7279</v>
      </c>
      <c r="E6171" s="9" t="s">
        <v>7616</v>
      </c>
      <c r="F6171" s="10" t="s">
        <v>7617</v>
      </c>
      <c r="G6171" s="11" t="s">
        <v>4</v>
      </c>
      <c r="H6171" s="10" t="s">
        <v>9200</v>
      </c>
      <c r="I6171" s="20">
        <v>5917194.1589256003</v>
      </c>
      <c r="J6171" s="21">
        <f t="shared" si="1118"/>
        <v>2366877.6635702401</v>
      </c>
      <c r="K6171" s="21">
        <f t="shared" si="1119"/>
        <v>2366877.6635702401</v>
      </c>
      <c r="L6171" s="22">
        <f t="shared" si="1116"/>
        <v>5917194.1589256003</v>
      </c>
      <c r="M6171" s="22"/>
      <c r="N6171" s="22">
        <f>J6171*0.0214</f>
        <v>50651.18200040314</v>
      </c>
      <c r="O6171" s="9"/>
      <c r="P6171" s="23">
        <f t="shared" si="1122"/>
        <v>2366877.6635702401</v>
      </c>
      <c r="Q6171" s="24"/>
      <c r="R6171" s="24"/>
      <c r="S6171" s="107">
        <v>46021</v>
      </c>
      <c r="T6171" s="25"/>
      <c r="U6171" s="26"/>
      <c r="V6171" s="25"/>
    </row>
    <row r="6172" spans="1:22" s="1" customFormat="1" ht="30" customHeight="1" x14ac:dyDescent="0.35">
      <c r="A6172" s="11">
        <f t="shared" si="1121"/>
        <v>6168</v>
      </c>
      <c r="B6172" s="11">
        <v>2025</v>
      </c>
      <c r="C6172" s="9" t="s">
        <v>7251</v>
      </c>
      <c r="D6172" s="9" t="s">
        <v>7279</v>
      </c>
      <c r="E6172" s="9" t="s">
        <v>7618</v>
      </c>
      <c r="F6172" s="10" t="s">
        <v>7619</v>
      </c>
      <c r="G6172" s="11" t="s">
        <v>4</v>
      </c>
      <c r="H6172" s="10" t="s">
        <v>9201</v>
      </c>
      <c r="I6172" s="20">
        <v>356569.2</v>
      </c>
      <c r="J6172" s="21">
        <f t="shared" si="1118"/>
        <v>142627.68</v>
      </c>
      <c r="K6172" s="21">
        <f t="shared" si="1119"/>
        <v>142627.68</v>
      </c>
      <c r="L6172" s="22">
        <f t="shared" si="1116"/>
        <v>356569.2</v>
      </c>
      <c r="M6172" s="22"/>
      <c r="N6172" s="22"/>
      <c r="O6172" s="9"/>
      <c r="P6172" s="23">
        <f t="shared" si="1122"/>
        <v>142627.68</v>
      </c>
      <c r="Q6172" s="24"/>
      <c r="R6172" s="24"/>
      <c r="S6172" s="107">
        <v>46021</v>
      </c>
      <c r="T6172" s="25"/>
      <c r="U6172" s="26"/>
      <c r="V6172" s="25"/>
    </row>
    <row r="6173" spans="1:22" s="1" customFormat="1" ht="30" customHeight="1" x14ac:dyDescent="0.35">
      <c r="A6173" s="11">
        <f t="shared" si="1121"/>
        <v>6169</v>
      </c>
      <c r="B6173" s="11">
        <v>2025</v>
      </c>
      <c r="C6173" s="9" t="s">
        <v>7251</v>
      </c>
      <c r="D6173" s="9" t="s">
        <v>7279</v>
      </c>
      <c r="E6173" s="9" t="s">
        <v>7620</v>
      </c>
      <c r="F6173" s="10" t="s">
        <v>7621</v>
      </c>
      <c r="G6173" s="11" t="s">
        <v>4</v>
      </c>
      <c r="H6173" s="10" t="s">
        <v>9200</v>
      </c>
      <c r="I6173" s="20">
        <v>3745577.6236475995</v>
      </c>
      <c r="J6173" s="21">
        <f t="shared" si="1118"/>
        <v>1498231.0494590397</v>
      </c>
      <c r="K6173" s="21">
        <f t="shared" si="1119"/>
        <v>1498231.0494590397</v>
      </c>
      <c r="L6173" s="22">
        <f t="shared" si="1116"/>
        <v>3745577.6236475995</v>
      </c>
      <c r="M6173" s="22"/>
      <c r="N6173" s="22">
        <f t="shared" ref="N6173:N6178" si="1123">J6173*0.0214</f>
        <v>32062.144458423449</v>
      </c>
      <c r="O6173" s="9"/>
      <c r="P6173" s="23">
        <f t="shared" si="1122"/>
        <v>1498231.0494590397</v>
      </c>
      <c r="Q6173" s="24"/>
      <c r="R6173" s="24"/>
      <c r="S6173" s="107">
        <v>46021</v>
      </c>
      <c r="T6173" s="25"/>
      <c r="U6173" s="26"/>
      <c r="V6173" s="25"/>
    </row>
    <row r="6174" spans="1:22" s="1" customFormat="1" ht="30" customHeight="1" x14ac:dyDescent="0.35">
      <c r="A6174" s="11">
        <f t="shared" si="1121"/>
        <v>6170</v>
      </c>
      <c r="B6174" s="11">
        <v>2025</v>
      </c>
      <c r="C6174" s="9" t="s">
        <v>7251</v>
      </c>
      <c r="D6174" s="9" t="s">
        <v>7279</v>
      </c>
      <c r="E6174" s="9" t="s">
        <v>7622</v>
      </c>
      <c r="F6174" s="10" t="s">
        <v>7623</v>
      </c>
      <c r="G6174" s="11" t="s">
        <v>4</v>
      </c>
      <c r="H6174" s="10" t="s">
        <v>9200</v>
      </c>
      <c r="I6174" s="20">
        <v>3732669.1243559993</v>
      </c>
      <c r="J6174" s="21">
        <f t="shared" si="1118"/>
        <v>1493067.6497423998</v>
      </c>
      <c r="K6174" s="21">
        <f t="shared" si="1119"/>
        <v>1493067.6497423998</v>
      </c>
      <c r="L6174" s="22">
        <f t="shared" si="1116"/>
        <v>3732669.1243559993</v>
      </c>
      <c r="M6174" s="22"/>
      <c r="N6174" s="22">
        <f t="shared" si="1123"/>
        <v>31951.647704487354</v>
      </c>
      <c r="O6174" s="9"/>
      <c r="P6174" s="23">
        <f t="shared" si="1122"/>
        <v>1493067.6497423998</v>
      </c>
      <c r="Q6174" s="24"/>
      <c r="R6174" s="24"/>
      <c r="S6174" s="107">
        <v>46021</v>
      </c>
      <c r="T6174" s="25"/>
      <c r="U6174" s="26"/>
      <c r="V6174" s="25"/>
    </row>
    <row r="6175" spans="1:22" s="1" customFormat="1" ht="30" customHeight="1" x14ac:dyDescent="0.35">
      <c r="A6175" s="11">
        <f t="shared" si="1121"/>
        <v>6171</v>
      </c>
      <c r="B6175" s="11">
        <v>2025</v>
      </c>
      <c r="C6175" s="9" t="s">
        <v>7251</v>
      </c>
      <c r="D6175" s="9" t="s">
        <v>7279</v>
      </c>
      <c r="E6175" s="9" t="s">
        <v>7624</v>
      </c>
      <c r="F6175" s="10" t="s">
        <v>7625</v>
      </c>
      <c r="G6175" s="11" t="s">
        <v>4</v>
      </c>
      <c r="H6175" s="10" t="s">
        <v>9200</v>
      </c>
      <c r="I6175" s="20">
        <v>3613047.5418563997</v>
      </c>
      <c r="J6175" s="21">
        <f t="shared" si="1118"/>
        <v>1445219.0167425598</v>
      </c>
      <c r="K6175" s="21">
        <f t="shared" si="1119"/>
        <v>1445219.0167425598</v>
      </c>
      <c r="L6175" s="22">
        <f t="shared" si="1116"/>
        <v>3613047.5418563997</v>
      </c>
      <c r="M6175" s="22"/>
      <c r="N6175" s="22">
        <f t="shared" si="1123"/>
        <v>30927.686958290778</v>
      </c>
      <c r="O6175" s="9"/>
      <c r="P6175" s="23">
        <f t="shared" si="1122"/>
        <v>1445219.0167425598</v>
      </c>
      <c r="Q6175" s="24"/>
      <c r="R6175" s="24"/>
      <c r="S6175" s="107">
        <v>46021</v>
      </c>
      <c r="T6175" s="25"/>
      <c r="U6175" s="26"/>
      <c r="V6175" s="25"/>
    </row>
    <row r="6176" spans="1:22" s="1" customFormat="1" ht="30" customHeight="1" x14ac:dyDescent="0.35">
      <c r="A6176" s="11">
        <f t="shared" si="1121"/>
        <v>6172</v>
      </c>
      <c r="B6176" s="11">
        <v>2025</v>
      </c>
      <c r="C6176" s="9" t="s">
        <v>7251</v>
      </c>
      <c r="D6176" s="9" t="s">
        <v>7279</v>
      </c>
      <c r="E6176" s="9" t="s">
        <v>7626</v>
      </c>
      <c r="F6176" s="10" t="s">
        <v>7627</v>
      </c>
      <c r="G6176" s="11" t="s">
        <v>4</v>
      </c>
      <c r="H6176" s="10" t="s">
        <v>9200</v>
      </c>
      <c r="I6176" s="20">
        <v>3642131.0244767996</v>
      </c>
      <c r="J6176" s="21">
        <f t="shared" si="1118"/>
        <v>1456852.4097907199</v>
      </c>
      <c r="K6176" s="21">
        <f t="shared" si="1119"/>
        <v>1456852.4097907199</v>
      </c>
      <c r="L6176" s="22">
        <f t="shared" si="1116"/>
        <v>3642131.0244767996</v>
      </c>
      <c r="M6176" s="22"/>
      <c r="N6176" s="22">
        <f t="shared" si="1123"/>
        <v>31176.641569521402</v>
      </c>
      <c r="O6176" s="9"/>
      <c r="P6176" s="23">
        <f t="shared" si="1122"/>
        <v>1456852.4097907199</v>
      </c>
      <c r="Q6176" s="24"/>
      <c r="R6176" s="24"/>
      <c r="S6176" s="107">
        <v>46021</v>
      </c>
      <c r="T6176" s="25"/>
      <c r="U6176" s="26"/>
      <c r="V6176" s="25"/>
    </row>
    <row r="6177" spans="1:22" s="1" customFormat="1" ht="30" customHeight="1" x14ac:dyDescent="0.35">
      <c r="A6177" s="11">
        <f t="shared" si="1121"/>
        <v>6173</v>
      </c>
      <c r="B6177" s="11">
        <v>2025</v>
      </c>
      <c r="C6177" s="9" t="s">
        <v>7251</v>
      </c>
      <c r="D6177" s="9" t="s">
        <v>7279</v>
      </c>
      <c r="E6177" s="9" t="s">
        <v>7628</v>
      </c>
      <c r="F6177" s="10" t="s">
        <v>7629</v>
      </c>
      <c r="G6177" s="11" t="s">
        <v>4</v>
      </c>
      <c r="H6177" s="10" t="s">
        <v>9200</v>
      </c>
      <c r="I6177" s="20">
        <v>3632874.0018731994</v>
      </c>
      <c r="J6177" s="21">
        <f t="shared" ref="J6177:J6202" si="1124">IF(P6177&gt;0,P6177,L6177)</f>
        <v>1453149.6007492798</v>
      </c>
      <c r="K6177" s="21">
        <f t="shared" ref="K6177:K6202" si="1125">IF(P6177&gt;0,P6177,L6177)</f>
        <v>1453149.6007492798</v>
      </c>
      <c r="L6177" s="22">
        <f t="shared" si="1116"/>
        <v>3632874.0018731994</v>
      </c>
      <c r="M6177" s="22"/>
      <c r="N6177" s="22">
        <f t="shared" si="1123"/>
        <v>31097.401456034586</v>
      </c>
      <c r="O6177" s="9"/>
      <c r="P6177" s="23">
        <f t="shared" si="1122"/>
        <v>1453149.6007492798</v>
      </c>
      <c r="Q6177" s="24"/>
      <c r="R6177" s="24"/>
      <c r="S6177" s="107">
        <v>46021</v>
      </c>
      <c r="T6177" s="25"/>
      <c r="U6177" s="26"/>
      <c r="V6177" s="25"/>
    </row>
    <row r="6178" spans="1:22" s="1" customFormat="1" ht="30" customHeight="1" x14ac:dyDescent="0.35">
      <c r="A6178" s="11">
        <f t="shared" si="1121"/>
        <v>6174</v>
      </c>
      <c r="B6178" s="11">
        <v>2025</v>
      </c>
      <c r="C6178" s="9" t="s">
        <v>7251</v>
      </c>
      <c r="D6178" s="9" t="s">
        <v>7279</v>
      </c>
      <c r="E6178" s="9" t="s">
        <v>7630</v>
      </c>
      <c r="F6178" s="10" t="s">
        <v>7631</v>
      </c>
      <c r="G6178" s="11" t="s">
        <v>4</v>
      </c>
      <c r="H6178" s="10" t="s">
        <v>9200</v>
      </c>
      <c r="I6178" s="20">
        <v>3702008.6271659997</v>
      </c>
      <c r="J6178" s="21">
        <f t="shared" si="1124"/>
        <v>1480803.4508663998</v>
      </c>
      <c r="K6178" s="21">
        <f t="shared" si="1125"/>
        <v>1480803.4508663998</v>
      </c>
      <c r="L6178" s="22">
        <f t="shared" si="1116"/>
        <v>3702008.6271659997</v>
      </c>
      <c r="M6178" s="22"/>
      <c r="N6178" s="22">
        <f t="shared" si="1123"/>
        <v>31689.193848540956</v>
      </c>
      <c r="O6178" s="9"/>
      <c r="P6178" s="23">
        <f t="shared" si="1122"/>
        <v>1480803.4508663998</v>
      </c>
      <c r="Q6178" s="24"/>
      <c r="R6178" s="24"/>
      <c r="S6178" s="107">
        <v>46021</v>
      </c>
      <c r="T6178" s="25"/>
      <c r="U6178" s="26"/>
      <c r="V6178" s="25"/>
    </row>
    <row r="6179" spans="1:22" s="1" customFormat="1" ht="30" customHeight="1" x14ac:dyDescent="0.35">
      <c r="A6179" s="11">
        <f t="shared" si="1121"/>
        <v>6175</v>
      </c>
      <c r="B6179" s="11">
        <v>2025</v>
      </c>
      <c r="C6179" s="9" t="s">
        <v>7251</v>
      </c>
      <c r="D6179" s="9" t="s">
        <v>7279</v>
      </c>
      <c r="E6179" s="9" t="s">
        <v>7632</v>
      </c>
      <c r="F6179" s="10" t="s">
        <v>7633</v>
      </c>
      <c r="G6179" s="11" t="s">
        <v>4</v>
      </c>
      <c r="H6179" s="10" t="s">
        <v>9201</v>
      </c>
      <c r="I6179" s="20">
        <v>1061796</v>
      </c>
      <c r="J6179" s="21">
        <f t="shared" si="1124"/>
        <v>424718.4</v>
      </c>
      <c r="K6179" s="21">
        <f t="shared" si="1125"/>
        <v>424718.4</v>
      </c>
      <c r="L6179" s="22">
        <f t="shared" si="1116"/>
        <v>1061796</v>
      </c>
      <c r="M6179" s="22"/>
      <c r="N6179" s="22"/>
      <c r="O6179" s="9"/>
      <c r="P6179" s="23">
        <f t="shared" si="1122"/>
        <v>424718.4</v>
      </c>
      <c r="Q6179" s="24"/>
      <c r="R6179" s="24"/>
      <c r="S6179" s="107">
        <v>46021</v>
      </c>
      <c r="T6179" s="25"/>
      <c r="U6179" s="26"/>
      <c r="V6179" s="25"/>
    </row>
    <row r="6180" spans="1:22" s="1" customFormat="1" ht="30" customHeight="1" x14ac:dyDescent="0.35">
      <c r="A6180" s="11">
        <f t="shared" si="1121"/>
        <v>6176</v>
      </c>
      <c r="B6180" s="11">
        <v>2025</v>
      </c>
      <c r="C6180" s="9" t="s">
        <v>7251</v>
      </c>
      <c r="D6180" s="9" t="s">
        <v>7279</v>
      </c>
      <c r="E6180" s="9" t="s">
        <v>7634</v>
      </c>
      <c r="F6180" s="10" t="s">
        <v>7635</v>
      </c>
      <c r="G6180" s="11" t="s">
        <v>4</v>
      </c>
      <c r="H6180" s="10" t="s">
        <v>9201</v>
      </c>
      <c r="I6180" s="20">
        <v>1206234</v>
      </c>
      <c r="J6180" s="21">
        <f t="shared" si="1124"/>
        <v>482493.6</v>
      </c>
      <c r="K6180" s="21">
        <f t="shared" si="1125"/>
        <v>482493.6</v>
      </c>
      <c r="L6180" s="22">
        <f t="shared" si="1116"/>
        <v>1206234</v>
      </c>
      <c r="M6180" s="22"/>
      <c r="N6180" s="22"/>
      <c r="O6180" s="9"/>
      <c r="P6180" s="23">
        <f t="shared" si="1122"/>
        <v>482493.6</v>
      </c>
      <c r="Q6180" s="24"/>
      <c r="R6180" s="24"/>
      <c r="S6180" s="107">
        <v>46021</v>
      </c>
      <c r="T6180" s="25"/>
      <c r="U6180" s="26"/>
      <c r="V6180" s="25"/>
    </row>
    <row r="6181" spans="1:22" s="1" customFormat="1" ht="30" customHeight="1" x14ac:dyDescent="0.35">
      <c r="A6181" s="11">
        <f t="shared" si="1121"/>
        <v>6177</v>
      </c>
      <c r="B6181" s="11">
        <v>2025</v>
      </c>
      <c r="C6181" s="9" t="s">
        <v>7251</v>
      </c>
      <c r="D6181" s="9" t="s">
        <v>7279</v>
      </c>
      <c r="E6181" s="9" t="s">
        <v>7636</v>
      </c>
      <c r="F6181" s="10" t="s">
        <v>7637</v>
      </c>
      <c r="G6181" s="11" t="s">
        <v>4</v>
      </c>
      <c r="H6181" s="10" t="s">
        <v>9201</v>
      </c>
      <c r="I6181" s="20">
        <v>380646</v>
      </c>
      <c r="J6181" s="21">
        <f t="shared" si="1124"/>
        <v>152258.4</v>
      </c>
      <c r="K6181" s="21">
        <f t="shared" si="1125"/>
        <v>152258.4</v>
      </c>
      <c r="L6181" s="22">
        <f t="shared" si="1116"/>
        <v>380646</v>
      </c>
      <c r="M6181" s="22"/>
      <c r="N6181" s="22"/>
      <c r="O6181" s="9"/>
      <c r="P6181" s="23">
        <f t="shared" si="1122"/>
        <v>152258.4</v>
      </c>
      <c r="Q6181" s="24"/>
      <c r="R6181" s="24"/>
      <c r="S6181" s="107">
        <v>46021</v>
      </c>
      <c r="T6181" s="25"/>
      <c r="U6181" s="26"/>
      <c r="V6181" s="25"/>
    </row>
    <row r="6182" spans="1:22" s="1" customFormat="1" ht="30" customHeight="1" x14ac:dyDescent="0.35">
      <c r="A6182" s="11">
        <f t="shared" si="1121"/>
        <v>6178</v>
      </c>
      <c r="B6182" s="11">
        <v>2025</v>
      </c>
      <c r="C6182" s="9" t="s">
        <v>7251</v>
      </c>
      <c r="D6182" s="9" t="s">
        <v>7279</v>
      </c>
      <c r="E6182" s="9" t="s">
        <v>7638</v>
      </c>
      <c r="F6182" s="10" t="s">
        <v>7639</v>
      </c>
      <c r="G6182" s="11" t="s">
        <v>4</v>
      </c>
      <c r="H6182" s="10" t="s">
        <v>9201</v>
      </c>
      <c r="I6182" s="20">
        <v>1266585.5999999999</v>
      </c>
      <c r="J6182" s="21">
        <f t="shared" si="1124"/>
        <v>506634.23999999993</v>
      </c>
      <c r="K6182" s="21">
        <f t="shared" si="1125"/>
        <v>506634.23999999993</v>
      </c>
      <c r="L6182" s="22">
        <f t="shared" ref="L6182:L6233" si="1126">I6182</f>
        <v>1266585.5999999999</v>
      </c>
      <c r="M6182" s="22"/>
      <c r="N6182" s="22"/>
      <c r="O6182" s="9"/>
      <c r="P6182" s="23">
        <f t="shared" si="1122"/>
        <v>506634.23999999993</v>
      </c>
      <c r="Q6182" s="24"/>
      <c r="R6182" s="24"/>
      <c r="S6182" s="107">
        <v>46021</v>
      </c>
      <c r="T6182" s="25"/>
      <c r="U6182" s="26"/>
      <c r="V6182" s="25"/>
    </row>
    <row r="6183" spans="1:22" s="1" customFormat="1" ht="30" customHeight="1" x14ac:dyDescent="0.35">
      <c r="A6183" s="11">
        <f t="shared" si="1121"/>
        <v>6179</v>
      </c>
      <c r="B6183" s="11">
        <v>2025</v>
      </c>
      <c r="C6183" s="9" t="s">
        <v>7251</v>
      </c>
      <c r="D6183" s="9" t="s">
        <v>7279</v>
      </c>
      <c r="E6183" s="9" t="s">
        <v>7640</v>
      </c>
      <c r="F6183" s="10" t="s">
        <v>7641</v>
      </c>
      <c r="G6183" s="11" t="s">
        <v>4</v>
      </c>
      <c r="H6183" s="10" t="s">
        <v>9201</v>
      </c>
      <c r="I6183" s="20">
        <v>381786</v>
      </c>
      <c r="J6183" s="21">
        <f t="shared" si="1124"/>
        <v>152714.4</v>
      </c>
      <c r="K6183" s="21">
        <f t="shared" si="1125"/>
        <v>152714.4</v>
      </c>
      <c r="L6183" s="22">
        <f t="shared" si="1126"/>
        <v>381786</v>
      </c>
      <c r="M6183" s="22"/>
      <c r="N6183" s="22"/>
      <c r="O6183" s="9"/>
      <c r="P6183" s="23">
        <f t="shared" si="1122"/>
        <v>152714.4</v>
      </c>
      <c r="Q6183" s="24"/>
      <c r="R6183" s="24"/>
      <c r="S6183" s="107">
        <v>46021</v>
      </c>
      <c r="T6183" s="25"/>
      <c r="U6183" s="26"/>
      <c r="V6183" s="25"/>
    </row>
    <row r="6184" spans="1:22" s="1" customFormat="1" ht="30" customHeight="1" x14ac:dyDescent="0.35">
      <c r="A6184" s="11">
        <f t="shared" si="1121"/>
        <v>6180</v>
      </c>
      <c r="B6184" s="11">
        <v>2025</v>
      </c>
      <c r="C6184" s="9" t="s">
        <v>7251</v>
      </c>
      <c r="D6184" s="9" t="s">
        <v>7279</v>
      </c>
      <c r="E6184" s="9" t="s">
        <v>7642</v>
      </c>
      <c r="F6184" s="10" t="s">
        <v>7643</v>
      </c>
      <c r="G6184" s="11" t="s">
        <v>4</v>
      </c>
      <c r="H6184" s="10" t="s">
        <v>9201</v>
      </c>
      <c r="I6184" s="20">
        <v>788424</v>
      </c>
      <c r="J6184" s="21">
        <f t="shared" si="1124"/>
        <v>315369.59999999998</v>
      </c>
      <c r="K6184" s="21">
        <f t="shared" si="1125"/>
        <v>315369.59999999998</v>
      </c>
      <c r="L6184" s="22">
        <f t="shared" si="1126"/>
        <v>788424</v>
      </c>
      <c r="M6184" s="22"/>
      <c r="N6184" s="22"/>
      <c r="O6184" s="9"/>
      <c r="P6184" s="23">
        <f t="shared" si="1122"/>
        <v>315369.59999999998</v>
      </c>
      <c r="Q6184" s="24"/>
      <c r="R6184" s="24"/>
      <c r="S6184" s="107">
        <v>46021</v>
      </c>
      <c r="T6184" s="25"/>
      <c r="U6184" s="26"/>
      <c r="V6184" s="25"/>
    </row>
    <row r="6185" spans="1:22" s="1" customFormat="1" ht="30" customHeight="1" x14ac:dyDescent="0.35">
      <c r="A6185" s="11">
        <f t="shared" si="1121"/>
        <v>6181</v>
      </c>
      <c r="B6185" s="11">
        <v>2025</v>
      </c>
      <c r="C6185" s="9" t="s">
        <v>7251</v>
      </c>
      <c r="D6185" s="9" t="s">
        <v>7279</v>
      </c>
      <c r="E6185" s="9" t="s">
        <v>7644</v>
      </c>
      <c r="F6185" s="10" t="s">
        <v>7645</v>
      </c>
      <c r="G6185" s="11" t="s">
        <v>4</v>
      </c>
      <c r="H6185" s="10" t="s">
        <v>9201</v>
      </c>
      <c r="I6185" s="20">
        <v>441453.60000000003</v>
      </c>
      <c r="J6185" s="21">
        <f t="shared" si="1124"/>
        <v>176581.44</v>
      </c>
      <c r="K6185" s="21">
        <f t="shared" si="1125"/>
        <v>176581.44</v>
      </c>
      <c r="L6185" s="22">
        <f t="shared" si="1126"/>
        <v>441453.60000000003</v>
      </c>
      <c r="M6185" s="22"/>
      <c r="N6185" s="22"/>
      <c r="O6185" s="9"/>
      <c r="P6185" s="23">
        <f t="shared" si="1122"/>
        <v>176581.44</v>
      </c>
      <c r="Q6185" s="24"/>
      <c r="R6185" s="24"/>
      <c r="S6185" s="107">
        <v>46021</v>
      </c>
      <c r="T6185" s="25"/>
      <c r="U6185" s="26"/>
      <c r="V6185" s="25"/>
    </row>
    <row r="6186" spans="1:22" s="1" customFormat="1" ht="30" customHeight="1" x14ac:dyDescent="0.35">
      <c r="A6186" s="11">
        <f t="shared" si="1121"/>
        <v>6182</v>
      </c>
      <c r="B6186" s="11">
        <v>2025</v>
      </c>
      <c r="C6186" s="9" t="s">
        <v>7251</v>
      </c>
      <c r="D6186" s="9" t="s">
        <v>7279</v>
      </c>
      <c r="E6186" s="9" t="s">
        <v>7646</v>
      </c>
      <c r="F6186" s="10" t="s">
        <v>7647</v>
      </c>
      <c r="G6186" s="11" t="s">
        <v>4</v>
      </c>
      <c r="H6186" s="10" t="s">
        <v>9201</v>
      </c>
      <c r="I6186" s="20">
        <v>368698.8</v>
      </c>
      <c r="J6186" s="21">
        <f t="shared" si="1124"/>
        <v>147479.51999999999</v>
      </c>
      <c r="K6186" s="21">
        <f t="shared" si="1125"/>
        <v>147479.51999999999</v>
      </c>
      <c r="L6186" s="22">
        <f t="shared" si="1126"/>
        <v>368698.8</v>
      </c>
      <c r="M6186" s="22"/>
      <c r="N6186" s="22"/>
      <c r="O6186" s="9"/>
      <c r="P6186" s="23">
        <f t="shared" si="1122"/>
        <v>147479.51999999999</v>
      </c>
      <c r="Q6186" s="24"/>
      <c r="R6186" s="24"/>
      <c r="S6186" s="107">
        <v>46021</v>
      </c>
      <c r="T6186" s="25"/>
      <c r="U6186" s="26"/>
      <c r="V6186" s="25"/>
    </row>
    <row r="6187" spans="1:22" s="1" customFormat="1" ht="30" customHeight="1" x14ac:dyDescent="0.35">
      <c r="A6187" s="11">
        <f t="shared" si="1121"/>
        <v>6183</v>
      </c>
      <c r="B6187" s="11">
        <v>2025</v>
      </c>
      <c r="C6187" s="9" t="s">
        <v>7251</v>
      </c>
      <c r="D6187" s="9" t="s">
        <v>7279</v>
      </c>
      <c r="E6187" s="9" t="s">
        <v>7648</v>
      </c>
      <c r="F6187" s="10" t="s">
        <v>7649</v>
      </c>
      <c r="G6187" s="11" t="s">
        <v>4</v>
      </c>
      <c r="H6187" s="10" t="s">
        <v>9200</v>
      </c>
      <c r="I6187" s="20">
        <v>6013598.4354839996</v>
      </c>
      <c r="J6187" s="21">
        <f t="shared" si="1124"/>
        <v>2405439.3741935999</v>
      </c>
      <c r="K6187" s="21">
        <f t="shared" si="1125"/>
        <v>2405439.3741935999</v>
      </c>
      <c r="L6187" s="22">
        <f t="shared" si="1126"/>
        <v>6013598.4354839996</v>
      </c>
      <c r="M6187" s="22"/>
      <c r="N6187" s="22">
        <f>J6187*0.0214</f>
        <v>51476.402607743039</v>
      </c>
      <c r="O6187" s="9"/>
      <c r="P6187" s="23">
        <f t="shared" si="1122"/>
        <v>2405439.3741935999</v>
      </c>
      <c r="Q6187" s="24"/>
      <c r="R6187" s="24"/>
      <c r="S6187" s="107">
        <v>46021</v>
      </c>
      <c r="T6187" s="25"/>
      <c r="U6187" s="26"/>
      <c r="V6187" s="25"/>
    </row>
    <row r="6188" spans="1:22" s="1" customFormat="1" ht="30" customHeight="1" x14ac:dyDescent="0.35">
      <c r="A6188" s="11">
        <f t="shared" si="1121"/>
        <v>6184</v>
      </c>
      <c r="B6188" s="11">
        <v>2025</v>
      </c>
      <c r="C6188" s="9" t="s">
        <v>7251</v>
      </c>
      <c r="D6188" s="9" t="s">
        <v>7279</v>
      </c>
      <c r="E6188" s="9" t="s">
        <v>7650</v>
      </c>
      <c r="F6188" s="10" t="s">
        <v>7651</v>
      </c>
      <c r="G6188" s="11" t="s">
        <v>4</v>
      </c>
      <c r="H6188" s="10" t="s">
        <v>9201</v>
      </c>
      <c r="I6188" s="20">
        <v>365313</v>
      </c>
      <c r="J6188" s="21">
        <f t="shared" si="1124"/>
        <v>146125.20000000001</v>
      </c>
      <c r="K6188" s="21">
        <f t="shared" si="1125"/>
        <v>146125.20000000001</v>
      </c>
      <c r="L6188" s="22">
        <f t="shared" si="1126"/>
        <v>365313</v>
      </c>
      <c r="M6188" s="22"/>
      <c r="N6188" s="22"/>
      <c r="O6188" s="9"/>
      <c r="P6188" s="23">
        <f t="shared" si="1122"/>
        <v>146125.20000000001</v>
      </c>
      <c r="Q6188" s="24"/>
      <c r="R6188" s="24"/>
      <c r="S6188" s="107">
        <v>46021</v>
      </c>
      <c r="T6188" s="25"/>
      <c r="U6188" s="26"/>
      <c r="V6188" s="25"/>
    </row>
    <row r="6189" spans="1:22" s="1" customFormat="1" ht="30" customHeight="1" x14ac:dyDescent="0.35">
      <c r="A6189" s="11">
        <f t="shared" si="1121"/>
        <v>6185</v>
      </c>
      <c r="B6189" s="11">
        <v>2025</v>
      </c>
      <c r="C6189" s="9" t="s">
        <v>7251</v>
      </c>
      <c r="D6189" s="9" t="s">
        <v>7279</v>
      </c>
      <c r="E6189" s="9" t="s">
        <v>7652</v>
      </c>
      <c r="F6189" s="10" t="s">
        <v>7653</v>
      </c>
      <c r="G6189" s="11" t="s">
        <v>4</v>
      </c>
      <c r="H6189" s="10" t="s">
        <v>9200</v>
      </c>
      <c r="I6189" s="20">
        <v>3814034.8735547997</v>
      </c>
      <c r="J6189" s="21">
        <f t="shared" si="1124"/>
        <v>1525613.9494219199</v>
      </c>
      <c r="K6189" s="21">
        <f t="shared" si="1125"/>
        <v>1525613.9494219199</v>
      </c>
      <c r="L6189" s="22">
        <f t="shared" si="1126"/>
        <v>3814034.8735547997</v>
      </c>
      <c r="M6189" s="22"/>
      <c r="N6189" s="22">
        <f>J6189*0.0214</f>
        <v>32648.138517629082</v>
      </c>
      <c r="O6189" s="9"/>
      <c r="P6189" s="23">
        <f t="shared" si="1122"/>
        <v>1525613.9494219199</v>
      </c>
      <c r="Q6189" s="24"/>
      <c r="R6189" s="24"/>
      <c r="S6189" s="107">
        <v>46021</v>
      </c>
      <c r="T6189" s="25"/>
      <c r="U6189" s="26"/>
      <c r="V6189" s="25"/>
    </row>
    <row r="6190" spans="1:22" s="1" customFormat="1" ht="30" customHeight="1" x14ac:dyDescent="0.35">
      <c r="A6190" s="11">
        <f t="shared" si="1121"/>
        <v>6186</v>
      </c>
      <c r="B6190" s="11">
        <v>2025</v>
      </c>
      <c r="C6190" s="9" t="s">
        <v>7251</v>
      </c>
      <c r="D6190" s="9" t="s">
        <v>7279</v>
      </c>
      <c r="E6190" s="9" t="s">
        <v>7654</v>
      </c>
      <c r="F6190" s="10" t="s">
        <v>7655</v>
      </c>
      <c r="G6190" s="11" t="s">
        <v>4</v>
      </c>
      <c r="H6190" s="10" t="s">
        <v>9201</v>
      </c>
      <c r="I6190" s="20">
        <v>228912</v>
      </c>
      <c r="J6190" s="21">
        <f t="shared" si="1124"/>
        <v>91564.800000000003</v>
      </c>
      <c r="K6190" s="21">
        <f t="shared" si="1125"/>
        <v>91564.800000000003</v>
      </c>
      <c r="L6190" s="22">
        <f t="shared" si="1126"/>
        <v>228912</v>
      </c>
      <c r="M6190" s="22"/>
      <c r="N6190" s="22"/>
      <c r="O6190" s="9"/>
      <c r="P6190" s="23">
        <f t="shared" si="1122"/>
        <v>91564.800000000003</v>
      </c>
      <c r="Q6190" s="24"/>
      <c r="R6190" s="24"/>
      <c r="S6190" s="107">
        <v>46021</v>
      </c>
      <c r="T6190" s="25"/>
      <c r="U6190" s="26"/>
      <c r="V6190" s="25"/>
    </row>
    <row r="6191" spans="1:22" s="1" customFormat="1" ht="30" customHeight="1" x14ac:dyDescent="0.35">
      <c r="A6191" s="11">
        <f t="shared" si="1121"/>
        <v>6187</v>
      </c>
      <c r="B6191" s="11">
        <v>2025</v>
      </c>
      <c r="C6191" s="9" t="s">
        <v>7251</v>
      </c>
      <c r="D6191" s="9" t="s">
        <v>7279</v>
      </c>
      <c r="E6191" s="9" t="s">
        <v>7656</v>
      </c>
      <c r="F6191" s="10" t="s">
        <v>7657</v>
      </c>
      <c r="G6191" s="11" t="s">
        <v>4</v>
      </c>
      <c r="H6191" s="10" t="s">
        <v>9200</v>
      </c>
      <c r="I6191" s="20">
        <v>6009927.1138139991</v>
      </c>
      <c r="J6191" s="21">
        <f t="shared" si="1124"/>
        <v>2403970.8455255996</v>
      </c>
      <c r="K6191" s="21">
        <f t="shared" si="1125"/>
        <v>2403970.8455255996</v>
      </c>
      <c r="L6191" s="22">
        <f t="shared" si="1126"/>
        <v>6009927.1138139991</v>
      </c>
      <c r="M6191" s="22"/>
      <c r="N6191" s="22">
        <f>J6191*0.0214</f>
        <v>51444.976094247824</v>
      </c>
      <c r="O6191" s="9"/>
      <c r="P6191" s="23">
        <f t="shared" si="1122"/>
        <v>2403970.8455255996</v>
      </c>
      <c r="Q6191" s="24"/>
      <c r="R6191" s="24"/>
      <c r="S6191" s="107">
        <v>46021</v>
      </c>
      <c r="T6191" s="25"/>
      <c r="U6191" s="26"/>
      <c r="V6191" s="25"/>
    </row>
    <row r="6192" spans="1:22" s="1" customFormat="1" ht="30" customHeight="1" x14ac:dyDescent="0.35">
      <c r="A6192" s="11">
        <f t="shared" si="1121"/>
        <v>6188</v>
      </c>
      <c r="B6192" s="11">
        <v>2025</v>
      </c>
      <c r="C6192" s="9" t="s">
        <v>7251</v>
      </c>
      <c r="D6192" s="9" t="s">
        <v>7279</v>
      </c>
      <c r="E6192" s="9" t="s">
        <v>7658</v>
      </c>
      <c r="F6192" s="10" t="s">
        <v>7659</v>
      </c>
      <c r="G6192" s="11" t="s">
        <v>4</v>
      </c>
      <c r="H6192" s="10" t="s">
        <v>9201</v>
      </c>
      <c r="I6192" s="20">
        <v>430974.72000000003</v>
      </c>
      <c r="J6192" s="21">
        <f t="shared" si="1124"/>
        <v>172389.88800000001</v>
      </c>
      <c r="K6192" s="21">
        <f t="shared" si="1125"/>
        <v>172389.88800000001</v>
      </c>
      <c r="L6192" s="22">
        <f t="shared" si="1126"/>
        <v>430974.72000000003</v>
      </c>
      <c r="M6192" s="22"/>
      <c r="N6192" s="22"/>
      <c r="O6192" s="9"/>
      <c r="P6192" s="23">
        <f t="shared" si="1122"/>
        <v>172389.88800000001</v>
      </c>
      <c r="Q6192" s="24"/>
      <c r="R6192" s="24"/>
      <c r="S6192" s="107">
        <v>46021</v>
      </c>
      <c r="T6192" s="25"/>
      <c r="U6192" s="26"/>
      <c r="V6192" s="25"/>
    </row>
    <row r="6193" spans="1:22" s="1" customFormat="1" ht="30" customHeight="1" x14ac:dyDescent="0.35">
      <c r="A6193" s="11">
        <f t="shared" si="1121"/>
        <v>6189</v>
      </c>
      <c r="B6193" s="11">
        <v>2025</v>
      </c>
      <c r="C6193" s="9" t="s">
        <v>7251</v>
      </c>
      <c r="D6193" s="9" t="s">
        <v>7279</v>
      </c>
      <c r="E6193" s="9" t="s">
        <v>7660</v>
      </c>
      <c r="F6193" s="10" t="s">
        <v>7661</v>
      </c>
      <c r="G6193" s="11" t="s">
        <v>4</v>
      </c>
      <c r="H6193" s="10" t="s">
        <v>9201</v>
      </c>
      <c r="I6193" s="20">
        <v>451565.39999999997</v>
      </c>
      <c r="J6193" s="21">
        <f t="shared" si="1124"/>
        <v>180626.15999999997</v>
      </c>
      <c r="K6193" s="21">
        <f t="shared" si="1125"/>
        <v>180626.15999999997</v>
      </c>
      <c r="L6193" s="22">
        <f t="shared" si="1126"/>
        <v>451565.39999999997</v>
      </c>
      <c r="M6193" s="22"/>
      <c r="N6193" s="22"/>
      <c r="O6193" s="9"/>
      <c r="P6193" s="23">
        <f t="shared" si="1122"/>
        <v>180626.15999999997</v>
      </c>
      <c r="Q6193" s="24"/>
      <c r="R6193" s="24"/>
      <c r="S6193" s="107">
        <v>46021</v>
      </c>
      <c r="T6193" s="25"/>
      <c r="U6193" s="26"/>
      <c r="V6193" s="25"/>
    </row>
    <row r="6194" spans="1:22" s="1" customFormat="1" ht="30" customHeight="1" x14ac:dyDescent="0.35">
      <c r="A6194" s="11">
        <f t="shared" si="1121"/>
        <v>6190</v>
      </c>
      <c r="B6194" s="11">
        <v>2025</v>
      </c>
      <c r="C6194" s="9" t="s">
        <v>7251</v>
      </c>
      <c r="D6194" s="9" t="s">
        <v>7279</v>
      </c>
      <c r="E6194" s="9" t="s">
        <v>7662</v>
      </c>
      <c r="F6194" s="10" t="s">
        <v>7663</v>
      </c>
      <c r="G6194" s="11" t="s">
        <v>4</v>
      </c>
      <c r="H6194" s="10" t="s">
        <v>9201</v>
      </c>
      <c r="I6194" s="20">
        <v>418380</v>
      </c>
      <c r="J6194" s="21">
        <f t="shared" si="1124"/>
        <v>167352</v>
      </c>
      <c r="K6194" s="21">
        <f t="shared" si="1125"/>
        <v>167352</v>
      </c>
      <c r="L6194" s="22">
        <f t="shared" si="1126"/>
        <v>418380</v>
      </c>
      <c r="M6194" s="22"/>
      <c r="N6194" s="22"/>
      <c r="O6194" s="9"/>
      <c r="P6194" s="23">
        <f t="shared" si="1122"/>
        <v>167352</v>
      </c>
      <c r="Q6194" s="24"/>
      <c r="R6194" s="24"/>
      <c r="S6194" s="107">
        <v>46021</v>
      </c>
      <c r="T6194" s="25"/>
      <c r="U6194" s="26"/>
      <c r="V6194" s="25"/>
    </row>
    <row r="6195" spans="1:22" s="1" customFormat="1" ht="30" customHeight="1" x14ac:dyDescent="0.35">
      <c r="A6195" s="11">
        <f t="shared" si="1121"/>
        <v>6191</v>
      </c>
      <c r="B6195" s="11">
        <v>2025</v>
      </c>
      <c r="C6195" s="9" t="s">
        <v>7251</v>
      </c>
      <c r="D6195" s="9" t="s">
        <v>7279</v>
      </c>
      <c r="E6195" s="9" t="s">
        <v>7664</v>
      </c>
      <c r="F6195" s="10" t="s">
        <v>7665</v>
      </c>
      <c r="G6195" s="11" t="s">
        <v>4</v>
      </c>
      <c r="H6195" s="10" t="s">
        <v>9201</v>
      </c>
      <c r="I6195" s="20">
        <v>420785.39999999997</v>
      </c>
      <c r="J6195" s="21">
        <f t="shared" si="1124"/>
        <v>168314.15999999997</v>
      </c>
      <c r="K6195" s="21">
        <f t="shared" si="1125"/>
        <v>168314.15999999997</v>
      </c>
      <c r="L6195" s="22">
        <f t="shared" si="1126"/>
        <v>420785.39999999997</v>
      </c>
      <c r="M6195" s="22"/>
      <c r="N6195" s="22"/>
      <c r="O6195" s="9"/>
      <c r="P6195" s="23">
        <f t="shared" si="1122"/>
        <v>168314.15999999997</v>
      </c>
      <c r="Q6195" s="24"/>
      <c r="R6195" s="24"/>
      <c r="S6195" s="107">
        <v>46021</v>
      </c>
      <c r="T6195" s="25"/>
      <c r="U6195" s="26"/>
      <c r="V6195" s="25"/>
    </row>
    <row r="6196" spans="1:22" s="1" customFormat="1" ht="30" customHeight="1" x14ac:dyDescent="0.35">
      <c r="A6196" s="11">
        <f t="shared" si="1121"/>
        <v>6192</v>
      </c>
      <c r="B6196" s="11">
        <v>2025</v>
      </c>
      <c r="C6196" s="9" t="s">
        <v>7251</v>
      </c>
      <c r="D6196" s="9" t="s">
        <v>7279</v>
      </c>
      <c r="E6196" s="9" t="s">
        <v>7666</v>
      </c>
      <c r="F6196" s="10" t="s">
        <v>7667</v>
      </c>
      <c r="G6196" s="11" t="s">
        <v>4</v>
      </c>
      <c r="H6196" s="10" t="s">
        <v>9200</v>
      </c>
      <c r="I6196" s="20">
        <v>6549451.3164491989</v>
      </c>
      <c r="J6196" s="21">
        <f t="shared" si="1124"/>
        <v>2619780.5265796795</v>
      </c>
      <c r="K6196" s="21">
        <f t="shared" si="1125"/>
        <v>2619780.5265796795</v>
      </c>
      <c r="L6196" s="22">
        <f t="shared" si="1126"/>
        <v>6549451.3164491989</v>
      </c>
      <c r="M6196" s="22"/>
      <c r="N6196" s="22">
        <f>J6196*0.0214</f>
        <v>56063.303268805139</v>
      </c>
      <c r="O6196" s="9"/>
      <c r="P6196" s="23">
        <f t="shared" si="1122"/>
        <v>2619780.5265796795</v>
      </c>
      <c r="Q6196" s="24"/>
      <c r="R6196" s="24"/>
      <c r="S6196" s="107">
        <v>46021</v>
      </c>
      <c r="T6196" s="25"/>
      <c r="U6196" s="26"/>
      <c r="V6196" s="25"/>
    </row>
    <row r="6197" spans="1:22" s="1" customFormat="1" ht="30" customHeight="1" x14ac:dyDescent="0.35">
      <c r="A6197" s="11">
        <f t="shared" si="1121"/>
        <v>6193</v>
      </c>
      <c r="B6197" s="11">
        <v>2025</v>
      </c>
      <c r="C6197" s="9" t="s">
        <v>7251</v>
      </c>
      <c r="D6197" s="9" t="s">
        <v>7279</v>
      </c>
      <c r="E6197" s="9" t="s">
        <v>7668</v>
      </c>
      <c r="F6197" s="10" t="s">
        <v>7669</v>
      </c>
      <c r="G6197" s="11" t="s">
        <v>4</v>
      </c>
      <c r="H6197" s="10" t="s">
        <v>9219</v>
      </c>
      <c r="I6197" s="20">
        <v>436346</v>
      </c>
      <c r="J6197" s="21">
        <f t="shared" si="1124"/>
        <v>174538.4</v>
      </c>
      <c r="K6197" s="21">
        <f t="shared" si="1125"/>
        <v>174538.4</v>
      </c>
      <c r="L6197" s="22">
        <f t="shared" si="1126"/>
        <v>436346</v>
      </c>
      <c r="M6197" s="22"/>
      <c r="N6197" s="22"/>
      <c r="O6197" s="9"/>
      <c r="P6197" s="23">
        <f t="shared" si="1122"/>
        <v>174538.4</v>
      </c>
      <c r="Q6197" s="24"/>
      <c r="R6197" s="24"/>
      <c r="S6197" s="107">
        <v>46021</v>
      </c>
      <c r="T6197" s="25"/>
      <c r="U6197" s="26"/>
      <c r="V6197" s="25"/>
    </row>
    <row r="6198" spans="1:22" s="1" customFormat="1" ht="30" customHeight="1" x14ac:dyDescent="0.35">
      <c r="A6198" s="11">
        <f t="shared" si="1121"/>
        <v>6194</v>
      </c>
      <c r="B6198" s="11">
        <v>2025</v>
      </c>
      <c r="C6198" s="9" t="s">
        <v>7251</v>
      </c>
      <c r="D6198" s="9" t="s">
        <v>7279</v>
      </c>
      <c r="E6198" s="9" t="s">
        <v>7670</v>
      </c>
      <c r="F6198" s="10" t="s">
        <v>7671</v>
      </c>
      <c r="G6198" s="11" t="s">
        <v>4</v>
      </c>
      <c r="H6198" s="10" t="s">
        <v>9200</v>
      </c>
      <c r="I6198" s="20">
        <v>7494233.8655027989</v>
      </c>
      <c r="J6198" s="21">
        <f t="shared" si="1124"/>
        <v>2997693.5462011197</v>
      </c>
      <c r="K6198" s="21">
        <f t="shared" si="1125"/>
        <v>2997693.5462011197</v>
      </c>
      <c r="L6198" s="22">
        <f t="shared" si="1126"/>
        <v>7494233.8655027989</v>
      </c>
      <c r="M6198" s="22"/>
      <c r="N6198" s="22">
        <f>J6198*0.0214</f>
        <v>64150.641888703954</v>
      </c>
      <c r="O6198" s="9"/>
      <c r="P6198" s="23">
        <f t="shared" si="1122"/>
        <v>2997693.5462011197</v>
      </c>
      <c r="Q6198" s="24"/>
      <c r="R6198" s="24"/>
      <c r="S6198" s="107">
        <v>46021</v>
      </c>
      <c r="T6198" s="25"/>
      <c r="U6198" s="26"/>
      <c r="V6198" s="25"/>
    </row>
    <row r="6199" spans="1:22" s="1" customFormat="1" ht="30" customHeight="1" x14ac:dyDescent="0.35">
      <c r="A6199" s="11">
        <f t="shared" si="1121"/>
        <v>6195</v>
      </c>
      <c r="B6199" s="11">
        <v>2025</v>
      </c>
      <c r="C6199" s="9" t="s">
        <v>7251</v>
      </c>
      <c r="D6199" s="9" t="s">
        <v>7279</v>
      </c>
      <c r="E6199" s="9" t="s">
        <v>7672</v>
      </c>
      <c r="F6199" s="10" t="s">
        <v>7673</v>
      </c>
      <c r="G6199" s="11" t="s">
        <v>4</v>
      </c>
      <c r="H6199" s="10" t="s">
        <v>9200</v>
      </c>
      <c r="I6199" s="20">
        <v>9538454.8773323987</v>
      </c>
      <c r="J6199" s="21">
        <f t="shared" si="1124"/>
        <v>3815381.9509329596</v>
      </c>
      <c r="K6199" s="21">
        <f t="shared" si="1125"/>
        <v>3815381.9509329596</v>
      </c>
      <c r="L6199" s="22">
        <f t="shared" si="1126"/>
        <v>9538454.8773323987</v>
      </c>
      <c r="M6199" s="22"/>
      <c r="N6199" s="22">
        <f t="shared" ref="N6199:N6201" si="1127">J6199*0.0214</f>
        <v>81649.173749965325</v>
      </c>
      <c r="O6199" s="9"/>
      <c r="P6199" s="23">
        <f t="shared" si="1122"/>
        <v>3815381.9509329596</v>
      </c>
      <c r="Q6199" s="24"/>
      <c r="R6199" s="24"/>
      <c r="S6199" s="107">
        <v>46021</v>
      </c>
      <c r="T6199" s="25"/>
      <c r="U6199" s="26"/>
      <c r="V6199" s="25"/>
    </row>
    <row r="6200" spans="1:22" s="1" customFormat="1" ht="30" customHeight="1" x14ac:dyDescent="0.35">
      <c r="A6200" s="11">
        <f t="shared" si="1121"/>
        <v>6196</v>
      </c>
      <c r="B6200" s="11">
        <v>2025</v>
      </c>
      <c r="C6200" s="9" t="s">
        <v>7251</v>
      </c>
      <c r="D6200" s="9" t="s">
        <v>7279</v>
      </c>
      <c r="E6200" s="9" t="s">
        <v>7674</v>
      </c>
      <c r="F6200" s="10" t="s">
        <v>7675</v>
      </c>
      <c r="G6200" s="11" t="s">
        <v>4</v>
      </c>
      <c r="H6200" s="10" t="s">
        <v>9200</v>
      </c>
      <c r="I6200" s="20">
        <v>3537899.8870175993</v>
      </c>
      <c r="J6200" s="21">
        <f t="shared" si="1124"/>
        <v>1415159.9548070398</v>
      </c>
      <c r="K6200" s="21">
        <f t="shared" si="1125"/>
        <v>1415159.9548070398</v>
      </c>
      <c r="L6200" s="22">
        <f t="shared" si="1126"/>
        <v>3537899.8870175993</v>
      </c>
      <c r="M6200" s="22"/>
      <c r="N6200" s="22">
        <f t="shared" si="1127"/>
        <v>30284.423032870651</v>
      </c>
      <c r="O6200" s="9"/>
      <c r="P6200" s="23">
        <f>L6200/2.5</f>
        <v>1415159.9548070398</v>
      </c>
      <c r="Q6200" s="24"/>
      <c r="R6200" s="24"/>
      <c r="S6200" s="107">
        <v>46021</v>
      </c>
      <c r="T6200" s="25"/>
      <c r="U6200" s="26"/>
      <c r="V6200" s="25"/>
    </row>
    <row r="6201" spans="1:22" s="1" customFormat="1" ht="30" customHeight="1" x14ac:dyDescent="0.35">
      <c r="A6201" s="11">
        <f t="shared" si="1121"/>
        <v>6197</v>
      </c>
      <c r="B6201" s="11">
        <v>2025</v>
      </c>
      <c r="C6201" s="9" t="s">
        <v>7251</v>
      </c>
      <c r="D6201" s="9" t="s">
        <v>7279</v>
      </c>
      <c r="E6201" s="9" t="s">
        <v>7676</v>
      </c>
      <c r="F6201" s="10" t="s">
        <v>7677</v>
      </c>
      <c r="G6201" s="11" t="s">
        <v>4</v>
      </c>
      <c r="H6201" s="10" t="s">
        <v>9200</v>
      </c>
      <c r="I6201" s="20">
        <v>3568053.6756671993</v>
      </c>
      <c r="J6201" s="21">
        <f t="shared" si="1124"/>
        <v>1427221.4702668798</v>
      </c>
      <c r="K6201" s="21">
        <f t="shared" si="1125"/>
        <v>1427221.4702668798</v>
      </c>
      <c r="L6201" s="22">
        <f t="shared" si="1126"/>
        <v>3568053.6756671993</v>
      </c>
      <c r="M6201" s="22"/>
      <c r="N6201" s="22">
        <f t="shared" si="1127"/>
        <v>30542.539463711226</v>
      </c>
      <c r="O6201" s="9"/>
      <c r="P6201" s="23">
        <f>L6201/2.5</f>
        <v>1427221.4702668798</v>
      </c>
      <c r="Q6201" s="24"/>
      <c r="R6201" s="24"/>
      <c r="S6201" s="107">
        <v>46021</v>
      </c>
      <c r="T6201" s="25"/>
      <c r="U6201" s="26"/>
      <c r="V6201" s="25"/>
    </row>
    <row r="6202" spans="1:22" s="1" customFormat="1" ht="30" customHeight="1" x14ac:dyDescent="0.35">
      <c r="A6202" s="11">
        <f t="shared" si="1121"/>
        <v>6198</v>
      </c>
      <c r="B6202" s="11">
        <v>2025</v>
      </c>
      <c r="C6202" s="9" t="s">
        <v>7251</v>
      </c>
      <c r="D6202" s="9" t="s">
        <v>7279</v>
      </c>
      <c r="E6202" s="9" t="s">
        <v>7678</v>
      </c>
      <c r="F6202" s="10" t="s">
        <v>7679</v>
      </c>
      <c r="G6202" s="11" t="s">
        <v>4</v>
      </c>
      <c r="H6202" s="10" t="s">
        <v>9201</v>
      </c>
      <c r="I6202" s="20">
        <v>443120</v>
      </c>
      <c r="J6202" s="21">
        <f t="shared" si="1124"/>
        <v>177248</v>
      </c>
      <c r="K6202" s="21">
        <f t="shared" si="1125"/>
        <v>177248</v>
      </c>
      <c r="L6202" s="22">
        <f t="shared" si="1126"/>
        <v>443120</v>
      </c>
      <c r="M6202" s="22"/>
      <c r="N6202" s="22"/>
      <c r="O6202" s="9"/>
      <c r="P6202" s="23">
        <f>L6202/2.5</f>
        <v>177248</v>
      </c>
      <c r="Q6202" s="24"/>
      <c r="R6202" s="24"/>
      <c r="S6202" s="107">
        <v>46021</v>
      </c>
      <c r="T6202" s="25"/>
      <c r="U6202" s="26"/>
      <c r="V6202" s="25"/>
    </row>
    <row r="6203" spans="1:22" s="1" customFormat="1" ht="30" customHeight="1" x14ac:dyDescent="0.35">
      <c r="A6203" s="11">
        <f t="shared" si="1121"/>
        <v>6199</v>
      </c>
      <c r="B6203" s="11">
        <v>2024</v>
      </c>
      <c r="C6203" s="9" t="s">
        <v>7251</v>
      </c>
      <c r="D6203" s="9" t="s">
        <v>7279</v>
      </c>
      <c r="E6203" s="9" t="s">
        <v>7680</v>
      </c>
      <c r="F6203" s="10" t="s">
        <v>7681</v>
      </c>
      <c r="G6203" s="11" t="s">
        <v>4</v>
      </c>
      <c r="H6203" s="10" t="s">
        <v>9210</v>
      </c>
      <c r="I6203" s="20">
        <v>397857.49113119999</v>
      </c>
      <c r="J6203" s="21">
        <f t="shared" ref="J6203:J6211" si="1128">IF(P6203&gt;0,P6203,L6203)</f>
        <v>397857.49113119999</v>
      </c>
      <c r="K6203" s="21">
        <f t="shared" ref="K6203:K6211" si="1129">IF(P6203&gt;0,P6203,L6203)</f>
        <v>397857.49113119999</v>
      </c>
      <c r="L6203" s="22">
        <f t="shared" si="1126"/>
        <v>397857.49113119999</v>
      </c>
      <c r="M6203" s="22"/>
      <c r="N6203" s="22">
        <f>J6203*0.0214</f>
        <v>8514.1503102076786</v>
      </c>
      <c r="O6203" s="9"/>
      <c r="P6203" s="24"/>
      <c r="Q6203" s="24"/>
      <c r="R6203" s="24"/>
      <c r="S6203" s="107">
        <v>46021</v>
      </c>
      <c r="T6203" s="25"/>
      <c r="U6203" s="26"/>
      <c r="V6203" s="25"/>
    </row>
    <row r="6204" spans="1:22" s="1" customFormat="1" ht="30" customHeight="1" x14ac:dyDescent="0.35">
      <c r="A6204" s="11">
        <f t="shared" si="1121"/>
        <v>6200</v>
      </c>
      <c r="B6204" s="11">
        <v>2024</v>
      </c>
      <c r="C6204" s="9" t="s">
        <v>7251</v>
      </c>
      <c r="D6204" s="9" t="s">
        <v>7279</v>
      </c>
      <c r="E6204" s="9" t="s">
        <v>7680</v>
      </c>
      <c r="F6204" s="10" t="s">
        <v>7681</v>
      </c>
      <c r="G6204" s="11" t="s">
        <v>4</v>
      </c>
      <c r="H6204" s="10" t="s">
        <v>9205</v>
      </c>
      <c r="I6204" s="20">
        <v>583042.92516239989</v>
      </c>
      <c r="J6204" s="21">
        <f t="shared" si="1128"/>
        <v>583042.92516239989</v>
      </c>
      <c r="K6204" s="21">
        <f t="shared" si="1129"/>
        <v>583042.92516239989</v>
      </c>
      <c r="L6204" s="22">
        <f t="shared" si="1126"/>
        <v>583042.92516239989</v>
      </c>
      <c r="M6204" s="22"/>
      <c r="N6204" s="22">
        <f>J6204*0.0214</f>
        <v>12477.118598475357</v>
      </c>
      <c r="O6204" s="9"/>
      <c r="P6204" s="24"/>
      <c r="Q6204" s="24"/>
      <c r="R6204" s="24"/>
      <c r="S6204" s="107">
        <v>46021</v>
      </c>
      <c r="T6204" s="25"/>
      <c r="U6204" s="26"/>
      <c r="V6204" s="25"/>
    </row>
    <row r="6205" spans="1:22" s="1" customFormat="1" ht="30" customHeight="1" x14ac:dyDescent="0.35">
      <c r="A6205" s="11">
        <f t="shared" si="1121"/>
        <v>6201</v>
      </c>
      <c r="B6205" s="11">
        <v>2025</v>
      </c>
      <c r="C6205" s="9" t="s">
        <v>7251</v>
      </c>
      <c r="D6205" s="9" t="s">
        <v>7279</v>
      </c>
      <c r="E6205" s="9" t="s">
        <v>7682</v>
      </c>
      <c r="F6205" s="10" t="s">
        <v>7683</v>
      </c>
      <c r="G6205" s="11" t="s">
        <v>4</v>
      </c>
      <c r="H6205" s="10" t="s">
        <v>9200</v>
      </c>
      <c r="I6205" s="20">
        <v>4819372.660308484</v>
      </c>
      <c r="J6205" s="21">
        <f t="shared" si="1128"/>
        <v>1927749.0641233935</v>
      </c>
      <c r="K6205" s="21">
        <f t="shared" si="1129"/>
        <v>1927749.0641233935</v>
      </c>
      <c r="L6205" s="22">
        <f t="shared" si="1126"/>
        <v>4819372.660308484</v>
      </c>
      <c r="M6205" s="22"/>
      <c r="N6205" s="22">
        <f>J6205*0.0214</f>
        <v>41253.829972240615</v>
      </c>
      <c r="O6205" s="9"/>
      <c r="P6205" s="23">
        <f>L6205/2.5</f>
        <v>1927749.0641233935</v>
      </c>
      <c r="Q6205" s="24"/>
      <c r="R6205" s="24"/>
      <c r="S6205" s="107">
        <v>46021</v>
      </c>
      <c r="T6205" s="25"/>
      <c r="U6205" s="26"/>
      <c r="V6205" s="25"/>
    </row>
    <row r="6206" spans="1:22" s="1" customFormat="1" ht="30" customHeight="1" x14ac:dyDescent="0.35">
      <c r="A6206" s="11">
        <f t="shared" si="1121"/>
        <v>6202</v>
      </c>
      <c r="B6206" s="11">
        <v>2025</v>
      </c>
      <c r="C6206" s="9" t="s">
        <v>7251</v>
      </c>
      <c r="D6206" s="9" t="s">
        <v>7279</v>
      </c>
      <c r="E6206" s="9" t="s">
        <v>7682</v>
      </c>
      <c r="F6206" s="10" t="s">
        <v>7683</v>
      </c>
      <c r="G6206" s="11" t="s">
        <v>4</v>
      </c>
      <c r="H6206" s="10" t="s">
        <v>9204</v>
      </c>
      <c r="I6206" s="20">
        <v>6246501.5999999996</v>
      </c>
      <c r="J6206" s="21">
        <f t="shared" si="1128"/>
        <v>2498600.6399999997</v>
      </c>
      <c r="K6206" s="21">
        <f t="shared" si="1129"/>
        <v>2498600.6399999997</v>
      </c>
      <c r="L6206" s="22">
        <f t="shared" si="1126"/>
        <v>6246501.5999999996</v>
      </c>
      <c r="M6206" s="22"/>
      <c r="N6206" s="22">
        <f>J6206*0.0214</f>
        <v>53470.053695999988</v>
      </c>
      <c r="O6206" s="9"/>
      <c r="P6206" s="23">
        <f>L6206/2.5</f>
        <v>2498600.6399999997</v>
      </c>
      <c r="Q6206" s="24"/>
      <c r="R6206" s="24"/>
      <c r="S6206" s="107">
        <v>46021</v>
      </c>
      <c r="T6206" s="25"/>
      <c r="U6206" s="26"/>
      <c r="V6206" s="25"/>
    </row>
    <row r="6207" spans="1:22" s="1" customFormat="1" ht="30" customHeight="1" x14ac:dyDescent="0.35">
      <c r="A6207" s="11">
        <f t="shared" si="1121"/>
        <v>6203</v>
      </c>
      <c r="B6207" s="11">
        <v>2025</v>
      </c>
      <c r="C6207" s="9" t="s">
        <v>7251</v>
      </c>
      <c r="D6207" s="9" t="s">
        <v>7279</v>
      </c>
      <c r="E6207" s="9" t="s">
        <v>7684</v>
      </c>
      <c r="F6207" s="10" t="s">
        <v>7685</v>
      </c>
      <c r="G6207" s="11" t="s">
        <v>4</v>
      </c>
      <c r="H6207" s="10" t="s">
        <v>9201</v>
      </c>
      <c r="I6207" s="20">
        <v>1699056</v>
      </c>
      <c r="J6207" s="21">
        <f t="shared" si="1128"/>
        <v>679622.4</v>
      </c>
      <c r="K6207" s="21">
        <f t="shared" si="1129"/>
        <v>679622.4</v>
      </c>
      <c r="L6207" s="22">
        <f t="shared" si="1126"/>
        <v>1699056</v>
      </c>
      <c r="M6207" s="22"/>
      <c r="N6207" s="22"/>
      <c r="O6207" s="9"/>
      <c r="P6207" s="23">
        <f>L6207/2.5</f>
        <v>679622.4</v>
      </c>
      <c r="Q6207" s="24"/>
      <c r="R6207" s="24"/>
      <c r="S6207" s="107">
        <v>46021</v>
      </c>
      <c r="T6207" s="25"/>
      <c r="U6207" s="26"/>
      <c r="V6207" s="25"/>
    </row>
    <row r="6208" spans="1:22" s="1" customFormat="1" ht="30" customHeight="1" x14ac:dyDescent="0.35">
      <c r="A6208" s="11">
        <f t="shared" si="1121"/>
        <v>6204</v>
      </c>
      <c r="B6208" s="11">
        <v>2024</v>
      </c>
      <c r="C6208" s="9" t="s">
        <v>7251</v>
      </c>
      <c r="D6208" s="9" t="s">
        <v>7279</v>
      </c>
      <c r="E6208" s="9" t="s">
        <v>7686</v>
      </c>
      <c r="F6208" s="10" t="s">
        <v>7687</v>
      </c>
      <c r="G6208" s="11" t="s">
        <v>4</v>
      </c>
      <c r="H6208" s="10" t="s">
        <v>9205</v>
      </c>
      <c r="I6208" s="20">
        <v>1036080</v>
      </c>
      <c r="J6208" s="21">
        <f t="shared" si="1128"/>
        <v>1036080</v>
      </c>
      <c r="K6208" s="21">
        <f t="shared" si="1129"/>
        <v>1036080</v>
      </c>
      <c r="L6208" s="22">
        <f t="shared" si="1126"/>
        <v>1036080</v>
      </c>
      <c r="M6208" s="22"/>
      <c r="N6208" s="22">
        <f t="shared" ref="N6208:N6211" si="1130">J6208*0.0214</f>
        <v>22172.111999999997</v>
      </c>
      <c r="O6208" s="9"/>
      <c r="P6208" s="24"/>
      <c r="Q6208" s="24"/>
      <c r="R6208" s="24"/>
      <c r="S6208" s="107">
        <v>46021</v>
      </c>
      <c r="T6208" s="25"/>
      <c r="U6208" s="26"/>
      <c r="V6208" s="25"/>
    </row>
    <row r="6209" spans="1:22" s="1" customFormat="1" ht="30" customHeight="1" x14ac:dyDescent="0.35">
      <c r="A6209" s="11">
        <f t="shared" si="1121"/>
        <v>6205</v>
      </c>
      <c r="B6209" s="11">
        <v>2025</v>
      </c>
      <c r="C6209" s="9" t="s">
        <v>7251</v>
      </c>
      <c r="D6209" s="9" t="s">
        <v>7279</v>
      </c>
      <c r="E6209" s="9" t="s">
        <v>7688</v>
      </c>
      <c r="F6209" s="10" t="s">
        <v>7689</v>
      </c>
      <c r="G6209" s="11" t="s">
        <v>4</v>
      </c>
      <c r="H6209" s="10" t="s">
        <v>9200</v>
      </c>
      <c r="I6209" s="20">
        <v>7734180.8658635998</v>
      </c>
      <c r="J6209" s="21">
        <f t="shared" si="1128"/>
        <v>3093672.34634544</v>
      </c>
      <c r="K6209" s="21">
        <f t="shared" si="1129"/>
        <v>3093672.34634544</v>
      </c>
      <c r="L6209" s="22">
        <f t="shared" si="1126"/>
        <v>7734180.8658635998</v>
      </c>
      <c r="M6209" s="22"/>
      <c r="N6209" s="22">
        <f t="shared" si="1130"/>
        <v>66204.588211792419</v>
      </c>
      <c r="O6209" s="9"/>
      <c r="P6209" s="23">
        <f>L6209/2.5</f>
        <v>3093672.34634544</v>
      </c>
      <c r="Q6209" s="24"/>
      <c r="R6209" s="24"/>
      <c r="S6209" s="107">
        <v>46021</v>
      </c>
      <c r="T6209" s="25"/>
      <c r="U6209" s="26"/>
      <c r="V6209" s="25"/>
    </row>
    <row r="6210" spans="1:22" s="1" customFormat="1" ht="30" customHeight="1" x14ac:dyDescent="0.35">
      <c r="A6210" s="11">
        <f t="shared" si="1121"/>
        <v>6206</v>
      </c>
      <c r="B6210" s="11">
        <v>2025</v>
      </c>
      <c r="C6210" s="9" t="s">
        <v>7251</v>
      </c>
      <c r="D6210" s="9" t="s">
        <v>7279</v>
      </c>
      <c r="E6210" s="9" t="s">
        <v>7690</v>
      </c>
      <c r="F6210" s="10" t="s">
        <v>7691</v>
      </c>
      <c r="G6210" s="11" t="s">
        <v>4</v>
      </c>
      <c r="H6210" s="10" t="s">
        <v>9208</v>
      </c>
      <c r="I6210" s="20">
        <v>2585164.7921771994</v>
      </c>
      <c r="J6210" s="21">
        <f t="shared" si="1128"/>
        <v>1034065.9168708797</v>
      </c>
      <c r="K6210" s="21">
        <f t="shared" si="1129"/>
        <v>1034065.9168708797</v>
      </c>
      <c r="L6210" s="22">
        <f t="shared" si="1126"/>
        <v>2585164.7921771994</v>
      </c>
      <c r="M6210" s="22"/>
      <c r="N6210" s="22">
        <f t="shared" si="1130"/>
        <v>22129.010621036825</v>
      </c>
      <c r="O6210" s="9"/>
      <c r="P6210" s="23">
        <f>L6210/2.5</f>
        <v>1034065.9168708797</v>
      </c>
      <c r="Q6210" s="24"/>
      <c r="R6210" s="24"/>
      <c r="S6210" s="107">
        <v>46021</v>
      </c>
      <c r="T6210" s="25"/>
      <c r="U6210" s="26"/>
      <c r="V6210" s="25"/>
    </row>
    <row r="6211" spans="1:22" s="1" customFormat="1" ht="30" customHeight="1" x14ac:dyDescent="0.35">
      <c r="A6211" s="11">
        <f t="shared" si="1121"/>
        <v>6207</v>
      </c>
      <c r="B6211" s="11">
        <v>2024</v>
      </c>
      <c r="C6211" s="9" t="s">
        <v>7251</v>
      </c>
      <c r="D6211" s="9" t="s">
        <v>7279</v>
      </c>
      <c r="E6211" s="9" t="s">
        <v>7690</v>
      </c>
      <c r="F6211" s="10" t="s">
        <v>7691</v>
      </c>
      <c r="G6211" s="11" t="s">
        <v>4</v>
      </c>
      <c r="H6211" s="10" t="s">
        <v>9209</v>
      </c>
      <c r="I6211" s="20">
        <v>152353.89581039999</v>
      </c>
      <c r="J6211" s="21">
        <f t="shared" si="1128"/>
        <v>152353.89581039999</v>
      </c>
      <c r="K6211" s="21">
        <f t="shared" si="1129"/>
        <v>152353.89581039999</v>
      </c>
      <c r="L6211" s="22">
        <f t="shared" si="1126"/>
        <v>152353.89581039999</v>
      </c>
      <c r="M6211" s="22"/>
      <c r="N6211" s="22">
        <f t="shared" si="1130"/>
        <v>3260.3733703425596</v>
      </c>
      <c r="O6211" s="9"/>
      <c r="P6211" s="24"/>
      <c r="Q6211" s="24"/>
      <c r="R6211" s="24"/>
      <c r="S6211" s="107">
        <v>46021</v>
      </c>
      <c r="T6211" s="25"/>
      <c r="U6211" s="26"/>
      <c r="V6211" s="25"/>
    </row>
    <row r="6212" spans="1:22" ht="30" customHeight="1" x14ac:dyDescent="0.35">
      <c r="A6212" s="11">
        <f t="shared" si="1121"/>
        <v>6208</v>
      </c>
      <c r="B6212" s="13">
        <v>2023</v>
      </c>
      <c r="C6212" s="27" t="s">
        <v>7251</v>
      </c>
      <c r="D6212" s="27" t="s">
        <v>7279</v>
      </c>
      <c r="E6212" s="27" t="s">
        <v>7692</v>
      </c>
      <c r="F6212" s="28" t="s">
        <v>7693</v>
      </c>
      <c r="G6212" s="13" t="s">
        <v>4</v>
      </c>
      <c r="H6212" s="28" t="s">
        <v>9217</v>
      </c>
      <c r="I6212" s="20">
        <v>1287014.3999999999</v>
      </c>
      <c r="J6212" s="20">
        <f t="shared" ref="J6212:J6227" si="1131">IF(P6212&gt;0,P6212,L6212)</f>
        <v>1287014.3999999999</v>
      </c>
      <c r="K6212" s="20">
        <f t="shared" ref="K6212:K6227" si="1132">IF(P6212&gt;0,P6212,L6212)</f>
        <v>1287014.3999999999</v>
      </c>
      <c r="L6212" s="22">
        <f t="shared" si="1126"/>
        <v>1287014.3999999999</v>
      </c>
      <c r="M6212" s="29"/>
      <c r="N6212" s="29"/>
      <c r="O6212" s="27"/>
      <c r="P6212" s="24"/>
      <c r="S6212" s="107">
        <v>46021</v>
      </c>
      <c r="T6212" s="30"/>
      <c r="U6212" s="26"/>
      <c r="V6212" s="30"/>
    </row>
    <row r="6213" spans="1:22" ht="30" customHeight="1" x14ac:dyDescent="0.35">
      <c r="A6213" s="11">
        <f t="shared" si="1121"/>
        <v>6209</v>
      </c>
      <c r="B6213" s="13">
        <v>2023</v>
      </c>
      <c r="C6213" s="27" t="s">
        <v>7251</v>
      </c>
      <c r="D6213" s="27" t="s">
        <v>7279</v>
      </c>
      <c r="E6213" s="27" t="s">
        <v>8016</v>
      </c>
      <c r="F6213" s="28" t="s">
        <v>9161</v>
      </c>
      <c r="G6213" s="13" t="s">
        <v>4</v>
      </c>
      <c r="H6213" s="28" t="s">
        <v>9231</v>
      </c>
      <c r="I6213" s="20">
        <v>297137</v>
      </c>
      <c r="J6213" s="20">
        <f t="shared" si="1131"/>
        <v>297137</v>
      </c>
      <c r="K6213" s="20">
        <f t="shared" si="1132"/>
        <v>297137</v>
      </c>
      <c r="L6213" s="22">
        <f t="shared" si="1126"/>
        <v>297137</v>
      </c>
      <c r="M6213" s="29"/>
      <c r="N6213" s="29"/>
      <c r="O6213" s="27"/>
      <c r="P6213" s="24"/>
      <c r="S6213" s="107">
        <v>46021</v>
      </c>
      <c r="T6213" s="30"/>
      <c r="U6213" s="26"/>
      <c r="V6213" s="30"/>
    </row>
    <row r="6214" spans="1:22" ht="27.75" customHeight="1" x14ac:dyDescent="0.35">
      <c r="A6214" s="11">
        <f t="shared" ref="A6214:A6277" si="1133">A6213+1</f>
        <v>6210</v>
      </c>
      <c r="B6214" s="13">
        <v>2023</v>
      </c>
      <c r="C6214" s="27" t="s">
        <v>7251</v>
      </c>
      <c r="D6214" s="27" t="s">
        <v>7279</v>
      </c>
      <c r="E6214" s="27" t="s">
        <v>8016</v>
      </c>
      <c r="F6214" s="28" t="s">
        <v>9161</v>
      </c>
      <c r="G6214" s="13" t="s">
        <v>4</v>
      </c>
      <c r="H6214" s="28" t="s">
        <v>9232</v>
      </c>
      <c r="I6214" s="20">
        <v>3524160</v>
      </c>
      <c r="J6214" s="20">
        <f t="shared" si="1131"/>
        <v>3524160</v>
      </c>
      <c r="K6214" s="20">
        <f t="shared" si="1132"/>
        <v>3524160</v>
      </c>
      <c r="L6214" s="22">
        <f t="shared" si="1126"/>
        <v>3524160</v>
      </c>
      <c r="M6214" s="29"/>
      <c r="N6214" s="22">
        <f>J6214*0.0214</f>
        <v>75417.02399999999</v>
      </c>
      <c r="O6214" s="27">
        <v>1</v>
      </c>
      <c r="P6214" s="24"/>
      <c r="S6214" s="107">
        <v>46021</v>
      </c>
      <c r="T6214" s="30"/>
      <c r="U6214" s="26"/>
      <c r="V6214" s="30"/>
    </row>
    <row r="6215" spans="1:22" ht="33" customHeight="1" x14ac:dyDescent="0.35">
      <c r="A6215" s="11">
        <f t="shared" si="1133"/>
        <v>6211</v>
      </c>
      <c r="B6215" s="13">
        <v>2023</v>
      </c>
      <c r="C6215" s="27" t="s">
        <v>7251</v>
      </c>
      <c r="D6215" s="27" t="s">
        <v>7279</v>
      </c>
      <c r="E6215" s="27" t="s">
        <v>8016</v>
      </c>
      <c r="F6215" s="28" t="s">
        <v>9161</v>
      </c>
      <c r="G6215" s="13" t="s">
        <v>4</v>
      </c>
      <c r="H6215" s="28" t="s">
        <v>9233</v>
      </c>
      <c r="I6215" s="20">
        <v>81104</v>
      </c>
      <c r="J6215" s="20">
        <f t="shared" si="1131"/>
        <v>81104</v>
      </c>
      <c r="K6215" s="20">
        <f t="shared" si="1132"/>
        <v>81104</v>
      </c>
      <c r="L6215" s="22">
        <f t="shared" si="1126"/>
        <v>81104</v>
      </c>
      <c r="M6215" s="29"/>
      <c r="N6215" s="29"/>
      <c r="O6215" s="27"/>
      <c r="P6215" s="24"/>
      <c r="S6215" s="107">
        <v>46021</v>
      </c>
      <c r="T6215" s="30"/>
      <c r="U6215" s="26"/>
      <c r="V6215" s="30"/>
    </row>
    <row r="6216" spans="1:22" s="1" customFormat="1" ht="26.25" customHeight="1" x14ac:dyDescent="0.35">
      <c r="A6216" s="11">
        <f t="shared" si="1133"/>
        <v>6212</v>
      </c>
      <c r="B6216" s="11">
        <v>2025</v>
      </c>
      <c r="C6216" s="9" t="s">
        <v>7251</v>
      </c>
      <c r="D6216" s="9" t="s">
        <v>7279</v>
      </c>
      <c r="E6216" s="9" t="s">
        <v>7694</v>
      </c>
      <c r="F6216" s="10" t="s">
        <v>7695</v>
      </c>
      <c r="G6216" s="11" t="s">
        <v>4</v>
      </c>
      <c r="H6216" s="10" t="s">
        <v>9201</v>
      </c>
      <c r="I6216" s="20">
        <v>4444706.0999999996</v>
      </c>
      <c r="J6216" s="21">
        <f t="shared" si="1131"/>
        <v>1777882.44</v>
      </c>
      <c r="K6216" s="21">
        <f t="shared" si="1132"/>
        <v>1777882.44</v>
      </c>
      <c r="L6216" s="22">
        <f t="shared" si="1126"/>
        <v>4444706.0999999996</v>
      </c>
      <c r="M6216" s="22"/>
      <c r="N6216" s="22"/>
      <c r="O6216" s="9"/>
      <c r="P6216" s="23">
        <f>L6216/2.5</f>
        <v>1777882.44</v>
      </c>
      <c r="Q6216" s="24"/>
      <c r="R6216" s="24"/>
      <c r="S6216" s="107">
        <v>46021</v>
      </c>
      <c r="T6216" s="25"/>
      <c r="U6216" s="26"/>
      <c r="V6216" s="25"/>
    </row>
    <row r="6217" spans="1:22" s="1" customFormat="1" ht="28.5" customHeight="1" x14ac:dyDescent="0.35">
      <c r="A6217" s="11">
        <f t="shared" si="1133"/>
        <v>6213</v>
      </c>
      <c r="B6217" s="11">
        <v>2025</v>
      </c>
      <c r="C6217" s="9" t="s">
        <v>7251</v>
      </c>
      <c r="D6217" s="9" t="s">
        <v>7697</v>
      </c>
      <c r="E6217" s="9" t="s">
        <v>7696</v>
      </c>
      <c r="F6217" s="10" t="s">
        <v>7698</v>
      </c>
      <c r="G6217" s="11" t="s">
        <v>4</v>
      </c>
      <c r="H6217" s="10" t="s">
        <v>9215</v>
      </c>
      <c r="I6217" s="20">
        <v>185090</v>
      </c>
      <c r="J6217" s="21">
        <f t="shared" si="1131"/>
        <v>74036</v>
      </c>
      <c r="K6217" s="21">
        <f t="shared" si="1132"/>
        <v>74036</v>
      </c>
      <c r="L6217" s="22">
        <f t="shared" si="1126"/>
        <v>185090</v>
      </c>
      <c r="M6217" s="22"/>
      <c r="N6217" s="22"/>
      <c r="O6217" s="9"/>
      <c r="P6217" s="23">
        <f>L6217/2.5</f>
        <v>74036</v>
      </c>
      <c r="Q6217" s="24"/>
      <c r="R6217" s="24"/>
      <c r="S6217" s="107">
        <v>46021</v>
      </c>
      <c r="T6217" s="25"/>
      <c r="U6217" s="26"/>
      <c r="V6217" s="25"/>
    </row>
    <row r="6218" spans="1:22" s="1" customFormat="1" ht="29.25" customHeight="1" x14ac:dyDescent="0.35">
      <c r="A6218" s="11">
        <f t="shared" si="1133"/>
        <v>6214</v>
      </c>
      <c r="B6218" s="11">
        <v>2025</v>
      </c>
      <c r="C6218" s="9" t="s">
        <v>7251</v>
      </c>
      <c r="D6218" s="9" t="s">
        <v>7697</v>
      </c>
      <c r="E6218" s="9" t="s">
        <v>7696</v>
      </c>
      <c r="F6218" s="10" t="s">
        <v>7698</v>
      </c>
      <c r="G6218" s="11" t="s">
        <v>4</v>
      </c>
      <c r="H6218" s="10" t="s">
        <v>9217</v>
      </c>
      <c r="I6218" s="20">
        <v>249760</v>
      </c>
      <c r="J6218" s="21">
        <f t="shared" si="1131"/>
        <v>99904</v>
      </c>
      <c r="K6218" s="21">
        <f t="shared" si="1132"/>
        <v>99904</v>
      </c>
      <c r="L6218" s="22">
        <f t="shared" si="1126"/>
        <v>249760</v>
      </c>
      <c r="M6218" s="22"/>
      <c r="N6218" s="22"/>
      <c r="O6218" s="9"/>
      <c r="P6218" s="23">
        <f>L6218/2.5</f>
        <v>99904</v>
      </c>
      <c r="Q6218" s="24"/>
      <c r="R6218" s="24"/>
      <c r="S6218" s="107">
        <v>46021</v>
      </c>
      <c r="T6218" s="25"/>
      <c r="U6218" s="26"/>
      <c r="V6218" s="25"/>
    </row>
    <row r="6219" spans="1:22" s="1" customFormat="1" ht="30" customHeight="1" x14ac:dyDescent="0.35">
      <c r="A6219" s="11">
        <f t="shared" si="1133"/>
        <v>6215</v>
      </c>
      <c r="B6219" s="11">
        <v>2025</v>
      </c>
      <c r="C6219" s="9" t="s">
        <v>7700</v>
      </c>
      <c r="D6219" s="9" t="s">
        <v>7701</v>
      </c>
      <c r="E6219" s="9" t="s">
        <v>7699</v>
      </c>
      <c r="F6219" s="10" t="s">
        <v>7702</v>
      </c>
      <c r="G6219" s="11" t="s">
        <v>4</v>
      </c>
      <c r="H6219" s="10" t="s">
        <v>9201</v>
      </c>
      <c r="I6219" s="20">
        <v>1142850</v>
      </c>
      <c r="J6219" s="21">
        <f t="shared" si="1131"/>
        <v>457140</v>
      </c>
      <c r="K6219" s="21">
        <f t="shared" si="1132"/>
        <v>457140</v>
      </c>
      <c r="L6219" s="22">
        <f t="shared" si="1126"/>
        <v>1142850</v>
      </c>
      <c r="M6219" s="22"/>
      <c r="N6219" s="22"/>
      <c r="O6219" s="9"/>
      <c r="P6219" s="23">
        <f>L6219/2.5</f>
        <v>457140</v>
      </c>
      <c r="Q6219" s="24"/>
      <c r="R6219" s="24"/>
      <c r="S6219" s="107">
        <v>46021</v>
      </c>
      <c r="T6219" s="25"/>
      <c r="U6219" s="26"/>
      <c r="V6219" s="25"/>
    </row>
    <row r="6220" spans="1:22" s="1" customFormat="1" ht="30" customHeight="1" x14ac:dyDescent="0.35">
      <c r="A6220" s="11">
        <f t="shared" si="1133"/>
        <v>6216</v>
      </c>
      <c r="B6220" s="11">
        <v>2024</v>
      </c>
      <c r="C6220" s="9" t="s">
        <v>7700</v>
      </c>
      <c r="D6220" s="9" t="s">
        <v>7701</v>
      </c>
      <c r="E6220" s="9" t="s">
        <v>7703</v>
      </c>
      <c r="F6220" s="10" t="s">
        <v>7704</v>
      </c>
      <c r="G6220" s="11" t="s">
        <v>4</v>
      </c>
      <c r="H6220" s="10" t="s">
        <v>9210</v>
      </c>
      <c r="I6220" s="20">
        <v>804342.98879999993</v>
      </c>
      <c r="J6220" s="21">
        <f t="shared" si="1131"/>
        <v>804342.98879999993</v>
      </c>
      <c r="K6220" s="21">
        <f t="shared" si="1132"/>
        <v>804342.98879999993</v>
      </c>
      <c r="L6220" s="22">
        <f t="shared" si="1126"/>
        <v>804342.98879999993</v>
      </c>
      <c r="M6220" s="22"/>
      <c r="N6220" s="22">
        <f>J6220*0.0214</f>
        <v>17212.939960319996</v>
      </c>
      <c r="O6220" s="9"/>
      <c r="P6220" s="24"/>
      <c r="Q6220" s="24"/>
      <c r="R6220" s="24"/>
      <c r="S6220" s="107">
        <v>46021</v>
      </c>
      <c r="T6220" s="25"/>
      <c r="U6220" s="26"/>
      <c r="V6220" s="25"/>
    </row>
    <row r="6221" spans="1:22" s="1" customFormat="1" ht="30" customHeight="1" x14ac:dyDescent="0.35">
      <c r="A6221" s="11">
        <f t="shared" si="1133"/>
        <v>6217</v>
      </c>
      <c r="B6221" s="11">
        <v>2024</v>
      </c>
      <c r="C6221" s="9" t="s">
        <v>7700</v>
      </c>
      <c r="D6221" s="9" t="s">
        <v>7701</v>
      </c>
      <c r="E6221" s="9" t="s">
        <v>7703</v>
      </c>
      <c r="F6221" s="10" t="s">
        <v>7704</v>
      </c>
      <c r="G6221" s="11" t="s">
        <v>4</v>
      </c>
      <c r="H6221" s="10" t="s">
        <v>9211</v>
      </c>
      <c r="I6221" s="20">
        <v>1514424.5159999998</v>
      </c>
      <c r="J6221" s="21">
        <f t="shared" si="1131"/>
        <v>1514424.5159999998</v>
      </c>
      <c r="K6221" s="21">
        <f t="shared" si="1132"/>
        <v>1514424.5159999998</v>
      </c>
      <c r="L6221" s="22">
        <f t="shared" si="1126"/>
        <v>1514424.5159999998</v>
      </c>
      <c r="M6221" s="22"/>
      <c r="N6221" s="22">
        <f>J6221*0.0214</f>
        <v>32408.684642399996</v>
      </c>
      <c r="O6221" s="9"/>
      <c r="P6221" s="24"/>
      <c r="Q6221" s="24"/>
      <c r="R6221" s="24"/>
      <c r="S6221" s="107">
        <v>46021</v>
      </c>
      <c r="T6221" s="25"/>
      <c r="U6221" s="26"/>
      <c r="V6221" s="25"/>
    </row>
    <row r="6222" spans="1:22" s="1" customFormat="1" ht="30" customHeight="1" x14ac:dyDescent="0.35">
      <c r="A6222" s="11">
        <f t="shared" si="1133"/>
        <v>6218</v>
      </c>
      <c r="B6222" s="11">
        <v>2024</v>
      </c>
      <c r="C6222" s="9" t="s">
        <v>7700</v>
      </c>
      <c r="D6222" s="9" t="s">
        <v>7701</v>
      </c>
      <c r="E6222" s="9" t="s">
        <v>7703</v>
      </c>
      <c r="F6222" s="10" t="s">
        <v>7704</v>
      </c>
      <c r="G6222" s="11" t="s">
        <v>4</v>
      </c>
      <c r="H6222" s="10" t="s">
        <v>9205</v>
      </c>
      <c r="I6222" s="20">
        <v>872958.91799999995</v>
      </c>
      <c r="J6222" s="21">
        <f t="shared" si="1131"/>
        <v>872958.91799999995</v>
      </c>
      <c r="K6222" s="21">
        <f t="shared" si="1132"/>
        <v>872958.91799999995</v>
      </c>
      <c r="L6222" s="22">
        <f t="shared" si="1126"/>
        <v>872958.91799999995</v>
      </c>
      <c r="M6222" s="22"/>
      <c r="N6222" s="22">
        <f>J6222*0.0214</f>
        <v>18681.320845199996</v>
      </c>
      <c r="O6222" s="9"/>
      <c r="P6222" s="24"/>
      <c r="Q6222" s="24"/>
      <c r="R6222" s="24"/>
      <c r="S6222" s="107">
        <v>46021</v>
      </c>
      <c r="T6222" s="25"/>
      <c r="U6222" s="26"/>
      <c r="V6222" s="25"/>
    </row>
    <row r="6223" spans="1:22" s="1" customFormat="1" ht="30" customHeight="1" x14ac:dyDescent="0.35">
      <c r="A6223" s="11">
        <f t="shared" si="1133"/>
        <v>6219</v>
      </c>
      <c r="B6223" s="11">
        <v>2024</v>
      </c>
      <c r="C6223" s="9" t="s">
        <v>7700</v>
      </c>
      <c r="D6223" s="9" t="s">
        <v>7701</v>
      </c>
      <c r="E6223" s="9" t="s">
        <v>7705</v>
      </c>
      <c r="F6223" s="10" t="s">
        <v>7706</v>
      </c>
      <c r="G6223" s="11" t="s">
        <v>4</v>
      </c>
      <c r="H6223" s="10" t="s">
        <v>9216</v>
      </c>
      <c r="I6223" s="20">
        <v>5859951.5</v>
      </c>
      <c r="J6223" s="21">
        <f t="shared" si="1131"/>
        <v>5859951.5</v>
      </c>
      <c r="K6223" s="21">
        <f t="shared" si="1132"/>
        <v>5859951.5</v>
      </c>
      <c r="L6223" s="22">
        <f t="shared" si="1126"/>
        <v>5859951.5</v>
      </c>
      <c r="M6223" s="22"/>
      <c r="N6223" s="22">
        <f>J6223*0.0214</f>
        <v>125402.96209999999</v>
      </c>
      <c r="O6223" s="9"/>
      <c r="P6223" s="24"/>
      <c r="Q6223" s="24"/>
      <c r="R6223" s="24"/>
      <c r="S6223" s="107">
        <v>46021</v>
      </c>
      <c r="T6223" s="25"/>
      <c r="U6223" s="26"/>
      <c r="V6223" s="25"/>
    </row>
    <row r="6224" spans="1:22" s="1" customFormat="1" ht="30" customHeight="1" x14ac:dyDescent="0.35">
      <c r="A6224" s="11">
        <f t="shared" si="1133"/>
        <v>6220</v>
      </c>
      <c r="B6224" s="11">
        <v>2025</v>
      </c>
      <c r="C6224" s="9" t="s">
        <v>7700</v>
      </c>
      <c r="D6224" s="9" t="s">
        <v>7701</v>
      </c>
      <c r="E6224" s="9" t="s">
        <v>7707</v>
      </c>
      <c r="F6224" s="10" t="s">
        <v>7708</v>
      </c>
      <c r="G6224" s="11" t="s">
        <v>4</v>
      </c>
      <c r="H6224" s="10" t="s">
        <v>9200</v>
      </c>
      <c r="I6224" s="20">
        <v>22095244.599999998</v>
      </c>
      <c r="J6224" s="21">
        <f t="shared" si="1131"/>
        <v>8838097.8399999999</v>
      </c>
      <c r="K6224" s="21">
        <f t="shared" si="1132"/>
        <v>8838097.8399999999</v>
      </c>
      <c r="L6224" s="22">
        <f t="shared" si="1126"/>
        <v>22095244.599999998</v>
      </c>
      <c r="M6224" s="22"/>
      <c r="N6224" s="22">
        <f>J6224*0.0214</f>
        <v>189135.29377599998</v>
      </c>
      <c r="O6224" s="9"/>
      <c r="P6224" s="23">
        <f>L6224/2.5</f>
        <v>8838097.8399999999</v>
      </c>
      <c r="Q6224" s="24"/>
      <c r="R6224" s="24"/>
      <c r="S6224" s="107">
        <v>46021</v>
      </c>
      <c r="T6224" s="25"/>
      <c r="U6224" s="26"/>
      <c r="V6224" s="25"/>
    </row>
    <row r="6225" spans="1:22" s="1" customFormat="1" ht="30" customHeight="1" x14ac:dyDescent="0.35">
      <c r="A6225" s="11">
        <f t="shared" si="1133"/>
        <v>6221</v>
      </c>
      <c r="B6225" s="11">
        <v>2023</v>
      </c>
      <c r="C6225" s="9" t="s">
        <v>7700</v>
      </c>
      <c r="D6225" s="9" t="s">
        <v>7701</v>
      </c>
      <c r="E6225" s="9" t="s">
        <v>7709</v>
      </c>
      <c r="F6225" s="10" t="s">
        <v>7710</v>
      </c>
      <c r="G6225" s="11" t="s">
        <v>4</v>
      </c>
      <c r="H6225" s="10" t="s">
        <v>9213</v>
      </c>
      <c r="I6225" s="20">
        <v>820206</v>
      </c>
      <c r="J6225" s="21">
        <f t="shared" si="1131"/>
        <v>328082.40000000002</v>
      </c>
      <c r="K6225" s="21">
        <f t="shared" si="1132"/>
        <v>328082.40000000002</v>
      </c>
      <c r="L6225" s="22">
        <f t="shared" si="1126"/>
        <v>820206</v>
      </c>
      <c r="M6225" s="22"/>
      <c r="N6225" s="22"/>
      <c r="O6225" s="9"/>
      <c r="P6225" s="23">
        <f>L6225/2.5</f>
        <v>328082.40000000002</v>
      </c>
      <c r="Q6225" s="24"/>
      <c r="R6225" s="24"/>
      <c r="S6225" s="107">
        <v>46021</v>
      </c>
      <c r="T6225" s="25"/>
      <c r="U6225" s="26"/>
      <c r="V6225" s="25"/>
    </row>
    <row r="6226" spans="1:22" s="1" customFormat="1" ht="30" customHeight="1" x14ac:dyDescent="0.35">
      <c r="A6226" s="11">
        <f t="shared" si="1133"/>
        <v>6222</v>
      </c>
      <c r="B6226" s="11">
        <v>2023</v>
      </c>
      <c r="C6226" s="9" t="s">
        <v>7700</v>
      </c>
      <c r="D6226" s="9" t="s">
        <v>7701</v>
      </c>
      <c r="E6226" s="9" t="s">
        <v>7709</v>
      </c>
      <c r="F6226" s="10" t="s">
        <v>7710</v>
      </c>
      <c r="G6226" s="11" t="s">
        <v>4</v>
      </c>
      <c r="H6226" s="10" t="s">
        <v>9214</v>
      </c>
      <c r="I6226" s="20">
        <v>810324</v>
      </c>
      <c r="J6226" s="21">
        <f t="shared" si="1131"/>
        <v>324129.59999999998</v>
      </c>
      <c r="K6226" s="21">
        <f t="shared" si="1132"/>
        <v>324129.59999999998</v>
      </c>
      <c r="L6226" s="22">
        <f t="shared" si="1126"/>
        <v>810324</v>
      </c>
      <c r="M6226" s="22"/>
      <c r="N6226" s="22"/>
      <c r="O6226" s="9"/>
      <c r="P6226" s="23">
        <f>L6226/2.5</f>
        <v>324129.59999999998</v>
      </c>
      <c r="Q6226" s="24"/>
      <c r="R6226" s="24"/>
      <c r="S6226" s="107">
        <v>46021</v>
      </c>
      <c r="T6226" s="25"/>
      <c r="U6226" s="26"/>
      <c r="V6226" s="25"/>
    </row>
    <row r="6227" spans="1:22" s="1" customFormat="1" ht="30" customHeight="1" x14ac:dyDescent="0.35">
      <c r="A6227" s="11">
        <f t="shared" si="1133"/>
        <v>6223</v>
      </c>
      <c r="B6227" s="11">
        <v>2023</v>
      </c>
      <c r="C6227" s="9" t="s">
        <v>7700</v>
      </c>
      <c r="D6227" s="9" t="s">
        <v>7701</v>
      </c>
      <c r="E6227" s="9" t="s">
        <v>7709</v>
      </c>
      <c r="F6227" s="10" t="s">
        <v>7710</v>
      </c>
      <c r="G6227" s="11" t="s">
        <v>4</v>
      </c>
      <c r="H6227" s="10" t="s">
        <v>9215</v>
      </c>
      <c r="I6227" s="20">
        <v>820206</v>
      </c>
      <c r="J6227" s="21">
        <f t="shared" si="1131"/>
        <v>328082.40000000002</v>
      </c>
      <c r="K6227" s="21">
        <f t="shared" si="1132"/>
        <v>328082.40000000002</v>
      </c>
      <c r="L6227" s="22">
        <f t="shared" si="1126"/>
        <v>820206</v>
      </c>
      <c r="M6227" s="22"/>
      <c r="N6227" s="22"/>
      <c r="O6227" s="9"/>
      <c r="P6227" s="23">
        <f>L6227/2.5</f>
        <v>328082.40000000002</v>
      </c>
      <c r="Q6227" s="24"/>
      <c r="R6227" s="24"/>
      <c r="S6227" s="107">
        <v>46021</v>
      </c>
      <c r="T6227" s="25"/>
      <c r="U6227" s="26"/>
      <c r="V6227" s="25"/>
    </row>
    <row r="6228" spans="1:22" s="1" customFormat="1" ht="30" customHeight="1" x14ac:dyDescent="0.35">
      <c r="A6228" s="11">
        <f t="shared" si="1133"/>
        <v>6224</v>
      </c>
      <c r="B6228" s="11">
        <v>2023</v>
      </c>
      <c r="C6228" s="9" t="s">
        <v>7700</v>
      </c>
      <c r="D6228" s="9" t="s">
        <v>7701</v>
      </c>
      <c r="E6228" s="9" t="s">
        <v>7709</v>
      </c>
      <c r="F6228" s="10" t="s">
        <v>7710</v>
      </c>
      <c r="G6228" s="11" t="s">
        <v>4</v>
      </c>
      <c r="H6228" s="10" t="s">
        <v>9210</v>
      </c>
      <c r="I6228" s="20">
        <v>3488089</v>
      </c>
      <c r="J6228" s="20">
        <v>3488089</v>
      </c>
      <c r="K6228" s="21">
        <f>J6228</f>
        <v>3488089</v>
      </c>
      <c r="L6228" s="22">
        <f t="shared" si="1126"/>
        <v>3488089</v>
      </c>
      <c r="M6228" s="22"/>
      <c r="N6228" s="22">
        <f t="shared" ref="N6228:N6253" si="1134">J6228*0.0214</f>
        <v>74645.104599999991</v>
      </c>
      <c r="O6228" s="9"/>
      <c r="P6228" s="23"/>
      <c r="Q6228" s="24"/>
      <c r="R6228" s="24"/>
      <c r="S6228" s="107">
        <v>46021</v>
      </c>
      <c r="T6228" s="25"/>
      <c r="U6228" s="26"/>
      <c r="V6228" s="25"/>
    </row>
    <row r="6229" spans="1:22" s="1" customFormat="1" ht="30" customHeight="1" x14ac:dyDescent="0.35">
      <c r="A6229" s="11">
        <f t="shared" si="1133"/>
        <v>6225</v>
      </c>
      <c r="B6229" s="11">
        <v>2023</v>
      </c>
      <c r="C6229" s="9" t="s">
        <v>7700</v>
      </c>
      <c r="D6229" s="9" t="s">
        <v>7701</v>
      </c>
      <c r="E6229" s="9" t="s">
        <v>7709</v>
      </c>
      <c r="F6229" s="10" t="s">
        <v>7710</v>
      </c>
      <c r="G6229" s="11" t="s">
        <v>4</v>
      </c>
      <c r="H6229" s="10" t="s">
        <v>9211</v>
      </c>
      <c r="I6229" s="20">
        <v>3593100</v>
      </c>
      <c r="J6229" s="20">
        <v>3593100</v>
      </c>
      <c r="K6229" s="21">
        <f>J6229</f>
        <v>3593100</v>
      </c>
      <c r="L6229" s="22">
        <f t="shared" si="1126"/>
        <v>3593100</v>
      </c>
      <c r="M6229" s="22"/>
      <c r="N6229" s="22">
        <f t="shared" si="1134"/>
        <v>76892.34</v>
      </c>
      <c r="O6229" s="9"/>
      <c r="P6229" s="23"/>
      <c r="Q6229" s="24"/>
      <c r="R6229" s="24"/>
      <c r="S6229" s="107">
        <v>46021</v>
      </c>
      <c r="T6229" s="25"/>
      <c r="U6229" s="26"/>
      <c r="V6229" s="25"/>
    </row>
    <row r="6230" spans="1:22" s="1" customFormat="1" ht="30" customHeight="1" x14ac:dyDescent="0.35">
      <c r="A6230" s="11">
        <f t="shared" si="1133"/>
        <v>6226</v>
      </c>
      <c r="B6230" s="11">
        <v>2023</v>
      </c>
      <c r="C6230" s="9" t="s">
        <v>7700</v>
      </c>
      <c r="D6230" s="9" t="s">
        <v>7701</v>
      </c>
      <c r="E6230" s="9" t="s">
        <v>7709</v>
      </c>
      <c r="F6230" s="10" t="s">
        <v>7710</v>
      </c>
      <c r="G6230" s="11" t="s">
        <v>4</v>
      </c>
      <c r="H6230" s="10" t="s">
        <v>9205</v>
      </c>
      <c r="I6230" s="20">
        <v>2705320</v>
      </c>
      <c r="J6230" s="20">
        <v>2705320</v>
      </c>
      <c r="K6230" s="21">
        <f>J6230</f>
        <v>2705320</v>
      </c>
      <c r="L6230" s="22">
        <f t="shared" si="1126"/>
        <v>2705320</v>
      </c>
      <c r="M6230" s="22"/>
      <c r="N6230" s="22">
        <f t="shared" si="1134"/>
        <v>57893.847999999998</v>
      </c>
      <c r="O6230" s="9"/>
      <c r="P6230" s="23"/>
      <c r="Q6230" s="24"/>
      <c r="R6230" s="24"/>
      <c r="S6230" s="107">
        <v>46021</v>
      </c>
      <c r="T6230" s="25"/>
      <c r="U6230" s="26"/>
      <c r="V6230" s="25"/>
    </row>
    <row r="6231" spans="1:22" s="1" customFormat="1" ht="30" customHeight="1" x14ac:dyDescent="0.35">
      <c r="A6231" s="11">
        <f t="shared" si="1133"/>
        <v>6227</v>
      </c>
      <c r="B6231" s="11">
        <v>2025</v>
      </c>
      <c r="C6231" s="9" t="s">
        <v>7700</v>
      </c>
      <c r="D6231" s="9" t="s">
        <v>7701</v>
      </c>
      <c r="E6231" s="9" t="s">
        <v>7711</v>
      </c>
      <c r="F6231" s="10" t="s">
        <v>7712</v>
      </c>
      <c r="G6231" s="11" t="s">
        <v>4</v>
      </c>
      <c r="H6231" s="10" t="s">
        <v>9200</v>
      </c>
      <c r="I6231" s="20">
        <v>3520931.5751999994</v>
      </c>
      <c r="J6231" s="21">
        <f t="shared" ref="J6231:J6260" si="1135">IF(P6231&gt;0,P6231,L6231)</f>
        <v>1408372.6300799998</v>
      </c>
      <c r="K6231" s="21">
        <f t="shared" ref="K6231:K6260" si="1136">IF(P6231&gt;0,P6231,L6231)</f>
        <v>1408372.6300799998</v>
      </c>
      <c r="L6231" s="22">
        <f t="shared" si="1126"/>
        <v>3520931.5751999994</v>
      </c>
      <c r="M6231" s="22"/>
      <c r="N6231" s="22">
        <f t="shared" si="1134"/>
        <v>30139.174283711993</v>
      </c>
      <c r="O6231" s="9"/>
      <c r="P6231" s="23">
        <f>L6231/2.5</f>
        <v>1408372.6300799998</v>
      </c>
      <c r="Q6231" s="24"/>
      <c r="R6231" s="24"/>
      <c r="S6231" s="107">
        <v>46021</v>
      </c>
      <c r="T6231" s="25"/>
      <c r="U6231" s="26"/>
      <c r="V6231" s="25"/>
    </row>
    <row r="6232" spans="1:22" s="1" customFormat="1" ht="30" customHeight="1" x14ac:dyDescent="0.35">
      <c r="A6232" s="11">
        <f t="shared" si="1133"/>
        <v>6228</v>
      </c>
      <c r="B6232" s="11">
        <v>2024</v>
      </c>
      <c r="C6232" s="9" t="s">
        <v>7700</v>
      </c>
      <c r="D6232" s="9" t="s">
        <v>7701</v>
      </c>
      <c r="E6232" s="9" t="s">
        <v>7713</v>
      </c>
      <c r="F6232" s="10" t="s">
        <v>7714</v>
      </c>
      <c r="G6232" s="11" t="s">
        <v>4</v>
      </c>
      <c r="H6232" s="10" t="s">
        <v>9210</v>
      </c>
      <c r="I6232" s="20">
        <v>773980.73279999988</v>
      </c>
      <c r="J6232" s="21">
        <f t="shared" si="1135"/>
        <v>773980.73279999988</v>
      </c>
      <c r="K6232" s="21">
        <f t="shared" si="1136"/>
        <v>773980.73279999988</v>
      </c>
      <c r="L6232" s="22">
        <f t="shared" si="1126"/>
        <v>773980.73279999988</v>
      </c>
      <c r="M6232" s="22"/>
      <c r="N6232" s="22">
        <f t="shared" si="1134"/>
        <v>16563.187681919997</v>
      </c>
      <c r="O6232" s="9"/>
      <c r="P6232" s="24"/>
      <c r="Q6232" s="24"/>
      <c r="R6232" s="24"/>
      <c r="S6232" s="107">
        <v>46021</v>
      </c>
      <c r="T6232" s="25"/>
      <c r="U6232" s="26"/>
      <c r="V6232" s="25"/>
    </row>
    <row r="6233" spans="1:22" s="1" customFormat="1" ht="30" customHeight="1" x14ac:dyDescent="0.35">
      <c r="A6233" s="11">
        <f t="shared" si="1133"/>
        <v>6229</v>
      </c>
      <c r="B6233" s="11">
        <v>2024</v>
      </c>
      <c r="C6233" s="9" t="s">
        <v>7700</v>
      </c>
      <c r="D6233" s="9" t="s">
        <v>7701</v>
      </c>
      <c r="E6233" s="9" t="s">
        <v>7713</v>
      </c>
      <c r="F6233" s="10" t="s">
        <v>7714</v>
      </c>
      <c r="G6233" s="11" t="s">
        <v>4</v>
      </c>
      <c r="H6233" s="10" t="s">
        <v>9211</v>
      </c>
      <c r="I6233" s="20">
        <v>1538670.2627999999</v>
      </c>
      <c r="J6233" s="21">
        <f t="shared" si="1135"/>
        <v>1538670.2627999999</v>
      </c>
      <c r="K6233" s="21">
        <f t="shared" si="1136"/>
        <v>1538670.2627999999</v>
      </c>
      <c r="L6233" s="22">
        <f t="shared" si="1126"/>
        <v>1538670.2627999999</v>
      </c>
      <c r="M6233" s="22"/>
      <c r="N6233" s="22">
        <f t="shared" si="1134"/>
        <v>32927.543623919999</v>
      </c>
      <c r="O6233" s="9"/>
      <c r="P6233" s="24"/>
      <c r="Q6233" s="24"/>
      <c r="R6233" s="24"/>
      <c r="S6233" s="107">
        <v>46021</v>
      </c>
      <c r="T6233" s="25"/>
      <c r="U6233" s="26"/>
      <c r="V6233" s="25"/>
    </row>
    <row r="6234" spans="1:22" s="1" customFormat="1" ht="30" customHeight="1" x14ac:dyDescent="0.35">
      <c r="A6234" s="11">
        <f t="shared" si="1133"/>
        <v>6230</v>
      </c>
      <c r="B6234" s="11">
        <v>2024</v>
      </c>
      <c r="C6234" s="9" t="s">
        <v>7700</v>
      </c>
      <c r="D6234" s="9" t="s">
        <v>7701</v>
      </c>
      <c r="E6234" s="9" t="s">
        <v>7713</v>
      </c>
      <c r="F6234" s="10" t="s">
        <v>7714</v>
      </c>
      <c r="G6234" s="11" t="s">
        <v>4</v>
      </c>
      <c r="H6234" s="10" t="s">
        <v>9205</v>
      </c>
      <c r="I6234" s="20">
        <v>827652.18839999987</v>
      </c>
      <c r="J6234" s="21">
        <f t="shared" si="1135"/>
        <v>827652.18839999987</v>
      </c>
      <c r="K6234" s="21">
        <f t="shared" si="1136"/>
        <v>827652.18839999987</v>
      </c>
      <c r="L6234" s="22">
        <f t="shared" ref="L6234:L6294" si="1137">I6234</f>
        <v>827652.18839999987</v>
      </c>
      <c r="M6234" s="22"/>
      <c r="N6234" s="22">
        <f t="shared" si="1134"/>
        <v>17711.756831759998</v>
      </c>
      <c r="O6234" s="9"/>
      <c r="P6234" s="24"/>
      <c r="Q6234" s="24"/>
      <c r="R6234" s="24"/>
      <c r="S6234" s="107">
        <v>46021</v>
      </c>
      <c r="T6234" s="25"/>
      <c r="U6234" s="26"/>
      <c r="V6234" s="25"/>
    </row>
    <row r="6235" spans="1:22" s="1" customFormat="1" ht="30" customHeight="1" x14ac:dyDescent="0.35">
      <c r="A6235" s="11">
        <f t="shared" si="1133"/>
        <v>6231</v>
      </c>
      <c r="B6235" s="11">
        <v>2024</v>
      </c>
      <c r="C6235" s="9" t="s">
        <v>7700</v>
      </c>
      <c r="D6235" s="9" t="s">
        <v>7701</v>
      </c>
      <c r="E6235" s="9" t="s">
        <v>7715</v>
      </c>
      <c r="F6235" s="10" t="s">
        <v>7716</v>
      </c>
      <c r="G6235" s="11" t="s">
        <v>4</v>
      </c>
      <c r="H6235" s="10" t="s">
        <v>9210</v>
      </c>
      <c r="I6235" s="20">
        <v>794643.93479999993</v>
      </c>
      <c r="J6235" s="21">
        <f t="shared" si="1135"/>
        <v>794643.93479999993</v>
      </c>
      <c r="K6235" s="21">
        <f t="shared" si="1136"/>
        <v>794643.93479999993</v>
      </c>
      <c r="L6235" s="22">
        <f t="shared" si="1137"/>
        <v>794643.93479999993</v>
      </c>
      <c r="M6235" s="22"/>
      <c r="N6235" s="22">
        <f t="shared" si="1134"/>
        <v>17005.380204719997</v>
      </c>
      <c r="O6235" s="9"/>
      <c r="P6235" s="24"/>
      <c r="Q6235" s="24"/>
      <c r="R6235" s="24"/>
      <c r="S6235" s="107">
        <v>46021</v>
      </c>
      <c r="T6235" s="25"/>
      <c r="U6235" s="26"/>
      <c r="V6235" s="25"/>
    </row>
    <row r="6236" spans="1:22" s="1" customFormat="1" ht="30" customHeight="1" x14ac:dyDescent="0.35">
      <c r="A6236" s="11">
        <f t="shared" si="1133"/>
        <v>6232</v>
      </c>
      <c r="B6236" s="11">
        <v>2024</v>
      </c>
      <c r="C6236" s="9" t="s">
        <v>7700</v>
      </c>
      <c r="D6236" s="9" t="s">
        <v>7701</v>
      </c>
      <c r="E6236" s="9" t="s">
        <v>7715</v>
      </c>
      <c r="F6236" s="10" t="s">
        <v>7716</v>
      </c>
      <c r="G6236" s="11" t="s">
        <v>4</v>
      </c>
      <c r="H6236" s="10" t="s">
        <v>9211</v>
      </c>
      <c r="I6236" s="20">
        <v>1825623.7932</v>
      </c>
      <c r="J6236" s="21">
        <f t="shared" si="1135"/>
        <v>1825623.7932</v>
      </c>
      <c r="K6236" s="21">
        <f t="shared" si="1136"/>
        <v>1825623.7932</v>
      </c>
      <c r="L6236" s="22">
        <f t="shared" si="1137"/>
        <v>1825623.7932</v>
      </c>
      <c r="M6236" s="22"/>
      <c r="N6236" s="22">
        <f t="shared" si="1134"/>
        <v>39068.349174479998</v>
      </c>
      <c r="O6236" s="9"/>
      <c r="P6236" s="24"/>
      <c r="Q6236" s="24"/>
      <c r="R6236" s="24"/>
      <c r="S6236" s="107">
        <v>46021</v>
      </c>
      <c r="T6236" s="25"/>
      <c r="U6236" s="26"/>
      <c r="V6236" s="25"/>
    </row>
    <row r="6237" spans="1:22" s="1" customFormat="1" ht="30" customHeight="1" x14ac:dyDescent="0.35">
      <c r="A6237" s="11">
        <f t="shared" si="1133"/>
        <v>6233</v>
      </c>
      <c r="B6237" s="11">
        <v>2024</v>
      </c>
      <c r="C6237" s="9" t="s">
        <v>7700</v>
      </c>
      <c r="D6237" s="9" t="s">
        <v>7701</v>
      </c>
      <c r="E6237" s="9" t="s">
        <v>7715</v>
      </c>
      <c r="F6237" s="10" t="s">
        <v>7716</v>
      </c>
      <c r="G6237" s="11" t="s">
        <v>4</v>
      </c>
      <c r="H6237" s="10" t="s">
        <v>9205</v>
      </c>
      <c r="I6237" s="20">
        <v>950784.22799999989</v>
      </c>
      <c r="J6237" s="21">
        <f t="shared" si="1135"/>
        <v>950784.22799999989</v>
      </c>
      <c r="K6237" s="21">
        <f t="shared" si="1136"/>
        <v>950784.22799999989</v>
      </c>
      <c r="L6237" s="22">
        <f t="shared" si="1137"/>
        <v>950784.22799999989</v>
      </c>
      <c r="M6237" s="22"/>
      <c r="N6237" s="22">
        <f t="shared" si="1134"/>
        <v>20346.782479199996</v>
      </c>
      <c r="O6237" s="9"/>
      <c r="P6237" s="24"/>
      <c r="Q6237" s="24"/>
      <c r="R6237" s="24"/>
      <c r="S6237" s="107">
        <v>46021</v>
      </c>
      <c r="T6237" s="25"/>
      <c r="U6237" s="26"/>
      <c r="V6237" s="25"/>
    </row>
    <row r="6238" spans="1:22" s="1" customFormat="1" ht="30" customHeight="1" x14ac:dyDescent="0.35">
      <c r="A6238" s="11">
        <f t="shared" si="1133"/>
        <v>6234</v>
      </c>
      <c r="B6238" s="11">
        <v>2025</v>
      </c>
      <c r="C6238" s="9" t="s">
        <v>7700</v>
      </c>
      <c r="D6238" s="9" t="s">
        <v>7701</v>
      </c>
      <c r="E6238" s="9" t="s">
        <v>7717</v>
      </c>
      <c r="F6238" s="10" t="s">
        <v>7718</v>
      </c>
      <c r="G6238" s="11" t="s">
        <v>4</v>
      </c>
      <c r="H6238" s="10" t="s">
        <v>9200</v>
      </c>
      <c r="I6238" s="20">
        <v>3359923.5024000001</v>
      </c>
      <c r="J6238" s="21">
        <f t="shared" si="1135"/>
        <v>1343969.40096</v>
      </c>
      <c r="K6238" s="21">
        <f t="shared" si="1136"/>
        <v>1343969.40096</v>
      </c>
      <c r="L6238" s="22">
        <f t="shared" si="1137"/>
        <v>3359923.5024000001</v>
      </c>
      <c r="M6238" s="22"/>
      <c r="N6238" s="22">
        <f t="shared" si="1134"/>
        <v>28760.945180543997</v>
      </c>
      <c r="O6238" s="9"/>
      <c r="P6238" s="23">
        <f>L6238/2.5</f>
        <v>1343969.40096</v>
      </c>
      <c r="Q6238" s="24"/>
      <c r="R6238" s="24"/>
      <c r="S6238" s="107">
        <v>46021</v>
      </c>
      <c r="T6238" s="25"/>
      <c r="U6238" s="26"/>
      <c r="V6238" s="25"/>
    </row>
    <row r="6239" spans="1:22" s="1" customFormat="1" ht="30" customHeight="1" x14ac:dyDescent="0.35">
      <c r="A6239" s="11">
        <f t="shared" si="1133"/>
        <v>6235</v>
      </c>
      <c r="B6239" s="11">
        <v>2024</v>
      </c>
      <c r="C6239" s="9" t="s">
        <v>7700</v>
      </c>
      <c r="D6239" s="9" t="s">
        <v>7701</v>
      </c>
      <c r="E6239" s="9" t="s">
        <v>7719</v>
      </c>
      <c r="F6239" s="10" t="s">
        <v>7720</v>
      </c>
      <c r="G6239" s="11" t="s">
        <v>4</v>
      </c>
      <c r="H6239" s="10" t="s">
        <v>9210</v>
      </c>
      <c r="I6239" s="20">
        <v>781809.21</v>
      </c>
      <c r="J6239" s="21">
        <f t="shared" si="1135"/>
        <v>781809.21</v>
      </c>
      <c r="K6239" s="21">
        <f t="shared" si="1136"/>
        <v>781809.21</v>
      </c>
      <c r="L6239" s="22">
        <f t="shared" si="1137"/>
        <v>781809.21</v>
      </c>
      <c r="M6239" s="22"/>
      <c r="N6239" s="22">
        <f t="shared" si="1134"/>
        <v>16730.717094</v>
      </c>
      <c r="O6239" s="9"/>
      <c r="P6239" s="24"/>
      <c r="Q6239" s="24"/>
      <c r="R6239" s="24"/>
      <c r="S6239" s="107">
        <v>46021</v>
      </c>
      <c r="T6239" s="25"/>
      <c r="U6239" s="26"/>
      <c r="V6239" s="25"/>
    </row>
    <row r="6240" spans="1:22" s="1" customFormat="1" ht="30" customHeight="1" x14ac:dyDescent="0.35">
      <c r="A6240" s="11">
        <f t="shared" si="1133"/>
        <v>6236</v>
      </c>
      <c r="B6240" s="11">
        <v>2024</v>
      </c>
      <c r="C6240" s="9" t="s">
        <v>7700</v>
      </c>
      <c r="D6240" s="9" t="s">
        <v>7701</v>
      </c>
      <c r="E6240" s="9" t="s">
        <v>7719</v>
      </c>
      <c r="F6240" s="10" t="s">
        <v>7720</v>
      </c>
      <c r="G6240" s="11" t="s">
        <v>4</v>
      </c>
      <c r="H6240" s="10" t="s">
        <v>9211</v>
      </c>
      <c r="I6240" s="20">
        <v>1828714.1472</v>
      </c>
      <c r="J6240" s="21">
        <f t="shared" si="1135"/>
        <v>1828714.1472</v>
      </c>
      <c r="K6240" s="21">
        <f t="shared" si="1136"/>
        <v>1828714.1472</v>
      </c>
      <c r="L6240" s="22">
        <f t="shared" si="1137"/>
        <v>1828714.1472</v>
      </c>
      <c r="M6240" s="22"/>
      <c r="N6240" s="22">
        <f t="shared" si="1134"/>
        <v>39134.482750079995</v>
      </c>
      <c r="O6240" s="9"/>
      <c r="P6240" s="24"/>
      <c r="Q6240" s="24"/>
      <c r="R6240" s="24"/>
      <c r="S6240" s="107">
        <v>46021</v>
      </c>
      <c r="T6240" s="25"/>
      <c r="U6240" s="26"/>
      <c r="V6240" s="25"/>
    </row>
    <row r="6241" spans="1:22" s="1" customFormat="1" ht="30" customHeight="1" x14ac:dyDescent="0.35">
      <c r="A6241" s="11">
        <f t="shared" si="1133"/>
        <v>6237</v>
      </c>
      <c r="B6241" s="11">
        <v>2024</v>
      </c>
      <c r="C6241" s="9" t="s">
        <v>7700</v>
      </c>
      <c r="D6241" s="9" t="s">
        <v>7701</v>
      </c>
      <c r="E6241" s="9" t="s">
        <v>7719</v>
      </c>
      <c r="F6241" s="10" t="s">
        <v>7720</v>
      </c>
      <c r="G6241" s="11" t="s">
        <v>4</v>
      </c>
      <c r="H6241" s="10" t="s">
        <v>9205</v>
      </c>
      <c r="I6241" s="20">
        <v>969327.61079999991</v>
      </c>
      <c r="J6241" s="21">
        <f t="shared" si="1135"/>
        <v>969327.61079999991</v>
      </c>
      <c r="K6241" s="21">
        <f t="shared" si="1136"/>
        <v>969327.61079999991</v>
      </c>
      <c r="L6241" s="22">
        <f t="shared" si="1137"/>
        <v>969327.61079999991</v>
      </c>
      <c r="M6241" s="22"/>
      <c r="N6241" s="22">
        <f t="shared" si="1134"/>
        <v>20743.610871119996</v>
      </c>
      <c r="O6241" s="9"/>
      <c r="P6241" s="24"/>
      <c r="Q6241" s="24"/>
      <c r="R6241" s="24"/>
      <c r="S6241" s="107">
        <v>46021</v>
      </c>
      <c r="T6241" s="25"/>
      <c r="U6241" s="26"/>
      <c r="V6241" s="25"/>
    </row>
    <row r="6242" spans="1:22" s="1" customFormat="1" ht="30" customHeight="1" x14ac:dyDescent="0.35">
      <c r="A6242" s="11">
        <f t="shared" si="1133"/>
        <v>6238</v>
      </c>
      <c r="B6242" s="11">
        <v>2024</v>
      </c>
      <c r="C6242" s="9" t="s">
        <v>7700</v>
      </c>
      <c r="D6242" s="9" t="s">
        <v>7701</v>
      </c>
      <c r="E6242" s="9" t="s">
        <v>7721</v>
      </c>
      <c r="F6242" s="10" t="s">
        <v>7722</v>
      </c>
      <c r="G6242" s="11" t="s">
        <v>4</v>
      </c>
      <c r="H6242" s="10" t="s">
        <v>9210</v>
      </c>
      <c r="I6242" s="20">
        <v>766801.79639999988</v>
      </c>
      <c r="J6242" s="21">
        <f t="shared" si="1135"/>
        <v>766801.79639999988</v>
      </c>
      <c r="K6242" s="21">
        <f t="shared" si="1136"/>
        <v>766801.79639999988</v>
      </c>
      <c r="L6242" s="22">
        <f t="shared" si="1137"/>
        <v>766801.79639999988</v>
      </c>
      <c r="M6242" s="22"/>
      <c r="N6242" s="22">
        <f t="shared" si="1134"/>
        <v>16409.558442959995</v>
      </c>
      <c r="O6242" s="9"/>
      <c r="P6242" s="24"/>
      <c r="Q6242" s="24"/>
      <c r="R6242" s="24"/>
      <c r="S6242" s="107">
        <v>46021</v>
      </c>
      <c r="T6242" s="25"/>
      <c r="U6242" s="26"/>
      <c r="V6242" s="25"/>
    </row>
    <row r="6243" spans="1:22" s="1" customFormat="1" ht="30" customHeight="1" x14ac:dyDescent="0.35">
      <c r="A6243" s="11">
        <f t="shared" si="1133"/>
        <v>6239</v>
      </c>
      <c r="B6243" s="11">
        <v>2024</v>
      </c>
      <c r="C6243" s="9" t="s">
        <v>7700</v>
      </c>
      <c r="D6243" s="9" t="s">
        <v>7701</v>
      </c>
      <c r="E6243" s="9" t="s">
        <v>7721</v>
      </c>
      <c r="F6243" s="10" t="s">
        <v>7722</v>
      </c>
      <c r="G6243" s="11" t="s">
        <v>4</v>
      </c>
      <c r="H6243" s="10" t="s">
        <v>9211</v>
      </c>
      <c r="I6243" s="20">
        <v>1846103.2104</v>
      </c>
      <c r="J6243" s="21">
        <f t="shared" si="1135"/>
        <v>1846103.2104</v>
      </c>
      <c r="K6243" s="21">
        <f t="shared" si="1136"/>
        <v>1846103.2104</v>
      </c>
      <c r="L6243" s="22">
        <f t="shared" si="1137"/>
        <v>1846103.2104</v>
      </c>
      <c r="M6243" s="22"/>
      <c r="N6243" s="22">
        <f t="shared" si="1134"/>
        <v>39506.608702559999</v>
      </c>
      <c r="O6243" s="9"/>
      <c r="P6243" s="24"/>
      <c r="Q6243" s="24"/>
      <c r="R6243" s="24"/>
      <c r="S6243" s="107">
        <v>46021</v>
      </c>
      <c r="T6243" s="25"/>
      <c r="U6243" s="26"/>
      <c r="V6243" s="25"/>
    </row>
    <row r="6244" spans="1:22" s="1" customFormat="1" ht="30" customHeight="1" x14ac:dyDescent="0.35">
      <c r="A6244" s="11">
        <f t="shared" si="1133"/>
        <v>6240</v>
      </c>
      <c r="B6244" s="11">
        <v>2024</v>
      </c>
      <c r="C6244" s="9" t="s">
        <v>7700</v>
      </c>
      <c r="D6244" s="9" t="s">
        <v>7701</v>
      </c>
      <c r="E6244" s="9" t="s">
        <v>7721</v>
      </c>
      <c r="F6244" s="10" t="s">
        <v>7722</v>
      </c>
      <c r="G6244" s="11" t="s">
        <v>4</v>
      </c>
      <c r="H6244" s="10" t="s">
        <v>9205</v>
      </c>
      <c r="I6244" s="20">
        <v>948094.17239999992</v>
      </c>
      <c r="J6244" s="21">
        <f t="shared" si="1135"/>
        <v>948094.17239999992</v>
      </c>
      <c r="K6244" s="21">
        <f t="shared" si="1136"/>
        <v>948094.17239999992</v>
      </c>
      <c r="L6244" s="22">
        <f t="shared" si="1137"/>
        <v>948094.17239999992</v>
      </c>
      <c r="M6244" s="22"/>
      <c r="N6244" s="22">
        <f t="shared" si="1134"/>
        <v>20289.215289359996</v>
      </c>
      <c r="O6244" s="9"/>
      <c r="P6244" s="24"/>
      <c r="Q6244" s="24"/>
      <c r="R6244" s="24"/>
      <c r="S6244" s="107">
        <v>46021</v>
      </c>
      <c r="T6244" s="25"/>
      <c r="U6244" s="26"/>
      <c r="V6244" s="25"/>
    </row>
    <row r="6245" spans="1:22" s="1" customFormat="1" ht="30" customHeight="1" x14ac:dyDescent="0.35">
      <c r="A6245" s="11">
        <f t="shared" si="1133"/>
        <v>6241</v>
      </c>
      <c r="B6245" s="11">
        <v>2025</v>
      </c>
      <c r="C6245" s="9" t="s">
        <v>7700</v>
      </c>
      <c r="D6245" s="9" t="s">
        <v>7701</v>
      </c>
      <c r="E6245" s="9" t="s">
        <v>7723</v>
      </c>
      <c r="F6245" s="10" t="s">
        <v>7724</v>
      </c>
      <c r="G6245" s="11" t="s">
        <v>4</v>
      </c>
      <c r="H6245" s="10" t="s">
        <v>9200</v>
      </c>
      <c r="I6245" s="20">
        <v>3336561.4331999994</v>
      </c>
      <c r="J6245" s="21">
        <f t="shared" si="1135"/>
        <v>1334624.5732799997</v>
      </c>
      <c r="K6245" s="21">
        <f t="shared" si="1136"/>
        <v>1334624.5732799997</v>
      </c>
      <c r="L6245" s="22">
        <f t="shared" si="1137"/>
        <v>3336561.4331999994</v>
      </c>
      <c r="M6245" s="22"/>
      <c r="N6245" s="22">
        <f t="shared" si="1134"/>
        <v>28560.96586819199</v>
      </c>
      <c r="O6245" s="9"/>
      <c r="P6245" s="23">
        <f>L6245/2.5</f>
        <v>1334624.5732799997</v>
      </c>
      <c r="Q6245" s="24"/>
      <c r="R6245" s="24"/>
      <c r="S6245" s="107">
        <v>46021</v>
      </c>
      <c r="T6245" s="25"/>
      <c r="U6245" s="26"/>
      <c r="V6245" s="25"/>
    </row>
    <row r="6246" spans="1:22" s="1" customFormat="1" ht="30" customHeight="1" x14ac:dyDescent="0.35">
      <c r="A6246" s="11">
        <f t="shared" si="1133"/>
        <v>6242</v>
      </c>
      <c r="B6246" s="11">
        <v>2024</v>
      </c>
      <c r="C6246" s="9" t="s">
        <v>7700</v>
      </c>
      <c r="D6246" s="9" t="s">
        <v>7701</v>
      </c>
      <c r="E6246" s="9" t="s">
        <v>7725</v>
      </c>
      <c r="F6246" s="10" t="s">
        <v>7726</v>
      </c>
      <c r="G6246" s="11" t="s">
        <v>4</v>
      </c>
      <c r="H6246" s="10" t="s">
        <v>9210</v>
      </c>
      <c r="I6246" s="20">
        <v>2214221.6471999995</v>
      </c>
      <c r="J6246" s="21">
        <f t="shared" si="1135"/>
        <v>2214221.6471999995</v>
      </c>
      <c r="K6246" s="21">
        <f t="shared" si="1136"/>
        <v>2214221.6471999995</v>
      </c>
      <c r="L6246" s="22">
        <f t="shared" si="1137"/>
        <v>2214221.6471999995</v>
      </c>
      <c r="M6246" s="22"/>
      <c r="N6246" s="22">
        <f t="shared" si="1134"/>
        <v>47384.34325007999</v>
      </c>
      <c r="O6246" s="9"/>
      <c r="P6246" s="24"/>
      <c r="Q6246" s="24"/>
      <c r="R6246" s="24"/>
      <c r="S6246" s="107">
        <v>46021</v>
      </c>
      <c r="T6246" s="25"/>
      <c r="U6246" s="26"/>
      <c r="V6246" s="25"/>
    </row>
    <row r="6247" spans="1:22" s="1" customFormat="1" ht="30" customHeight="1" x14ac:dyDescent="0.35">
      <c r="A6247" s="11">
        <f t="shared" si="1133"/>
        <v>6243</v>
      </c>
      <c r="B6247" s="11">
        <v>2024</v>
      </c>
      <c r="C6247" s="9" t="s">
        <v>7700</v>
      </c>
      <c r="D6247" s="9" t="s">
        <v>7701</v>
      </c>
      <c r="E6247" s="9" t="s">
        <v>7725</v>
      </c>
      <c r="F6247" s="10" t="s">
        <v>7726</v>
      </c>
      <c r="G6247" s="11" t="s">
        <v>4</v>
      </c>
      <c r="H6247" s="10" t="s">
        <v>9211</v>
      </c>
      <c r="I6247" s="20">
        <v>2368909.2851999998</v>
      </c>
      <c r="J6247" s="21">
        <f t="shared" si="1135"/>
        <v>2368909.2851999998</v>
      </c>
      <c r="K6247" s="21">
        <f t="shared" si="1136"/>
        <v>2368909.2851999998</v>
      </c>
      <c r="L6247" s="22">
        <f t="shared" si="1137"/>
        <v>2368909.2851999998</v>
      </c>
      <c r="M6247" s="22"/>
      <c r="N6247" s="22">
        <f t="shared" si="1134"/>
        <v>50694.658703279994</v>
      </c>
      <c r="O6247" s="9"/>
      <c r="P6247" s="24"/>
      <c r="Q6247" s="24"/>
      <c r="R6247" s="24"/>
      <c r="S6247" s="107">
        <v>46021</v>
      </c>
      <c r="T6247" s="25"/>
      <c r="U6247" s="26"/>
      <c r="V6247" s="25"/>
    </row>
    <row r="6248" spans="1:22" s="1" customFormat="1" ht="30" customHeight="1" x14ac:dyDescent="0.35">
      <c r="A6248" s="11">
        <f t="shared" si="1133"/>
        <v>6244</v>
      </c>
      <c r="B6248" s="11">
        <v>2024</v>
      </c>
      <c r="C6248" s="9" t="s">
        <v>7700</v>
      </c>
      <c r="D6248" s="9" t="s">
        <v>7701</v>
      </c>
      <c r="E6248" s="9" t="s">
        <v>7725</v>
      </c>
      <c r="F6248" s="10" t="s">
        <v>7726</v>
      </c>
      <c r="G6248" s="11" t="s">
        <v>4</v>
      </c>
      <c r="H6248" s="10" t="s">
        <v>9205</v>
      </c>
      <c r="I6248" s="20">
        <v>1601170.9415999998</v>
      </c>
      <c r="J6248" s="21">
        <f t="shared" si="1135"/>
        <v>1601170.9415999998</v>
      </c>
      <c r="K6248" s="21">
        <f t="shared" si="1136"/>
        <v>1601170.9415999998</v>
      </c>
      <c r="L6248" s="22">
        <f t="shared" si="1137"/>
        <v>1601170.9415999998</v>
      </c>
      <c r="M6248" s="22"/>
      <c r="N6248" s="22">
        <f t="shared" si="1134"/>
        <v>34265.058150239995</v>
      </c>
      <c r="O6248" s="9"/>
      <c r="P6248" s="24"/>
      <c r="Q6248" s="24"/>
      <c r="R6248" s="24"/>
      <c r="S6248" s="107">
        <v>46021</v>
      </c>
      <c r="T6248" s="25"/>
      <c r="U6248" s="26"/>
      <c r="V6248" s="25"/>
    </row>
    <row r="6249" spans="1:22" s="1" customFormat="1" ht="30" customHeight="1" x14ac:dyDescent="0.35">
      <c r="A6249" s="11">
        <f t="shared" si="1133"/>
        <v>6245</v>
      </c>
      <c r="B6249" s="11">
        <v>2024</v>
      </c>
      <c r="C6249" s="9" t="s">
        <v>7700</v>
      </c>
      <c r="D6249" s="9" t="s">
        <v>7701</v>
      </c>
      <c r="E6249" s="9" t="s">
        <v>7727</v>
      </c>
      <c r="F6249" s="10" t="s">
        <v>7728</v>
      </c>
      <c r="G6249" s="11" t="s">
        <v>4</v>
      </c>
      <c r="H6249" s="10" t="s">
        <v>9210</v>
      </c>
      <c r="I6249" s="20">
        <v>1164862.0499999998</v>
      </c>
      <c r="J6249" s="21">
        <f t="shared" si="1135"/>
        <v>1164862.0499999998</v>
      </c>
      <c r="K6249" s="21">
        <f t="shared" si="1136"/>
        <v>1164862.0499999998</v>
      </c>
      <c r="L6249" s="22">
        <f t="shared" si="1137"/>
        <v>1164862.0499999998</v>
      </c>
      <c r="M6249" s="22"/>
      <c r="N6249" s="22">
        <f t="shared" si="1134"/>
        <v>24928.047869999995</v>
      </c>
      <c r="O6249" s="9"/>
      <c r="P6249" s="24"/>
      <c r="Q6249" s="24"/>
      <c r="R6249" s="24"/>
      <c r="S6249" s="107">
        <v>46021</v>
      </c>
      <c r="T6249" s="25"/>
      <c r="U6249" s="26"/>
      <c r="V6249" s="25"/>
    </row>
    <row r="6250" spans="1:22" s="1" customFormat="1" ht="30" customHeight="1" x14ac:dyDescent="0.35">
      <c r="A6250" s="11">
        <f t="shared" si="1133"/>
        <v>6246</v>
      </c>
      <c r="B6250" s="11">
        <v>2024</v>
      </c>
      <c r="C6250" s="9" t="s">
        <v>7700</v>
      </c>
      <c r="D6250" s="9" t="s">
        <v>7701</v>
      </c>
      <c r="E6250" s="9" t="s">
        <v>7727</v>
      </c>
      <c r="F6250" s="10" t="s">
        <v>7728</v>
      </c>
      <c r="G6250" s="11" t="s">
        <v>4</v>
      </c>
      <c r="H6250" s="10" t="s">
        <v>9211</v>
      </c>
      <c r="I6250" s="20">
        <v>2690666.1179999998</v>
      </c>
      <c r="J6250" s="21">
        <f t="shared" si="1135"/>
        <v>2690666.1179999998</v>
      </c>
      <c r="K6250" s="21">
        <f t="shared" si="1136"/>
        <v>2690666.1179999998</v>
      </c>
      <c r="L6250" s="22">
        <f t="shared" si="1137"/>
        <v>2690666.1179999998</v>
      </c>
      <c r="M6250" s="22"/>
      <c r="N6250" s="22">
        <f t="shared" si="1134"/>
        <v>57580.254925199995</v>
      </c>
      <c r="O6250" s="9"/>
      <c r="P6250" s="24"/>
      <c r="Q6250" s="24"/>
      <c r="R6250" s="24"/>
      <c r="S6250" s="107">
        <v>46021</v>
      </c>
      <c r="T6250" s="25"/>
      <c r="U6250" s="26"/>
      <c r="V6250" s="25"/>
    </row>
    <row r="6251" spans="1:22" s="1" customFormat="1" ht="30" customHeight="1" x14ac:dyDescent="0.35">
      <c r="A6251" s="11">
        <f t="shared" si="1133"/>
        <v>6247</v>
      </c>
      <c r="B6251" s="11">
        <v>2024</v>
      </c>
      <c r="C6251" s="9" t="s">
        <v>7700</v>
      </c>
      <c r="D6251" s="9" t="s">
        <v>7701</v>
      </c>
      <c r="E6251" s="9" t="s">
        <v>7727</v>
      </c>
      <c r="F6251" s="10" t="s">
        <v>7728</v>
      </c>
      <c r="G6251" s="11" t="s">
        <v>4</v>
      </c>
      <c r="H6251" s="10" t="s">
        <v>9205</v>
      </c>
      <c r="I6251" s="20">
        <v>1521662.6159999999</v>
      </c>
      <c r="J6251" s="21">
        <f t="shared" si="1135"/>
        <v>1521662.6159999999</v>
      </c>
      <c r="K6251" s="21">
        <f t="shared" si="1136"/>
        <v>1521662.6159999999</v>
      </c>
      <c r="L6251" s="22">
        <f t="shared" si="1137"/>
        <v>1521662.6159999999</v>
      </c>
      <c r="M6251" s="22"/>
      <c r="N6251" s="22">
        <f t="shared" si="1134"/>
        <v>32563.579982399995</v>
      </c>
      <c r="O6251" s="9"/>
      <c r="P6251" s="24"/>
      <c r="Q6251" s="24"/>
      <c r="R6251" s="24"/>
      <c r="S6251" s="107">
        <v>46021</v>
      </c>
      <c r="T6251" s="25"/>
      <c r="U6251" s="26"/>
      <c r="V6251" s="25"/>
    </row>
    <row r="6252" spans="1:22" s="1" customFormat="1" ht="30" customHeight="1" x14ac:dyDescent="0.35">
      <c r="A6252" s="11">
        <f t="shared" si="1133"/>
        <v>6248</v>
      </c>
      <c r="B6252" s="11">
        <v>2025</v>
      </c>
      <c r="C6252" s="9" t="s">
        <v>7700</v>
      </c>
      <c r="D6252" s="9" t="s">
        <v>7701</v>
      </c>
      <c r="E6252" s="9" t="s">
        <v>7729</v>
      </c>
      <c r="F6252" s="10" t="s">
        <v>7730</v>
      </c>
      <c r="G6252" s="11" t="s">
        <v>4</v>
      </c>
      <c r="H6252" s="10" t="s">
        <v>9200</v>
      </c>
      <c r="I6252" s="20">
        <v>3337146.7751999996</v>
      </c>
      <c r="J6252" s="21">
        <f t="shared" si="1135"/>
        <v>1334858.7100799999</v>
      </c>
      <c r="K6252" s="21">
        <f t="shared" si="1136"/>
        <v>1334858.7100799999</v>
      </c>
      <c r="L6252" s="22">
        <f t="shared" si="1137"/>
        <v>3337146.7751999996</v>
      </c>
      <c r="M6252" s="22"/>
      <c r="N6252" s="22">
        <f t="shared" si="1134"/>
        <v>28565.976395711998</v>
      </c>
      <c r="O6252" s="9"/>
      <c r="P6252" s="23">
        <f>L6252/2.5</f>
        <v>1334858.7100799999</v>
      </c>
      <c r="Q6252" s="24"/>
      <c r="R6252" s="24"/>
      <c r="S6252" s="107">
        <v>46021</v>
      </c>
      <c r="T6252" s="25"/>
      <c r="U6252" s="26"/>
      <c r="V6252" s="25"/>
    </row>
    <row r="6253" spans="1:22" s="1" customFormat="1" ht="30" customHeight="1" x14ac:dyDescent="0.35">
      <c r="A6253" s="11">
        <f t="shared" si="1133"/>
        <v>6249</v>
      </c>
      <c r="B6253" s="11">
        <v>2024</v>
      </c>
      <c r="C6253" s="9" t="s">
        <v>7700</v>
      </c>
      <c r="D6253" s="9" t="s">
        <v>7701</v>
      </c>
      <c r="E6253" s="9" t="s">
        <v>7731</v>
      </c>
      <c r="F6253" s="10" t="s">
        <v>7732</v>
      </c>
      <c r="G6253" s="11" t="s">
        <v>4</v>
      </c>
      <c r="H6253" s="10" t="s">
        <v>9210</v>
      </c>
      <c r="I6253" s="20">
        <v>679313.93759999995</v>
      </c>
      <c r="J6253" s="21">
        <f t="shared" si="1135"/>
        <v>679313.93759999995</v>
      </c>
      <c r="K6253" s="21">
        <f t="shared" si="1136"/>
        <v>679313.93759999995</v>
      </c>
      <c r="L6253" s="22">
        <f t="shared" si="1137"/>
        <v>679313.93759999995</v>
      </c>
      <c r="M6253" s="22"/>
      <c r="N6253" s="22">
        <f t="shared" si="1134"/>
        <v>14537.318264639998</v>
      </c>
      <c r="O6253" s="9"/>
      <c r="P6253" s="24"/>
      <c r="Q6253" s="24"/>
      <c r="R6253" s="24"/>
      <c r="S6253" s="107">
        <v>46021</v>
      </c>
      <c r="T6253" s="25"/>
      <c r="U6253" s="26"/>
      <c r="V6253" s="25"/>
    </row>
    <row r="6254" spans="1:22" s="1" customFormat="1" ht="30" customHeight="1" x14ac:dyDescent="0.35">
      <c r="A6254" s="11">
        <f t="shared" si="1133"/>
        <v>6250</v>
      </c>
      <c r="B6254" s="11">
        <v>2025</v>
      </c>
      <c r="C6254" s="9" t="s">
        <v>7700</v>
      </c>
      <c r="D6254" s="9" t="s">
        <v>7701</v>
      </c>
      <c r="E6254" s="9" t="s">
        <v>7733</v>
      </c>
      <c r="F6254" s="10" t="s">
        <v>7734</v>
      </c>
      <c r="G6254" s="11" t="s">
        <v>814</v>
      </c>
      <c r="H6254" s="10" t="s">
        <v>9219</v>
      </c>
      <c r="I6254" s="20">
        <v>130000</v>
      </c>
      <c r="J6254" s="21">
        <f t="shared" si="1135"/>
        <v>52000</v>
      </c>
      <c r="K6254" s="21">
        <f t="shared" si="1136"/>
        <v>52000</v>
      </c>
      <c r="L6254" s="22">
        <f t="shared" si="1137"/>
        <v>130000</v>
      </c>
      <c r="M6254" s="22"/>
      <c r="N6254" s="22"/>
      <c r="O6254" s="9"/>
      <c r="P6254" s="23">
        <f>L6254/2.5</f>
        <v>52000</v>
      </c>
      <c r="Q6254" s="24"/>
      <c r="R6254" s="24"/>
      <c r="S6254" s="107">
        <v>46021</v>
      </c>
      <c r="T6254" s="25"/>
      <c r="U6254" s="26"/>
      <c r="V6254" s="25"/>
    </row>
    <row r="6255" spans="1:22" s="1" customFormat="1" ht="30" customHeight="1" x14ac:dyDescent="0.35">
      <c r="A6255" s="11">
        <f t="shared" si="1133"/>
        <v>6251</v>
      </c>
      <c r="B6255" s="11">
        <v>2025</v>
      </c>
      <c r="C6255" s="9" t="s">
        <v>7700</v>
      </c>
      <c r="D6255" s="9" t="s">
        <v>7701</v>
      </c>
      <c r="E6255" s="9" t="s">
        <v>7733</v>
      </c>
      <c r="F6255" s="10" t="s">
        <v>7734</v>
      </c>
      <c r="G6255" s="11" t="s">
        <v>814</v>
      </c>
      <c r="H6255" s="10" t="s">
        <v>9231</v>
      </c>
      <c r="I6255" s="20">
        <v>311102</v>
      </c>
      <c r="J6255" s="21">
        <f t="shared" si="1135"/>
        <v>124440.8</v>
      </c>
      <c r="K6255" s="21">
        <f t="shared" si="1136"/>
        <v>124440.8</v>
      </c>
      <c r="L6255" s="22">
        <f t="shared" si="1137"/>
        <v>311102</v>
      </c>
      <c r="M6255" s="22"/>
      <c r="N6255" s="22"/>
      <c r="O6255" s="9"/>
      <c r="P6255" s="23">
        <f>L6255/2.5</f>
        <v>124440.8</v>
      </c>
      <c r="Q6255" s="24"/>
      <c r="R6255" s="24"/>
      <c r="S6255" s="107">
        <v>46021</v>
      </c>
      <c r="T6255" s="25"/>
      <c r="U6255" s="26"/>
      <c r="V6255" s="25"/>
    </row>
    <row r="6256" spans="1:22" s="1" customFormat="1" ht="30" customHeight="1" x14ac:dyDescent="0.35">
      <c r="A6256" s="11">
        <f t="shared" si="1133"/>
        <v>6252</v>
      </c>
      <c r="B6256" s="11">
        <v>2025</v>
      </c>
      <c r="C6256" s="9" t="s">
        <v>7700</v>
      </c>
      <c r="D6256" s="9" t="s">
        <v>7701</v>
      </c>
      <c r="E6256" s="9" t="s">
        <v>7733</v>
      </c>
      <c r="F6256" s="10" t="s">
        <v>7734</v>
      </c>
      <c r="G6256" s="11" t="s">
        <v>814</v>
      </c>
      <c r="H6256" s="10" t="s">
        <v>9232</v>
      </c>
      <c r="I6256" s="20">
        <v>3899872</v>
      </c>
      <c r="J6256" s="21">
        <f t="shared" si="1135"/>
        <v>1559948.8</v>
      </c>
      <c r="K6256" s="21">
        <f t="shared" si="1136"/>
        <v>1559948.8</v>
      </c>
      <c r="L6256" s="22">
        <f t="shared" si="1137"/>
        <v>3899872</v>
      </c>
      <c r="M6256" s="22"/>
      <c r="N6256" s="22">
        <f>J6256*0.0214</f>
        <v>33382.904320000001</v>
      </c>
      <c r="O6256" s="9">
        <v>1</v>
      </c>
      <c r="P6256" s="23">
        <f>L6256/2.5</f>
        <v>1559948.8</v>
      </c>
      <c r="Q6256" s="24"/>
      <c r="R6256" s="24"/>
      <c r="S6256" s="107">
        <v>46021</v>
      </c>
      <c r="T6256" s="25"/>
      <c r="U6256" s="26"/>
      <c r="V6256" s="25"/>
    </row>
    <row r="6257" spans="1:22" s="1" customFormat="1" ht="30" customHeight="1" x14ac:dyDescent="0.35">
      <c r="A6257" s="11">
        <f t="shared" si="1133"/>
        <v>6253</v>
      </c>
      <c r="B6257" s="11">
        <v>2025</v>
      </c>
      <c r="C6257" s="9" t="s">
        <v>7700</v>
      </c>
      <c r="D6257" s="9" t="s">
        <v>7701</v>
      </c>
      <c r="E6257" s="9" t="s">
        <v>7733</v>
      </c>
      <c r="F6257" s="10" t="s">
        <v>7734</v>
      </c>
      <c r="G6257" s="11" t="s">
        <v>814</v>
      </c>
      <c r="H6257" s="10" t="s">
        <v>9233</v>
      </c>
      <c r="I6257" s="20">
        <v>90210</v>
      </c>
      <c r="J6257" s="21">
        <f t="shared" si="1135"/>
        <v>36084</v>
      </c>
      <c r="K6257" s="21">
        <f t="shared" si="1136"/>
        <v>36084</v>
      </c>
      <c r="L6257" s="22">
        <f t="shared" si="1137"/>
        <v>90210</v>
      </c>
      <c r="M6257" s="22"/>
      <c r="N6257" s="22"/>
      <c r="O6257" s="9"/>
      <c r="P6257" s="23">
        <f>L6257/2.5</f>
        <v>36084</v>
      </c>
      <c r="Q6257" s="24"/>
      <c r="R6257" s="24"/>
      <c r="S6257" s="107">
        <v>46021</v>
      </c>
      <c r="T6257" s="25"/>
      <c r="U6257" s="26"/>
      <c r="V6257" s="25"/>
    </row>
    <row r="6258" spans="1:22" s="1" customFormat="1" ht="30" customHeight="1" x14ac:dyDescent="0.35">
      <c r="A6258" s="11">
        <f t="shared" si="1133"/>
        <v>6254</v>
      </c>
      <c r="B6258" s="11">
        <v>2024</v>
      </c>
      <c r="C6258" s="9" t="s">
        <v>7700</v>
      </c>
      <c r="D6258" s="9" t="s">
        <v>7701</v>
      </c>
      <c r="E6258" s="9" t="s">
        <v>7735</v>
      </c>
      <c r="F6258" s="10" t="s">
        <v>7736</v>
      </c>
      <c r="G6258" s="11" t="s">
        <v>4</v>
      </c>
      <c r="H6258" s="10" t="s">
        <v>9216</v>
      </c>
      <c r="I6258" s="20">
        <v>2605067.7179999999</v>
      </c>
      <c r="J6258" s="21">
        <f t="shared" si="1135"/>
        <v>2605067.7179999999</v>
      </c>
      <c r="K6258" s="21">
        <f t="shared" si="1136"/>
        <v>2605067.7179999999</v>
      </c>
      <c r="L6258" s="22">
        <f t="shared" si="1137"/>
        <v>2605067.7179999999</v>
      </c>
      <c r="M6258" s="22"/>
      <c r="N6258" s="22">
        <f t="shared" ref="N6258:N6285" si="1138">J6258*0.0214</f>
        <v>55748.449165199992</v>
      </c>
      <c r="O6258" s="9"/>
      <c r="P6258" s="24"/>
      <c r="Q6258" s="24"/>
      <c r="R6258" s="24"/>
      <c r="S6258" s="107">
        <v>46021</v>
      </c>
      <c r="T6258" s="25"/>
      <c r="U6258" s="26"/>
      <c r="V6258" s="25"/>
    </row>
    <row r="6259" spans="1:22" s="1" customFormat="1" ht="30" customHeight="1" x14ac:dyDescent="0.35">
      <c r="A6259" s="11">
        <f t="shared" si="1133"/>
        <v>6255</v>
      </c>
      <c r="B6259" s="11">
        <v>2024</v>
      </c>
      <c r="C6259" s="9" t="s">
        <v>7700</v>
      </c>
      <c r="D6259" s="9" t="s">
        <v>7701</v>
      </c>
      <c r="E6259" s="9" t="s">
        <v>7735</v>
      </c>
      <c r="F6259" s="10" t="s">
        <v>7736</v>
      </c>
      <c r="G6259" s="11" t="s">
        <v>4</v>
      </c>
      <c r="H6259" s="10" t="s">
        <v>9212</v>
      </c>
      <c r="I6259" s="20">
        <v>8328544.3115999997</v>
      </c>
      <c r="J6259" s="21">
        <f t="shared" si="1135"/>
        <v>8328544.3115999997</v>
      </c>
      <c r="K6259" s="21">
        <f t="shared" si="1136"/>
        <v>8328544.3115999997</v>
      </c>
      <c r="L6259" s="22">
        <f t="shared" si="1137"/>
        <v>8328544.3115999997</v>
      </c>
      <c r="M6259" s="22"/>
      <c r="N6259" s="22">
        <f t="shared" si="1138"/>
        <v>178230.84826823999</v>
      </c>
      <c r="O6259" s="9"/>
      <c r="P6259" s="24"/>
      <c r="Q6259" s="24"/>
      <c r="R6259" s="24"/>
      <c r="S6259" s="107">
        <v>46021</v>
      </c>
      <c r="T6259" s="25"/>
      <c r="U6259" s="26"/>
      <c r="V6259" s="25"/>
    </row>
    <row r="6260" spans="1:22" s="1" customFormat="1" ht="30" customHeight="1" x14ac:dyDescent="0.35">
      <c r="A6260" s="11">
        <f t="shared" si="1133"/>
        <v>6256</v>
      </c>
      <c r="B6260" s="11">
        <v>2024</v>
      </c>
      <c r="C6260" s="9" t="s">
        <v>7700</v>
      </c>
      <c r="D6260" s="9" t="s">
        <v>7701</v>
      </c>
      <c r="E6260" s="9" t="s">
        <v>7737</v>
      </c>
      <c r="F6260" s="10" t="s">
        <v>7738</v>
      </c>
      <c r="G6260" s="11" t="s">
        <v>4</v>
      </c>
      <c r="H6260" s="10" t="s">
        <v>9212</v>
      </c>
      <c r="I6260" s="20">
        <v>8790680.002799999</v>
      </c>
      <c r="J6260" s="21">
        <f t="shared" si="1135"/>
        <v>8790680.002799999</v>
      </c>
      <c r="K6260" s="21">
        <f t="shared" si="1136"/>
        <v>8790680.002799999</v>
      </c>
      <c r="L6260" s="22">
        <f t="shared" si="1137"/>
        <v>8790680.002799999</v>
      </c>
      <c r="M6260" s="22"/>
      <c r="N6260" s="22">
        <f t="shared" si="1138"/>
        <v>188120.55205991998</v>
      </c>
      <c r="O6260" s="9"/>
      <c r="P6260" s="24"/>
      <c r="Q6260" s="24"/>
      <c r="R6260" s="24"/>
      <c r="S6260" s="107">
        <v>46021</v>
      </c>
      <c r="T6260" s="25"/>
      <c r="U6260" s="26"/>
      <c r="V6260" s="25"/>
    </row>
    <row r="6261" spans="1:22" s="1" customFormat="1" ht="30" customHeight="1" x14ac:dyDescent="0.35">
      <c r="A6261" s="11">
        <f t="shared" si="1133"/>
        <v>6257</v>
      </c>
      <c r="B6261" s="11">
        <v>2024</v>
      </c>
      <c r="C6261" s="9" t="s">
        <v>7700</v>
      </c>
      <c r="D6261" s="9" t="s">
        <v>7701</v>
      </c>
      <c r="E6261" s="9" t="s">
        <v>7739</v>
      </c>
      <c r="F6261" s="10" t="s">
        <v>7740</v>
      </c>
      <c r="G6261" s="11" t="s">
        <v>4</v>
      </c>
      <c r="H6261" s="10" t="s">
        <v>9210</v>
      </c>
      <c r="I6261" s="20">
        <v>768512.50560000003</v>
      </c>
      <c r="J6261" s="21">
        <f t="shared" ref="J6261:J6285" si="1139">IF(P6261&gt;0,P6261,L6261)</f>
        <v>768512.50560000003</v>
      </c>
      <c r="K6261" s="21">
        <f t="shared" ref="K6261:K6285" si="1140">IF(P6261&gt;0,P6261,L6261)</f>
        <v>768512.50560000003</v>
      </c>
      <c r="L6261" s="22">
        <f t="shared" si="1137"/>
        <v>768512.50560000003</v>
      </c>
      <c r="M6261" s="22"/>
      <c r="N6261" s="22">
        <f t="shared" si="1138"/>
        <v>16446.167619839998</v>
      </c>
      <c r="O6261" s="9"/>
      <c r="P6261" s="24"/>
      <c r="Q6261" s="24"/>
      <c r="R6261" s="24"/>
      <c r="S6261" s="107">
        <v>46021</v>
      </c>
      <c r="T6261" s="25"/>
      <c r="U6261" s="26"/>
      <c r="V6261" s="25"/>
    </row>
    <row r="6262" spans="1:22" s="1" customFormat="1" ht="30" customHeight="1" x14ac:dyDescent="0.35">
      <c r="A6262" s="11">
        <f t="shared" si="1133"/>
        <v>6258</v>
      </c>
      <c r="B6262" s="11">
        <v>2024</v>
      </c>
      <c r="C6262" s="9" t="s">
        <v>7700</v>
      </c>
      <c r="D6262" s="9" t="s">
        <v>7701</v>
      </c>
      <c r="E6262" s="9" t="s">
        <v>7739</v>
      </c>
      <c r="F6262" s="10" t="s">
        <v>7740</v>
      </c>
      <c r="G6262" s="11" t="s">
        <v>4</v>
      </c>
      <c r="H6262" s="10" t="s">
        <v>9211</v>
      </c>
      <c r="I6262" s="20">
        <v>1883573.91</v>
      </c>
      <c r="J6262" s="21">
        <f t="shared" si="1139"/>
        <v>1883573.91</v>
      </c>
      <c r="K6262" s="21">
        <f t="shared" si="1140"/>
        <v>1883573.91</v>
      </c>
      <c r="L6262" s="22">
        <f t="shared" si="1137"/>
        <v>1883573.91</v>
      </c>
      <c r="M6262" s="22"/>
      <c r="N6262" s="22">
        <f t="shared" si="1138"/>
        <v>40308.481673999995</v>
      </c>
      <c r="O6262" s="9"/>
      <c r="P6262" s="24"/>
      <c r="Q6262" s="24"/>
      <c r="R6262" s="24"/>
      <c r="S6262" s="107">
        <v>46021</v>
      </c>
      <c r="T6262" s="25"/>
      <c r="U6262" s="26"/>
      <c r="V6262" s="25"/>
    </row>
    <row r="6263" spans="1:22" s="1" customFormat="1" ht="30" customHeight="1" x14ac:dyDescent="0.35">
      <c r="A6263" s="11">
        <f t="shared" si="1133"/>
        <v>6259</v>
      </c>
      <c r="B6263" s="11">
        <v>2024</v>
      </c>
      <c r="C6263" s="9" t="s">
        <v>7700</v>
      </c>
      <c r="D6263" s="9" t="s">
        <v>7701</v>
      </c>
      <c r="E6263" s="9" t="s">
        <v>7739</v>
      </c>
      <c r="F6263" s="10" t="s">
        <v>7740</v>
      </c>
      <c r="G6263" s="11" t="s">
        <v>4</v>
      </c>
      <c r="H6263" s="10" t="s">
        <v>9205</v>
      </c>
      <c r="I6263" s="20">
        <v>959954.58599999989</v>
      </c>
      <c r="J6263" s="21">
        <f t="shared" si="1139"/>
        <v>959954.58599999989</v>
      </c>
      <c r="K6263" s="21">
        <f t="shared" si="1140"/>
        <v>959954.58599999989</v>
      </c>
      <c r="L6263" s="22">
        <f t="shared" si="1137"/>
        <v>959954.58599999989</v>
      </c>
      <c r="M6263" s="22"/>
      <c r="N6263" s="22">
        <f t="shared" si="1138"/>
        <v>20543.028140399998</v>
      </c>
      <c r="O6263" s="9"/>
      <c r="P6263" s="24"/>
      <c r="Q6263" s="24"/>
      <c r="R6263" s="24"/>
      <c r="S6263" s="107">
        <v>46021</v>
      </c>
      <c r="T6263" s="25"/>
      <c r="U6263" s="26"/>
      <c r="V6263" s="25"/>
    </row>
    <row r="6264" spans="1:22" s="1" customFormat="1" ht="30" customHeight="1" x14ac:dyDescent="0.35">
      <c r="A6264" s="11">
        <f t="shared" si="1133"/>
        <v>6260</v>
      </c>
      <c r="B6264" s="11">
        <v>2024</v>
      </c>
      <c r="C6264" s="9" t="s">
        <v>7700</v>
      </c>
      <c r="D6264" s="9" t="s">
        <v>7701</v>
      </c>
      <c r="E6264" s="9" t="s">
        <v>7741</v>
      </c>
      <c r="F6264" s="10" t="s">
        <v>7742</v>
      </c>
      <c r="G6264" s="11" t="s">
        <v>4</v>
      </c>
      <c r="H6264" s="10" t="s">
        <v>9210</v>
      </c>
      <c r="I6264" s="20">
        <v>1858659.7404</v>
      </c>
      <c r="J6264" s="21">
        <f t="shared" si="1139"/>
        <v>1858659.7404</v>
      </c>
      <c r="K6264" s="21">
        <f t="shared" si="1140"/>
        <v>1858659.7404</v>
      </c>
      <c r="L6264" s="22">
        <f t="shared" si="1137"/>
        <v>1858659.7404</v>
      </c>
      <c r="M6264" s="22"/>
      <c r="N6264" s="22">
        <f t="shared" si="1138"/>
        <v>39775.318444559998</v>
      </c>
      <c r="O6264" s="9"/>
      <c r="P6264" s="24"/>
      <c r="Q6264" s="24"/>
      <c r="R6264" s="24"/>
      <c r="S6264" s="107">
        <v>46021</v>
      </c>
      <c r="T6264" s="25"/>
      <c r="U6264" s="26"/>
      <c r="V6264" s="25"/>
    </row>
    <row r="6265" spans="1:22" s="1" customFormat="1" ht="30" customHeight="1" x14ac:dyDescent="0.35">
      <c r="A6265" s="11">
        <f t="shared" si="1133"/>
        <v>6261</v>
      </c>
      <c r="B6265" s="11">
        <v>2024</v>
      </c>
      <c r="C6265" s="9" t="s">
        <v>7700</v>
      </c>
      <c r="D6265" s="9" t="s">
        <v>7701</v>
      </c>
      <c r="E6265" s="9" t="s">
        <v>7741</v>
      </c>
      <c r="F6265" s="10" t="s">
        <v>7742</v>
      </c>
      <c r="G6265" s="11" t="s">
        <v>4</v>
      </c>
      <c r="H6265" s="10" t="s">
        <v>9211</v>
      </c>
      <c r="I6265" s="20">
        <v>1911993.8375999997</v>
      </c>
      <c r="J6265" s="21">
        <f t="shared" si="1139"/>
        <v>1911993.8375999997</v>
      </c>
      <c r="K6265" s="21">
        <f t="shared" si="1140"/>
        <v>1911993.8375999997</v>
      </c>
      <c r="L6265" s="22">
        <f t="shared" si="1137"/>
        <v>1911993.8375999997</v>
      </c>
      <c r="M6265" s="22"/>
      <c r="N6265" s="22">
        <f t="shared" si="1138"/>
        <v>40916.668124639989</v>
      </c>
      <c r="O6265" s="9"/>
      <c r="P6265" s="24"/>
      <c r="Q6265" s="24"/>
      <c r="R6265" s="24"/>
      <c r="S6265" s="107">
        <v>46021</v>
      </c>
      <c r="T6265" s="25"/>
      <c r="U6265" s="26"/>
      <c r="V6265" s="25"/>
    </row>
    <row r="6266" spans="1:22" s="1" customFormat="1" ht="30" customHeight="1" x14ac:dyDescent="0.35">
      <c r="A6266" s="11">
        <f t="shared" si="1133"/>
        <v>6262</v>
      </c>
      <c r="B6266" s="11">
        <v>2024</v>
      </c>
      <c r="C6266" s="9" t="s">
        <v>7700</v>
      </c>
      <c r="D6266" s="9" t="s">
        <v>7701</v>
      </c>
      <c r="E6266" s="9" t="s">
        <v>7741</v>
      </c>
      <c r="F6266" s="10" t="s">
        <v>7742</v>
      </c>
      <c r="G6266" s="11" t="s">
        <v>4</v>
      </c>
      <c r="H6266" s="10" t="s">
        <v>9205</v>
      </c>
      <c r="I6266" s="20">
        <v>2461843.9715999998</v>
      </c>
      <c r="J6266" s="21">
        <f t="shared" si="1139"/>
        <v>2461843.9715999998</v>
      </c>
      <c r="K6266" s="21">
        <f t="shared" si="1140"/>
        <v>2461843.9715999998</v>
      </c>
      <c r="L6266" s="22">
        <f t="shared" si="1137"/>
        <v>2461843.9715999998</v>
      </c>
      <c r="M6266" s="22"/>
      <c r="N6266" s="22">
        <f t="shared" si="1138"/>
        <v>52683.46099223999</v>
      </c>
      <c r="O6266" s="9"/>
      <c r="P6266" s="24"/>
      <c r="Q6266" s="24"/>
      <c r="R6266" s="24"/>
      <c r="S6266" s="107">
        <v>46021</v>
      </c>
      <c r="T6266" s="25"/>
      <c r="U6266" s="26"/>
      <c r="V6266" s="25"/>
    </row>
    <row r="6267" spans="1:22" s="1" customFormat="1" ht="30" customHeight="1" x14ac:dyDescent="0.35">
      <c r="A6267" s="11">
        <f t="shared" si="1133"/>
        <v>6263</v>
      </c>
      <c r="B6267" s="11">
        <v>2024</v>
      </c>
      <c r="C6267" s="9" t="s">
        <v>7700</v>
      </c>
      <c r="D6267" s="9" t="s">
        <v>7701</v>
      </c>
      <c r="E6267" s="9" t="s">
        <v>7743</v>
      </c>
      <c r="F6267" s="10" t="s">
        <v>7744</v>
      </c>
      <c r="G6267" s="11" t="s">
        <v>4</v>
      </c>
      <c r="H6267" s="10" t="s">
        <v>9210</v>
      </c>
      <c r="I6267" s="20">
        <v>841709.20799999998</v>
      </c>
      <c r="J6267" s="21">
        <f t="shared" si="1139"/>
        <v>841709.20799999998</v>
      </c>
      <c r="K6267" s="21">
        <f t="shared" si="1140"/>
        <v>841709.20799999998</v>
      </c>
      <c r="L6267" s="22">
        <f t="shared" si="1137"/>
        <v>841709.20799999998</v>
      </c>
      <c r="M6267" s="22"/>
      <c r="N6267" s="22">
        <f t="shared" si="1138"/>
        <v>18012.577051199998</v>
      </c>
      <c r="O6267" s="9"/>
      <c r="P6267" s="24"/>
      <c r="Q6267" s="24"/>
      <c r="R6267" s="24"/>
      <c r="S6267" s="107">
        <v>46021</v>
      </c>
      <c r="T6267" s="25"/>
      <c r="U6267" s="26"/>
      <c r="V6267" s="25"/>
    </row>
    <row r="6268" spans="1:22" s="1" customFormat="1" ht="30" customHeight="1" x14ac:dyDescent="0.35">
      <c r="A6268" s="11">
        <f t="shared" si="1133"/>
        <v>6264</v>
      </c>
      <c r="B6268" s="11">
        <v>2024</v>
      </c>
      <c r="C6268" s="9" t="s">
        <v>7700</v>
      </c>
      <c r="D6268" s="9" t="s">
        <v>7701</v>
      </c>
      <c r="E6268" s="9" t="s">
        <v>7743</v>
      </c>
      <c r="F6268" s="10" t="s">
        <v>7744</v>
      </c>
      <c r="G6268" s="11" t="s">
        <v>4</v>
      </c>
      <c r="H6268" s="10" t="s">
        <v>9211</v>
      </c>
      <c r="I6268" s="20">
        <v>1784957.0004</v>
      </c>
      <c r="J6268" s="21">
        <f t="shared" si="1139"/>
        <v>1784957.0004</v>
      </c>
      <c r="K6268" s="21">
        <f t="shared" si="1140"/>
        <v>1784957.0004</v>
      </c>
      <c r="L6268" s="22">
        <f t="shared" si="1137"/>
        <v>1784957.0004</v>
      </c>
      <c r="M6268" s="22"/>
      <c r="N6268" s="22">
        <f t="shared" si="1138"/>
        <v>38198.079808559996</v>
      </c>
      <c r="O6268" s="9"/>
      <c r="P6268" s="24"/>
      <c r="Q6268" s="24"/>
      <c r="R6268" s="24"/>
      <c r="S6268" s="107">
        <v>46021</v>
      </c>
      <c r="T6268" s="25"/>
      <c r="U6268" s="26"/>
      <c r="V6268" s="25"/>
    </row>
    <row r="6269" spans="1:22" s="1" customFormat="1" ht="30" customHeight="1" x14ac:dyDescent="0.35">
      <c r="A6269" s="11">
        <f t="shared" si="1133"/>
        <v>6265</v>
      </c>
      <c r="B6269" s="11">
        <v>2024</v>
      </c>
      <c r="C6269" s="9" t="s">
        <v>7700</v>
      </c>
      <c r="D6269" s="9" t="s">
        <v>7701</v>
      </c>
      <c r="E6269" s="9" t="s">
        <v>7743</v>
      </c>
      <c r="F6269" s="10" t="s">
        <v>7744</v>
      </c>
      <c r="G6269" s="11" t="s">
        <v>4</v>
      </c>
      <c r="H6269" s="10" t="s">
        <v>9205</v>
      </c>
      <c r="I6269" s="20">
        <v>969046.89839999995</v>
      </c>
      <c r="J6269" s="21">
        <f t="shared" si="1139"/>
        <v>969046.89839999995</v>
      </c>
      <c r="K6269" s="21">
        <f t="shared" si="1140"/>
        <v>969046.89839999995</v>
      </c>
      <c r="L6269" s="22">
        <f t="shared" si="1137"/>
        <v>969046.89839999995</v>
      </c>
      <c r="M6269" s="22"/>
      <c r="N6269" s="22">
        <f t="shared" si="1138"/>
        <v>20737.603625759999</v>
      </c>
      <c r="O6269" s="9"/>
      <c r="P6269" s="24"/>
      <c r="Q6269" s="24"/>
      <c r="R6269" s="24"/>
      <c r="S6269" s="107">
        <v>46021</v>
      </c>
      <c r="T6269" s="25"/>
      <c r="U6269" s="26"/>
      <c r="V6269" s="25"/>
    </row>
    <row r="6270" spans="1:22" s="1" customFormat="1" ht="30" customHeight="1" x14ac:dyDescent="0.35">
      <c r="A6270" s="11">
        <f t="shared" si="1133"/>
        <v>6266</v>
      </c>
      <c r="B6270" s="11">
        <v>2024</v>
      </c>
      <c r="C6270" s="9" t="s">
        <v>7700</v>
      </c>
      <c r="D6270" s="9" t="s">
        <v>7701</v>
      </c>
      <c r="E6270" s="9" t="s">
        <v>7745</v>
      </c>
      <c r="F6270" s="10" t="s">
        <v>7746</v>
      </c>
      <c r="G6270" s="11" t="s">
        <v>4</v>
      </c>
      <c r="H6270" s="10" t="s">
        <v>9210</v>
      </c>
      <c r="I6270" s="20">
        <v>2171797.5695999996</v>
      </c>
      <c r="J6270" s="21">
        <f t="shared" si="1139"/>
        <v>2171797.5695999996</v>
      </c>
      <c r="K6270" s="21">
        <f t="shared" si="1140"/>
        <v>2171797.5695999996</v>
      </c>
      <c r="L6270" s="22">
        <f t="shared" si="1137"/>
        <v>2171797.5695999996</v>
      </c>
      <c r="M6270" s="22"/>
      <c r="N6270" s="22">
        <f t="shared" si="1138"/>
        <v>46476.467989439989</v>
      </c>
      <c r="O6270" s="9"/>
      <c r="P6270" s="24"/>
      <c r="Q6270" s="24"/>
      <c r="R6270" s="24"/>
      <c r="S6270" s="107">
        <v>46021</v>
      </c>
      <c r="T6270" s="25"/>
      <c r="U6270" s="26"/>
      <c r="V6270" s="25"/>
    </row>
    <row r="6271" spans="1:22" s="1" customFormat="1" ht="30" customHeight="1" x14ac:dyDescent="0.35">
      <c r="A6271" s="11">
        <f t="shared" si="1133"/>
        <v>6267</v>
      </c>
      <c r="B6271" s="11">
        <v>2024</v>
      </c>
      <c r="C6271" s="9" t="s">
        <v>7700</v>
      </c>
      <c r="D6271" s="9" t="s">
        <v>7701</v>
      </c>
      <c r="E6271" s="9" t="s">
        <v>7745</v>
      </c>
      <c r="F6271" s="10" t="s">
        <v>7746</v>
      </c>
      <c r="G6271" s="11" t="s">
        <v>4</v>
      </c>
      <c r="H6271" s="10" t="s">
        <v>9211</v>
      </c>
      <c r="I6271" s="20">
        <v>2311492.8995999997</v>
      </c>
      <c r="J6271" s="21">
        <f t="shared" si="1139"/>
        <v>2311492.8995999997</v>
      </c>
      <c r="K6271" s="21">
        <f t="shared" si="1140"/>
        <v>2311492.8995999997</v>
      </c>
      <c r="L6271" s="22">
        <f t="shared" si="1137"/>
        <v>2311492.8995999997</v>
      </c>
      <c r="M6271" s="22"/>
      <c r="N6271" s="22">
        <f t="shared" si="1138"/>
        <v>49465.948051439991</v>
      </c>
      <c r="O6271" s="9"/>
      <c r="P6271" s="24"/>
      <c r="Q6271" s="24"/>
      <c r="R6271" s="24"/>
      <c r="S6271" s="107">
        <v>46021</v>
      </c>
      <c r="T6271" s="25"/>
      <c r="U6271" s="26"/>
      <c r="V6271" s="25"/>
    </row>
    <row r="6272" spans="1:22" s="1" customFormat="1" ht="30" customHeight="1" x14ac:dyDescent="0.35">
      <c r="A6272" s="11">
        <f t="shared" si="1133"/>
        <v>6268</v>
      </c>
      <c r="B6272" s="11">
        <v>2024</v>
      </c>
      <c r="C6272" s="9" t="s">
        <v>7700</v>
      </c>
      <c r="D6272" s="9" t="s">
        <v>7701</v>
      </c>
      <c r="E6272" s="9" t="s">
        <v>7745</v>
      </c>
      <c r="F6272" s="10" t="s">
        <v>7746</v>
      </c>
      <c r="G6272" s="11" t="s">
        <v>4</v>
      </c>
      <c r="H6272" s="10" t="s">
        <v>9205</v>
      </c>
      <c r="I6272" s="20">
        <v>1601170.9415999998</v>
      </c>
      <c r="J6272" s="21">
        <f t="shared" si="1139"/>
        <v>1601170.9415999998</v>
      </c>
      <c r="K6272" s="21">
        <f t="shared" si="1140"/>
        <v>1601170.9415999998</v>
      </c>
      <c r="L6272" s="22">
        <f t="shared" si="1137"/>
        <v>1601170.9415999998</v>
      </c>
      <c r="M6272" s="22"/>
      <c r="N6272" s="22">
        <f t="shared" si="1138"/>
        <v>34265.058150239995</v>
      </c>
      <c r="O6272" s="9"/>
      <c r="P6272" s="24"/>
      <c r="Q6272" s="24"/>
      <c r="R6272" s="24"/>
      <c r="S6272" s="107">
        <v>46021</v>
      </c>
      <c r="T6272" s="25"/>
      <c r="U6272" s="26"/>
      <c r="V6272" s="25"/>
    </row>
    <row r="6273" spans="1:22" s="1" customFormat="1" ht="30" customHeight="1" x14ac:dyDescent="0.35">
      <c r="A6273" s="11">
        <f t="shared" si="1133"/>
        <v>6269</v>
      </c>
      <c r="B6273" s="11">
        <v>2024</v>
      </c>
      <c r="C6273" s="9" t="s">
        <v>7700</v>
      </c>
      <c r="D6273" s="9" t="s">
        <v>7701</v>
      </c>
      <c r="E6273" s="9" t="s">
        <v>7747</v>
      </c>
      <c r="F6273" s="10" t="s">
        <v>7748</v>
      </c>
      <c r="G6273" s="11" t="s">
        <v>4</v>
      </c>
      <c r="H6273" s="10" t="s">
        <v>9210</v>
      </c>
      <c r="I6273" s="20">
        <v>1866130.7183999999</v>
      </c>
      <c r="J6273" s="21">
        <f t="shared" si="1139"/>
        <v>1866130.7183999999</v>
      </c>
      <c r="K6273" s="21">
        <f t="shared" si="1140"/>
        <v>1866130.7183999999</v>
      </c>
      <c r="L6273" s="22">
        <f t="shared" si="1137"/>
        <v>1866130.7183999999</v>
      </c>
      <c r="M6273" s="22"/>
      <c r="N6273" s="22">
        <f t="shared" si="1138"/>
        <v>39935.197373759998</v>
      </c>
      <c r="O6273" s="9"/>
      <c r="P6273" s="24"/>
      <c r="Q6273" s="24"/>
      <c r="R6273" s="24"/>
      <c r="S6273" s="107">
        <v>46021</v>
      </c>
      <c r="T6273" s="25"/>
      <c r="U6273" s="26"/>
      <c r="V6273" s="25"/>
    </row>
    <row r="6274" spans="1:22" s="1" customFormat="1" ht="30" customHeight="1" x14ac:dyDescent="0.35">
      <c r="A6274" s="11">
        <f t="shared" si="1133"/>
        <v>6270</v>
      </c>
      <c r="B6274" s="11">
        <v>2024</v>
      </c>
      <c r="C6274" s="9" t="s">
        <v>7700</v>
      </c>
      <c r="D6274" s="9" t="s">
        <v>7701</v>
      </c>
      <c r="E6274" s="9" t="s">
        <v>7747</v>
      </c>
      <c r="F6274" s="10" t="s">
        <v>7748</v>
      </c>
      <c r="G6274" s="11" t="s">
        <v>4</v>
      </c>
      <c r="H6274" s="10" t="s">
        <v>9211</v>
      </c>
      <c r="I6274" s="20">
        <v>1905479.5475999997</v>
      </c>
      <c r="J6274" s="21">
        <f t="shared" si="1139"/>
        <v>1905479.5475999997</v>
      </c>
      <c r="K6274" s="21">
        <f t="shared" si="1140"/>
        <v>1905479.5475999997</v>
      </c>
      <c r="L6274" s="22">
        <f t="shared" si="1137"/>
        <v>1905479.5475999997</v>
      </c>
      <c r="M6274" s="22"/>
      <c r="N6274" s="22">
        <f t="shared" si="1138"/>
        <v>40777.262318639994</v>
      </c>
      <c r="O6274" s="9"/>
      <c r="P6274" s="24"/>
      <c r="Q6274" s="24"/>
      <c r="R6274" s="24"/>
      <c r="S6274" s="107">
        <v>46021</v>
      </c>
      <c r="T6274" s="25"/>
      <c r="U6274" s="26"/>
      <c r="V6274" s="25"/>
    </row>
    <row r="6275" spans="1:22" s="1" customFormat="1" ht="30" customHeight="1" x14ac:dyDescent="0.35">
      <c r="A6275" s="11">
        <f t="shared" si="1133"/>
        <v>6271</v>
      </c>
      <c r="B6275" s="11">
        <v>2024</v>
      </c>
      <c r="C6275" s="9" t="s">
        <v>7700</v>
      </c>
      <c r="D6275" s="9" t="s">
        <v>7701</v>
      </c>
      <c r="E6275" s="9" t="s">
        <v>7747</v>
      </c>
      <c r="F6275" s="10" t="s">
        <v>7748</v>
      </c>
      <c r="G6275" s="11" t="s">
        <v>4</v>
      </c>
      <c r="H6275" s="10" t="s">
        <v>9205</v>
      </c>
      <c r="I6275" s="20">
        <v>2261487.0695999996</v>
      </c>
      <c r="J6275" s="21">
        <f t="shared" si="1139"/>
        <v>2261487.0695999996</v>
      </c>
      <c r="K6275" s="21">
        <f t="shared" si="1140"/>
        <v>2261487.0695999996</v>
      </c>
      <c r="L6275" s="22">
        <f t="shared" si="1137"/>
        <v>2261487.0695999996</v>
      </c>
      <c r="M6275" s="22"/>
      <c r="N6275" s="22">
        <f t="shared" si="1138"/>
        <v>48395.823289439992</v>
      </c>
      <c r="O6275" s="9"/>
      <c r="P6275" s="24"/>
      <c r="Q6275" s="24"/>
      <c r="R6275" s="24"/>
      <c r="S6275" s="107">
        <v>46021</v>
      </c>
      <c r="T6275" s="25"/>
      <c r="U6275" s="26"/>
      <c r="V6275" s="25"/>
    </row>
    <row r="6276" spans="1:22" s="1" customFormat="1" ht="30" customHeight="1" x14ac:dyDescent="0.35">
      <c r="A6276" s="11">
        <f t="shared" si="1133"/>
        <v>6272</v>
      </c>
      <c r="B6276" s="11">
        <v>2024</v>
      </c>
      <c r="C6276" s="9" t="s">
        <v>7700</v>
      </c>
      <c r="D6276" s="9" t="s">
        <v>7701</v>
      </c>
      <c r="E6276" s="9" t="s">
        <v>7750</v>
      </c>
      <c r="F6276" s="10" t="s">
        <v>7751</v>
      </c>
      <c r="G6276" s="11" t="s">
        <v>4</v>
      </c>
      <c r="H6276" s="10" t="s">
        <v>9210</v>
      </c>
      <c r="I6276" s="20">
        <v>3079800</v>
      </c>
      <c r="J6276" s="21">
        <f t="shared" si="1139"/>
        <v>3079800</v>
      </c>
      <c r="K6276" s="21">
        <f t="shared" si="1140"/>
        <v>3079800</v>
      </c>
      <c r="L6276" s="22">
        <f t="shared" si="1137"/>
        <v>3079800</v>
      </c>
      <c r="M6276" s="22"/>
      <c r="N6276" s="22">
        <f t="shared" si="1138"/>
        <v>65907.72</v>
      </c>
      <c r="O6276" s="9"/>
      <c r="P6276" s="24"/>
      <c r="Q6276" s="24"/>
      <c r="R6276" s="24"/>
      <c r="S6276" s="107">
        <v>46021</v>
      </c>
      <c r="T6276" s="25"/>
      <c r="U6276" s="26"/>
      <c r="V6276" s="25"/>
    </row>
    <row r="6277" spans="1:22" s="1" customFormat="1" ht="30" customHeight="1" x14ac:dyDescent="0.35">
      <c r="A6277" s="11">
        <f t="shared" si="1133"/>
        <v>6273</v>
      </c>
      <c r="B6277" s="11">
        <v>2024</v>
      </c>
      <c r="C6277" s="9" t="s">
        <v>7700</v>
      </c>
      <c r="D6277" s="9" t="s">
        <v>7701</v>
      </c>
      <c r="E6277" s="9" t="s">
        <v>7750</v>
      </c>
      <c r="F6277" s="10" t="s">
        <v>7751</v>
      </c>
      <c r="G6277" s="11" t="s">
        <v>4</v>
      </c>
      <c r="H6277" s="10" t="s">
        <v>9211</v>
      </c>
      <c r="I6277" s="20">
        <v>3079800</v>
      </c>
      <c r="J6277" s="21">
        <f t="shared" si="1139"/>
        <v>3079800</v>
      </c>
      <c r="K6277" s="21">
        <f t="shared" si="1140"/>
        <v>3079800</v>
      </c>
      <c r="L6277" s="22">
        <f t="shared" si="1137"/>
        <v>3079800</v>
      </c>
      <c r="M6277" s="22"/>
      <c r="N6277" s="22">
        <f t="shared" si="1138"/>
        <v>65907.72</v>
      </c>
      <c r="O6277" s="9"/>
      <c r="P6277" s="24"/>
      <c r="Q6277" s="24"/>
      <c r="R6277" s="24"/>
      <c r="S6277" s="107">
        <v>46021</v>
      </c>
      <c r="T6277" s="25"/>
      <c r="U6277" s="26"/>
      <c r="V6277" s="25"/>
    </row>
    <row r="6278" spans="1:22" s="1" customFormat="1" ht="30" customHeight="1" x14ac:dyDescent="0.35">
      <c r="A6278" s="11">
        <f t="shared" ref="A6278:A6341" si="1141">A6277+1</f>
        <v>6274</v>
      </c>
      <c r="B6278" s="11">
        <v>2024</v>
      </c>
      <c r="C6278" s="9" t="s">
        <v>7700</v>
      </c>
      <c r="D6278" s="9" t="s">
        <v>7701</v>
      </c>
      <c r="E6278" s="9" t="s">
        <v>7750</v>
      </c>
      <c r="F6278" s="10" t="s">
        <v>7751</v>
      </c>
      <c r="G6278" s="11" t="s">
        <v>4</v>
      </c>
      <c r="H6278" s="10" t="s">
        <v>9205</v>
      </c>
      <c r="I6278" s="20">
        <v>3453600</v>
      </c>
      <c r="J6278" s="21">
        <f t="shared" si="1139"/>
        <v>3453600</v>
      </c>
      <c r="K6278" s="21">
        <f t="shared" si="1140"/>
        <v>3453600</v>
      </c>
      <c r="L6278" s="22">
        <f t="shared" si="1137"/>
        <v>3453600</v>
      </c>
      <c r="M6278" s="22"/>
      <c r="N6278" s="22">
        <f t="shared" si="1138"/>
        <v>73907.039999999994</v>
      </c>
      <c r="O6278" s="9"/>
      <c r="P6278" s="24"/>
      <c r="Q6278" s="24"/>
      <c r="R6278" s="24"/>
      <c r="S6278" s="107">
        <v>46021</v>
      </c>
      <c r="T6278" s="25"/>
      <c r="U6278" s="26"/>
      <c r="V6278" s="25"/>
    </row>
    <row r="6279" spans="1:22" s="1" customFormat="1" ht="30" customHeight="1" x14ac:dyDescent="0.35">
      <c r="A6279" s="11">
        <f t="shared" si="1141"/>
        <v>6275</v>
      </c>
      <c r="B6279" s="11">
        <v>2024</v>
      </c>
      <c r="C6279" s="9" t="s">
        <v>7700</v>
      </c>
      <c r="D6279" s="9" t="s">
        <v>7701</v>
      </c>
      <c r="E6279" s="9" t="s">
        <v>7752</v>
      </c>
      <c r="F6279" s="10" t="s">
        <v>7753</v>
      </c>
      <c r="G6279" s="11" t="s">
        <v>4</v>
      </c>
      <c r="H6279" s="10" t="s">
        <v>9210</v>
      </c>
      <c r="I6279" s="20">
        <v>1283250</v>
      </c>
      <c r="J6279" s="21">
        <f t="shared" si="1139"/>
        <v>1283250</v>
      </c>
      <c r="K6279" s="21">
        <f t="shared" si="1140"/>
        <v>1283250</v>
      </c>
      <c r="L6279" s="22">
        <f t="shared" si="1137"/>
        <v>1283250</v>
      </c>
      <c r="M6279" s="22"/>
      <c r="N6279" s="22">
        <f t="shared" si="1138"/>
        <v>27461.55</v>
      </c>
      <c r="O6279" s="9"/>
      <c r="P6279" s="24"/>
      <c r="Q6279" s="24"/>
      <c r="R6279" s="24"/>
      <c r="S6279" s="107">
        <v>46021</v>
      </c>
      <c r="T6279" s="25"/>
      <c r="U6279" s="26"/>
      <c r="V6279" s="25"/>
    </row>
    <row r="6280" spans="1:22" s="1" customFormat="1" ht="30" customHeight="1" x14ac:dyDescent="0.35">
      <c r="A6280" s="11">
        <f t="shared" si="1141"/>
        <v>6276</v>
      </c>
      <c r="B6280" s="11">
        <v>2024</v>
      </c>
      <c r="C6280" s="9" t="s">
        <v>7700</v>
      </c>
      <c r="D6280" s="9" t="s">
        <v>7701</v>
      </c>
      <c r="E6280" s="9" t="s">
        <v>7752</v>
      </c>
      <c r="F6280" s="10" t="s">
        <v>7753</v>
      </c>
      <c r="G6280" s="11" t="s">
        <v>4</v>
      </c>
      <c r="H6280" s="10" t="s">
        <v>9211</v>
      </c>
      <c r="I6280" s="20">
        <v>1283250</v>
      </c>
      <c r="J6280" s="21">
        <f t="shared" si="1139"/>
        <v>1283250</v>
      </c>
      <c r="K6280" s="21">
        <f t="shared" si="1140"/>
        <v>1283250</v>
      </c>
      <c r="L6280" s="22">
        <f t="shared" si="1137"/>
        <v>1283250</v>
      </c>
      <c r="M6280" s="22"/>
      <c r="N6280" s="22">
        <f t="shared" si="1138"/>
        <v>27461.55</v>
      </c>
      <c r="O6280" s="9"/>
      <c r="P6280" s="24"/>
      <c r="Q6280" s="24"/>
      <c r="R6280" s="24"/>
      <c r="S6280" s="107">
        <v>46021</v>
      </c>
      <c r="T6280" s="25"/>
      <c r="U6280" s="26"/>
      <c r="V6280" s="25"/>
    </row>
    <row r="6281" spans="1:22" s="1" customFormat="1" ht="30" customHeight="1" x14ac:dyDescent="0.35">
      <c r="A6281" s="11">
        <f t="shared" si="1141"/>
        <v>6277</v>
      </c>
      <c r="B6281" s="11">
        <v>2024</v>
      </c>
      <c r="C6281" s="9" t="s">
        <v>7700</v>
      </c>
      <c r="D6281" s="9" t="s">
        <v>7701</v>
      </c>
      <c r="E6281" s="9" t="s">
        <v>7752</v>
      </c>
      <c r="F6281" s="10" t="s">
        <v>7753</v>
      </c>
      <c r="G6281" s="11" t="s">
        <v>4</v>
      </c>
      <c r="H6281" s="10" t="s">
        <v>9205</v>
      </c>
      <c r="I6281" s="20">
        <v>1439000</v>
      </c>
      <c r="J6281" s="21">
        <f t="shared" si="1139"/>
        <v>1439000</v>
      </c>
      <c r="K6281" s="21">
        <f t="shared" si="1140"/>
        <v>1439000</v>
      </c>
      <c r="L6281" s="22">
        <f t="shared" si="1137"/>
        <v>1439000</v>
      </c>
      <c r="M6281" s="22"/>
      <c r="N6281" s="22">
        <f t="shared" si="1138"/>
        <v>30794.6</v>
      </c>
      <c r="O6281" s="9"/>
      <c r="P6281" s="24"/>
      <c r="Q6281" s="24"/>
      <c r="R6281" s="24"/>
      <c r="S6281" s="107">
        <v>46021</v>
      </c>
      <c r="T6281" s="25"/>
      <c r="U6281" s="26"/>
      <c r="V6281" s="25"/>
    </row>
    <row r="6282" spans="1:22" s="1" customFormat="1" ht="30" customHeight="1" x14ac:dyDescent="0.35">
      <c r="A6282" s="11">
        <f t="shared" si="1141"/>
        <v>6278</v>
      </c>
      <c r="B6282" s="11">
        <v>2025</v>
      </c>
      <c r="C6282" s="9" t="s">
        <v>7700</v>
      </c>
      <c r="D6282" s="9" t="s">
        <v>7701</v>
      </c>
      <c r="E6282" s="9" t="s">
        <v>7754</v>
      </c>
      <c r="F6282" s="10" t="s">
        <v>7755</v>
      </c>
      <c r="G6282" s="11" t="s">
        <v>4</v>
      </c>
      <c r="H6282" s="10" t="s">
        <v>9200</v>
      </c>
      <c r="I6282" s="20">
        <v>9005370</v>
      </c>
      <c r="J6282" s="21">
        <f t="shared" si="1139"/>
        <v>3602148</v>
      </c>
      <c r="K6282" s="21">
        <f t="shared" si="1140"/>
        <v>3602148</v>
      </c>
      <c r="L6282" s="22">
        <f t="shared" si="1137"/>
        <v>9005370</v>
      </c>
      <c r="M6282" s="22"/>
      <c r="N6282" s="22">
        <f t="shared" si="1138"/>
        <v>77085.967199999999</v>
      </c>
      <c r="O6282" s="9"/>
      <c r="P6282" s="23">
        <f>L6282/2.5</f>
        <v>3602148</v>
      </c>
      <c r="Q6282" s="24"/>
      <c r="R6282" s="24"/>
      <c r="S6282" s="107">
        <v>46021</v>
      </c>
      <c r="T6282" s="25"/>
      <c r="U6282" s="26"/>
      <c r="V6282" s="25"/>
    </row>
    <row r="6283" spans="1:22" s="1" customFormat="1" ht="30" customHeight="1" x14ac:dyDescent="0.35">
      <c r="A6283" s="11">
        <f t="shared" si="1141"/>
        <v>6279</v>
      </c>
      <c r="B6283" s="11">
        <v>2025</v>
      </c>
      <c r="C6283" s="9" t="s">
        <v>7700</v>
      </c>
      <c r="D6283" s="9" t="s">
        <v>7701</v>
      </c>
      <c r="E6283" s="9" t="s">
        <v>7756</v>
      </c>
      <c r="F6283" s="10" t="s">
        <v>7757</v>
      </c>
      <c r="G6283" s="11" t="s">
        <v>4</v>
      </c>
      <c r="H6283" s="10" t="s">
        <v>9200</v>
      </c>
      <c r="I6283" s="20">
        <v>4494960</v>
      </c>
      <c r="J6283" s="21">
        <f t="shared" si="1139"/>
        <v>1797984</v>
      </c>
      <c r="K6283" s="21">
        <f t="shared" si="1140"/>
        <v>1797984</v>
      </c>
      <c r="L6283" s="22">
        <f t="shared" si="1137"/>
        <v>4494960</v>
      </c>
      <c r="M6283" s="22"/>
      <c r="N6283" s="22">
        <f t="shared" si="1138"/>
        <v>38476.857599999996</v>
      </c>
      <c r="O6283" s="9"/>
      <c r="P6283" s="23">
        <f>L6283/2.5</f>
        <v>1797984</v>
      </c>
      <c r="Q6283" s="24"/>
      <c r="R6283" s="24"/>
      <c r="S6283" s="107">
        <v>46021</v>
      </c>
      <c r="T6283" s="25"/>
      <c r="U6283" s="26"/>
      <c r="V6283" s="25"/>
    </row>
    <row r="6284" spans="1:22" s="1" customFormat="1" ht="30" customHeight="1" x14ac:dyDescent="0.35">
      <c r="A6284" s="11">
        <f t="shared" si="1141"/>
        <v>6280</v>
      </c>
      <c r="B6284" s="11">
        <v>2024</v>
      </c>
      <c r="C6284" s="9" t="s">
        <v>7700</v>
      </c>
      <c r="D6284" s="9" t="s">
        <v>7701</v>
      </c>
      <c r="E6284" s="9" t="s">
        <v>7756</v>
      </c>
      <c r="F6284" s="10" t="s">
        <v>7757</v>
      </c>
      <c r="G6284" s="11" t="s">
        <v>4</v>
      </c>
      <c r="H6284" s="10" t="s">
        <v>9204</v>
      </c>
      <c r="I6284" s="20">
        <v>8502480</v>
      </c>
      <c r="J6284" s="21">
        <f t="shared" si="1139"/>
        <v>8502480</v>
      </c>
      <c r="K6284" s="21">
        <f t="shared" si="1140"/>
        <v>8502480</v>
      </c>
      <c r="L6284" s="22">
        <f t="shared" si="1137"/>
        <v>8502480</v>
      </c>
      <c r="M6284" s="22"/>
      <c r="N6284" s="22">
        <f t="shared" si="1138"/>
        <v>181953.07199999999</v>
      </c>
      <c r="O6284" s="9"/>
      <c r="P6284" s="24"/>
      <c r="Q6284" s="24"/>
      <c r="R6284" s="24"/>
      <c r="S6284" s="107">
        <v>46021</v>
      </c>
      <c r="T6284" s="25"/>
      <c r="U6284" s="26"/>
      <c r="V6284" s="25"/>
    </row>
    <row r="6285" spans="1:22" s="1" customFormat="1" ht="30" customHeight="1" x14ac:dyDescent="0.35">
      <c r="A6285" s="11">
        <f t="shared" si="1141"/>
        <v>6281</v>
      </c>
      <c r="B6285" s="11">
        <v>2024</v>
      </c>
      <c r="C6285" s="9" t="s">
        <v>7700</v>
      </c>
      <c r="D6285" s="9" t="s">
        <v>7701</v>
      </c>
      <c r="E6285" s="9" t="s">
        <v>7756</v>
      </c>
      <c r="F6285" s="10" t="s">
        <v>7757</v>
      </c>
      <c r="G6285" s="11" t="s">
        <v>4</v>
      </c>
      <c r="H6285" s="10" t="s">
        <v>9212</v>
      </c>
      <c r="I6285" s="20">
        <v>36030300</v>
      </c>
      <c r="J6285" s="21">
        <f t="shared" si="1139"/>
        <v>36030300</v>
      </c>
      <c r="K6285" s="21">
        <f t="shared" si="1140"/>
        <v>36030300</v>
      </c>
      <c r="L6285" s="22">
        <f t="shared" si="1137"/>
        <v>36030300</v>
      </c>
      <c r="M6285" s="22"/>
      <c r="N6285" s="22">
        <f t="shared" si="1138"/>
        <v>771048.41999999993</v>
      </c>
      <c r="O6285" s="9"/>
      <c r="P6285" s="24"/>
      <c r="Q6285" s="24"/>
      <c r="R6285" s="24"/>
      <c r="S6285" s="107">
        <v>46021</v>
      </c>
      <c r="T6285" s="25"/>
      <c r="U6285" s="26"/>
      <c r="V6285" s="25"/>
    </row>
    <row r="6286" spans="1:22" s="1" customFormat="1" ht="30" customHeight="1" x14ac:dyDescent="0.35">
      <c r="A6286" s="11">
        <f t="shared" si="1141"/>
        <v>6282</v>
      </c>
      <c r="B6286" s="11">
        <v>2024</v>
      </c>
      <c r="C6286" s="9" t="s">
        <v>7700</v>
      </c>
      <c r="D6286" s="9" t="s">
        <v>7701</v>
      </c>
      <c r="E6286" s="9" t="s">
        <v>7756</v>
      </c>
      <c r="F6286" s="10" t="s">
        <v>7757</v>
      </c>
      <c r="G6286" s="11" t="s">
        <v>4</v>
      </c>
      <c r="H6286" s="10" t="s">
        <v>9231</v>
      </c>
      <c r="I6286" s="20">
        <v>297137</v>
      </c>
      <c r="J6286" s="21">
        <v>311102</v>
      </c>
      <c r="K6286" s="21">
        <v>311102</v>
      </c>
      <c r="L6286" s="22">
        <f t="shared" si="1137"/>
        <v>297137</v>
      </c>
      <c r="M6286" s="22"/>
      <c r="N6286" s="22"/>
      <c r="O6286" s="9"/>
      <c r="P6286" s="24"/>
      <c r="Q6286" s="24"/>
      <c r="R6286" s="24"/>
      <c r="S6286" s="107">
        <v>46021</v>
      </c>
      <c r="T6286" s="25"/>
      <c r="U6286" s="26"/>
      <c r="V6286" s="25"/>
    </row>
    <row r="6287" spans="1:22" s="1" customFormat="1" ht="30" customHeight="1" x14ac:dyDescent="0.35">
      <c r="A6287" s="11">
        <f t="shared" si="1141"/>
        <v>6283</v>
      </c>
      <c r="B6287" s="11">
        <v>2024</v>
      </c>
      <c r="C6287" s="9" t="s">
        <v>7700</v>
      </c>
      <c r="D6287" s="9" t="s">
        <v>7701</v>
      </c>
      <c r="E6287" s="9" t="s">
        <v>7756</v>
      </c>
      <c r="F6287" s="10" t="s">
        <v>7757</v>
      </c>
      <c r="G6287" s="11" t="s">
        <v>4</v>
      </c>
      <c r="H6287" s="10" t="s">
        <v>9232</v>
      </c>
      <c r="I6287" s="20">
        <v>4326744</v>
      </c>
      <c r="J6287" s="21">
        <v>5211261</v>
      </c>
      <c r="K6287" s="21">
        <v>5211261</v>
      </c>
      <c r="L6287" s="22">
        <f t="shared" si="1137"/>
        <v>4326744</v>
      </c>
      <c r="M6287" s="22"/>
      <c r="N6287" s="22">
        <f>J6287*0.0214</f>
        <v>111520.98539999999</v>
      </c>
      <c r="O6287" s="9">
        <v>1</v>
      </c>
      <c r="P6287" s="24"/>
      <c r="Q6287" s="24"/>
      <c r="R6287" s="24"/>
      <c r="S6287" s="107">
        <v>46021</v>
      </c>
      <c r="T6287" s="25"/>
      <c r="U6287" s="26"/>
      <c r="V6287" s="25"/>
    </row>
    <row r="6288" spans="1:22" s="1" customFormat="1" ht="30" customHeight="1" x14ac:dyDescent="0.35">
      <c r="A6288" s="11">
        <f t="shared" si="1141"/>
        <v>6284</v>
      </c>
      <c r="B6288" s="11">
        <v>2024</v>
      </c>
      <c r="C6288" s="9" t="s">
        <v>7700</v>
      </c>
      <c r="D6288" s="9" t="s">
        <v>7701</v>
      </c>
      <c r="E6288" s="9" t="s">
        <v>7756</v>
      </c>
      <c r="F6288" s="10" t="s">
        <v>7757</v>
      </c>
      <c r="G6288" s="11" t="s">
        <v>4</v>
      </c>
      <c r="H6288" s="10" t="s">
        <v>9233</v>
      </c>
      <c r="I6288" s="20">
        <v>101328</v>
      </c>
      <c r="J6288" s="21">
        <v>106092</v>
      </c>
      <c r="K6288" s="21">
        <v>106092</v>
      </c>
      <c r="L6288" s="22">
        <f t="shared" si="1137"/>
        <v>101328</v>
      </c>
      <c r="M6288" s="22"/>
      <c r="N6288" s="22"/>
      <c r="O6288" s="9"/>
      <c r="P6288" s="24"/>
      <c r="Q6288" s="24"/>
      <c r="R6288" s="24"/>
      <c r="S6288" s="107">
        <v>46021</v>
      </c>
      <c r="T6288" s="25"/>
      <c r="U6288" s="26"/>
      <c r="V6288" s="25"/>
    </row>
    <row r="6289" spans="1:22" s="1" customFormat="1" ht="30" customHeight="1" x14ac:dyDescent="0.35">
      <c r="A6289" s="11">
        <f t="shared" si="1141"/>
        <v>6285</v>
      </c>
      <c r="B6289" s="11">
        <v>2024</v>
      </c>
      <c r="C6289" s="9" t="s">
        <v>7700</v>
      </c>
      <c r="D6289" s="9" t="s">
        <v>7701</v>
      </c>
      <c r="E6289" s="9" t="s">
        <v>7758</v>
      </c>
      <c r="F6289" s="10" t="s">
        <v>7759</v>
      </c>
      <c r="G6289" s="11" t="s">
        <v>4</v>
      </c>
      <c r="H6289" s="10" t="s">
        <v>9204</v>
      </c>
      <c r="I6289" s="20">
        <v>5194393.4537312593</v>
      </c>
      <c r="J6289" s="21">
        <f t="shared" ref="J6289:J6319" si="1142">IF(P6289&gt;0,P6289,L6289)</f>
        <v>5194393.4537312593</v>
      </c>
      <c r="K6289" s="21">
        <f t="shared" ref="K6289:K6319" si="1143">IF(P6289&gt;0,P6289,L6289)</f>
        <v>5194393.4537312593</v>
      </c>
      <c r="L6289" s="22">
        <f t="shared" si="1137"/>
        <v>5194393.4537312593</v>
      </c>
      <c r="M6289" s="22"/>
      <c r="N6289" s="22">
        <f>J6289*0.0214</f>
        <v>111160.01990984894</v>
      </c>
      <c r="O6289" s="9"/>
      <c r="P6289" s="24"/>
      <c r="Q6289" s="24"/>
      <c r="R6289" s="24"/>
      <c r="S6289" s="107">
        <v>46021</v>
      </c>
      <c r="T6289" s="25"/>
      <c r="U6289" s="26"/>
      <c r="V6289" s="25"/>
    </row>
    <row r="6290" spans="1:22" s="1" customFormat="1" ht="30" customHeight="1" x14ac:dyDescent="0.35">
      <c r="A6290" s="11">
        <f t="shared" si="1141"/>
        <v>6286</v>
      </c>
      <c r="B6290" s="11">
        <v>2024</v>
      </c>
      <c r="C6290" s="9" t="s">
        <v>7700</v>
      </c>
      <c r="D6290" s="9" t="s">
        <v>7701</v>
      </c>
      <c r="E6290" s="9" t="s">
        <v>7760</v>
      </c>
      <c r="F6290" s="10" t="s">
        <v>7761</v>
      </c>
      <c r="G6290" s="11" t="s">
        <v>4</v>
      </c>
      <c r="H6290" s="10" t="s">
        <v>9204</v>
      </c>
      <c r="I6290" s="20">
        <v>21097788.847026333</v>
      </c>
      <c r="J6290" s="21">
        <f t="shared" si="1142"/>
        <v>21097788.847026333</v>
      </c>
      <c r="K6290" s="21">
        <f t="shared" si="1143"/>
        <v>21097788.847026333</v>
      </c>
      <c r="L6290" s="22">
        <f t="shared" si="1137"/>
        <v>21097788.847026333</v>
      </c>
      <c r="M6290" s="22"/>
      <c r="N6290" s="22">
        <f>J6290*0.0214</f>
        <v>451492.68132636353</v>
      </c>
      <c r="O6290" s="9"/>
      <c r="P6290" s="24"/>
      <c r="Q6290" s="24"/>
      <c r="R6290" s="24"/>
      <c r="S6290" s="107">
        <v>46021</v>
      </c>
      <c r="T6290" s="25"/>
      <c r="U6290" s="26"/>
      <c r="V6290" s="25"/>
    </row>
    <row r="6291" spans="1:22" s="1" customFormat="1" ht="30" customHeight="1" x14ac:dyDescent="0.35">
      <c r="A6291" s="11">
        <f t="shared" si="1141"/>
        <v>6287</v>
      </c>
      <c r="B6291" s="11">
        <v>2025</v>
      </c>
      <c r="C6291" s="9" t="s">
        <v>7700</v>
      </c>
      <c r="D6291" s="9" t="s">
        <v>7701</v>
      </c>
      <c r="E6291" s="9" t="s">
        <v>7762</v>
      </c>
      <c r="F6291" s="10" t="s">
        <v>7763</v>
      </c>
      <c r="G6291" s="11" t="s">
        <v>4</v>
      </c>
      <c r="H6291" s="10" t="s">
        <v>9203</v>
      </c>
      <c r="I6291" s="20">
        <v>1561040</v>
      </c>
      <c r="J6291" s="21">
        <f t="shared" si="1142"/>
        <v>624416</v>
      </c>
      <c r="K6291" s="21">
        <f t="shared" si="1143"/>
        <v>624416</v>
      </c>
      <c r="L6291" s="22">
        <f t="shared" si="1137"/>
        <v>1561040</v>
      </c>
      <c r="M6291" s="22"/>
      <c r="N6291" s="22"/>
      <c r="O6291" s="9"/>
      <c r="P6291" s="23">
        <f>L6291/2.5</f>
        <v>624416</v>
      </c>
      <c r="Q6291" s="24"/>
      <c r="R6291" s="24"/>
      <c r="S6291" s="107">
        <v>46021</v>
      </c>
      <c r="T6291" s="25"/>
      <c r="U6291" s="26"/>
      <c r="V6291" s="25"/>
    </row>
    <row r="6292" spans="1:22" s="1" customFormat="1" ht="30" customHeight="1" x14ac:dyDescent="0.35">
      <c r="A6292" s="11">
        <f t="shared" si="1141"/>
        <v>6288</v>
      </c>
      <c r="B6292" s="11">
        <v>2024</v>
      </c>
      <c r="C6292" s="9" t="s">
        <v>7700</v>
      </c>
      <c r="D6292" s="9" t="s">
        <v>7701</v>
      </c>
      <c r="E6292" s="9" t="s">
        <v>7764</v>
      </c>
      <c r="F6292" s="10" t="s">
        <v>7765</v>
      </c>
      <c r="G6292" s="11" t="s">
        <v>4</v>
      </c>
      <c r="H6292" s="10" t="s">
        <v>9204</v>
      </c>
      <c r="I6292" s="20">
        <v>70179500</v>
      </c>
      <c r="J6292" s="21">
        <f t="shared" si="1142"/>
        <v>70179500</v>
      </c>
      <c r="K6292" s="21">
        <f t="shared" si="1143"/>
        <v>70179500</v>
      </c>
      <c r="L6292" s="22">
        <f t="shared" si="1137"/>
        <v>70179500</v>
      </c>
      <c r="M6292" s="22"/>
      <c r="N6292" s="22">
        <f t="shared" ref="N6292:N6321" si="1144">J6292*0.0214</f>
        <v>1501841.2999999998</v>
      </c>
      <c r="O6292" s="9"/>
      <c r="P6292" s="24"/>
      <c r="Q6292" s="24"/>
      <c r="R6292" s="24"/>
      <c r="S6292" s="107">
        <v>46021</v>
      </c>
      <c r="T6292" s="25"/>
      <c r="U6292" s="26"/>
      <c r="V6292" s="25"/>
    </row>
    <row r="6293" spans="1:22" s="1" customFormat="1" ht="30" customHeight="1" x14ac:dyDescent="0.35">
      <c r="A6293" s="11">
        <f t="shared" si="1141"/>
        <v>6289</v>
      </c>
      <c r="B6293" s="11">
        <v>2024</v>
      </c>
      <c r="C6293" s="9" t="s">
        <v>7700</v>
      </c>
      <c r="D6293" s="9" t="s">
        <v>7701</v>
      </c>
      <c r="E6293" s="9" t="s">
        <v>7766</v>
      </c>
      <c r="F6293" s="10" t="s">
        <v>7767</v>
      </c>
      <c r="G6293" s="11" t="s">
        <v>4</v>
      </c>
      <c r="H6293" s="10" t="s">
        <v>9210</v>
      </c>
      <c r="I6293" s="20">
        <v>2309850</v>
      </c>
      <c r="J6293" s="21">
        <f t="shared" si="1142"/>
        <v>2309850</v>
      </c>
      <c r="K6293" s="21">
        <f t="shared" si="1143"/>
        <v>2309850</v>
      </c>
      <c r="L6293" s="22">
        <f t="shared" si="1137"/>
        <v>2309850</v>
      </c>
      <c r="M6293" s="22"/>
      <c r="N6293" s="22">
        <f t="shared" si="1144"/>
        <v>49430.79</v>
      </c>
      <c r="O6293" s="9"/>
      <c r="P6293" s="24"/>
      <c r="Q6293" s="24"/>
      <c r="R6293" s="24"/>
      <c r="S6293" s="107">
        <v>46021</v>
      </c>
      <c r="T6293" s="25"/>
      <c r="U6293" s="26"/>
      <c r="V6293" s="25"/>
    </row>
    <row r="6294" spans="1:22" s="1" customFormat="1" ht="30" customHeight="1" x14ac:dyDescent="0.35">
      <c r="A6294" s="11">
        <f t="shared" si="1141"/>
        <v>6290</v>
      </c>
      <c r="B6294" s="11">
        <v>2024</v>
      </c>
      <c r="C6294" s="9" t="s">
        <v>7700</v>
      </c>
      <c r="D6294" s="9" t="s">
        <v>7701</v>
      </c>
      <c r="E6294" s="9" t="s">
        <v>7766</v>
      </c>
      <c r="F6294" s="10" t="s">
        <v>7767</v>
      </c>
      <c r="G6294" s="11" t="s">
        <v>4</v>
      </c>
      <c r="H6294" s="10" t="s">
        <v>9211</v>
      </c>
      <c r="I6294" s="20">
        <v>2309850</v>
      </c>
      <c r="J6294" s="21">
        <f t="shared" si="1142"/>
        <v>2309850</v>
      </c>
      <c r="K6294" s="21">
        <f t="shared" si="1143"/>
        <v>2309850</v>
      </c>
      <c r="L6294" s="22">
        <f t="shared" si="1137"/>
        <v>2309850</v>
      </c>
      <c r="M6294" s="22"/>
      <c r="N6294" s="22">
        <f t="shared" si="1144"/>
        <v>49430.79</v>
      </c>
      <c r="O6294" s="9"/>
      <c r="P6294" s="24"/>
      <c r="Q6294" s="24"/>
      <c r="R6294" s="24"/>
      <c r="S6294" s="107">
        <v>46021</v>
      </c>
      <c r="T6294" s="25"/>
      <c r="U6294" s="26"/>
      <c r="V6294" s="25"/>
    </row>
    <row r="6295" spans="1:22" s="1" customFormat="1" ht="30" customHeight="1" x14ac:dyDescent="0.35">
      <c r="A6295" s="11">
        <f t="shared" si="1141"/>
        <v>6291</v>
      </c>
      <c r="B6295" s="11">
        <v>2024</v>
      </c>
      <c r="C6295" s="9" t="s">
        <v>7700</v>
      </c>
      <c r="D6295" s="9" t="s">
        <v>7701</v>
      </c>
      <c r="E6295" s="9" t="s">
        <v>7766</v>
      </c>
      <c r="F6295" s="10" t="s">
        <v>7767</v>
      </c>
      <c r="G6295" s="11" t="s">
        <v>4</v>
      </c>
      <c r="H6295" s="10" t="s">
        <v>9205</v>
      </c>
      <c r="I6295" s="20">
        <v>2590200</v>
      </c>
      <c r="J6295" s="21">
        <f t="shared" si="1142"/>
        <v>2590200</v>
      </c>
      <c r="K6295" s="21">
        <f t="shared" si="1143"/>
        <v>2590200</v>
      </c>
      <c r="L6295" s="22">
        <f t="shared" ref="L6295:L6358" si="1145">I6295</f>
        <v>2590200</v>
      </c>
      <c r="M6295" s="22"/>
      <c r="N6295" s="22">
        <f t="shared" si="1144"/>
        <v>55430.28</v>
      </c>
      <c r="O6295" s="9"/>
      <c r="P6295" s="24"/>
      <c r="Q6295" s="24"/>
      <c r="R6295" s="24"/>
      <c r="S6295" s="107">
        <v>46021</v>
      </c>
      <c r="T6295" s="25"/>
      <c r="U6295" s="26"/>
      <c r="V6295" s="25"/>
    </row>
    <row r="6296" spans="1:22" s="1" customFormat="1" ht="30" customHeight="1" x14ac:dyDescent="0.35">
      <c r="A6296" s="11">
        <f t="shared" si="1141"/>
        <v>6292</v>
      </c>
      <c r="B6296" s="11">
        <v>2024</v>
      </c>
      <c r="C6296" s="9" t="s">
        <v>7700</v>
      </c>
      <c r="D6296" s="9" t="s">
        <v>7701</v>
      </c>
      <c r="E6296" s="9" t="s">
        <v>7768</v>
      </c>
      <c r="F6296" s="10" t="s">
        <v>7769</v>
      </c>
      <c r="G6296" s="11" t="s">
        <v>4</v>
      </c>
      <c r="H6296" s="10" t="s">
        <v>9210</v>
      </c>
      <c r="I6296" s="20">
        <v>1283250</v>
      </c>
      <c r="J6296" s="21">
        <f t="shared" si="1142"/>
        <v>1283250</v>
      </c>
      <c r="K6296" s="21">
        <f t="shared" si="1143"/>
        <v>1283250</v>
      </c>
      <c r="L6296" s="22">
        <f t="shared" si="1145"/>
        <v>1283250</v>
      </c>
      <c r="M6296" s="22"/>
      <c r="N6296" s="22">
        <f t="shared" si="1144"/>
        <v>27461.55</v>
      </c>
      <c r="O6296" s="9"/>
      <c r="P6296" s="24"/>
      <c r="Q6296" s="24"/>
      <c r="R6296" s="24"/>
      <c r="S6296" s="107">
        <v>46021</v>
      </c>
      <c r="T6296" s="25"/>
      <c r="U6296" s="26"/>
      <c r="V6296" s="25"/>
    </row>
    <row r="6297" spans="1:22" s="1" customFormat="1" ht="30" customHeight="1" x14ac:dyDescent="0.35">
      <c r="A6297" s="11">
        <f t="shared" si="1141"/>
        <v>6293</v>
      </c>
      <c r="B6297" s="11">
        <v>2024</v>
      </c>
      <c r="C6297" s="9" t="s">
        <v>7700</v>
      </c>
      <c r="D6297" s="9" t="s">
        <v>7701</v>
      </c>
      <c r="E6297" s="9" t="s">
        <v>7768</v>
      </c>
      <c r="F6297" s="10" t="s">
        <v>7769</v>
      </c>
      <c r="G6297" s="11" t="s">
        <v>4</v>
      </c>
      <c r="H6297" s="10" t="s">
        <v>9211</v>
      </c>
      <c r="I6297" s="20">
        <v>1283250</v>
      </c>
      <c r="J6297" s="21">
        <f t="shared" si="1142"/>
        <v>1283250</v>
      </c>
      <c r="K6297" s="21">
        <f t="shared" si="1143"/>
        <v>1283250</v>
      </c>
      <c r="L6297" s="22">
        <f t="shared" si="1145"/>
        <v>1283250</v>
      </c>
      <c r="M6297" s="22"/>
      <c r="N6297" s="22">
        <f t="shared" si="1144"/>
        <v>27461.55</v>
      </c>
      <c r="O6297" s="9"/>
      <c r="P6297" s="24"/>
      <c r="Q6297" s="24"/>
      <c r="R6297" s="24"/>
      <c r="S6297" s="107">
        <v>46021</v>
      </c>
      <c r="T6297" s="25"/>
      <c r="U6297" s="26"/>
      <c r="V6297" s="25"/>
    </row>
    <row r="6298" spans="1:22" s="1" customFormat="1" ht="29.45" customHeight="1" x14ac:dyDescent="0.35">
      <c r="A6298" s="11">
        <f t="shared" si="1141"/>
        <v>6294</v>
      </c>
      <c r="B6298" s="11">
        <v>2024</v>
      </c>
      <c r="C6298" s="9" t="s">
        <v>7700</v>
      </c>
      <c r="D6298" s="9" t="s">
        <v>7701</v>
      </c>
      <c r="E6298" s="9" t="s">
        <v>7768</v>
      </c>
      <c r="F6298" s="10" t="s">
        <v>7769</v>
      </c>
      <c r="G6298" s="11" t="s">
        <v>4</v>
      </c>
      <c r="H6298" s="10" t="s">
        <v>9205</v>
      </c>
      <c r="I6298" s="20">
        <v>1439000</v>
      </c>
      <c r="J6298" s="21">
        <f t="shared" si="1142"/>
        <v>1439000</v>
      </c>
      <c r="K6298" s="21">
        <f t="shared" si="1143"/>
        <v>1439000</v>
      </c>
      <c r="L6298" s="22">
        <f t="shared" si="1145"/>
        <v>1439000</v>
      </c>
      <c r="M6298" s="22"/>
      <c r="N6298" s="22">
        <f t="shared" si="1144"/>
        <v>30794.6</v>
      </c>
      <c r="O6298" s="9"/>
      <c r="P6298" s="24"/>
      <c r="Q6298" s="24"/>
      <c r="R6298" s="24"/>
      <c r="S6298" s="107">
        <v>46021</v>
      </c>
      <c r="T6298" s="25"/>
      <c r="U6298" s="26"/>
      <c r="V6298" s="25"/>
    </row>
    <row r="6299" spans="1:22" ht="30" customHeight="1" x14ac:dyDescent="0.35">
      <c r="A6299" s="11">
        <f t="shared" si="1141"/>
        <v>6295</v>
      </c>
      <c r="B6299" s="13">
        <v>2025</v>
      </c>
      <c r="C6299" s="27" t="s">
        <v>7700</v>
      </c>
      <c r="D6299" s="27" t="s">
        <v>7701</v>
      </c>
      <c r="E6299" s="27" t="s">
        <v>7770</v>
      </c>
      <c r="F6299" s="28" t="s">
        <v>7771</v>
      </c>
      <c r="G6299" s="13" t="s">
        <v>4</v>
      </c>
      <c r="H6299" s="28" t="s">
        <v>9212</v>
      </c>
      <c r="I6299" s="20">
        <v>3866968.9457622319</v>
      </c>
      <c r="J6299" s="20">
        <f t="shared" si="1142"/>
        <v>1546787.5783048929</v>
      </c>
      <c r="K6299" s="21">
        <f t="shared" si="1143"/>
        <v>1546787.5783048929</v>
      </c>
      <c r="L6299" s="22">
        <f t="shared" si="1145"/>
        <v>3866968.9457622319</v>
      </c>
      <c r="M6299" s="29"/>
      <c r="N6299" s="22">
        <f t="shared" si="1144"/>
        <v>33101.254175724709</v>
      </c>
      <c r="O6299" s="27"/>
      <c r="P6299" s="23">
        <f>L6299/2.5</f>
        <v>1546787.5783048929</v>
      </c>
      <c r="S6299" s="107">
        <v>46021</v>
      </c>
      <c r="T6299" s="30"/>
      <c r="U6299" s="26"/>
      <c r="V6299" s="30"/>
    </row>
    <row r="6300" spans="1:22" s="1" customFormat="1" ht="30" customHeight="1" x14ac:dyDescent="0.35">
      <c r="A6300" s="11">
        <f t="shared" si="1141"/>
        <v>6296</v>
      </c>
      <c r="B6300" s="11">
        <v>2025</v>
      </c>
      <c r="C6300" s="9" t="s">
        <v>7700</v>
      </c>
      <c r="D6300" s="9" t="s">
        <v>7701</v>
      </c>
      <c r="E6300" s="9" t="s">
        <v>7770</v>
      </c>
      <c r="F6300" s="10" t="s">
        <v>7771</v>
      </c>
      <c r="G6300" s="11" t="s">
        <v>4</v>
      </c>
      <c r="H6300" s="10" t="s">
        <v>9204</v>
      </c>
      <c r="I6300" s="20">
        <v>18393997.834820271</v>
      </c>
      <c r="J6300" s="21">
        <f t="shared" si="1142"/>
        <v>7357599.133928108</v>
      </c>
      <c r="K6300" s="21">
        <f t="shared" si="1143"/>
        <v>7357599.133928108</v>
      </c>
      <c r="L6300" s="22">
        <f t="shared" si="1145"/>
        <v>18393997.834820271</v>
      </c>
      <c r="M6300" s="22"/>
      <c r="N6300" s="22">
        <f t="shared" si="1144"/>
        <v>157452.62146606151</v>
      </c>
      <c r="O6300" s="9"/>
      <c r="P6300" s="23">
        <f>L6300/2.5</f>
        <v>7357599.133928108</v>
      </c>
      <c r="Q6300" s="24"/>
      <c r="R6300" s="24"/>
      <c r="S6300" s="107">
        <v>46021</v>
      </c>
      <c r="T6300" s="25"/>
      <c r="U6300" s="26"/>
      <c r="V6300" s="25"/>
    </row>
    <row r="6301" spans="1:22" s="1" customFormat="1" ht="30" customHeight="1" x14ac:dyDescent="0.35">
      <c r="A6301" s="11">
        <f t="shared" si="1141"/>
        <v>6297</v>
      </c>
      <c r="B6301" s="11">
        <v>2024</v>
      </c>
      <c r="C6301" s="9" t="s">
        <v>7700</v>
      </c>
      <c r="D6301" s="9" t="s">
        <v>7701</v>
      </c>
      <c r="E6301" s="9" t="s">
        <v>7772</v>
      </c>
      <c r="F6301" s="10" t="s">
        <v>7773</v>
      </c>
      <c r="G6301" s="11" t="s">
        <v>4</v>
      </c>
      <c r="H6301" s="10" t="s">
        <v>9210</v>
      </c>
      <c r="I6301" s="20">
        <v>1026600</v>
      </c>
      <c r="J6301" s="21">
        <f t="shared" si="1142"/>
        <v>1026600</v>
      </c>
      <c r="K6301" s="21">
        <f t="shared" si="1143"/>
        <v>1026600</v>
      </c>
      <c r="L6301" s="22">
        <f t="shared" si="1145"/>
        <v>1026600</v>
      </c>
      <c r="M6301" s="22"/>
      <c r="N6301" s="22">
        <f t="shared" si="1144"/>
        <v>21969.239999999998</v>
      </c>
      <c r="O6301" s="9"/>
      <c r="P6301" s="24"/>
      <c r="Q6301" s="24"/>
      <c r="R6301" s="24"/>
      <c r="S6301" s="107">
        <v>46021</v>
      </c>
      <c r="T6301" s="25"/>
      <c r="U6301" s="26"/>
      <c r="V6301" s="25"/>
    </row>
    <row r="6302" spans="1:22" s="1" customFormat="1" ht="30" customHeight="1" x14ac:dyDescent="0.35">
      <c r="A6302" s="11">
        <f t="shared" si="1141"/>
        <v>6298</v>
      </c>
      <c r="B6302" s="11">
        <v>2024</v>
      </c>
      <c r="C6302" s="9" t="s">
        <v>7700</v>
      </c>
      <c r="D6302" s="9" t="s">
        <v>7701</v>
      </c>
      <c r="E6302" s="9" t="s">
        <v>7772</v>
      </c>
      <c r="F6302" s="10" t="s">
        <v>7773</v>
      </c>
      <c r="G6302" s="11" t="s">
        <v>4</v>
      </c>
      <c r="H6302" s="10" t="s">
        <v>9211</v>
      </c>
      <c r="I6302" s="20">
        <v>1026600</v>
      </c>
      <c r="J6302" s="21">
        <f t="shared" si="1142"/>
        <v>1026600</v>
      </c>
      <c r="K6302" s="21">
        <f t="shared" si="1143"/>
        <v>1026600</v>
      </c>
      <c r="L6302" s="22">
        <f t="shared" si="1145"/>
        <v>1026600</v>
      </c>
      <c r="M6302" s="22"/>
      <c r="N6302" s="22">
        <f t="shared" si="1144"/>
        <v>21969.239999999998</v>
      </c>
      <c r="O6302" s="9"/>
      <c r="P6302" s="24"/>
      <c r="Q6302" s="24"/>
      <c r="R6302" s="24"/>
      <c r="S6302" s="107">
        <v>46021</v>
      </c>
      <c r="T6302" s="25"/>
      <c r="U6302" s="26"/>
      <c r="V6302" s="25"/>
    </row>
    <row r="6303" spans="1:22" s="1" customFormat="1" ht="30" customHeight="1" x14ac:dyDescent="0.35">
      <c r="A6303" s="11">
        <f t="shared" si="1141"/>
        <v>6299</v>
      </c>
      <c r="B6303" s="11">
        <v>2024</v>
      </c>
      <c r="C6303" s="9" t="s">
        <v>7700</v>
      </c>
      <c r="D6303" s="9" t="s">
        <v>7701</v>
      </c>
      <c r="E6303" s="9" t="s">
        <v>7772</v>
      </c>
      <c r="F6303" s="10" t="s">
        <v>7773</v>
      </c>
      <c r="G6303" s="11" t="s">
        <v>4</v>
      </c>
      <c r="H6303" s="10" t="s">
        <v>9205</v>
      </c>
      <c r="I6303" s="20">
        <v>1151200</v>
      </c>
      <c r="J6303" s="21">
        <f t="shared" si="1142"/>
        <v>1151200</v>
      </c>
      <c r="K6303" s="21">
        <f t="shared" si="1143"/>
        <v>1151200</v>
      </c>
      <c r="L6303" s="22">
        <f t="shared" si="1145"/>
        <v>1151200</v>
      </c>
      <c r="M6303" s="22"/>
      <c r="N6303" s="22">
        <f t="shared" si="1144"/>
        <v>24635.68</v>
      </c>
      <c r="O6303" s="9"/>
      <c r="P6303" s="24"/>
      <c r="Q6303" s="24"/>
      <c r="R6303" s="24"/>
      <c r="S6303" s="107">
        <v>46021</v>
      </c>
      <c r="T6303" s="25"/>
      <c r="U6303" s="26"/>
      <c r="V6303" s="25"/>
    </row>
    <row r="6304" spans="1:22" s="1" customFormat="1" ht="30" customHeight="1" x14ac:dyDescent="0.35">
      <c r="A6304" s="11">
        <f t="shared" si="1141"/>
        <v>6300</v>
      </c>
      <c r="B6304" s="11">
        <v>2024</v>
      </c>
      <c r="C6304" s="9" t="s">
        <v>7700</v>
      </c>
      <c r="D6304" s="9" t="s">
        <v>7701</v>
      </c>
      <c r="E6304" s="9" t="s">
        <v>7774</v>
      </c>
      <c r="F6304" s="10" t="s">
        <v>7775</v>
      </c>
      <c r="G6304" s="11" t="s">
        <v>4</v>
      </c>
      <c r="H6304" s="10" t="s">
        <v>9202</v>
      </c>
      <c r="I6304" s="20">
        <v>5159543</v>
      </c>
      <c r="J6304" s="21">
        <f t="shared" si="1142"/>
        <v>5159543</v>
      </c>
      <c r="K6304" s="21">
        <f t="shared" si="1143"/>
        <v>5159543</v>
      </c>
      <c r="L6304" s="22">
        <f t="shared" si="1145"/>
        <v>5159543</v>
      </c>
      <c r="M6304" s="22"/>
      <c r="N6304" s="22">
        <f t="shared" si="1144"/>
        <v>110414.2202</v>
      </c>
      <c r="O6304" s="9"/>
      <c r="P6304" s="24"/>
      <c r="Q6304" s="24"/>
      <c r="R6304" s="24"/>
      <c r="S6304" s="107">
        <v>46021</v>
      </c>
      <c r="T6304" s="25"/>
      <c r="U6304" s="26"/>
      <c r="V6304" s="25"/>
    </row>
    <row r="6305" spans="1:22" s="1" customFormat="1" ht="30" customHeight="1" x14ac:dyDescent="0.35">
      <c r="A6305" s="11">
        <f t="shared" si="1141"/>
        <v>6301</v>
      </c>
      <c r="B6305" s="11">
        <v>2024</v>
      </c>
      <c r="C6305" s="9" t="s">
        <v>7700</v>
      </c>
      <c r="D6305" s="9" t="s">
        <v>7701</v>
      </c>
      <c r="E6305" s="9" t="s">
        <v>7776</v>
      </c>
      <c r="F6305" s="10" t="s">
        <v>7777</v>
      </c>
      <c r="G6305" s="11" t="s">
        <v>4</v>
      </c>
      <c r="H6305" s="10" t="s">
        <v>9204</v>
      </c>
      <c r="I6305" s="20">
        <v>19467038.748162538</v>
      </c>
      <c r="J6305" s="21">
        <f t="shared" si="1142"/>
        <v>19467038.748162538</v>
      </c>
      <c r="K6305" s="21">
        <f t="shared" si="1143"/>
        <v>19467038.748162538</v>
      </c>
      <c r="L6305" s="22">
        <f t="shared" si="1145"/>
        <v>19467038.748162538</v>
      </c>
      <c r="M6305" s="22"/>
      <c r="N6305" s="22">
        <f t="shared" si="1144"/>
        <v>416594.62921067828</v>
      </c>
      <c r="O6305" s="9"/>
      <c r="P6305" s="24"/>
      <c r="Q6305" s="24"/>
      <c r="R6305" s="24"/>
      <c r="S6305" s="107">
        <v>46021</v>
      </c>
      <c r="T6305" s="25"/>
      <c r="U6305" s="26"/>
      <c r="V6305" s="25"/>
    </row>
    <row r="6306" spans="1:22" s="1" customFormat="1" ht="30" customHeight="1" x14ac:dyDescent="0.35">
      <c r="A6306" s="11">
        <f t="shared" si="1141"/>
        <v>6302</v>
      </c>
      <c r="B6306" s="11">
        <v>2024</v>
      </c>
      <c r="C6306" s="9" t="s">
        <v>7700</v>
      </c>
      <c r="D6306" s="9" t="s">
        <v>7701</v>
      </c>
      <c r="E6306" s="9" t="s">
        <v>7778</v>
      </c>
      <c r="F6306" s="10" t="s">
        <v>7779</v>
      </c>
      <c r="G6306" s="11" t="s">
        <v>4</v>
      </c>
      <c r="H6306" s="10" t="s">
        <v>9202</v>
      </c>
      <c r="I6306" s="20">
        <v>5159543</v>
      </c>
      <c r="J6306" s="21">
        <f t="shared" si="1142"/>
        <v>5159543</v>
      </c>
      <c r="K6306" s="21">
        <f t="shared" si="1143"/>
        <v>5159543</v>
      </c>
      <c r="L6306" s="22">
        <f t="shared" si="1145"/>
        <v>5159543</v>
      </c>
      <c r="M6306" s="22"/>
      <c r="N6306" s="22">
        <f t="shared" si="1144"/>
        <v>110414.2202</v>
      </c>
      <c r="O6306" s="9"/>
      <c r="P6306" s="24"/>
      <c r="Q6306" s="24"/>
      <c r="R6306" s="24"/>
      <c r="S6306" s="107">
        <v>46021</v>
      </c>
      <c r="T6306" s="25"/>
      <c r="U6306" s="26"/>
      <c r="V6306" s="25"/>
    </row>
    <row r="6307" spans="1:22" s="1" customFormat="1" ht="30" customHeight="1" x14ac:dyDescent="0.35">
      <c r="A6307" s="11">
        <f t="shared" si="1141"/>
        <v>6303</v>
      </c>
      <c r="B6307" s="11">
        <v>2024</v>
      </c>
      <c r="C6307" s="9" t="s">
        <v>7700</v>
      </c>
      <c r="D6307" s="9" t="s">
        <v>7701</v>
      </c>
      <c r="E6307" s="9" t="s">
        <v>7780</v>
      </c>
      <c r="F6307" s="10" t="s">
        <v>7781</v>
      </c>
      <c r="G6307" s="11" t="s">
        <v>4</v>
      </c>
      <c r="H6307" s="10" t="s">
        <v>9210</v>
      </c>
      <c r="I6307" s="20">
        <v>884053.98120000004</v>
      </c>
      <c r="J6307" s="21">
        <f t="shared" si="1142"/>
        <v>884053.98120000004</v>
      </c>
      <c r="K6307" s="21">
        <f t="shared" si="1143"/>
        <v>884053.98120000004</v>
      </c>
      <c r="L6307" s="22">
        <f t="shared" si="1145"/>
        <v>884053.98120000004</v>
      </c>
      <c r="M6307" s="22"/>
      <c r="N6307" s="22">
        <f t="shared" si="1144"/>
        <v>18918.755197679999</v>
      </c>
      <c r="O6307" s="9"/>
      <c r="P6307" s="24"/>
      <c r="Q6307" s="24"/>
      <c r="R6307" s="24"/>
      <c r="S6307" s="107">
        <v>46021</v>
      </c>
      <c r="T6307" s="25"/>
      <c r="U6307" s="26"/>
      <c r="V6307" s="25"/>
    </row>
    <row r="6308" spans="1:22" s="1" customFormat="1" ht="30" customHeight="1" x14ac:dyDescent="0.35">
      <c r="A6308" s="11">
        <f t="shared" si="1141"/>
        <v>6304</v>
      </c>
      <c r="B6308" s="11">
        <v>2024</v>
      </c>
      <c r="C6308" s="9" t="s">
        <v>7700</v>
      </c>
      <c r="D6308" s="9" t="s">
        <v>7701</v>
      </c>
      <c r="E6308" s="9" t="s">
        <v>7780</v>
      </c>
      <c r="F6308" s="10" t="s">
        <v>7781</v>
      </c>
      <c r="G6308" s="11" t="s">
        <v>4</v>
      </c>
      <c r="H6308" s="10" t="s">
        <v>9211</v>
      </c>
      <c r="I6308" s="20">
        <v>2019373.254</v>
      </c>
      <c r="J6308" s="21">
        <f t="shared" si="1142"/>
        <v>2019373.254</v>
      </c>
      <c r="K6308" s="21">
        <f t="shared" si="1143"/>
        <v>2019373.254</v>
      </c>
      <c r="L6308" s="22">
        <f t="shared" si="1145"/>
        <v>2019373.254</v>
      </c>
      <c r="M6308" s="22"/>
      <c r="N6308" s="22">
        <f t="shared" si="1144"/>
        <v>43214.587635599994</v>
      </c>
      <c r="O6308" s="9"/>
      <c r="P6308" s="24"/>
      <c r="Q6308" s="24"/>
      <c r="R6308" s="24"/>
      <c r="S6308" s="107">
        <v>46021</v>
      </c>
      <c r="T6308" s="25"/>
      <c r="U6308" s="26"/>
      <c r="V6308" s="25"/>
    </row>
    <row r="6309" spans="1:22" s="1" customFormat="1" ht="30" customHeight="1" x14ac:dyDescent="0.35">
      <c r="A6309" s="11">
        <f t="shared" si="1141"/>
        <v>6305</v>
      </c>
      <c r="B6309" s="11">
        <v>2024</v>
      </c>
      <c r="C6309" s="9" t="s">
        <v>7700</v>
      </c>
      <c r="D6309" s="9" t="s">
        <v>7701</v>
      </c>
      <c r="E6309" s="9" t="s">
        <v>7780</v>
      </c>
      <c r="F6309" s="10" t="s">
        <v>7781</v>
      </c>
      <c r="G6309" s="11" t="s">
        <v>4</v>
      </c>
      <c r="H6309" s="10" t="s">
        <v>9205</v>
      </c>
      <c r="I6309" s="20">
        <v>1377757.8587999998</v>
      </c>
      <c r="J6309" s="21">
        <f t="shared" si="1142"/>
        <v>1377757.8587999998</v>
      </c>
      <c r="K6309" s="21">
        <f t="shared" si="1143"/>
        <v>1377757.8587999998</v>
      </c>
      <c r="L6309" s="22">
        <f t="shared" si="1145"/>
        <v>1377757.8587999998</v>
      </c>
      <c r="M6309" s="22"/>
      <c r="N6309" s="22">
        <f t="shared" si="1144"/>
        <v>29484.018178319995</v>
      </c>
      <c r="O6309" s="9"/>
      <c r="P6309" s="24"/>
      <c r="Q6309" s="24"/>
      <c r="R6309" s="24"/>
      <c r="S6309" s="107">
        <v>46021</v>
      </c>
      <c r="T6309" s="25"/>
      <c r="U6309" s="26"/>
      <c r="V6309" s="25"/>
    </row>
    <row r="6310" spans="1:22" s="1" customFormat="1" ht="30" customHeight="1" x14ac:dyDescent="0.35">
      <c r="A6310" s="11">
        <f t="shared" si="1141"/>
        <v>6306</v>
      </c>
      <c r="B6310" s="11">
        <v>2024</v>
      </c>
      <c r="C6310" s="9" t="s">
        <v>7700</v>
      </c>
      <c r="D6310" s="9" t="s">
        <v>7701</v>
      </c>
      <c r="E6310" s="9" t="s">
        <v>7782</v>
      </c>
      <c r="F6310" s="10" t="s">
        <v>7783</v>
      </c>
      <c r="G6310" s="11" t="s">
        <v>4</v>
      </c>
      <c r="H6310" s="10" t="s">
        <v>9210</v>
      </c>
      <c r="I6310" s="20">
        <v>1026600</v>
      </c>
      <c r="J6310" s="21">
        <f t="shared" si="1142"/>
        <v>1026600</v>
      </c>
      <c r="K6310" s="21">
        <f t="shared" si="1143"/>
        <v>1026600</v>
      </c>
      <c r="L6310" s="22">
        <f t="shared" si="1145"/>
        <v>1026600</v>
      </c>
      <c r="M6310" s="22"/>
      <c r="N6310" s="22">
        <f t="shared" si="1144"/>
        <v>21969.239999999998</v>
      </c>
      <c r="O6310" s="9"/>
      <c r="P6310" s="24"/>
      <c r="Q6310" s="24"/>
      <c r="R6310" s="24"/>
      <c r="S6310" s="107">
        <v>46021</v>
      </c>
      <c r="T6310" s="25"/>
      <c r="U6310" s="26"/>
      <c r="V6310" s="25"/>
    </row>
    <row r="6311" spans="1:22" s="1" customFormat="1" ht="30" customHeight="1" x14ac:dyDescent="0.35">
      <c r="A6311" s="11">
        <f t="shared" si="1141"/>
        <v>6307</v>
      </c>
      <c r="B6311" s="11">
        <v>2024</v>
      </c>
      <c r="C6311" s="9" t="s">
        <v>7700</v>
      </c>
      <c r="D6311" s="9" t="s">
        <v>7701</v>
      </c>
      <c r="E6311" s="9" t="s">
        <v>7782</v>
      </c>
      <c r="F6311" s="10" t="s">
        <v>7783</v>
      </c>
      <c r="G6311" s="11" t="s">
        <v>4</v>
      </c>
      <c r="H6311" s="10" t="s">
        <v>9211</v>
      </c>
      <c r="I6311" s="20">
        <v>1026600</v>
      </c>
      <c r="J6311" s="21">
        <f t="shared" si="1142"/>
        <v>1026600</v>
      </c>
      <c r="K6311" s="21">
        <f t="shared" si="1143"/>
        <v>1026600</v>
      </c>
      <c r="L6311" s="22">
        <f t="shared" si="1145"/>
        <v>1026600</v>
      </c>
      <c r="M6311" s="22"/>
      <c r="N6311" s="22">
        <f t="shared" si="1144"/>
        <v>21969.239999999998</v>
      </c>
      <c r="O6311" s="9"/>
      <c r="P6311" s="24"/>
      <c r="Q6311" s="24"/>
      <c r="R6311" s="24"/>
      <c r="S6311" s="107">
        <v>46021</v>
      </c>
      <c r="T6311" s="25"/>
      <c r="U6311" s="26"/>
      <c r="V6311" s="25"/>
    </row>
    <row r="6312" spans="1:22" s="1" customFormat="1" ht="30" customHeight="1" x14ac:dyDescent="0.35">
      <c r="A6312" s="11">
        <f t="shared" si="1141"/>
        <v>6308</v>
      </c>
      <c r="B6312" s="11">
        <v>2024</v>
      </c>
      <c r="C6312" s="9" t="s">
        <v>7700</v>
      </c>
      <c r="D6312" s="9" t="s">
        <v>7701</v>
      </c>
      <c r="E6312" s="9" t="s">
        <v>7782</v>
      </c>
      <c r="F6312" s="10" t="s">
        <v>7783</v>
      </c>
      <c r="G6312" s="11" t="s">
        <v>4</v>
      </c>
      <c r="H6312" s="10" t="s">
        <v>9205</v>
      </c>
      <c r="I6312" s="20">
        <v>1151200</v>
      </c>
      <c r="J6312" s="21">
        <f t="shared" si="1142"/>
        <v>1151200</v>
      </c>
      <c r="K6312" s="21">
        <f t="shared" si="1143"/>
        <v>1151200</v>
      </c>
      <c r="L6312" s="22">
        <f t="shared" si="1145"/>
        <v>1151200</v>
      </c>
      <c r="M6312" s="22"/>
      <c r="N6312" s="22">
        <f t="shared" si="1144"/>
        <v>24635.68</v>
      </c>
      <c r="O6312" s="9"/>
      <c r="P6312" s="24"/>
      <c r="Q6312" s="24"/>
      <c r="R6312" s="24"/>
      <c r="S6312" s="107">
        <v>46021</v>
      </c>
      <c r="T6312" s="25"/>
      <c r="U6312" s="26"/>
      <c r="V6312" s="25"/>
    </row>
    <row r="6313" spans="1:22" s="1" customFormat="1" ht="30" customHeight="1" x14ac:dyDescent="0.35">
      <c r="A6313" s="11">
        <f t="shared" si="1141"/>
        <v>6309</v>
      </c>
      <c r="B6313" s="11">
        <v>2024</v>
      </c>
      <c r="C6313" s="9" t="s">
        <v>7700</v>
      </c>
      <c r="D6313" s="9" t="s">
        <v>7701</v>
      </c>
      <c r="E6313" s="9" t="s">
        <v>7784</v>
      </c>
      <c r="F6313" s="10" t="s">
        <v>7785</v>
      </c>
      <c r="G6313" s="11" t="s">
        <v>4</v>
      </c>
      <c r="H6313" s="10" t="s">
        <v>9210</v>
      </c>
      <c r="I6313" s="20">
        <v>905293.71360000002</v>
      </c>
      <c r="J6313" s="21">
        <f t="shared" si="1142"/>
        <v>905293.71360000002</v>
      </c>
      <c r="K6313" s="21">
        <f t="shared" si="1143"/>
        <v>905293.71360000002</v>
      </c>
      <c r="L6313" s="22">
        <f t="shared" si="1145"/>
        <v>905293.71360000002</v>
      </c>
      <c r="M6313" s="22"/>
      <c r="N6313" s="22">
        <f t="shared" si="1144"/>
        <v>19373.285471039999</v>
      </c>
      <c r="O6313" s="9"/>
      <c r="P6313" s="24"/>
      <c r="Q6313" s="24"/>
      <c r="R6313" s="24"/>
      <c r="S6313" s="107">
        <v>46021</v>
      </c>
      <c r="T6313" s="25"/>
      <c r="U6313" s="26"/>
      <c r="V6313" s="25"/>
    </row>
    <row r="6314" spans="1:22" s="1" customFormat="1" ht="30" customHeight="1" x14ac:dyDescent="0.35">
      <c r="A6314" s="11">
        <f t="shared" si="1141"/>
        <v>6310</v>
      </c>
      <c r="B6314" s="11">
        <v>2024</v>
      </c>
      <c r="C6314" s="9" t="s">
        <v>7700</v>
      </c>
      <c r="D6314" s="9" t="s">
        <v>7701</v>
      </c>
      <c r="E6314" s="9" t="s">
        <v>7784</v>
      </c>
      <c r="F6314" s="10" t="s">
        <v>7785</v>
      </c>
      <c r="G6314" s="11" t="s">
        <v>4</v>
      </c>
      <c r="H6314" s="10" t="s">
        <v>9211</v>
      </c>
      <c r="I6314" s="20">
        <v>1932702.3563999999</v>
      </c>
      <c r="J6314" s="21">
        <f t="shared" si="1142"/>
        <v>1932702.3563999999</v>
      </c>
      <c r="K6314" s="21">
        <f t="shared" si="1143"/>
        <v>1932702.3563999999</v>
      </c>
      <c r="L6314" s="22">
        <f t="shared" si="1145"/>
        <v>1932702.3563999999</v>
      </c>
      <c r="M6314" s="22"/>
      <c r="N6314" s="22">
        <f t="shared" si="1144"/>
        <v>41359.830426959998</v>
      </c>
      <c r="O6314" s="9"/>
      <c r="P6314" s="24"/>
      <c r="Q6314" s="24"/>
      <c r="R6314" s="24"/>
      <c r="S6314" s="107">
        <v>46021</v>
      </c>
      <c r="T6314" s="25"/>
      <c r="U6314" s="26"/>
      <c r="V6314" s="25"/>
    </row>
    <row r="6315" spans="1:22" s="1" customFormat="1" ht="30" customHeight="1" x14ac:dyDescent="0.35">
      <c r="A6315" s="11">
        <f t="shared" si="1141"/>
        <v>6311</v>
      </c>
      <c r="B6315" s="11">
        <v>2024</v>
      </c>
      <c r="C6315" s="9" t="s">
        <v>7700</v>
      </c>
      <c r="D6315" s="9" t="s">
        <v>7701</v>
      </c>
      <c r="E6315" s="9" t="s">
        <v>7784</v>
      </c>
      <c r="F6315" s="10" t="s">
        <v>7785</v>
      </c>
      <c r="G6315" s="11" t="s">
        <v>4</v>
      </c>
      <c r="H6315" s="10" t="s">
        <v>9205</v>
      </c>
      <c r="I6315" s="20">
        <v>1370742.5663999999</v>
      </c>
      <c r="J6315" s="21">
        <f t="shared" si="1142"/>
        <v>1370742.5663999999</v>
      </c>
      <c r="K6315" s="21">
        <f t="shared" si="1143"/>
        <v>1370742.5663999999</v>
      </c>
      <c r="L6315" s="22">
        <f t="shared" si="1145"/>
        <v>1370742.5663999999</v>
      </c>
      <c r="M6315" s="22"/>
      <c r="N6315" s="22">
        <f t="shared" si="1144"/>
        <v>29333.890920959995</v>
      </c>
      <c r="O6315" s="9"/>
      <c r="P6315" s="24"/>
      <c r="Q6315" s="24"/>
      <c r="R6315" s="24"/>
      <c r="S6315" s="107">
        <v>46021</v>
      </c>
      <c r="T6315" s="25"/>
      <c r="U6315" s="26"/>
      <c r="V6315" s="25"/>
    </row>
    <row r="6316" spans="1:22" s="1" customFormat="1" ht="30" customHeight="1" x14ac:dyDescent="0.35">
      <c r="A6316" s="11">
        <f t="shared" si="1141"/>
        <v>6312</v>
      </c>
      <c r="B6316" s="11">
        <v>2025</v>
      </c>
      <c r="C6316" s="9" t="s">
        <v>7700</v>
      </c>
      <c r="D6316" s="9" t="s">
        <v>7701</v>
      </c>
      <c r="E6316" s="9" t="s">
        <v>7786</v>
      </c>
      <c r="F6316" s="10" t="s">
        <v>7787</v>
      </c>
      <c r="G6316" s="11" t="s">
        <v>4</v>
      </c>
      <c r="H6316" s="10" t="s">
        <v>9212</v>
      </c>
      <c r="I6316" s="20">
        <v>8050247.5644788072</v>
      </c>
      <c r="J6316" s="21">
        <f t="shared" si="1142"/>
        <v>3220099.025791523</v>
      </c>
      <c r="K6316" s="21">
        <f t="shared" si="1143"/>
        <v>3220099.025791523</v>
      </c>
      <c r="L6316" s="22">
        <f t="shared" si="1145"/>
        <v>8050247.5644788072</v>
      </c>
      <c r="M6316" s="22"/>
      <c r="N6316" s="22">
        <f t="shared" si="1144"/>
        <v>68910.11915193859</v>
      </c>
      <c r="O6316" s="9"/>
      <c r="P6316" s="23">
        <f t="shared" ref="P6316:P6321" si="1146">L6316/2.5</f>
        <v>3220099.025791523</v>
      </c>
      <c r="Q6316" s="24"/>
      <c r="R6316" s="24"/>
      <c r="S6316" s="107">
        <v>46021</v>
      </c>
      <c r="T6316" s="25"/>
      <c r="U6316" s="26"/>
      <c r="V6316" s="25"/>
    </row>
    <row r="6317" spans="1:22" s="1" customFormat="1" ht="30" customHeight="1" x14ac:dyDescent="0.35">
      <c r="A6317" s="11">
        <f t="shared" si="1141"/>
        <v>6313</v>
      </c>
      <c r="B6317" s="11">
        <v>2025</v>
      </c>
      <c r="C6317" s="9" t="s">
        <v>7700</v>
      </c>
      <c r="D6317" s="9" t="s">
        <v>7701</v>
      </c>
      <c r="E6317" s="9" t="s">
        <v>7786</v>
      </c>
      <c r="F6317" s="10" t="s">
        <v>7787</v>
      </c>
      <c r="G6317" s="11" t="s">
        <v>4</v>
      </c>
      <c r="H6317" s="10" t="s">
        <v>9204</v>
      </c>
      <c r="I6317" s="20">
        <v>21269228.776202802</v>
      </c>
      <c r="J6317" s="21">
        <f t="shared" si="1142"/>
        <v>8507691.510481121</v>
      </c>
      <c r="K6317" s="21">
        <f t="shared" si="1143"/>
        <v>8507691.510481121</v>
      </c>
      <c r="L6317" s="22">
        <f t="shared" si="1145"/>
        <v>21269228.776202802</v>
      </c>
      <c r="M6317" s="22"/>
      <c r="N6317" s="22">
        <f t="shared" si="1144"/>
        <v>182064.59832429598</v>
      </c>
      <c r="O6317" s="9"/>
      <c r="P6317" s="23">
        <f t="shared" si="1146"/>
        <v>8507691.510481121</v>
      </c>
      <c r="Q6317" s="24"/>
      <c r="R6317" s="24"/>
      <c r="S6317" s="107">
        <v>46021</v>
      </c>
      <c r="T6317" s="25"/>
      <c r="U6317" s="26"/>
      <c r="V6317" s="25"/>
    </row>
    <row r="6318" spans="1:22" s="1" customFormat="1" ht="30" customHeight="1" x14ac:dyDescent="0.35">
      <c r="A6318" s="11">
        <f t="shared" si="1141"/>
        <v>6314</v>
      </c>
      <c r="B6318" s="11">
        <v>2025</v>
      </c>
      <c r="C6318" s="9" t="s">
        <v>7700</v>
      </c>
      <c r="D6318" s="9" t="s">
        <v>7701</v>
      </c>
      <c r="E6318" s="9" t="s">
        <v>7788</v>
      </c>
      <c r="F6318" s="10" t="s">
        <v>7789</v>
      </c>
      <c r="G6318" s="11" t="s">
        <v>4</v>
      </c>
      <c r="H6318" s="10" t="s">
        <v>9204</v>
      </c>
      <c r="I6318" s="20">
        <v>37549650</v>
      </c>
      <c r="J6318" s="21">
        <f t="shared" si="1142"/>
        <v>15019860</v>
      </c>
      <c r="K6318" s="21">
        <f t="shared" si="1143"/>
        <v>15019860</v>
      </c>
      <c r="L6318" s="22">
        <f t="shared" si="1145"/>
        <v>37549650</v>
      </c>
      <c r="M6318" s="22"/>
      <c r="N6318" s="22">
        <f t="shared" si="1144"/>
        <v>321425.00399999996</v>
      </c>
      <c r="O6318" s="9"/>
      <c r="P6318" s="23">
        <f t="shared" si="1146"/>
        <v>15019860</v>
      </c>
      <c r="Q6318" s="24"/>
      <c r="R6318" s="24"/>
      <c r="S6318" s="107">
        <v>46021</v>
      </c>
      <c r="T6318" s="25"/>
      <c r="U6318" s="26"/>
      <c r="V6318" s="25"/>
    </row>
    <row r="6319" spans="1:22" s="1" customFormat="1" ht="30" customHeight="1" x14ac:dyDescent="0.35">
      <c r="A6319" s="11">
        <f t="shared" si="1141"/>
        <v>6315</v>
      </c>
      <c r="B6319" s="11">
        <v>2025</v>
      </c>
      <c r="C6319" s="9" t="s">
        <v>7700</v>
      </c>
      <c r="D6319" s="9" t="s">
        <v>7701</v>
      </c>
      <c r="E6319" s="9" t="s">
        <v>7790</v>
      </c>
      <c r="F6319" s="10" t="s">
        <v>7791</v>
      </c>
      <c r="G6319" s="11" t="s">
        <v>4</v>
      </c>
      <c r="H6319" s="10" t="s">
        <v>9210</v>
      </c>
      <c r="I6319" s="20">
        <v>1796550</v>
      </c>
      <c r="J6319" s="21">
        <f t="shared" si="1142"/>
        <v>718620</v>
      </c>
      <c r="K6319" s="21">
        <f t="shared" si="1143"/>
        <v>718620</v>
      </c>
      <c r="L6319" s="22">
        <f t="shared" si="1145"/>
        <v>1796550</v>
      </c>
      <c r="M6319" s="22"/>
      <c r="N6319" s="22">
        <f t="shared" si="1144"/>
        <v>15378.467999999999</v>
      </c>
      <c r="O6319" s="9"/>
      <c r="P6319" s="23">
        <f t="shared" si="1146"/>
        <v>718620</v>
      </c>
      <c r="Q6319" s="24"/>
      <c r="R6319" s="24"/>
      <c r="S6319" s="107">
        <v>46021</v>
      </c>
      <c r="T6319" s="25"/>
      <c r="U6319" s="26"/>
      <c r="V6319" s="25"/>
    </row>
    <row r="6320" spans="1:22" s="1" customFormat="1" ht="30" customHeight="1" x14ac:dyDescent="0.35">
      <c r="A6320" s="11">
        <f t="shared" si="1141"/>
        <v>6316</v>
      </c>
      <c r="B6320" s="11">
        <v>2025</v>
      </c>
      <c r="C6320" s="9" t="s">
        <v>7700</v>
      </c>
      <c r="D6320" s="9" t="s">
        <v>7701</v>
      </c>
      <c r="E6320" s="9" t="s">
        <v>7790</v>
      </c>
      <c r="F6320" s="10" t="s">
        <v>7791</v>
      </c>
      <c r="G6320" s="11" t="s">
        <v>4</v>
      </c>
      <c r="H6320" s="10" t="s">
        <v>9211</v>
      </c>
      <c r="I6320" s="20">
        <v>1796550</v>
      </c>
      <c r="J6320" s="21">
        <f t="shared" ref="J6320:J6353" si="1147">IF(P6320&gt;0,P6320,L6320)</f>
        <v>718620</v>
      </c>
      <c r="K6320" s="21">
        <f t="shared" ref="K6320:K6351" si="1148">IF(P6320&gt;0,P6320,L6320)</f>
        <v>718620</v>
      </c>
      <c r="L6320" s="22">
        <f t="shared" si="1145"/>
        <v>1796550</v>
      </c>
      <c r="M6320" s="22"/>
      <c r="N6320" s="22">
        <f t="shared" si="1144"/>
        <v>15378.467999999999</v>
      </c>
      <c r="O6320" s="9"/>
      <c r="P6320" s="23">
        <f t="shared" si="1146"/>
        <v>718620</v>
      </c>
      <c r="Q6320" s="24"/>
      <c r="R6320" s="24"/>
      <c r="S6320" s="107">
        <v>46021</v>
      </c>
      <c r="T6320" s="25"/>
      <c r="U6320" s="26"/>
      <c r="V6320" s="25"/>
    </row>
    <row r="6321" spans="1:22" s="1" customFormat="1" ht="30" customHeight="1" x14ac:dyDescent="0.35">
      <c r="A6321" s="11">
        <f t="shared" si="1141"/>
        <v>6317</v>
      </c>
      <c r="B6321" s="11">
        <v>2025</v>
      </c>
      <c r="C6321" s="9" t="s">
        <v>7700</v>
      </c>
      <c r="D6321" s="9" t="s">
        <v>7701</v>
      </c>
      <c r="E6321" s="9" t="s">
        <v>7790</v>
      </c>
      <c r="F6321" s="10" t="s">
        <v>7791</v>
      </c>
      <c r="G6321" s="11" t="s">
        <v>4</v>
      </c>
      <c r="H6321" s="10" t="s">
        <v>9205</v>
      </c>
      <c r="I6321" s="20">
        <v>2014600</v>
      </c>
      <c r="J6321" s="21">
        <f t="shared" si="1147"/>
        <v>805840</v>
      </c>
      <c r="K6321" s="21">
        <f t="shared" si="1148"/>
        <v>805840</v>
      </c>
      <c r="L6321" s="22">
        <f t="shared" si="1145"/>
        <v>2014600</v>
      </c>
      <c r="M6321" s="22"/>
      <c r="N6321" s="22">
        <f t="shared" si="1144"/>
        <v>17244.975999999999</v>
      </c>
      <c r="O6321" s="9"/>
      <c r="P6321" s="23">
        <f t="shared" si="1146"/>
        <v>805840</v>
      </c>
      <c r="Q6321" s="24"/>
      <c r="R6321" s="24"/>
      <c r="S6321" s="107">
        <v>46021</v>
      </c>
      <c r="T6321" s="25"/>
      <c r="U6321" s="26"/>
      <c r="V6321" s="25"/>
    </row>
    <row r="6322" spans="1:22" s="1" customFormat="1" ht="30" customHeight="1" x14ac:dyDescent="0.35">
      <c r="A6322" s="11">
        <f t="shared" si="1141"/>
        <v>6318</v>
      </c>
      <c r="B6322" s="11">
        <v>2023</v>
      </c>
      <c r="C6322" s="9" t="s">
        <v>7700</v>
      </c>
      <c r="D6322" s="9" t="s">
        <v>7701</v>
      </c>
      <c r="E6322" s="9" t="s">
        <v>7792</v>
      </c>
      <c r="F6322" s="10" t="s">
        <v>7793</v>
      </c>
      <c r="G6322" s="11" t="s">
        <v>322</v>
      </c>
      <c r="H6322" s="10" t="s">
        <v>9245</v>
      </c>
      <c r="I6322" s="20">
        <v>130000</v>
      </c>
      <c r="J6322" s="21">
        <f t="shared" si="1147"/>
        <v>130000</v>
      </c>
      <c r="K6322" s="21">
        <f t="shared" si="1148"/>
        <v>130000</v>
      </c>
      <c r="L6322" s="22">
        <f t="shared" si="1145"/>
        <v>130000</v>
      </c>
      <c r="M6322" s="22"/>
      <c r="N6322" s="22"/>
      <c r="O6322" s="9"/>
      <c r="P6322" s="24"/>
      <c r="Q6322" s="24"/>
      <c r="R6322" s="24"/>
      <c r="S6322" s="107">
        <v>45290</v>
      </c>
      <c r="T6322" s="25"/>
      <c r="U6322" s="26"/>
      <c r="V6322" s="25"/>
    </row>
    <row r="6323" spans="1:22" s="1" customFormat="1" ht="30" customHeight="1" x14ac:dyDescent="0.35">
      <c r="A6323" s="11">
        <f t="shared" si="1141"/>
        <v>6319</v>
      </c>
      <c r="B6323" s="11">
        <v>2025</v>
      </c>
      <c r="C6323" s="9" t="s">
        <v>7700</v>
      </c>
      <c r="D6323" s="9" t="s">
        <v>7701</v>
      </c>
      <c r="E6323" s="9" t="s">
        <v>7794</v>
      </c>
      <c r="F6323" s="10" t="s">
        <v>7795</v>
      </c>
      <c r="G6323" s="11" t="s">
        <v>4</v>
      </c>
      <c r="H6323" s="10" t="s">
        <v>9203</v>
      </c>
      <c r="I6323" s="20">
        <v>2276960</v>
      </c>
      <c r="J6323" s="21">
        <f t="shared" si="1147"/>
        <v>910784</v>
      </c>
      <c r="K6323" s="21">
        <f t="shared" si="1148"/>
        <v>910784</v>
      </c>
      <c r="L6323" s="22">
        <f t="shared" si="1145"/>
        <v>2276960</v>
      </c>
      <c r="M6323" s="22"/>
      <c r="N6323" s="22"/>
      <c r="O6323" s="9"/>
      <c r="P6323" s="23">
        <f t="shared" ref="P6323:P6353" si="1149">L6323/2.5</f>
        <v>910784</v>
      </c>
      <c r="Q6323" s="24"/>
      <c r="R6323" s="24"/>
      <c r="S6323" s="107">
        <v>46021</v>
      </c>
      <c r="T6323" s="25"/>
      <c r="U6323" s="26"/>
      <c r="V6323" s="25"/>
    </row>
    <row r="6324" spans="1:22" s="1" customFormat="1" ht="30" customHeight="1" x14ac:dyDescent="0.35">
      <c r="A6324" s="11">
        <f t="shared" si="1141"/>
        <v>6320</v>
      </c>
      <c r="B6324" s="11">
        <v>2025</v>
      </c>
      <c r="C6324" s="9" t="s">
        <v>7700</v>
      </c>
      <c r="D6324" s="9" t="s">
        <v>7701</v>
      </c>
      <c r="E6324" s="9" t="s">
        <v>7796</v>
      </c>
      <c r="F6324" s="10" t="s">
        <v>7797</v>
      </c>
      <c r="G6324" s="11" t="s">
        <v>4</v>
      </c>
      <c r="H6324" s="10" t="s">
        <v>9200</v>
      </c>
      <c r="I6324" s="20">
        <v>3726360</v>
      </c>
      <c r="J6324" s="21">
        <f t="shared" si="1147"/>
        <v>1490544</v>
      </c>
      <c r="K6324" s="21">
        <f t="shared" si="1148"/>
        <v>1490544</v>
      </c>
      <c r="L6324" s="22">
        <f t="shared" si="1145"/>
        <v>3726360</v>
      </c>
      <c r="M6324" s="22"/>
      <c r="N6324" s="22">
        <f>J6324*0.0214</f>
        <v>31897.641599999999</v>
      </c>
      <c r="O6324" s="9"/>
      <c r="P6324" s="23">
        <f t="shared" si="1149"/>
        <v>1490544</v>
      </c>
      <c r="Q6324" s="24"/>
      <c r="R6324" s="24"/>
      <c r="S6324" s="107">
        <v>46021</v>
      </c>
      <c r="T6324" s="25"/>
      <c r="U6324" s="26"/>
      <c r="V6324" s="25"/>
    </row>
    <row r="6325" spans="1:22" s="1" customFormat="1" ht="30" customHeight="1" x14ac:dyDescent="0.35">
      <c r="A6325" s="11">
        <f t="shared" si="1141"/>
        <v>6321</v>
      </c>
      <c r="B6325" s="11">
        <v>2025</v>
      </c>
      <c r="C6325" s="9" t="s">
        <v>7700</v>
      </c>
      <c r="D6325" s="9" t="s">
        <v>7701</v>
      </c>
      <c r="E6325" s="9" t="s">
        <v>7796</v>
      </c>
      <c r="F6325" s="10" t="s">
        <v>7797</v>
      </c>
      <c r="G6325" s="11" t="s">
        <v>4</v>
      </c>
      <c r="H6325" s="10" t="s">
        <v>9212</v>
      </c>
      <c r="I6325" s="20">
        <v>7652232</v>
      </c>
      <c r="J6325" s="21">
        <f t="shared" si="1147"/>
        <v>3060892.8</v>
      </c>
      <c r="K6325" s="21">
        <f t="shared" si="1148"/>
        <v>3060892.8</v>
      </c>
      <c r="L6325" s="22">
        <f t="shared" si="1145"/>
        <v>7652232</v>
      </c>
      <c r="M6325" s="22"/>
      <c r="N6325" s="22">
        <f>J6325*0.0214</f>
        <v>65503.105919999995</v>
      </c>
      <c r="O6325" s="9"/>
      <c r="P6325" s="23">
        <f t="shared" si="1149"/>
        <v>3060892.8</v>
      </c>
      <c r="Q6325" s="24"/>
      <c r="R6325" s="24"/>
      <c r="S6325" s="107">
        <v>46021</v>
      </c>
      <c r="T6325" s="25"/>
      <c r="U6325" s="26"/>
      <c r="V6325" s="25"/>
    </row>
    <row r="6326" spans="1:22" s="1" customFormat="1" ht="30" customHeight="1" x14ac:dyDescent="0.35">
      <c r="A6326" s="11">
        <f t="shared" si="1141"/>
        <v>6322</v>
      </c>
      <c r="B6326" s="11">
        <v>2025</v>
      </c>
      <c r="C6326" s="9" t="s">
        <v>7700</v>
      </c>
      <c r="D6326" s="9" t="s">
        <v>7701</v>
      </c>
      <c r="E6326" s="9" t="s">
        <v>7796</v>
      </c>
      <c r="F6326" s="10" t="s">
        <v>7797</v>
      </c>
      <c r="G6326" s="11" t="s">
        <v>4</v>
      </c>
      <c r="H6326" s="10" t="s">
        <v>9204</v>
      </c>
      <c r="I6326" s="20">
        <v>38200800</v>
      </c>
      <c r="J6326" s="21">
        <f t="shared" si="1147"/>
        <v>15280320</v>
      </c>
      <c r="K6326" s="21">
        <f t="shared" si="1148"/>
        <v>15280320</v>
      </c>
      <c r="L6326" s="22">
        <f t="shared" si="1145"/>
        <v>38200800</v>
      </c>
      <c r="M6326" s="22"/>
      <c r="N6326" s="22">
        <f>J6326*0.0214</f>
        <v>326998.848</v>
      </c>
      <c r="O6326" s="9"/>
      <c r="P6326" s="23">
        <f t="shared" si="1149"/>
        <v>15280320</v>
      </c>
      <c r="Q6326" s="24"/>
      <c r="R6326" s="24"/>
      <c r="S6326" s="107">
        <v>46021</v>
      </c>
      <c r="T6326" s="25"/>
      <c r="U6326" s="26"/>
      <c r="V6326" s="25"/>
    </row>
    <row r="6327" spans="1:22" s="1" customFormat="1" ht="30" customHeight="1" x14ac:dyDescent="0.35">
      <c r="A6327" s="11">
        <f t="shared" si="1141"/>
        <v>6323</v>
      </c>
      <c r="B6327" s="11">
        <v>2025</v>
      </c>
      <c r="C6327" s="9" t="s">
        <v>7700</v>
      </c>
      <c r="D6327" s="9" t="s">
        <v>7701</v>
      </c>
      <c r="E6327" s="9" t="s">
        <v>7798</v>
      </c>
      <c r="F6327" s="10" t="s">
        <v>7799</v>
      </c>
      <c r="G6327" s="11" t="s">
        <v>4</v>
      </c>
      <c r="H6327" s="10" t="s">
        <v>9203</v>
      </c>
      <c r="I6327" s="20">
        <v>3306608</v>
      </c>
      <c r="J6327" s="21">
        <f t="shared" si="1147"/>
        <v>1322643.2</v>
      </c>
      <c r="K6327" s="21">
        <f t="shared" si="1148"/>
        <v>1322643.2</v>
      </c>
      <c r="L6327" s="22">
        <f t="shared" si="1145"/>
        <v>3306608</v>
      </c>
      <c r="M6327" s="22"/>
      <c r="N6327" s="22"/>
      <c r="O6327" s="9"/>
      <c r="P6327" s="23">
        <f t="shared" si="1149"/>
        <v>1322643.2</v>
      </c>
      <c r="Q6327" s="24"/>
      <c r="R6327" s="24"/>
      <c r="S6327" s="107">
        <v>46021</v>
      </c>
      <c r="T6327" s="25"/>
      <c r="U6327" s="26"/>
      <c r="V6327" s="25"/>
    </row>
    <row r="6328" spans="1:22" s="1" customFormat="1" ht="30" customHeight="1" x14ac:dyDescent="0.35">
      <c r="A6328" s="11">
        <f t="shared" si="1141"/>
        <v>6324</v>
      </c>
      <c r="B6328" s="11">
        <v>2025</v>
      </c>
      <c r="C6328" s="9" t="s">
        <v>7700</v>
      </c>
      <c r="D6328" s="9" t="s">
        <v>7701</v>
      </c>
      <c r="E6328" s="9" t="s">
        <v>7800</v>
      </c>
      <c r="F6328" s="10" t="s">
        <v>7801</v>
      </c>
      <c r="G6328" s="11" t="s">
        <v>4</v>
      </c>
      <c r="H6328" s="10" t="s">
        <v>9204</v>
      </c>
      <c r="I6328" s="20">
        <v>22168740.837285906</v>
      </c>
      <c r="J6328" s="21">
        <f t="shared" si="1147"/>
        <v>8867496.3349143621</v>
      </c>
      <c r="K6328" s="21">
        <f t="shared" si="1148"/>
        <v>8867496.3349143621</v>
      </c>
      <c r="L6328" s="22">
        <f t="shared" si="1145"/>
        <v>22168740.837285906</v>
      </c>
      <c r="M6328" s="22"/>
      <c r="N6328" s="22">
        <f>J6328*0.0214</f>
        <v>189764.42156716733</v>
      </c>
      <c r="O6328" s="9"/>
      <c r="P6328" s="23">
        <f t="shared" si="1149"/>
        <v>8867496.3349143621</v>
      </c>
      <c r="Q6328" s="24"/>
      <c r="R6328" s="24"/>
      <c r="S6328" s="107">
        <v>46021</v>
      </c>
      <c r="T6328" s="25"/>
      <c r="U6328" s="26"/>
      <c r="V6328" s="25"/>
    </row>
    <row r="6329" spans="1:22" s="1" customFormat="1" ht="30" customHeight="1" x14ac:dyDescent="0.35">
      <c r="A6329" s="11">
        <f t="shared" si="1141"/>
        <v>6325</v>
      </c>
      <c r="B6329" s="11">
        <v>2025</v>
      </c>
      <c r="C6329" s="9" t="s">
        <v>7700</v>
      </c>
      <c r="D6329" s="9" t="s">
        <v>7701</v>
      </c>
      <c r="E6329" s="9" t="s">
        <v>7802</v>
      </c>
      <c r="F6329" s="10" t="s">
        <v>7803</v>
      </c>
      <c r="G6329" s="11" t="s">
        <v>4</v>
      </c>
      <c r="H6329" s="10" t="s">
        <v>9200</v>
      </c>
      <c r="I6329" s="20">
        <v>11559913.380000001</v>
      </c>
      <c r="J6329" s="21">
        <f t="shared" si="1147"/>
        <v>4623965.352</v>
      </c>
      <c r="K6329" s="21">
        <f t="shared" si="1148"/>
        <v>4623965.352</v>
      </c>
      <c r="L6329" s="22">
        <f t="shared" si="1145"/>
        <v>11559913.380000001</v>
      </c>
      <c r="M6329" s="22"/>
      <c r="N6329" s="22">
        <f>J6329*0.0214</f>
        <v>98952.85853279999</v>
      </c>
      <c r="O6329" s="9"/>
      <c r="P6329" s="23">
        <f t="shared" si="1149"/>
        <v>4623965.352</v>
      </c>
      <c r="Q6329" s="24"/>
      <c r="R6329" s="24"/>
      <c r="S6329" s="107">
        <v>46021</v>
      </c>
      <c r="T6329" s="25"/>
      <c r="U6329" s="26"/>
      <c r="V6329" s="25"/>
    </row>
    <row r="6330" spans="1:22" s="1" customFormat="1" ht="30" customHeight="1" x14ac:dyDescent="0.35">
      <c r="A6330" s="11">
        <f t="shared" si="1141"/>
        <v>6326</v>
      </c>
      <c r="B6330" s="11">
        <v>2025</v>
      </c>
      <c r="C6330" s="9" t="s">
        <v>7700</v>
      </c>
      <c r="D6330" s="9" t="s">
        <v>7701</v>
      </c>
      <c r="E6330" s="9" t="s">
        <v>7804</v>
      </c>
      <c r="F6330" s="10" t="s">
        <v>7805</v>
      </c>
      <c r="G6330" s="11" t="s">
        <v>4</v>
      </c>
      <c r="H6330" s="10" t="s">
        <v>9204</v>
      </c>
      <c r="I6330" s="20">
        <v>5794953.9780253079</v>
      </c>
      <c r="J6330" s="21">
        <f t="shared" si="1147"/>
        <v>2317981.5912101232</v>
      </c>
      <c r="K6330" s="21">
        <f t="shared" si="1148"/>
        <v>2317981.5912101232</v>
      </c>
      <c r="L6330" s="22">
        <f t="shared" si="1145"/>
        <v>5794953.9780253079</v>
      </c>
      <c r="M6330" s="22"/>
      <c r="N6330" s="22">
        <f>J6330*0.0214</f>
        <v>49604.80605189663</v>
      </c>
      <c r="O6330" s="9"/>
      <c r="P6330" s="23">
        <f t="shared" si="1149"/>
        <v>2317981.5912101232</v>
      </c>
      <c r="Q6330" s="24"/>
      <c r="R6330" s="24"/>
      <c r="S6330" s="107">
        <v>46021</v>
      </c>
      <c r="T6330" s="25"/>
      <c r="U6330" s="26"/>
      <c r="V6330" s="25"/>
    </row>
    <row r="6331" spans="1:22" s="1" customFormat="1" ht="30" customHeight="1" x14ac:dyDescent="0.35">
      <c r="A6331" s="11">
        <f t="shared" si="1141"/>
        <v>6327</v>
      </c>
      <c r="B6331" s="11">
        <v>2025</v>
      </c>
      <c r="C6331" s="9" t="s">
        <v>7700</v>
      </c>
      <c r="D6331" s="9" t="s">
        <v>7701</v>
      </c>
      <c r="E6331" s="9" t="s">
        <v>7806</v>
      </c>
      <c r="F6331" s="10" t="s">
        <v>7807</v>
      </c>
      <c r="G6331" s="11" t="s">
        <v>4</v>
      </c>
      <c r="H6331" s="10" t="s">
        <v>9203</v>
      </c>
      <c r="I6331" s="20">
        <v>1561040</v>
      </c>
      <c r="J6331" s="21">
        <f t="shared" si="1147"/>
        <v>624416</v>
      </c>
      <c r="K6331" s="21">
        <f t="shared" si="1148"/>
        <v>624416</v>
      </c>
      <c r="L6331" s="22">
        <f t="shared" si="1145"/>
        <v>1561040</v>
      </c>
      <c r="M6331" s="22"/>
      <c r="N6331" s="22"/>
      <c r="O6331" s="9"/>
      <c r="P6331" s="23">
        <f t="shared" si="1149"/>
        <v>624416</v>
      </c>
      <c r="Q6331" s="24"/>
      <c r="R6331" s="24"/>
      <c r="S6331" s="107">
        <v>46021</v>
      </c>
      <c r="T6331" s="25"/>
      <c r="U6331" s="26"/>
      <c r="V6331" s="25"/>
    </row>
    <row r="6332" spans="1:22" s="1" customFormat="1" ht="30" customHeight="1" x14ac:dyDescent="0.35">
      <c r="A6332" s="11">
        <f t="shared" si="1141"/>
        <v>6328</v>
      </c>
      <c r="B6332" s="11">
        <v>2025</v>
      </c>
      <c r="C6332" s="9" t="s">
        <v>7700</v>
      </c>
      <c r="D6332" s="9" t="s">
        <v>7701</v>
      </c>
      <c r="E6332" s="9" t="s">
        <v>7808</v>
      </c>
      <c r="F6332" s="10" t="s">
        <v>7809</v>
      </c>
      <c r="G6332" s="11" t="s">
        <v>4</v>
      </c>
      <c r="H6332" s="10" t="s">
        <v>9213</v>
      </c>
      <c r="I6332" s="20">
        <v>637689</v>
      </c>
      <c r="J6332" s="21">
        <f t="shared" si="1147"/>
        <v>255075.6</v>
      </c>
      <c r="K6332" s="21">
        <f t="shared" si="1148"/>
        <v>255075.6</v>
      </c>
      <c r="L6332" s="22">
        <f t="shared" si="1145"/>
        <v>637689</v>
      </c>
      <c r="M6332" s="22"/>
      <c r="N6332" s="22"/>
      <c r="O6332" s="9"/>
      <c r="P6332" s="23">
        <f t="shared" si="1149"/>
        <v>255075.6</v>
      </c>
      <c r="Q6332" s="24"/>
      <c r="R6332" s="24"/>
      <c r="S6332" s="107">
        <v>46021</v>
      </c>
      <c r="T6332" s="25"/>
      <c r="U6332" s="26"/>
      <c r="V6332" s="25"/>
    </row>
    <row r="6333" spans="1:22" s="1" customFormat="1" ht="30" customHeight="1" x14ac:dyDescent="0.35">
      <c r="A6333" s="11">
        <f t="shared" si="1141"/>
        <v>6329</v>
      </c>
      <c r="B6333" s="11">
        <v>2025</v>
      </c>
      <c r="C6333" s="9" t="s">
        <v>7700</v>
      </c>
      <c r="D6333" s="9" t="s">
        <v>7701</v>
      </c>
      <c r="E6333" s="9" t="s">
        <v>7808</v>
      </c>
      <c r="F6333" s="10" t="s">
        <v>7809</v>
      </c>
      <c r="G6333" s="11" t="s">
        <v>4</v>
      </c>
      <c r="H6333" s="10" t="s">
        <v>9214</v>
      </c>
      <c r="I6333" s="20">
        <v>630006</v>
      </c>
      <c r="J6333" s="21">
        <f t="shared" si="1147"/>
        <v>252002.4</v>
      </c>
      <c r="K6333" s="21">
        <f t="shared" si="1148"/>
        <v>252002.4</v>
      </c>
      <c r="L6333" s="22">
        <f t="shared" si="1145"/>
        <v>630006</v>
      </c>
      <c r="M6333" s="22"/>
      <c r="N6333" s="22"/>
      <c r="O6333" s="9"/>
      <c r="P6333" s="23">
        <f t="shared" si="1149"/>
        <v>252002.4</v>
      </c>
      <c r="Q6333" s="24"/>
      <c r="R6333" s="24"/>
      <c r="S6333" s="107">
        <v>46021</v>
      </c>
      <c r="T6333" s="25"/>
      <c r="U6333" s="26"/>
      <c r="V6333" s="25"/>
    </row>
    <row r="6334" spans="1:22" s="1" customFormat="1" ht="30" customHeight="1" x14ac:dyDescent="0.35">
      <c r="A6334" s="11">
        <f t="shared" si="1141"/>
        <v>6330</v>
      </c>
      <c r="B6334" s="11">
        <v>2025</v>
      </c>
      <c r="C6334" s="9" t="s">
        <v>7700</v>
      </c>
      <c r="D6334" s="9" t="s">
        <v>7701</v>
      </c>
      <c r="E6334" s="9" t="s">
        <v>7808</v>
      </c>
      <c r="F6334" s="10" t="s">
        <v>7809</v>
      </c>
      <c r="G6334" s="11" t="s">
        <v>4</v>
      </c>
      <c r="H6334" s="10" t="s">
        <v>9215</v>
      </c>
      <c r="I6334" s="20">
        <v>637689</v>
      </c>
      <c r="J6334" s="21">
        <f t="shared" si="1147"/>
        <v>255075.6</v>
      </c>
      <c r="K6334" s="21">
        <f t="shared" si="1148"/>
        <v>255075.6</v>
      </c>
      <c r="L6334" s="22">
        <f t="shared" si="1145"/>
        <v>637689</v>
      </c>
      <c r="M6334" s="22"/>
      <c r="N6334" s="22"/>
      <c r="O6334" s="9"/>
      <c r="P6334" s="23">
        <f t="shared" si="1149"/>
        <v>255075.6</v>
      </c>
      <c r="Q6334" s="24"/>
      <c r="R6334" s="24"/>
      <c r="S6334" s="107">
        <v>46021</v>
      </c>
      <c r="T6334" s="25"/>
      <c r="U6334" s="26"/>
      <c r="V6334" s="25"/>
    </row>
    <row r="6335" spans="1:22" s="1" customFormat="1" ht="30" customHeight="1" x14ac:dyDescent="0.35">
      <c r="A6335" s="11">
        <f t="shared" si="1141"/>
        <v>6331</v>
      </c>
      <c r="B6335" s="11">
        <v>2025</v>
      </c>
      <c r="C6335" s="9" t="s">
        <v>7700</v>
      </c>
      <c r="D6335" s="9" t="s">
        <v>7701</v>
      </c>
      <c r="E6335" s="9" t="s">
        <v>7810</v>
      </c>
      <c r="F6335" s="10" t="s">
        <v>7811</v>
      </c>
      <c r="G6335" s="11" t="s">
        <v>4</v>
      </c>
      <c r="H6335" s="10" t="s">
        <v>9213</v>
      </c>
      <c r="I6335" s="20">
        <v>643748</v>
      </c>
      <c r="J6335" s="21">
        <f t="shared" si="1147"/>
        <v>257499.2</v>
      </c>
      <c r="K6335" s="21">
        <f t="shared" si="1148"/>
        <v>257499.2</v>
      </c>
      <c r="L6335" s="22">
        <f t="shared" si="1145"/>
        <v>643748</v>
      </c>
      <c r="M6335" s="22"/>
      <c r="N6335" s="22"/>
      <c r="O6335" s="9"/>
      <c r="P6335" s="23">
        <f t="shared" si="1149"/>
        <v>257499.2</v>
      </c>
      <c r="Q6335" s="24"/>
      <c r="R6335" s="24"/>
      <c r="S6335" s="107">
        <v>46021</v>
      </c>
      <c r="T6335" s="25"/>
      <c r="U6335" s="26"/>
      <c r="V6335" s="25"/>
    </row>
    <row r="6336" spans="1:22" s="1" customFormat="1" ht="30" customHeight="1" x14ac:dyDescent="0.35">
      <c r="A6336" s="11">
        <f t="shared" si="1141"/>
        <v>6332</v>
      </c>
      <c r="B6336" s="11">
        <v>2025</v>
      </c>
      <c r="C6336" s="9" t="s">
        <v>7700</v>
      </c>
      <c r="D6336" s="9" t="s">
        <v>7701</v>
      </c>
      <c r="E6336" s="9" t="s">
        <v>7810</v>
      </c>
      <c r="F6336" s="10" t="s">
        <v>7811</v>
      </c>
      <c r="G6336" s="11" t="s">
        <v>4</v>
      </c>
      <c r="H6336" s="10" t="s">
        <v>9214</v>
      </c>
      <c r="I6336" s="20">
        <v>635992</v>
      </c>
      <c r="J6336" s="21">
        <f t="shared" si="1147"/>
        <v>254396.79999999999</v>
      </c>
      <c r="K6336" s="21">
        <f t="shared" si="1148"/>
        <v>254396.79999999999</v>
      </c>
      <c r="L6336" s="22">
        <f t="shared" si="1145"/>
        <v>635992</v>
      </c>
      <c r="M6336" s="22"/>
      <c r="N6336" s="22"/>
      <c r="O6336" s="9"/>
      <c r="P6336" s="23">
        <f t="shared" si="1149"/>
        <v>254396.79999999999</v>
      </c>
      <c r="Q6336" s="24"/>
      <c r="R6336" s="24"/>
      <c r="S6336" s="107">
        <v>46021</v>
      </c>
      <c r="T6336" s="25"/>
      <c r="U6336" s="26"/>
      <c r="V6336" s="25"/>
    </row>
    <row r="6337" spans="1:22" s="1" customFormat="1" ht="30" customHeight="1" x14ac:dyDescent="0.35">
      <c r="A6337" s="11">
        <f t="shared" si="1141"/>
        <v>6333</v>
      </c>
      <c r="B6337" s="11">
        <v>2025</v>
      </c>
      <c r="C6337" s="9" t="s">
        <v>7700</v>
      </c>
      <c r="D6337" s="9" t="s">
        <v>7701</v>
      </c>
      <c r="E6337" s="9" t="s">
        <v>7810</v>
      </c>
      <c r="F6337" s="10" t="s">
        <v>7811</v>
      </c>
      <c r="G6337" s="11" t="s">
        <v>4</v>
      </c>
      <c r="H6337" s="10" t="s">
        <v>9215</v>
      </c>
      <c r="I6337" s="20">
        <v>643748</v>
      </c>
      <c r="J6337" s="21">
        <f t="shared" si="1147"/>
        <v>257499.2</v>
      </c>
      <c r="K6337" s="21">
        <f t="shared" si="1148"/>
        <v>257499.2</v>
      </c>
      <c r="L6337" s="22">
        <f t="shared" si="1145"/>
        <v>643748</v>
      </c>
      <c r="M6337" s="22"/>
      <c r="N6337" s="22"/>
      <c r="O6337" s="9"/>
      <c r="P6337" s="23">
        <f t="shared" si="1149"/>
        <v>257499.2</v>
      </c>
      <c r="Q6337" s="24"/>
      <c r="R6337" s="24"/>
      <c r="S6337" s="107">
        <v>46021</v>
      </c>
      <c r="T6337" s="25"/>
      <c r="U6337" s="26"/>
      <c r="V6337" s="25"/>
    </row>
    <row r="6338" spans="1:22" s="1" customFormat="1" ht="30" customHeight="1" x14ac:dyDescent="0.35">
      <c r="A6338" s="11">
        <f t="shared" si="1141"/>
        <v>6334</v>
      </c>
      <c r="B6338" s="11">
        <v>2025</v>
      </c>
      <c r="C6338" s="9" t="s">
        <v>7700</v>
      </c>
      <c r="D6338" s="9" t="s">
        <v>7701</v>
      </c>
      <c r="E6338" s="9" t="s">
        <v>7812</v>
      </c>
      <c r="F6338" s="10" t="s">
        <v>7813</v>
      </c>
      <c r="G6338" s="11" t="s">
        <v>4</v>
      </c>
      <c r="H6338" s="10" t="s">
        <v>9213</v>
      </c>
      <c r="I6338" s="20">
        <v>881543</v>
      </c>
      <c r="J6338" s="21">
        <f t="shared" si="1147"/>
        <v>352617.2</v>
      </c>
      <c r="K6338" s="21">
        <f t="shared" si="1148"/>
        <v>352617.2</v>
      </c>
      <c r="L6338" s="22">
        <f t="shared" si="1145"/>
        <v>881543</v>
      </c>
      <c r="M6338" s="22"/>
      <c r="N6338" s="22"/>
      <c r="O6338" s="9"/>
      <c r="P6338" s="23">
        <f t="shared" si="1149"/>
        <v>352617.2</v>
      </c>
      <c r="Q6338" s="24"/>
      <c r="R6338" s="24"/>
      <c r="S6338" s="107">
        <v>46021</v>
      </c>
      <c r="T6338" s="25"/>
      <c r="U6338" s="26"/>
      <c r="V6338" s="25"/>
    </row>
    <row r="6339" spans="1:22" s="1" customFormat="1" ht="30" customHeight="1" x14ac:dyDescent="0.35">
      <c r="A6339" s="11">
        <f t="shared" si="1141"/>
        <v>6335</v>
      </c>
      <c r="B6339" s="11">
        <v>2025</v>
      </c>
      <c r="C6339" s="9" t="s">
        <v>7700</v>
      </c>
      <c r="D6339" s="9" t="s">
        <v>7701</v>
      </c>
      <c r="E6339" s="9" t="s">
        <v>7812</v>
      </c>
      <c r="F6339" s="10" t="s">
        <v>7813</v>
      </c>
      <c r="G6339" s="11" t="s">
        <v>4</v>
      </c>
      <c r="H6339" s="10" t="s">
        <v>9214</v>
      </c>
      <c r="I6339" s="20">
        <v>870922</v>
      </c>
      <c r="J6339" s="21">
        <f t="shared" si="1147"/>
        <v>348368.8</v>
      </c>
      <c r="K6339" s="21">
        <f t="shared" si="1148"/>
        <v>348368.8</v>
      </c>
      <c r="L6339" s="22">
        <f t="shared" si="1145"/>
        <v>870922</v>
      </c>
      <c r="M6339" s="22"/>
      <c r="N6339" s="22"/>
      <c r="O6339" s="9"/>
      <c r="P6339" s="23">
        <f t="shared" si="1149"/>
        <v>348368.8</v>
      </c>
      <c r="Q6339" s="24"/>
      <c r="R6339" s="24"/>
      <c r="S6339" s="107">
        <v>46021</v>
      </c>
      <c r="T6339" s="25"/>
      <c r="U6339" s="26"/>
      <c r="V6339" s="25"/>
    </row>
    <row r="6340" spans="1:22" s="1" customFormat="1" ht="30" customHeight="1" x14ac:dyDescent="0.35">
      <c r="A6340" s="11">
        <f t="shared" si="1141"/>
        <v>6336</v>
      </c>
      <c r="B6340" s="11">
        <v>2025</v>
      </c>
      <c r="C6340" s="9" t="s">
        <v>7700</v>
      </c>
      <c r="D6340" s="9" t="s">
        <v>7701</v>
      </c>
      <c r="E6340" s="9" t="s">
        <v>7812</v>
      </c>
      <c r="F6340" s="10" t="s">
        <v>7813</v>
      </c>
      <c r="G6340" s="11" t="s">
        <v>4</v>
      </c>
      <c r="H6340" s="10" t="s">
        <v>9215</v>
      </c>
      <c r="I6340" s="20">
        <v>881543</v>
      </c>
      <c r="J6340" s="21">
        <f t="shared" si="1147"/>
        <v>352617.2</v>
      </c>
      <c r="K6340" s="21">
        <f t="shared" si="1148"/>
        <v>352617.2</v>
      </c>
      <c r="L6340" s="22">
        <f t="shared" si="1145"/>
        <v>881543</v>
      </c>
      <c r="M6340" s="22"/>
      <c r="N6340" s="22"/>
      <c r="O6340" s="9"/>
      <c r="P6340" s="23">
        <f t="shared" si="1149"/>
        <v>352617.2</v>
      </c>
      <c r="Q6340" s="24"/>
      <c r="R6340" s="24"/>
      <c r="S6340" s="107">
        <v>46021</v>
      </c>
      <c r="T6340" s="25"/>
      <c r="U6340" s="26"/>
      <c r="V6340" s="25"/>
    </row>
    <row r="6341" spans="1:22" s="1" customFormat="1" ht="30" customHeight="1" x14ac:dyDescent="0.35">
      <c r="A6341" s="11">
        <f t="shared" si="1141"/>
        <v>6337</v>
      </c>
      <c r="B6341" s="11">
        <v>2025</v>
      </c>
      <c r="C6341" s="9" t="s">
        <v>7700</v>
      </c>
      <c r="D6341" s="9" t="s">
        <v>7701</v>
      </c>
      <c r="E6341" s="9" t="s">
        <v>7814</v>
      </c>
      <c r="F6341" s="10" t="s">
        <v>7815</v>
      </c>
      <c r="G6341" s="11" t="s">
        <v>4</v>
      </c>
      <c r="H6341" s="10" t="s">
        <v>9204</v>
      </c>
      <c r="I6341" s="20">
        <v>28954470</v>
      </c>
      <c r="J6341" s="21">
        <f t="shared" si="1147"/>
        <v>11581788</v>
      </c>
      <c r="K6341" s="21">
        <f t="shared" si="1148"/>
        <v>11581788</v>
      </c>
      <c r="L6341" s="22">
        <f t="shared" si="1145"/>
        <v>28954470</v>
      </c>
      <c r="M6341" s="22"/>
      <c r="N6341" s="22">
        <f t="shared" ref="N6341:N6353" si="1150">J6341*0.0214</f>
        <v>247850.26319999999</v>
      </c>
      <c r="O6341" s="9"/>
      <c r="P6341" s="23">
        <f t="shared" si="1149"/>
        <v>11581788</v>
      </c>
      <c r="Q6341" s="24"/>
      <c r="R6341" s="24"/>
      <c r="S6341" s="107">
        <v>46021</v>
      </c>
      <c r="T6341" s="25"/>
      <c r="U6341" s="26"/>
      <c r="V6341" s="25"/>
    </row>
    <row r="6342" spans="1:22" s="1" customFormat="1" ht="30" customHeight="1" x14ac:dyDescent="0.35">
      <c r="A6342" s="11">
        <f t="shared" ref="A6342:A6405" si="1151">A6341+1</f>
        <v>6338</v>
      </c>
      <c r="B6342" s="11">
        <v>2025</v>
      </c>
      <c r="C6342" s="9" t="s">
        <v>7700</v>
      </c>
      <c r="D6342" s="9" t="s">
        <v>7701</v>
      </c>
      <c r="E6342" s="9" t="s">
        <v>7816</v>
      </c>
      <c r="F6342" s="10" t="s">
        <v>7817</v>
      </c>
      <c r="G6342" s="11" t="s">
        <v>4</v>
      </c>
      <c r="H6342" s="10" t="s">
        <v>9200</v>
      </c>
      <c r="I6342" s="20">
        <v>3570809.0075999997</v>
      </c>
      <c r="J6342" s="21">
        <f t="shared" si="1147"/>
        <v>1428323.60304</v>
      </c>
      <c r="K6342" s="21">
        <f t="shared" si="1148"/>
        <v>1428323.60304</v>
      </c>
      <c r="L6342" s="22">
        <f t="shared" si="1145"/>
        <v>3570809.0075999997</v>
      </c>
      <c r="M6342" s="22"/>
      <c r="N6342" s="22">
        <f t="shared" si="1150"/>
        <v>30566.125105055999</v>
      </c>
      <c r="O6342" s="9"/>
      <c r="P6342" s="23">
        <f t="shared" si="1149"/>
        <v>1428323.60304</v>
      </c>
      <c r="Q6342" s="24"/>
      <c r="R6342" s="24"/>
      <c r="S6342" s="107">
        <v>46021</v>
      </c>
      <c r="T6342" s="25"/>
      <c r="U6342" s="26"/>
      <c r="V6342" s="25"/>
    </row>
    <row r="6343" spans="1:22" s="1" customFormat="1" ht="30" customHeight="1" x14ac:dyDescent="0.35">
      <c r="A6343" s="11">
        <f t="shared" si="1151"/>
        <v>6339</v>
      </c>
      <c r="B6343" s="11">
        <v>2025</v>
      </c>
      <c r="C6343" s="9" t="s">
        <v>7700</v>
      </c>
      <c r="D6343" s="9" t="s">
        <v>7701</v>
      </c>
      <c r="E6343" s="9" t="s">
        <v>7818</v>
      </c>
      <c r="F6343" s="10" t="s">
        <v>7819</v>
      </c>
      <c r="G6343" s="11" t="s">
        <v>4</v>
      </c>
      <c r="H6343" s="10" t="s">
        <v>9202</v>
      </c>
      <c r="I6343" s="20">
        <v>3501536</v>
      </c>
      <c r="J6343" s="21">
        <f t="shared" si="1147"/>
        <v>1400614.4</v>
      </c>
      <c r="K6343" s="21">
        <f t="shared" si="1148"/>
        <v>1400614.4</v>
      </c>
      <c r="L6343" s="22">
        <f t="shared" si="1145"/>
        <v>3501536</v>
      </c>
      <c r="M6343" s="22"/>
      <c r="N6343" s="22">
        <f t="shared" si="1150"/>
        <v>29973.148159999997</v>
      </c>
      <c r="O6343" s="9"/>
      <c r="P6343" s="23">
        <f t="shared" si="1149"/>
        <v>1400614.4</v>
      </c>
      <c r="Q6343" s="24"/>
      <c r="R6343" s="24"/>
      <c r="S6343" s="107">
        <v>46021</v>
      </c>
      <c r="T6343" s="25"/>
      <c r="U6343" s="26"/>
      <c r="V6343" s="25"/>
    </row>
    <row r="6344" spans="1:22" s="1" customFormat="1" ht="30" customHeight="1" x14ac:dyDescent="0.35">
      <c r="A6344" s="11">
        <f t="shared" si="1151"/>
        <v>6340</v>
      </c>
      <c r="B6344" s="11">
        <v>2025</v>
      </c>
      <c r="C6344" s="9" t="s">
        <v>7700</v>
      </c>
      <c r="D6344" s="9" t="s">
        <v>7701</v>
      </c>
      <c r="E6344" s="9" t="s">
        <v>7820</v>
      </c>
      <c r="F6344" s="10" t="s">
        <v>7821</v>
      </c>
      <c r="G6344" s="11" t="s">
        <v>4</v>
      </c>
      <c r="H6344" s="10" t="s">
        <v>9210</v>
      </c>
      <c r="I6344" s="20">
        <v>1283250</v>
      </c>
      <c r="J6344" s="21">
        <f t="shared" si="1147"/>
        <v>513300</v>
      </c>
      <c r="K6344" s="21">
        <f t="shared" si="1148"/>
        <v>513300</v>
      </c>
      <c r="L6344" s="22">
        <f t="shared" si="1145"/>
        <v>1283250</v>
      </c>
      <c r="M6344" s="22"/>
      <c r="N6344" s="22">
        <f t="shared" si="1150"/>
        <v>10984.619999999999</v>
      </c>
      <c r="O6344" s="9"/>
      <c r="P6344" s="23">
        <f t="shared" si="1149"/>
        <v>513300</v>
      </c>
      <c r="Q6344" s="24"/>
      <c r="R6344" s="24"/>
      <c r="S6344" s="107">
        <v>46021</v>
      </c>
      <c r="T6344" s="25"/>
      <c r="U6344" s="26"/>
      <c r="V6344" s="25"/>
    </row>
    <row r="6345" spans="1:22" s="1" customFormat="1" ht="30" customHeight="1" x14ac:dyDescent="0.35">
      <c r="A6345" s="11">
        <f t="shared" si="1151"/>
        <v>6341</v>
      </c>
      <c r="B6345" s="11">
        <v>2025</v>
      </c>
      <c r="C6345" s="9" t="s">
        <v>7700</v>
      </c>
      <c r="D6345" s="9" t="s">
        <v>7701</v>
      </c>
      <c r="E6345" s="9" t="s">
        <v>7820</v>
      </c>
      <c r="F6345" s="10" t="s">
        <v>7821</v>
      </c>
      <c r="G6345" s="11" t="s">
        <v>4</v>
      </c>
      <c r="H6345" s="10" t="s">
        <v>9211</v>
      </c>
      <c r="I6345" s="20">
        <v>1283250</v>
      </c>
      <c r="J6345" s="21">
        <f t="shared" si="1147"/>
        <v>513300</v>
      </c>
      <c r="K6345" s="21">
        <f t="shared" si="1148"/>
        <v>513300</v>
      </c>
      <c r="L6345" s="22">
        <f t="shared" si="1145"/>
        <v>1283250</v>
      </c>
      <c r="M6345" s="22"/>
      <c r="N6345" s="22">
        <f t="shared" si="1150"/>
        <v>10984.619999999999</v>
      </c>
      <c r="O6345" s="9"/>
      <c r="P6345" s="23">
        <f t="shared" si="1149"/>
        <v>513300</v>
      </c>
      <c r="Q6345" s="24"/>
      <c r="R6345" s="24"/>
      <c r="S6345" s="107">
        <v>46021</v>
      </c>
      <c r="T6345" s="25"/>
      <c r="U6345" s="26"/>
      <c r="V6345" s="25"/>
    </row>
    <row r="6346" spans="1:22" s="1" customFormat="1" ht="30" customHeight="1" x14ac:dyDescent="0.35">
      <c r="A6346" s="11">
        <f t="shared" si="1151"/>
        <v>6342</v>
      </c>
      <c r="B6346" s="11">
        <v>2025</v>
      </c>
      <c r="C6346" s="9" t="s">
        <v>7700</v>
      </c>
      <c r="D6346" s="9" t="s">
        <v>7701</v>
      </c>
      <c r="E6346" s="9" t="s">
        <v>7820</v>
      </c>
      <c r="F6346" s="10" t="s">
        <v>7821</v>
      </c>
      <c r="G6346" s="11" t="s">
        <v>4</v>
      </c>
      <c r="H6346" s="10" t="s">
        <v>9205</v>
      </c>
      <c r="I6346" s="20">
        <v>1439000</v>
      </c>
      <c r="J6346" s="21">
        <f t="shared" si="1147"/>
        <v>575600</v>
      </c>
      <c r="K6346" s="21">
        <f t="shared" si="1148"/>
        <v>575600</v>
      </c>
      <c r="L6346" s="22">
        <f t="shared" si="1145"/>
        <v>1439000</v>
      </c>
      <c r="M6346" s="22"/>
      <c r="N6346" s="22">
        <f t="shared" si="1150"/>
        <v>12317.84</v>
      </c>
      <c r="O6346" s="9"/>
      <c r="P6346" s="23">
        <f t="shared" si="1149"/>
        <v>575600</v>
      </c>
      <c r="Q6346" s="24"/>
      <c r="R6346" s="24"/>
      <c r="S6346" s="107">
        <v>46021</v>
      </c>
      <c r="T6346" s="25"/>
      <c r="U6346" s="26"/>
      <c r="V6346" s="25"/>
    </row>
    <row r="6347" spans="1:22" s="1" customFormat="1" ht="30" customHeight="1" x14ac:dyDescent="0.35">
      <c r="A6347" s="11">
        <f t="shared" si="1151"/>
        <v>6343</v>
      </c>
      <c r="B6347" s="11">
        <v>2025</v>
      </c>
      <c r="C6347" s="9" t="s">
        <v>7700</v>
      </c>
      <c r="D6347" s="9" t="s">
        <v>7701</v>
      </c>
      <c r="E6347" s="9" t="s">
        <v>7822</v>
      </c>
      <c r="F6347" s="10" t="s">
        <v>7823</v>
      </c>
      <c r="G6347" s="11" t="s">
        <v>4</v>
      </c>
      <c r="H6347" s="10" t="s">
        <v>9208</v>
      </c>
      <c r="I6347" s="20">
        <v>8456155</v>
      </c>
      <c r="J6347" s="21">
        <f t="shared" si="1147"/>
        <v>3382462</v>
      </c>
      <c r="K6347" s="21">
        <f t="shared" si="1148"/>
        <v>3382462</v>
      </c>
      <c r="L6347" s="22">
        <f t="shared" si="1145"/>
        <v>8456155</v>
      </c>
      <c r="M6347" s="22"/>
      <c r="N6347" s="22">
        <f t="shared" si="1150"/>
        <v>72384.686799999996</v>
      </c>
      <c r="O6347" s="9"/>
      <c r="P6347" s="23">
        <f t="shared" si="1149"/>
        <v>3382462</v>
      </c>
      <c r="Q6347" s="24"/>
      <c r="R6347" s="24"/>
      <c r="S6347" s="107">
        <v>46021</v>
      </c>
      <c r="T6347" s="25"/>
      <c r="U6347" s="26"/>
      <c r="V6347" s="25"/>
    </row>
    <row r="6348" spans="1:22" s="1" customFormat="1" ht="30" customHeight="1" x14ac:dyDescent="0.35">
      <c r="A6348" s="11">
        <f t="shared" si="1151"/>
        <v>6344</v>
      </c>
      <c r="B6348" s="11">
        <v>2025</v>
      </c>
      <c r="C6348" s="9" t="s">
        <v>7700</v>
      </c>
      <c r="D6348" s="9" t="s">
        <v>7701</v>
      </c>
      <c r="E6348" s="9" t="s">
        <v>7822</v>
      </c>
      <c r="F6348" s="10" t="s">
        <v>7823</v>
      </c>
      <c r="G6348" s="11" t="s">
        <v>4</v>
      </c>
      <c r="H6348" s="10" t="s">
        <v>9210</v>
      </c>
      <c r="I6348" s="20">
        <v>1047132</v>
      </c>
      <c r="J6348" s="21">
        <f t="shared" si="1147"/>
        <v>418852.8</v>
      </c>
      <c r="K6348" s="21">
        <f t="shared" si="1148"/>
        <v>418852.8</v>
      </c>
      <c r="L6348" s="22">
        <f t="shared" si="1145"/>
        <v>1047132</v>
      </c>
      <c r="M6348" s="22"/>
      <c r="N6348" s="22">
        <f t="shared" si="1150"/>
        <v>8963.4499199999991</v>
      </c>
      <c r="O6348" s="9"/>
      <c r="P6348" s="23">
        <f t="shared" si="1149"/>
        <v>418852.8</v>
      </c>
      <c r="Q6348" s="24"/>
      <c r="R6348" s="24"/>
      <c r="S6348" s="107">
        <v>46021</v>
      </c>
      <c r="T6348" s="25"/>
      <c r="U6348" s="26"/>
      <c r="V6348" s="25"/>
    </row>
    <row r="6349" spans="1:22" s="1" customFormat="1" ht="30" customHeight="1" x14ac:dyDescent="0.35">
      <c r="A6349" s="11">
        <f t="shared" si="1151"/>
        <v>6345</v>
      </c>
      <c r="B6349" s="11">
        <v>2025</v>
      </c>
      <c r="C6349" s="9" t="s">
        <v>7700</v>
      </c>
      <c r="D6349" s="9" t="s">
        <v>7701</v>
      </c>
      <c r="E6349" s="9" t="s">
        <v>7822</v>
      </c>
      <c r="F6349" s="10" t="s">
        <v>7823</v>
      </c>
      <c r="G6349" s="11" t="s">
        <v>4</v>
      </c>
      <c r="H6349" s="10" t="s">
        <v>9211</v>
      </c>
      <c r="I6349" s="20">
        <v>1170324</v>
      </c>
      <c r="J6349" s="21">
        <f t="shared" si="1147"/>
        <v>468129.6</v>
      </c>
      <c r="K6349" s="21">
        <f t="shared" si="1148"/>
        <v>468129.6</v>
      </c>
      <c r="L6349" s="22">
        <f t="shared" si="1145"/>
        <v>1170324</v>
      </c>
      <c r="M6349" s="22"/>
      <c r="N6349" s="22">
        <f t="shared" si="1150"/>
        <v>10017.97344</v>
      </c>
      <c r="O6349" s="9"/>
      <c r="P6349" s="23">
        <f t="shared" si="1149"/>
        <v>468129.6</v>
      </c>
      <c r="Q6349" s="24"/>
      <c r="R6349" s="24"/>
      <c r="S6349" s="107">
        <v>46021</v>
      </c>
      <c r="T6349" s="25"/>
      <c r="U6349" s="26"/>
      <c r="V6349" s="25"/>
    </row>
    <row r="6350" spans="1:22" s="1" customFormat="1" ht="30" customHeight="1" x14ac:dyDescent="0.35">
      <c r="A6350" s="11">
        <f t="shared" si="1151"/>
        <v>6346</v>
      </c>
      <c r="B6350" s="11">
        <v>2025</v>
      </c>
      <c r="C6350" s="9" t="s">
        <v>7700</v>
      </c>
      <c r="D6350" s="9" t="s">
        <v>7701</v>
      </c>
      <c r="E6350" s="9" t="s">
        <v>7822</v>
      </c>
      <c r="F6350" s="10" t="s">
        <v>7823</v>
      </c>
      <c r="G6350" s="11" t="s">
        <v>4</v>
      </c>
      <c r="H6350" s="10" t="s">
        <v>9205</v>
      </c>
      <c r="I6350" s="20">
        <v>1122420</v>
      </c>
      <c r="J6350" s="21">
        <f t="shared" si="1147"/>
        <v>448968</v>
      </c>
      <c r="K6350" s="21">
        <f t="shared" si="1148"/>
        <v>448968</v>
      </c>
      <c r="L6350" s="22">
        <f t="shared" si="1145"/>
        <v>1122420</v>
      </c>
      <c r="M6350" s="22"/>
      <c r="N6350" s="22">
        <f t="shared" si="1150"/>
        <v>9607.9151999999995</v>
      </c>
      <c r="O6350" s="9"/>
      <c r="P6350" s="23">
        <f t="shared" si="1149"/>
        <v>448968</v>
      </c>
      <c r="Q6350" s="24"/>
      <c r="R6350" s="24"/>
      <c r="S6350" s="107">
        <v>46021</v>
      </c>
      <c r="T6350" s="25"/>
      <c r="U6350" s="26"/>
      <c r="V6350" s="25"/>
    </row>
    <row r="6351" spans="1:22" s="1" customFormat="1" ht="30" customHeight="1" x14ac:dyDescent="0.35">
      <c r="A6351" s="11">
        <f t="shared" si="1151"/>
        <v>6347</v>
      </c>
      <c r="B6351" s="11">
        <v>2025</v>
      </c>
      <c r="C6351" s="9" t="s">
        <v>7700</v>
      </c>
      <c r="D6351" s="9" t="s">
        <v>7701</v>
      </c>
      <c r="E6351" s="9" t="s">
        <v>7824</v>
      </c>
      <c r="F6351" s="10" t="s">
        <v>7825</v>
      </c>
      <c r="G6351" s="11" t="s">
        <v>4</v>
      </c>
      <c r="H6351" s="10" t="s">
        <v>9200</v>
      </c>
      <c r="I6351" s="20">
        <v>3312320</v>
      </c>
      <c r="J6351" s="21">
        <f t="shared" si="1147"/>
        <v>1324928</v>
      </c>
      <c r="K6351" s="21">
        <f t="shared" si="1148"/>
        <v>1324928</v>
      </c>
      <c r="L6351" s="22">
        <f t="shared" si="1145"/>
        <v>3312320</v>
      </c>
      <c r="M6351" s="22"/>
      <c r="N6351" s="22">
        <f t="shared" si="1150"/>
        <v>28353.459199999998</v>
      </c>
      <c r="O6351" s="9"/>
      <c r="P6351" s="23">
        <f t="shared" si="1149"/>
        <v>1324928</v>
      </c>
      <c r="Q6351" s="24"/>
      <c r="R6351" s="24"/>
      <c r="S6351" s="107">
        <v>46021</v>
      </c>
      <c r="T6351" s="25"/>
      <c r="U6351" s="26"/>
      <c r="V6351" s="25"/>
    </row>
    <row r="6352" spans="1:22" s="1" customFormat="1" ht="30" customHeight="1" x14ac:dyDescent="0.35">
      <c r="A6352" s="11">
        <f t="shared" si="1151"/>
        <v>6348</v>
      </c>
      <c r="B6352" s="11">
        <v>2025</v>
      </c>
      <c r="C6352" s="9" t="s">
        <v>7700</v>
      </c>
      <c r="D6352" s="9" t="s">
        <v>7701</v>
      </c>
      <c r="E6352" s="9" t="s">
        <v>7824</v>
      </c>
      <c r="F6352" s="10" t="s">
        <v>7825</v>
      </c>
      <c r="G6352" s="11" t="s">
        <v>4</v>
      </c>
      <c r="H6352" s="10" t="s">
        <v>9212</v>
      </c>
      <c r="I6352" s="20">
        <v>7557760</v>
      </c>
      <c r="J6352" s="21">
        <f t="shared" si="1147"/>
        <v>3023104</v>
      </c>
      <c r="K6352" s="21">
        <f t="shared" ref="K6352:K6353" si="1152">IF(P6352&gt;0,P6352,L6352)</f>
        <v>3023104</v>
      </c>
      <c r="L6352" s="22">
        <f t="shared" si="1145"/>
        <v>7557760</v>
      </c>
      <c r="M6352" s="22"/>
      <c r="N6352" s="22">
        <f t="shared" si="1150"/>
        <v>64694.425599999995</v>
      </c>
      <c r="O6352" s="9"/>
      <c r="P6352" s="23">
        <f t="shared" si="1149"/>
        <v>3023104</v>
      </c>
      <c r="Q6352" s="24"/>
      <c r="R6352" s="24"/>
      <c r="S6352" s="107">
        <v>46021</v>
      </c>
      <c r="T6352" s="25"/>
      <c r="U6352" s="26"/>
      <c r="V6352" s="25"/>
    </row>
    <row r="6353" spans="1:22" s="1" customFormat="1" ht="30" customHeight="1" x14ac:dyDescent="0.35">
      <c r="A6353" s="11">
        <f t="shared" si="1151"/>
        <v>6349</v>
      </c>
      <c r="B6353" s="11">
        <v>2025</v>
      </c>
      <c r="C6353" s="9" t="s">
        <v>7700</v>
      </c>
      <c r="D6353" s="9" t="s">
        <v>7701</v>
      </c>
      <c r="E6353" s="9" t="s">
        <v>7824</v>
      </c>
      <c r="F6353" s="10" t="s">
        <v>7825</v>
      </c>
      <c r="G6353" s="11" t="s">
        <v>4</v>
      </c>
      <c r="H6353" s="10" t="s">
        <v>9204</v>
      </c>
      <c r="I6353" s="20">
        <v>31602480</v>
      </c>
      <c r="J6353" s="21">
        <f t="shared" si="1147"/>
        <v>12640992</v>
      </c>
      <c r="K6353" s="21">
        <f t="shared" si="1152"/>
        <v>12640992</v>
      </c>
      <c r="L6353" s="22">
        <f t="shared" si="1145"/>
        <v>31602480</v>
      </c>
      <c r="M6353" s="22"/>
      <c r="N6353" s="22">
        <f t="shared" si="1150"/>
        <v>270517.22879999998</v>
      </c>
      <c r="O6353" s="9"/>
      <c r="P6353" s="23">
        <f t="shared" si="1149"/>
        <v>12640992</v>
      </c>
      <c r="Q6353" s="24"/>
      <c r="R6353" s="24"/>
      <c r="S6353" s="107">
        <v>46021</v>
      </c>
      <c r="T6353" s="25"/>
      <c r="U6353" s="26"/>
      <c r="V6353" s="25"/>
    </row>
    <row r="6354" spans="1:22" s="1" customFormat="1" ht="30" customHeight="1" x14ac:dyDescent="0.35">
      <c r="A6354" s="11">
        <f t="shared" si="1151"/>
        <v>6350</v>
      </c>
      <c r="B6354" s="11">
        <v>2024</v>
      </c>
      <c r="C6354" s="9" t="s">
        <v>7700</v>
      </c>
      <c r="D6354" s="9" t="s">
        <v>7701</v>
      </c>
      <c r="E6354" s="9" t="s">
        <v>7824</v>
      </c>
      <c r="F6354" s="10" t="s">
        <v>7825</v>
      </c>
      <c r="G6354" s="11" t="s">
        <v>4</v>
      </c>
      <c r="H6354" s="10" t="s">
        <v>9231</v>
      </c>
      <c r="I6354" s="20">
        <v>297137</v>
      </c>
      <c r="J6354" s="21">
        <v>311102</v>
      </c>
      <c r="K6354" s="21">
        <v>311102</v>
      </c>
      <c r="L6354" s="22">
        <f t="shared" si="1145"/>
        <v>297137</v>
      </c>
      <c r="M6354" s="22"/>
      <c r="N6354" s="22"/>
      <c r="O6354" s="9"/>
      <c r="P6354" s="24"/>
      <c r="Q6354" s="24"/>
      <c r="R6354" s="24"/>
      <c r="S6354" s="107">
        <v>46021</v>
      </c>
      <c r="T6354" s="25"/>
      <c r="U6354" s="26"/>
      <c r="V6354" s="25"/>
    </row>
    <row r="6355" spans="1:22" s="1" customFormat="1" ht="30" customHeight="1" x14ac:dyDescent="0.35">
      <c r="A6355" s="11">
        <f t="shared" si="1151"/>
        <v>6351</v>
      </c>
      <c r="B6355" s="11">
        <v>2024</v>
      </c>
      <c r="C6355" s="9" t="s">
        <v>7700</v>
      </c>
      <c r="D6355" s="9" t="s">
        <v>7701</v>
      </c>
      <c r="E6355" s="9" t="s">
        <v>7824</v>
      </c>
      <c r="F6355" s="10" t="s">
        <v>7825</v>
      </c>
      <c r="G6355" s="11" t="s">
        <v>4</v>
      </c>
      <c r="H6355" s="10" t="s">
        <v>9232</v>
      </c>
      <c r="I6355" s="20">
        <v>3724806</v>
      </c>
      <c r="J6355" s="21">
        <v>3899872</v>
      </c>
      <c r="K6355" s="21">
        <v>3899872</v>
      </c>
      <c r="L6355" s="22">
        <f t="shared" si="1145"/>
        <v>3724806</v>
      </c>
      <c r="M6355" s="22"/>
      <c r="N6355" s="22">
        <f>J6355*0.0214</f>
        <v>83457.260799999989</v>
      </c>
      <c r="O6355" s="9">
        <v>1</v>
      </c>
      <c r="P6355" s="24"/>
      <c r="Q6355" s="24"/>
      <c r="R6355" s="24"/>
      <c r="S6355" s="107">
        <v>46021</v>
      </c>
      <c r="T6355" s="25"/>
      <c r="U6355" s="26"/>
      <c r="V6355" s="25"/>
    </row>
    <row r="6356" spans="1:22" s="1" customFormat="1" ht="30" customHeight="1" x14ac:dyDescent="0.35">
      <c r="A6356" s="11">
        <f t="shared" si="1151"/>
        <v>6352</v>
      </c>
      <c r="B6356" s="11">
        <v>2024</v>
      </c>
      <c r="C6356" s="9" t="s">
        <v>7700</v>
      </c>
      <c r="D6356" s="9" t="s">
        <v>7701</v>
      </c>
      <c r="E6356" s="9" t="s">
        <v>7824</v>
      </c>
      <c r="F6356" s="10" t="s">
        <v>7825</v>
      </c>
      <c r="G6356" s="11" t="s">
        <v>4</v>
      </c>
      <c r="H6356" s="10" t="s">
        <v>9233</v>
      </c>
      <c r="I6356" s="20">
        <v>86160</v>
      </c>
      <c r="J6356" s="21">
        <v>90210</v>
      </c>
      <c r="K6356" s="21">
        <v>90210</v>
      </c>
      <c r="L6356" s="22">
        <f t="shared" si="1145"/>
        <v>86160</v>
      </c>
      <c r="M6356" s="22"/>
      <c r="N6356" s="22"/>
      <c r="O6356" s="9"/>
      <c r="P6356" s="24"/>
      <c r="Q6356" s="24"/>
      <c r="R6356" s="24"/>
      <c r="S6356" s="107">
        <v>46021</v>
      </c>
      <c r="T6356" s="25"/>
      <c r="U6356" s="26"/>
      <c r="V6356" s="25"/>
    </row>
    <row r="6357" spans="1:22" s="1" customFormat="1" ht="30" customHeight="1" x14ac:dyDescent="0.35">
      <c r="A6357" s="11">
        <f t="shared" si="1151"/>
        <v>6353</v>
      </c>
      <c r="B6357" s="11">
        <v>2025</v>
      </c>
      <c r="C6357" s="9" t="s">
        <v>7700</v>
      </c>
      <c r="D6357" s="9" t="s">
        <v>7701</v>
      </c>
      <c r="E6357" s="9" t="s">
        <v>7826</v>
      </c>
      <c r="F6357" s="10" t="s">
        <v>7827</v>
      </c>
      <c r="G6357" s="11" t="s">
        <v>4</v>
      </c>
      <c r="H6357" s="10" t="s">
        <v>9210</v>
      </c>
      <c r="I6357" s="20">
        <v>2525436</v>
      </c>
      <c r="J6357" s="21">
        <f t="shared" ref="J6357:J6388" si="1153">IF(P6357&gt;0,P6357,L6357)</f>
        <v>1010174.4</v>
      </c>
      <c r="K6357" s="21">
        <f t="shared" ref="K6357:K6388" si="1154">IF(P6357&gt;0,P6357,L6357)</f>
        <v>1010174.4</v>
      </c>
      <c r="L6357" s="22">
        <f t="shared" si="1145"/>
        <v>2525436</v>
      </c>
      <c r="M6357" s="22"/>
      <c r="N6357" s="22">
        <f t="shared" ref="N6357:N6370" si="1155">J6357*0.0214</f>
        <v>21617.73216</v>
      </c>
      <c r="O6357" s="9"/>
      <c r="P6357" s="23">
        <f t="shared" ref="P6357:P6388" si="1156">L6357/2.5</f>
        <v>1010174.4</v>
      </c>
      <c r="Q6357" s="24"/>
      <c r="R6357" s="24"/>
      <c r="S6357" s="107">
        <v>46021</v>
      </c>
      <c r="T6357" s="25"/>
      <c r="U6357" s="26"/>
      <c r="V6357" s="25"/>
    </row>
    <row r="6358" spans="1:22" s="1" customFormat="1" ht="30" customHeight="1" x14ac:dyDescent="0.35">
      <c r="A6358" s="11">
        <f t="shared" si="1151"/>
        <v>6354</v>
      </c>
      <c r="B6358" s="11">
        <v>2025</v>
      </c>
      <c r="C6358" s="9" t="s">
        <v>7700</v>
      </c>
      <c r="D6358" s="9" t="s">
        <v>7701</v>
      </c>
      <c r="E6358" s="9" t="s">
        <v>7826</v>
      </c>
      <c r="F6358" s="10" t="s">
        <v>7827</v>
      </c>
      <c r="G6358" s="11" t="s">
        <v>4</v>
      </c>
      <c r="H6358" s="10" t="s">
        <v>9211</v>
      </c>
      <c r="I6358" s="20">
        <v>3090066</v>
      </c>
      <c r="J6358" s="21">
        <f t="shared" si="1153"/>
        <v>1236026.3999999999</v>
      </c>
      <c r="K6358" s="21">
        <f t="shared" si="1154"/>
        <v>1236026.3999999999</v>
      </c>
      <c r="L6358" s="22">
        <f t="shared" si="1145"/>
        <v>3090066</v>
      </c>
      <c r="M6358" s="22"/>
      <c r="N6358" s="22">
        <f t="shared" si="1155"/>
        <v>26450.964959999998</v>
      </c>
      <c r="O6358" s="9"/>
      <c r="P6358" s="23">
        <f t="shared" si="1156"/>
        <v>1236026.3999999999</v>
      </c>
      <c r="Q6358" s="24"/>
      <c r="R6358" s="24"/>
      <c r="S6358" s="107">
        <v>46021</v>
      </c>
      <c r="T6358" s="25"/>
      <c r="U6358" s="26"/>
      <c r="V6358" s="25"/>
    </row>
    <row r="6359" spans="1:22" s="1" customFormat="1" ht="30" customHeight="1" x14ac:dyDescent="0.35">
      <c r="A6359" s="11">
        <f t="shared" si="1151"/>
        <v>6355</v>
      </c>
      <c r="B6359" s="11">
        <v>2025</v>
      </c>
      <c r="C6359" s="9" t="s">
        <v>7700</v>
      </c>
      <c r="D6359" s="9" t="s">
        <v>7701</v>
      </c>
      <c r="E6359" s="9" t="s">
        <v>7826</v>
      </c>
      <c r="F6359" s="10" t="s">
        <v>7827</v>
      </c>
      <c r="G6359" s="11" t="s">
        <v>4</v>
      </c>
      <c r="H6359" s="10" t="s">
        <v>9205</v>
      </c>
      <c r="I6359" s="20">
        <v>5756414</v>
      </c>
      <c r="J6359" s="21">
        <f t="shared" si="1153"/>
        <v>2302565.6</v>
      </c>
      <c r="K6359" s="21">
        <f t="shared" si="1154"/>
        <v>2302565.6</v>
      </c>
      <c r="L6359" s="22">
        <f t="shared" ref="L6359:L6422" si="1157">I6359</f>
        <v>5756414</v>
      </c>
      <c r="M6359" s="22"/>
      <c r="N6359" s="22">
        <f t="shared" si="1155"/>
        <v>49274.903839999999</v>
      </c>
      <c r="O6359" s="9"/>
      <c r="P6359" s="23">
        <f t="shared" si="1156"/>
        <v>2302565.6</v>
      </c>
      <c r="Q6359" s="24"/>
      <c r="R6359" s="24"/>
      <c r="S6359" s="107">
        <v>46021</v>
      </c>
      <c r="T6359" s="25"/>
      <c r="U6359" s="26"/>
      <c r="V6359" s="25"/>
    </row>
    <row r="6360" spans="1:22" s="1" customFormat="1" ht="30" customHeight="1" x14ac:dyDescent="0.35">
      <c r="A6360" s="11">
        <f t="shared" si="1151"/>
        <v>6356</v>
      </c>
      <c r="B6360" s="11">
        <v>2025</v>
      </c>
      <c r="C6360" s="9" t="s">
        <v>7700</v>
      </c>
      <c r="D6360" s="9" t="s">
        <v>7701</v>
      </c>
      <c r="E6360" s="9" t="s">
        <v>7828</v>
      </c>
      <c r="F6360" s="10" t="s">
        <v>7829</v>
      </c>
      <c r="G6360" s="11" t="s">
        <v>4</v>
      </c>
      <c r="H6360" s="10" t="s">
        <v>9200</v>
      </c>
      <c r="I6360" s="20">
        <v>8849069.9000000004</v>
      </c>
      <c r="J6360" s="21">
        <f t="shared" si="1153"/>
        <v>3539627.96</v>
      </c>
      <c r="K6360" s="21">
        <f t="shared" si="1154"/>
        <v>3539627.96</v>
      </c>
      <c r="L6360" s="22">
        <f t="shared" si="1157"/>
        <v>8849069.9000000004</v>
      </c>
      <c r="M6360" s="22"/>
      <c r="N6360" s="22">
        <f t="shared" si="1155"/>
        <v>75748.038344000001</v>
      </c>
      <c r="O6360" s="9"/>
      <c r="P6360" s="23">
        <f t="shared" si="1156"/>
        <v>3539627.96</v>
      </c>
      <c r="Q6360" s="24"/>
      <c r="R6360" s="24"/>
      <c r="S6360" s="107">
        <v>46021</v>
      </c>
      <c r="T6360" s="25"/>
      <c r="U6360" s="26"/>
      <c r="V6360" s="25"/>
    </row>
    <row r="6361" spans="1:22" s="1" customFormat="1" ht="30" customHeight="1" x14ac:dyDescent="0.35">
      <c r="A6361" s="11">
        <f t="shared" si="1151"/>
        <v>6357</v>
      </c>
      <c r="B6361" s="11">
        <v>2025</v>
      </c>
      <c r="C6361" s="9" t="s">
        <v>7700</v>
      </c>
      <c r="D6361" s="9" t="s">
        <v>7701</v>
      </c>
      <c r="E6361" s="9" t="s">
        <v>7830</v>
      </c>
      <c r="F6361" s="10" t="s">
        <v>7831</v>
      </c>
      <c r="G6361" s="11" t="s">
        <v>4</v>
      </c>
      <c r="H6361" s="10" t="s">
        <v>9202</v>
      </c>
      <c r="I6361" s="20">
        <v>1920726.2028233416</v>
      </c>
      <c r="J6361" s="21">
        <f t="shared" si="1153"/>
        <v>768290.48112933664</v>
      </c>
      <c r="K6361" s="21">
        <f t="shared" si="1154"/>
        <v>768290.48112933664</v>
      </c>
      <c r="L6361" s="22">
        <f t="shared" si="1157"/>
        <v>1920726.2028233416</v>
      </c>
      <c r="M6361" s="22"/>
      <c r="N6361" s="22">
        <f t="shared" si="1155"/>
        <v>16441.416296167805</v>
      </c>
      <c r="O6361" s="9"/>
      <c r="P6361" s="23">
        <f t="shared" si="1156"/>
        <v>768290.48112933664</v>
      </c>
      <c r="Q6361" s="24"/>
      <c r="R6361" s="24"/>
      <c r="S6361" s="107">
        <v>46021</v>
      </c>
      <c r="T6361" s="25"/>
      <c r="U6361" s="26"/>
      <c r="V6361" s="25"/>
    </row>
    <row r="6362" spans="1:22" s="1" customFormat="1" ht="30" customHeight="1" x14ac:dyDescent="0.35">
      <c r="A6362" s="11">
        <f t="shared" si="1151"/>
        <v>6358</v>
      </c>
      <c r="B6362" s="11">
        <v>2025</v>
      </c>
      <c r="C6362" s="9" t="s">
        <v>7700</v>
      </c>
      <c r="D6362" s="9" t="s">
        <v>7701</v>
      </c>
      <c r="E6362" s="9" t="s">
        <v>7830</v>
      </c>
      <c r="F6362" s="10" t="s">
        <v>7831</v>
      </c>
      <c r="G6362" s="11" t="s">
        <v>4</v>
      </c>
      <c r="H6362" s="10" t="s">
        <v>9208</v>
      </c>
      <c r="I6362" s="20">
        <v>12382158</v>
      </c>
      <c r="J6362" s="21">
        <f t="shared" si="1153"/>
        <v>4952863.2</v>
      </c>
      <c r="K6362" s="21">
        <f t="shared" si="1154"/>
        <v>4952863.2</v>
      </c>
      <c r="L6362" s="22">
        <f t="shared" si="1157"/>
        <v>12382158</v>
      </c>
      <c r="M6362" s="22"/>
      <c r="N6362" s="22">
        <f t="shared" si="1155"/>
        <v>105991.27248</v>
      </c>
      <c r="O6362" s="9"/>
      <c r="P6362" s="23">
        <f t="shared" si="1156"/>
        <v>4952863.2</v>
      </c>
      <c r="Q6362" s="24"/>
      <c r="R6362" s="24"/>
      <c r="S6362" s="107">
        <v>46021</v>
      </c>
      <c r="T6362" s="25"/>
      <c r="U6362" s="26"/>
      <c r="V6362" s="25"/>
    </row>
    <row r="6363" spans="1:22" s="1" customFormat="1" ht="30" customHeight="1" x14ac:dyDescent="0.35">
      <c r="A6363" s="11">
        <f t="shared" si="1151"/>
        <v>6359</v>
      </c>
      <c r="B6363" s="11">
        <v>2025</v>
      </c>
      <c r="C6363" s="9" t="s">
        <v>7700</v>
      </c>
      <c r="D6363" s="9" t="s">
        <v>7701</v>
      </c>
      <c r="E6363" s="9" t="s">
        <v>7830</v>
      </c>
      <c r="F6363" s="10" t="s">
        <v>7831</v>
      </c>
      <c r="G6363" s="11" t="s">
        <v>4</v>
      </c>
      <c r="H6363" s="10" t="s">
        <v>9210</v>
      </c>
      <c r="I6363" s="20">
        <v>9239400</v>
      </c>
      <c r="J6363" s="21">
        <f t="shared" si="1153"/>
        <v>3695760</v>
      </c>
      <c r="K6363" s="21">
        <f t="shared" si="1154"/>
        <v>3695760</v>
      </c>
      <c r="L6363" s="22">
        <f t="shared" si="1157"/>
        <v>9239400</v>
      </c>
      <c r="M6363" s="22"/>
      <c r="N6363" s="22">
        <f t="shared" si="1155"/>
        <v>79089.263999999996</v>
      </c>
      <c r="O6363" s="9"/>
      <c r="P6363" s="23">
        <f t="shared" si="1156"/>
        <v>3695760</v>
      </c>
      <c r="Q6363" s="24"/>
      <c r="R6363" s="24"/>
      <c r="S6363" s="107">
        <v>46021</v>
      </c>
      <c r="T6363" s="25"/>
      <c r="U6363" s="26"/>
      <c r="V6363" s="25"/>
    </row>
    <row r="6364" spans="1:22" s="1" customFormat="1" ht="30" customHeight="1" x14ac:dyDescent="0.35">
      <c r="A6364" s="11">
        <f t="shared" si="1151"/>
        <v>6360</v>
      </c>
      <c r="B6364" s="11">
        <v>2025</v>
      </c>
      <c r="C6364" s="9" t="s">
        <v>7700</v>
      </c>
      <c r="D6364" s="9" t="s">
        <v>7701</v>
      </c>
      <c r="E6364" s="9" t="s">
        <v>7830</v>
      </c>
      <c r="F6364" s="10" t="s">
        <v>7831</v>
      </c>
      <c r="G6364" s="11" t="s">
        <v>4</v>
      </c>
      <c r="H6364" s="10" t="s">
        <v>9211</v>
      </c>
      <c r="I6364" s="20">
        <v>9239400</v>
      </c>
      <c r="J6364" s="21">
        <f t="shared" si="1153"/>
        <v>3695760</v>
      </c>
      <c r="K6364" s="21">
        <f t="shared" si="1154"/>
        <v>3695760</v>
      </c>
      <c r="L6364" s="22">
        <f t="shared" si="1157"/>
        <v>9239400</v>
      </c>
      <c r="M6364" s="22"/>
      <c r="N6364" s="22">
        <f t="shared" si="1155"/>
        <v>79089.263999999996</v>
      </c>
      <c r="O6364" s="9"/>
      <c r="P6364" s="23">
        <f t="shared" si="1156"/>
        <v>3695760</v>
      </c>
      <c r="Q6364" s="24"/>
      <c r="R6364" s="24"/>
      <c r="S6364" s="107">
        <v>46021</v>
      </c>
      <c r="T6364" s="25"/>
      <c r="U6364" s="26"/>
      <c r="V6364" s="25"/>
    </row>
    <row r="6365" spans="1:22" s="1" customFormat="1" ht="30" customHeight="1" x14ac:dyDescent="0.35">
      <c r="A6365" s="11">
        <f t="shared" si="1151"/>
        <v>6361</v>
      </c>
      <c r="B6365" s="11">
        <v>2025</v>
      </c>
      <c r="C6365" s="9" t="s">
        <v>7700</v>
      </c>
      <c r="D6365" s="9" t="s">
        <v>7701</v>
      </c>
      <c r="E6365" s="9" t="s">
        <v>7830</v>
      </c>
      <c r="F6365" s="10" t="s">
        <v>7831</v>
      </c>
      <c r="G6365" s="11" t="s">
        <v>4</v>
      </c>
      <c r="H6365" s="10" t="s">
        <v>9205</v>
      </c>
      <c r="I6365" s="20">
        <v>10360800</v>
      </c>
      <c r="J6365" s="21">
        <f t="shared" si="1153"/>
        <v>4144320</v>
      </c>
      <c r="K6365" s="21">
        <f t="shared" si="1154"/>
        <v>4144320</v>
      </c>
      <c r="L6365" s="22">
        <f t="shared" si="1157"/>
        <v>10360800</v>
      </c>
      <c r="M6365" s="22"/>
      <c r="N6365" s="22">
        <f t="shared" si="1155"/>
        <v>88688.447999999989</v>
      </c>
      <c r="O6365" s="9"/>
      <c r="P6365" s="23">
        <f t="shared" si="1156"/>
        <v>4144320</v>
      </c>
      <c r="Q6365" s="24"/>
      <c r="R6365" s="24"/>
      <c r="S6365" s="107">
        <v>46021</v>
      </c>
      <c r="T6365" s="25"/>
      <c r="U6365" s="26"/>
      <c r="V6365" s="25"/>
    </row>
    <row r="6366" spans="1:22" s="1" customFormat="1" ht="30" customHeight="1" x14ac:dyDescent="0.35">
      <c r="A6366" s="11">
        <f t="shared" si="1151"/>
        <v>6362</v>
      </c>
      <c r="B6366" s="11">
        <v>2025</v>
      </c>
      <c r="C6366" s="9" t="s">
        <v>7700</v>
      </c>
      <c r="D6366" s="9" t="s">
        <v>7701</v>
      </c>
      <c r="E6366" s="9" t="s">
        <v>7832</v>
      </c>
      <c r="F6366" s="10" t="s">
        <v>7833</v>
      </c>
      <c r="G6366" s="11" t="s">
        <v>4</v>
      </c>
      <c r="H6366" s="10" t="s">
        <v>9208</v>
      </c>
      <c r="I6366" s="20">
        <v>5166158</v>
      </c>
      <c r="J6366" s="21">
        <f t="shared" si="1153"/>
        <v>2066463.2</v>
      </c>
      <c r="K6366" s="21">
        <f t="shared" si="1154"/>
        <v>2066463.2</v>
      </c>
      <c r="L6366" s="22">
        <f t="shared" si="1157"/>
        <v>5166158</v>
      </c>
      <c r="M6366" s="22"/>
      <c r="N6366" s="22">
        <f t="shared" si="1155"/>
        <v>44222.312479999993</v>
      </c>
      <c r="O6366" s="9"/>
      <c r="P6366" s="23">
        <f t="shared" si="1156"/>
        <v>2066463.2</v>
      </c>
      <c r="Q6366" s="24"/>
      <c r="R6366" s="24"/>
      <c r="S6366" s="107">
        <v>46021</v>
      </c>
      <c r="T6366" s="25"/>
      <c r="U6366" s="26"/>
      <c r="V6366" s="25"/>
    </row>
    <row r="6367" spans="1:22" s="1" customFormat="1" ht="30" customHeight="1" x14ac:dyDescent="0.35">
      <c r="A6367" s="11">
        <f t="shared" si="1151"/>
        <v>6363</v>
      </c>
      <c r="B6367" s="11">
        <v>2025</v>
      </c>
      <c r="C6367" s="9" t="s">
        <v>7700</v>
      </c>
      <c r="D6367" s="9" t="s">
        <v>7701</v>
      </c>
      <c r="E6367" s="9" t="s">
        <v>7832</v>
      </c>
      <c r="F6367" s="10" t="s">
        <v>7833</v>
      </c>
      <c r="G6367" s="11" t="s">
        <v>4</v>
      </c>
      <c r="H6367" s="10" t="s">
        <v>9210</v>
      </c>
      <c r="I6367" s="20">
        <v>2053200</v>
      </c>
      <c r="J6367" s="21">
        <f t="shared" si="1153"/>
        <v>821280</v>
      </c>
      <c r="K6367" s="21">
        <f t="shared" si="1154"/>
        <v>821280</v>
      </c>
      <c r="L6367" s="22">
        <f t="shared" si="1157"/>
        <v>2053200</v>
      </c>
      <c r="M6367" s="22"/>
      <c r="N6367" s="22">
        <f t="shared" si="1155"/>
        <v>17575.392</v>
      </c>
      <c r="O6367" s="9"/>
      <c r="P6367" s="23">
        <f t="shared" si="1156"/>
        <v>821280</v>
      </c>
      <c r="Q6367" s="24"/>
      <c r="R6367" s="24"/>
      <c r="S6367" s="107">
        <v>46021</v>
      </c>
      <c r="T6367" s="25"/>
      <c r="U6367" s="26"/>
      <c r="V6367" s="25"/>
    </row>
    <row r="6368" spans="1:22" s="1" customFormat="1" ht="30" customHeight="1" x14ac:dyDescent="0.35">
      <c r="A6368" s="11">
        <f t="shared" si="1151"/>
        <v>6364</v>
      </c>
      <c r="B6368" s="11">
        <v>2025</v>
      </c>
      <c r="C6368" s="9" t="s">
        <v>7700</v>
      </c>
      <c r="D6368" s="9" t="s">
        <v>7701</v>
      </c>
      <c r="E6368" s="9" t="s">
        <v>7832</v>
      </c>
      <c r="F6368" s="10" t="s">
        <v>7833</v>
      </c>
      <c r="G6368" s="11" t="s">
        <v>4</v>
      </c>
      <c r="H6368" s="10" t="s">
        <v>9211</v>
      </c>
      <c r="I6368" s="20">
        <v>2309850</v>
      </c>
      <c r="J6368" s="21">
        <f t="shared" si="1153"/>
        <v>923940</v>
      </c>
      <c r="K6368" s="21">
        <f t="shared" si="1154"/>
        <v>923940</v>
      </c>
      <c r="L6368" s="22">
        <f t="shared" si="1157"/>
        <v>2309850</v>
      </c>
      <c r="M6368" s="22"/>
      <c r="N6368" s="22">
        <f t="shared" si="1155"/>
        <v>19772.315999999999</v>
      </c>
      <c r="O6368" s="9"/>
      <c r="P6368" s="23">
        <f t="shared" si="1156"/>
        <v>923940</v>
      </c>
      <c r="Q6368" s="24"/>
      <c r="R6368" s="24"/>
      <c r="S6368" s="107">
        <v>46021</v>
      </c>
      <c r="T6368" s="25"/>
      <c r="U6368" s="26"/>
      <c r="V6368" s="25"/>
    </row>
    <row r="6369" spans="1:22" s="1" customFormat="1" ht="30" customHeight="1" x14ac:dyDescent="0.35">
      <c r="A6369" s="11">
        <f t="shared" si="1151"/>
        <v>6365</v>
      </c>
      <c r="B6369" s="11">
        <v>2025</v>
      </c>
      <c r="C6369" s="9" t="s">
        <v>7700</v>
      </c>
      <c r="D6369" s="9" t="s">
        <v>7701</v>
      </c>
      <c r="E6369" s="9" t="s">
        <v>7832</v>
      </c>
      <c r="F6369" s="10" t="s">
        <v>7833</v>
      </c>
      <c r="G6369" s="11" t="s">
        <v>4</v>
      </c>
      <c r="H6369" s="10" t="s">
        <v>9205</v>
      </c>
      <c r="I6369" s="20">
        <v>2014600</v>
      </c>
      <c r="J6369" s="21">
        <f t="shared" si="1153"/>
        <v>805840</v>
      </c>
      <c r="K6369" s="21">
        <f t="shared" si="1154"/>
        <v>805840</v>
      </c>
      <c r="L6369" s="22">
        <f t="shared" si="1157"/>
        <v>2014600</v>
      </c>
      <c r="M6369" s="22"/>
      <c r="N6369" s="22">
        <f t="shared" si="1155"/>
        <v>17244.975999999999</v>
      </c>
      <c r="O6369" s="9"/>
      <c r="P6369" s="23">
        <f t="shared" si="1156"/>
        <v>805840</v>
      </c>
      <c r="Q6369" s="24"/>
      <c r="R6369" s="24"/>
      <c r="S6369" s="107">
        <v>46021</v>
      </c>
      <c r="T6369" s="25"/>
      <c r="U6369" s="26"/>
      <c r="V6369" s="25"/>
    </row>
    <row r="6370" spans="1:22" s="1" customFormat="1" ht="30" customHeight="1" x14ac:dyDescent="0.35">
      <c r="A6370" s="11">
        <f t="shared" si="1151"/>
        <v>6366</v>
      </c>
      <c r="B6370" s="11">
        <v>2025</v>
      </c>
      <c r="C6370" s="9" t="s">
        <v>7700</v>
      </c>
      <c r="D6370" s="9" t="s">
        <v>7701</v>
      </c>
      <c r="E6370" s="9" t="s">
        <v>7834</v>
      </c>
      <c r="F6370" s="10" t="s">
        <v>7835</v>
      </c>
      <c r="G6370" s="11" t="s">
        <v>4</v>
      </c>
      <c r="H6370" s="10" t="s">
        <v>9200</v>
      </c>
      <c r="I6370" s="20">
        <v>8162798.6000000006</v>
      </c>
      <c r="J6370" s="21">
        <f t="shared" si="1153"/>
        <v>3265119.4400000004</v>
      </c>
      <c r="K6370" s="21">
        <f t="shared" si="1154"/>
        <v>3265119.4400000004</v>
      </c>
      <c r="L6370" s="22">
        <f t="shared" si="1157"/>
        <v>8162798.6000000006</v>
      </c>
      <c r="M6370" s="22"/>
      <c r="N6370" s="22">
        <f t="shared" si="1155"/>
        <v>69873.556016000002</v>
      </c>
      <c r="O6370" s="9"/>
      <c r="P6370" s="23">
        <f t="shared" si="1156"/>
        <v>3265119.4400000004</v>
      </c>
      <c r="Q6370" s="24"/>
      <c r="R6370" s="24"/>
      <c r="S6370" s="107">
        <v>46021</v>
      </c>
      <c r="T6370" s="25"/>
      <c r="U6370" s="26"/>
      <c r="V6370" s="25"/>
    </row>
    <row r="6371" spans="1:22" s="1" customFormat="1" ht="30" customHeight="1" x14ac:dyDescent="0.35">
      <c r="A6371" s="11">
        <f t="shared" si="1151"/>
        <v>6367</v>
      </c>
      <c r="B6371" s="11">
        <v>2025</v>
      </c>
      <c r="C6371" s="9" t="s">
        <v>7700</v>
      </c>
      <c r="D6371" s="9" t="s">
        <v>7701</v>
      </c>
      <c r="E6371" s="9" t="s">
        <v>7836</v>
      </c>
      <c r="F6371" s="10" t="s">
        <v>7837</v>
      </c>
      <c r="G6371" s="11" t="s">
        <v>4</v>
      </c>
      <c r="H6371" s="10" t="s">
        <v>9213</v>
      </c>
      <c r="I6371" s="20">
        <v>2228716</v>
      </c>
      <c r="J6371" s="21">
        <f t="shared" si="1153"/>
        <v>891486.4</v>
      </c>
      <c r="K6371" s="21">
        <f t="shared" si="1154"/>
        <v>891486.4</v>
      </c>
      <c r="L6371" s="22">
        <f t="shared" si="1157"/>
        <v>2228716</v>
      </c>
      <c r="M6371" s="22"/>
      <c r="N6371" s="22"/>
      <c r="O6371" s="9"/>
      <c r="P6371" s="23">
        <f t="shared" si="1156"/>
        <v>891486.4</v>
      </c>
      <c r="Q6371" s="24"/>
      <c r="R6371" s="24"/>
      <c r="S6371" s="107">
        <v>46021</v>
      </c>
      <c r="T6371" s="25"/>
      <c r="U6371" s="26"/>
      <c r="V6371" s="25"/>
    </row>
    <row r="6372" spans="1:22" s="1" customFormat="1" ht="30" customHeight="1" x14ac:dyDescent="0.35">
      <c r="A6372" s="11">
        <f t="shared" si="1151"/>
        <v>6368</v>
      </c>
      <c r="B6372" s="11">
        <v>2025</v>
      </c>
      <c r="C6372" s="9" t="s">
        <v>7700</v>
      </c>
      <c r="D6372" s="9" t="s">
        <v>7701</v>
      </c>
      <c r="E6372" s="9" t="s">
        <v>7836</v>
      </c>
      <c r="F6372" s="10" t="s">
        <v>7837</v>
      </c>
      <c r="G6372" s="11" t="s">
        <v>4</v>
      </c>
      <c r="H6372" s="10" t="s">
        <v>9214</v>
      </c>
      <c r="I6372" s="20">
        <v>2201864</v>
      </c>
      <c r="J6372" s="21">
        <f t="shared" si="1153"/>
        <v>880745.6</v>
      </c>
      <c r="K6372" s="21">
        <f t="shared" si="1154"/>
        <v>880745.6</v>
      </c>
      <c r="L6372" s="22">
        <f t="shared" si="1157"/>
        <v>2201864</v>
      </c>
      <c r="M6372" s="22"/>
      <c r="N6372" s="22"/>
      <c r="O6372" s="9"/>
      <c r="P6372" s="23">
        <f t="shared" si="1156"/>
        <v>880745.6</v>
      </c>
      <c r="Q6372" s="24"/>
      <c r="R6372" s="24"/>
      <c r="S6372" s="107">
        <v>46021</v>
      </c>
      <c r="T6372" s="25"/>
      <c r="U6372" s="26"/>
      <c r="V6372" s="25"/>
    </row>
    <row r="6373" spans="1:22" s="1" customFormat="1" ht="30" customHeight="1" x14ac:dyDescent="0.35">
      <c r="A6373" s="11">
        <f t="shared" si="1151"/>
        <v>6369</v>
      </c>
      <c r="B6373" s="11">
        <v>2025</v>
      </c>
      <c r="C6373" s="9" t="s">
        <v>7700</v>
      </c>
      <c r="D6373" s="9" t="s">
        <v>7701</v>
      </c>
      <c r="E6373" s="9" t="s">
        <v>7836</v>
      </c>
      <c r="F6373" s="10" t="s">
        <v>7837</v>
      </c>
      <c r="G6373" s="11" t="s">
        <v>4</v>
      </c>
      <c r="H6373" s="10" t="s">
        <v>9215</v>
      </c>
      <c r="I6373" s="20">
        <v>2228716</v>
      </c>
      <c r="J6373" s="21">
        <f t="shared" si="1153"/>
        <v>891486.4</v>
      </c>
      <c r="K6373" s="21">
        <f t="shared" si="1154"/>
        <v>891486.4</v>
      </c>
      <c r="L6373" s="22">
        <f t="shared" si="1157"/>
        <v>2228716</v>
      </c>
      <c r="M6373" s="22"/>
      <c r="N6373" s="22"/>
      <c r="O6373" s="9"/>
      <c r="P6373" s="23">
        <f t="shared" si="1156"/>
        <v>891486.4</v>
      </c>
      <c r="Q6373" s="24"/>
      <c r="R6373" s="24"/>
      <c r="S6373" s="107">
        <v>46021</v>
      </c>
      <c r="T6373" s="25"/>
      <c r="U6373" s="26"/>
      <c r="V6373" s="25"/>
    </row>
    <row r="6374" spans="1:22" s="1" customFormat="1" ht="30" customHeight="1" x14ac:dyDescent="0.35">
      <c r="A6374" s="11">
        <f t="shared" si="1151"/>
        <v>6370</v>
      </c>
      <c r="B6374" s="11">
        <v>2025</v>
      </c>
      <c r="C6374" s="9" t="s">
        <v>7700</v>
      </c>
      <c r="D6374" s="9" t="s">
        <v>7701</v>
      </c>
      <c r="E6374" s="9" t="s">
        <v>7838</v>
      </c>
      <c r="F6374" s="10" t="s">
        <v>7839</v>
      </c>
      <c r="G6374" s="11" t="s">
        <v>4</v>
      </c>
      <c r="H6374" s="10" t="s">
        <v>9212</v>
      </c>
      <c r="I6374" s="20">
        <v>14906731.157838108</v>
      </c>
      <c r="J6374" s="21">
        <f t="shared" si="1153"/>
        <v>5962692.4631352434</v>
      </c>
      <c r="K6374" s="21">
        <f t="shared" si="1154"/>
        <v>5962692.4631352434</v>
      </c>
      <c r="L6374" s="22">
        <f t="shared" si="1157"/>
        <v>14906731.157838108</v>
      </c>
      <c r="M6374" s="22"/>
      <c r="N6374" s="22">
        <f t="shared" ref="N6374:N6391" si="1158">J6374*0.0214</f>
        <v>127601.6187110942</v>
      </c>
      <c r="O6374" s="9"/>
      <c r="P6374" s="23">
        <f t="shared" si="1156"/>
        <v>5962692.4631352434</v>
      </c>
      <c r="Q6374" s="24"/>
      <c r="R6374" s="24"/>
      <c r="S6374" s="107">
        <v>46021</v>
      </c>
      <c r="T6374" s="25"/>
      <c r="U6374" s="26"/>
      <c r="V6374" s="25"/>
    </row>
    <row r="6375" spans="1:22" s="1" customFormat="1" ht="30" customHeight="1" x14ac:dyDescent="0.35">
      <c r="A6375" s="11">
        <f t="shared" si="1151"/>
        <v>6371</v>
      </c>
      <c r="B6375" s="11">
        <v>2025</v>
      </c>
      <c r="C6375" s="9" t="s">
        <v>7700</v>
      </c>
      <c r="D6375" s="9" t="s">
        <v>7701</v>
      </c>
      <c r="E6375" s="9" t="s">
        <v>7840</v>
      </c>
      <c r="F6375" s="10" t="s">
        <v>7841</v>
      </c>
      <c r="G6375" s="11" t="s">
        <v>4</v>
      </c>
      <c r="H6375" s="10" t="s">
        <v>9200</v>
      </c>
      <c r="I6375" s="20">
        <v>25137403.5</v>
      </c>
      <c r="J6375" s="21">
        <f t="shared" si="1153"/>
        <v>10054961.4</v>
      </c>
      <c r="K6375" s="21">
        <f t="shared" si="1154"/>
        <v>10054961.4</v>
      </c>
      <c r="L6375" s="22">
        <f t="shared" si="1157"/>
        <v>25137403.5</v>
      </c>
      <c r="M6375" s="22"/>
      <c r="N6375" s="22">
        <f t="shared" si="1158"/>
        <v>215176.17395999999</v>
      </c>
      <c r="O6375" s="9"/>
      <c r="P6375" s="23">
        <f t="shared" si="1156"/>
        <v>10054961.4</v>
      </c>
      <c r="Q6375" s="24"/>
      <c r="R6375" s="24"/>
      <c r="S6375" s="107">
        <v>46021</v>
      </c>
      <c r="T6375" s="25"/>
      <c r="U6375" s="26"/>
      <c r="V6375" s="25"/>
    </row>
    <row r="6376" spans="1:22" s="1" customFormat="1" ht="30" customHeight="1" x14ac:dyDescent="0.35">
      <c r="A6376" s="11">
        <f t="shared" si="1151"/>
        <v>6372</v>
      </c>
      <c r="B6376" s="11">
        <v>2025</v>
      </c>
      <c r="C6376" s="9" t="s">
        <v>7700</v>
      </c>
      <c r="D6376" s="9" t="s">
        <v>7701</v>
      </c>
      <c r="E6376" s="9" t="s">
        <v>7842</v>
      </c>
      <c r="F6376" s="10" t="s">
        <v>7843</v>
      </c>
      <c r="G6376" s="11" t="s">
        <v>4</v>
      </c>
      <c r="H6376" s="10" t="s">
        <v>9200</v>
      </c>
      <c r="I6376" s="20">
        <v>4057592</v>
      </c>
      <c r="J6376" s="21">
        <f t="shared" si="1153"/>
        <v>1623036.8</v>
      </c>
      <c r="K6376" s="21">
        <f t="shared" si="1154"/>
        <v>1623036.8</v>
      </c>
      <c r="L6376" s="22">
        <f t="shared" si="1157"/>
        <v>4057592</v>
      </c>
      <c r="M6376" s="22"/>
      <c r="N6376" s="22">
        <f t="shared" si="1158"/>
        <v>34732.987520000002</v>
      </c>
      <c r="O6376" s="9"/>
      <c r="P6376" s="23">
        <f t="shared" si="1156"/>
        <v>1623036.8</v>
      </c>
      <c r="Q6376" s="24"/>
      <c r="R6376" s="24"/>
      <c r="S6376" s="107">
        <v>46021</v>
      </c>
      <c r="T6376" s="25"/>
      <c r="U6376" s="26"/>
      <c r="V6376" s="25"/>
    </row>
    <row r="6377" spans="1:22" s="1" customFormat="1" ht="30" customHeight="1" x14ac:dyDescent="0.35">
      <c r="A6377" s="11">
        <f t="shared" si="1151"/>
        <v>6373</v>
      </c>
      <c r="B6377" s="11">
        <v>2025</v>
      </c>
      <c r="C6377" s="9" t="s">
        <v>7700</v>
      </c>
      <c r="D6377" s="9" t="s">
        <v>7701</v>
      </c>
      <c r="E6377" s="9" t="s">
        <v>7844</v>
      </c>
      <c r="F6377" s="10" t="s">
        <v>7845</v>
      </c>
      <c r="G6377" s="11" t="s">
        <v>4</v>
      </c>
      <c r="H6377" s="10" t="s">
        <v>9200</v>
      </c>
      <c r="I6377" s="20">
        <v>12630290.200000001</v>
      </c>
      <c r="J6377" s="21">
        <f t="shared" si="1153"/>
        <v>5052116.08</v>
      </c>
      <c r="K6377" s="21">
        <f t="shared" si="1154"/>
        <v>5052116.08</v>
      </c>
      <c r="L6377" s="22">
        <f t="shared" si="1157"/>
        <v>12630290.200000001</v>
      </c>
      <c r="M6377" s="22"/>
      <c r="N6377" s="22">
        <f t="shared" si="1158"/>
        <v>108115.28411199999</v>
      </c>
      <c r="O6377" s="9"/>
      <c r="P6377" s="23">
        <f t="shared" si="1156"/>
        <v>5052116.08</v>
      </c>
      <c r="Q6377" s="24"/>
      <c r="R6377" s="24"/>
      <c r="S6377" s="107">
        <v>46021</v>
      </c>
      <c r="T6377" s="25"/>
      <c r="U6377" s="26"/>
      <c r="V6377" s="25"/>
    </row>
    <row r="6378" spans="1:22" s="1" customFormat="1" ht="30" customHeight="1" x14ac:dyDescent="0.35">
      <c r="A6378" s="11">
        <f t="shared" si="1151"/>
        <v>6374</v>
      </c>
      <c r="B6378" s="11">
        <v>2025</v>
      </c>
      <c r="C6378" s="9" t="s">
        <v>7700</v>
      </c>
      <c r="D6378" s="9" t="s">
        <v>7701</v>
      </c>
      <c r="E6378" s="9" t="s">
        <v>7846</v>
      </c>
      <c r="F6378" s="10" t="s">
        <v>7847</v>
      </c>
      <c r="G6378" s="11" t="s">
        <v>4</v>
      </c>
      <c r="H6378" s="10" t="s">
        <v>9200</v>
      </c>
      <c r="I6378" s="20">
        <v>12264899.9</v>
      </c>
      <c r="J6378" s="21">
        <f t="shared" si="1153"/>
        <v>4905959.96</v>
      </c>
      <c r="K6378" s="21">
        <f t="shared" si="1154"/>
        <v>4905959.96</v>
      </c>
      <c r="L6378" s="22">
        <f t="shared" si="1157"/>
        <v>12264899.9</v>
      </c>
      <c r="M6378" s="22"/>
      <c r="N6378" s="22">
        <f t="shared" si="1158"/>
        <v>104987.543144</v>
      </c>
      <c r="O6378" s="9"/>
      <c r="P6378" s="23">
        <f t="shared" si="1156"/>
        <v>4905959.96</v>
      </c>
      <c r="Q6378" s="24"/>
      <c r="R6378" s="24"/>
      <c r="S6378" s="107">
        <v>46021</v>
      </c>
      <c r="T6378" s="25"/>
      <c r="U6378" s="26"/>
      <c r="V6378" s="25"/>
    </row>
    <row r="6379" spans="1:22" s="1" customFormat="1" ht="30" customHeight="1" x14ac:dyDescent="0.35">
      <c r="A6379" s="11">
        <f t="shared" si="1151"/>
        <v>6375</v>
      </c>
      <c r="B6379" s="11">
        <v>2025</v>
      </c>
      <c r="C6379" s="9" t="s">
        <v>7700</v>
      </c>
      <c r="D6379" s="9" t="s">
        <v>7701</v>
      </c>
      <c r="E6379" s="9" t="s">
        <v>7848</v>
      </c>
      <c r="F6379" s="10" t="s">
        <v>7849</v>
      </c>
      <c r="G6379" s="11" t="s">
        <v>4</v>
      </c>
      <c r="H6379" s="10" t="s">
        <v>9204</v>
      </c>
      <c r="I6379" s="20">
        <v>16772645.620904187</v>
      </c>
      <c r="J6379" s="21">
        <f t="shared" si="1153"/>
        <v>6709058.2483616751</v>
      </c>
      <c r="K6379" s="21">
        <f t="shared" si="1154"/>
        <v>6709058.2483616751</v>
      </c>
      <c r="L6379" s="22">
        <f t="shared" si="1157"/>
        <v>16772645.620904187</v>
      </c>
      <c r="M6379" s="22"/>
      <c r="N6379" s="22">
        <f t="shared" si="1158"/>
        <v>143573.84651493983</v>
      </c>
      <c r="O6379" s="9"/>
      <c r="P6379" s="23">
        <f t="shared" si="1156"/>
        <v>6709058.2483616751</v>
      </c>
      <c r="Q6379" s="24"/>
      <c r="R6379" s="24"/>
      <c r="S6379" s="107">
        <v>46021</v>
      </c>
      <c r="T6379" s="25"/>
      <c r="U6379" s="26"/>
      <c r="V6379" s="25"/>
    </row>
    <row r="6380" spans="1:22" s="1" customFormat="1" ht="30" customHeight="1" x14ac:dyDescent="0.35">
      <c r="A6380" s="11">
        <f t="shared" si="1151"/>
        <v>6376</v>
      </c>
      <c r="B6380" s="11">
        <v>2025</v>
      </c>
      <c r="C6380" s="9" t="s">
        <v>7700</v>
      </c>
      <c r="D6380" s="9" t="s">
        <v>7701</v>
      </c>
      <c r="E6380" s="9" t="s">
        <v>7850</v>
      </c>
      <c r="F6380" s="10" t="s">
        <v>7851</v>
      </c>
      <c r="G6380" s="11" t="s">
        <v>4</v>
      </c>
      <c r="H6380" s="10" t="s">
        <v>9204</v>
      </c>
      <c r="I6380" s="20">
        <v>15602318.558603257</v>
      </c>
      <c r="J6380" s="21">
        <f t="shared" si="1153"/>
        <v>6240927.423441303</v>
      </c>
      <c r="K6380" s="21">
        <f t="shared" si="1154"/>
        <v>6240927.423441303</v>
      </c>
      <c r="L6380" s="22">
        <f t="shared" si="1157"/>
        <v>15602318.558603257</v>
      </c>
      <c r="M6380" s="22"/>
      <c r="N6380" s="22">
        <f t="shared" si="1158"/>
        <v>133555.84686164386</v>
      </c>
      <c r="O6380" s="9"/>
      <c r="P6380" s="23">
        <f t="shared" si="1156"/>
        <v>6240927.423441303</v>
      </c>
      <c r="Q6380" s="24"/>
      <c r="R6380" s="24"/>
      <c r="S6380" s="107">
        <v>46021</v>
      </c>
      <c r="T6380" s="25"/>
      <c r="U6380" s="26"/>
      <c r="V6380" s="25"/>
    </row>
    <row r="6381" spans="1:22" s="1" customFormat="1" ht="30" customHeight="1" x14ac:dyDescent="0.35">
      <c r="A6381" s="11">
        <f t="shared" si="1151"/>
        <v>6377</v>
      </c>
      <c r="B6381" s="11">
        <v>2025</v>
      </c>
      <c r="C6381" s="9" t="s">
        <v>7700</v>
      </c>
      <c r="D6381" s="9" t="s">
        <v>7701</v>
      </c>
      <c r="E6381" s="9" t="s">
        <v>7852</v>
      </c>
      <c r="F6381" s="10" t="s">
        <v>7853</v>
      </c>
      <c r="G6381" s="11" t="s">
        <v>4</v>
      </c>
      <c r="H6381" s="10" t="s">
        <v>9204</v>
      </c>
      <c r="I6381" s="20">
        <v>26917892.663763303</v>
      </c>
      <c r="J6381" s="21">
        <f t="shared" si="1153"/>
        <v>10767157.065505322</v>
      </c>
      <c r="K6381" s="21">
        <f t="shared" si="1154"/>
        <v>10767157.065505322</v>
      </c>
      <c r="L6381" s="22">
        <f t="shared" si="1157"/>
        <v>26917892.663763303</v>
      </c>
      <c r="M6381" s="22"/>
      <c r="N6381" s="22">
        <f t="shared" si="1158"/>
        <v>230417.16120181387</v>
      </c>
      <c r="O6381" s="9"/>
      <c r="P6381" s="23">
        <f t="shared" si="1156"/>
        <v>10767157.065505322</v>
      </c>
      <c r="Q6381" s="24"/>
      <c r="R6381" s="24"/>
      <c r="S6381" s="107">
        <v>46021</v>
      </c>
      <c r="T6381" s="25"/>
      <c r="U6381" s="26"/>
      <c r="V6381" s="25"/>
    </row>
    <row r="6382" spans="1:22" s="1" customFormat="1" ht="30" customHeight="1" x14ac:dyDescent="0.35">
      <c r="A6382" s="11">
        <f t="shared" si="1151"/>
        <v>6378</v>
      </c>
      <c r="B6382" s="11">
        <v>2025</v>
      </c>
      <c r="C6382" s="9" t="s">
        <v>7700</v>
      </c>
      <c r="D6382" s="9" t="s">
        <v>7701</v>
      </c>
      <c r="E6382" s="9" t="s">
        <v>7854</v>
      </c>
      <c r="F6382" s="10" t="s">
        <v>7855</v>
      </c>
      <c r="G6382" s="11" t="s">
        <v>4</v>
      </c>
      <c r="H6382" s="10" t="s">
        <v>9202</v>
      </c>
      <c r="I6382" s="20">
        <v>471531</v>
      </c>
      <c r="J6382" s="21">
        <f t="shared" si="1153"/>
        <v>188612.4</v>
      </c>
      <c r="K6382" s="21">
        <f t="shared" si="1154"/>
        <v>188612.4</v>
      </c>
      <c r="L6382" s="22">
        <f t="shared" si="1157"/>
        <v>471531</v>
      </c>
      <c r="M6382" s="22"/>
      <c r="N6382" s="22">
        <f t="shared" si="1158"/>
        <v>4036.3053599999998</v>
      </c>
      <c r="O6382" s="9"/>
      <c r="P6382" s="23">
        <f t="shared" si="1156"/>
        <v>188612.4</v>
      </c>
      <c r="Q6382" s="24"/>
      <c r="R6382" s="24"/>
      <c r="S6382" s="107">
        <v>46021</v>
      </c>
      <c r="T6382" s="25"/>
      <c r="U6382" s="26"/>
      <c r="V6382" s="25"/>
    </row>
    <row r="6383" spans="1:22" s="1" customFormat="1" ht="30" customHeight="1" x14ac:dyDescent="0.35">
      <c r="A6383" s="11">
        <f t="shared" si="1151"/>
        <v>6379</v>
      </c>
      <c r="B6383" s="11">
        <v>2025</v>
      </c>
      <c r="C6383" s="9" t="s">
        <v>7700</v>
      </c>
      <c r="D6383" s="9" t="s">
        <v>7701</v>
      </c>
      <c r="E6383" s="9" t="s">
        <v>7856</v>
      </c>
      <c r="F6383" s="10" t="s">
        <v>7857</v>
      </c>
      <c r="G6383" s="11" t="s">
        <v>4</v>
      </c>
      <c r="H6383" s="10" t="s">
        <v>9210</v>
      </c>
      <c r="I6383" s="20">
        <v>3593100</v>
      </c>
      <c r="J6383" s="21">
        <f t="shared" si="1153"/>
        <v>1437240</v>
      </c>
      <c r="K6383" s="21">
        <f t="shared" si="1154"/>
        <v>1437240</v>
      </c>
      <c r="L6383" s="22">
        <f t="shared" si="1157"/>
        <v>3593100</v>
      </c>
      <c r="M6383" s="22"/>
      <c r="N6383" s="22">
        <f t="shared" si="1158"/>
        <v>30756.935999999998</v>
      </c>
      <c r="O6383" s="9"/>
      <c r="P6383" s="23">
        <f t="shared" si="1156"/>
        <v>1437240</v>
      </c>
      <c r="Q6383" s="24"/>
      <c r="R6383" s="24"/>
      <c r="S6383" s="107">
        <v>46021</v>
      </c>
      <c r="T6383" s="25"/>
      <c r="U6383" s="26"/>
      <c r="V6383" s="25"/>
    </row>
    <row r="6384" spans="1:22" s="1" customFormat="1" ht="30" customHeight="1" x14ac:dyDescent="0.35">
      <c r="A6384" s="11">
        <f t="shared" si="1151"/>
        <v>6380</v>
      </c>
      <c r="B6384" s="11">
        <v>2025</v>
      </c>
      <c r="C6384" s="9" t="s">
        <v>7700</v>
      </c>
      <c r="D6384" s="9" t="s">
        <v>7701</v>
      </c>
      <c r="E6384" s="9" t="s">
        <v>7856</v>
      </c>
      <c r="F6384" s="10" t="s">
        <v>7857</v>
      </c>
      <c r="G6384" s="11" t="s">
        <v>4</v>
      </c>
      <c r="H6384" s="10" t="s">
        <v>9211</v>
      </c>
      <c r="I6384" s="20">
        <v>6159600</v>
      </c>
      <c r="J6384" s="21">
        <f t="shared" si="1153"/>
        <v>2463840</v>
      </c>
      <c r="K6384" s="21">
        <f t="shared" si="1154"/>
        <v>2463840</v>
      </c>
      <c r="L6384" s="22">
        <f t="shared" si="1157"/>
        <v>6159600</v>
      </c>
      <c r="M6384" s="22"/>
      <c r="N6384" s="22">
        <f t="shared" si="1158"/>
        <v>52726.175999999999</v>
      </c>
      <c r="O6384" s="9"/>
      <c r="P6384" s="23">
        <f t="shared" si="1156"/>
        <v>2463840</v>
      </c>
      <c r="Q6384" s="24"/>
      <c r="R6384" s="24"/>
      <c r="S6384" s="107">
        <v>46021</v>
      </c>
      <c r="T6384" s="25"/>
      <c r="U6384" s="26"/>
      <c r="V6384" s="25"/>
    </row>
    <row r="6385" spans="1:22" s="1" customFormat="1" ht="30" customHeight="1" x14ac:dyDescent="0.35">
      <c r="A6385" s="11">
        <f t="shared" si="1151"/>
        <v>6381</v>
      </c>
      <c r="B6385" s="11">
        <v>2025</v>
      </c>
      <c r="C6385" s="9" t="s">
        <v>7700</v>
      </c>
      <c r="D6385" s="9" t="s">
        <v>7701</v>
      </c>
      <c r="E6385" s="9" t="s">
        <v>7856</v>
      </c>
      <c r="F6385" s="10" t="s">
        <v>7857</v>
      </c>
      <c r="G6385" s="11" t="s">
        <v>4</v>
      </c>
      <c r="H6385" s="10" t="s">
        <v>9205</v>
      </c>
      <c r="I6385" s="20">
        <v>2878000</v>
      </c>
      <c r="J6385" s="21">
        <f t="shared" si="1153"/>
        <v>1151200</v>
      </c>
      <c r="K6385" s="21">
        <f t="shared" si="1154"/>
        <v>1151200</v>
      </c>
      <c r="L6385" s="22">
        <f t="shared" si="1157"/>
        <v>2878000</v>
      </c>
      <c r="M6385" s="22"/>
      <c r="N6385" s="22">
        <f t="shared" si="1158"/>
        <v>24635.68</v>
      </c>
      <c r="O6385" s="9"/>
      <c r="P6385" s="23">
        <f t="shared" si="1156"/>
        <v>1151200</v>
      </c>
      <c r="Q6385" s="24"/>
      <c r="R6385" s="24"/>
      <c r="S6385" s="107">
        <v>46021</v>
      </c>
      <c r="T6385" s="25"/>
      <c r="U6385" s="26"/>
      <c r="V6385" s="25"/>
    </row>
    <row r="6386" spans="1:22" s="1" customFormat="1" ht="30" customHeight="1" x14ac:dyDescent="0.35">
      <c r="A6386" s="11">
        <f t="shared" si="1151"/>
        <v>6382</v>
      </c>
      <c r="B6386" s="11">
        <v>2025</v>
      </c>
      <c r="C6386" s="9" t="s">
        <v>7700</v>
      </c>
      <c r="D6386" s="9" t="s">
        <v>7701</v>
      </c>
      <c r="E6386" s="9" t="s">
        <v>7858</v>
      </c>
      <c r="F6386" s="10" t="s">
        <v>7859</v>
      </c>
      <c r="G6386" s="11" t="s">
        <v>4</v>
      </c>
      <c r="H6386" s="10" t="s">
        <v>9202</v>
      </c>
      <c r="I6386" s="20">
        <v>471531</v>
      </c>
      <c r="J6386" s="21">
        <f t="shared" si="1153"/>
        <v>188612.4</v>
      </c>
      <c r="K6386" s="21">
        <f t="shared" si="1154"/>
        <v>188612.4</v>
      </c>
      <c r="L6386" s="22">
        <f t="shared" si="1157"/>
        <v>471531</v>
      </c>
      <c r="M6386" s="22"/>
      <c r="N6386" s="22">
        <f t="shared" si="1158"/>
        <v>4036.3053599999998</v>
      </c>
      <c r="O6386" s="9"/>
      <c r="P6386" s="23">
        <f t="shared" si="1156"/>
        <v>188612.4</v>
      </c>
      <c r="Q6386" s="24"/>
      <c r="R6386" s="24"/>
      <c r="S6386" s="107">
        <v>46021</v>
      </c>
      <c r="T6386" s="25"/>
      <c r="U6386" s="26"/>
      <c r="V6386" s="25"/>
    </row>
    <row r="6387" spans="1:22" s="1" customFormat="1" ht="30" customHeight="1" x14ac:dyDescent="0.35">
      <c r="A6387" s="11">
        <f t="shared" si="1151"/>
        <v>6383</v>
      </c>
      <c r="B6387" s="11">
        <v>2025</v>
      </c>
      <c r="C6387" s="9" t="s">
        <v>7700</v>
      </c>
      <c r="D6387" s="9" t="s">
        <v>7701</v>
      </c>
      <c r="E6387" s="9" t="s">
        <v>7860</v>
      </c>
      <c r="F6387" s="10" t="s">
        <v>7861</v>
      </c>
      <c r="G6387" s="11" t="s">
        <v>4</v>
      </c>
      <c r="H6387" s="10" t="s">
        <v>9210</v>
      </c>
      <c r="I6387" s="20">
        <v>3593100</v>
      </c>
      <c r="J6387" s="21">
        <f t="shared" si="1153"/>
        <v>1437240</v>
      </c>
      <c r="K6387" s="21">
        <f t="shared" si="1154"/>
        <v>1437240</v>
      </c>
      <c r="L6387" s="22">
        <f t="shared" si="1157"/>
        <v>3593100</v>
      </c>
      <c r="M6387" s="22"/>
      <c r="N6387" s="22">
        <f t="shared" si="1158"/>
        <v>30756.935999999998</v>
      </c>
      <c r="O6387" s="9"/>
      <c r="P6387" s="23">
        <f t="shared" si="1156"/>
        <v>1437240</v>
      </c>
      <c r="Q6387" s="24"/>
      <c r="R6387" s="24"/>
      <c r="S6387" s="107">
        <v>46021</v>
      </c>
      <c r="T6387" s="25"/>
      <c r="U6387" s="26"/>
      <c r="V6387" s="25"/>
    </row>
    <row r="6388" spans="1:22" s="1" customFormat="1" ht="30" customHeight="1" x14ac:dyDescent="0.35">
      <c r="A6388" s="11">
        <f t="shared" si="1151"/>
        <v>6384</v>
      </c>
      <c r="B6388" s="11">
        <v>2025</v>
      </c>
      <c r="C6388" s="9" t="s">
        <v>7700</v>
      </c>
      <c r="D6388" s="9" t="s">
        <v>7701</v>
      </c>
      <c r="E6388" s="9" t="s">
        <v>7860</v>
      </c>
      <c r="F6388" s="10" t="s">
        <v>7861</v>
      </c>
      <c r="G6388" s="11" t="s">
        <v>4</v>
      </c>
      <c r="H6388" s="10" t="s">
        <v>9211</v>
      </c>
      <c r="I6388" s="20">
        <v>6159600</v>
      </c>
      <c r="J6388" s="21">
        <f t="shared" si="1153"/>
        <v>2463840</v>
      </c>
      <c r="K6388" s="21">
        <f t="shared" si="1154"/>
        <v>2463840</v>
      </c>
      <c r="L6388" s="22">
        <f t="shared" si="1157"/>
        <v>6159600</v>
      </c>
      <c r="M6388" s="22"/>
      <c r="N6388" s="22">
        <f t="shared" si="1158"/>
        <v>52726.175999999999</v>
      </c>
      <c r="O6388" s="9"/>
      <c r="P6388" s="23">
        <f t="shared" si="1156"/>
        <v>2463840</v>
      </c>
      <c r="Q6388" s="24"/>
      <c r="R6388" s="24"/>
      <c r="S6388" s="107">
        <v>46021</v>
      </c>
      <c r="T6388" s="25"/>
      <c r="U6388" s="26"/>
      <c r="V6388" s="25"/>
    </row>
    <row r="6389" spans="1:22" s="1" customFormat="1" ht="30" customHeight="1" x14ac:dyDescent="0.35">
      <c r="A6389" s="11">
        <f t="shared" si="1151"/>
        <v>6385</v>
      </c>
      <c r="B6389" s="11">
        <v>2025</v>
      </c>
      <c r="C6389" s="9" t="s">
        <v>7700</v>
      </c>
      <c r="D6389" s="9" t="s">
        <v>7701</v>
      </c>
      <c r="E6389" s="9" t="s">
        <v>7860</v>
      </c>
      <c r="F6389" s="10" t="s">
        <v>7861</v>
      </c>
      <c r="G6389" s="11" t="s">
        <v>4</v>
      </c>
      <c r="H6389" s="10" t="s">
        <v>9205</v>
      </c>
      <c r="I6389" s="20">
        <v>2878000</v>
      </c>
      <c r="J6389" s="21">
        <f t="shared" ref="J6389:J6420" si="1159">IF(P6389&gt;0,P6389,L6389)</f>
        <v>1151200</v>
      </c>
      <c r="K6389" s="21">
        <f t="shared" ref="K6389:K6420" si="1160">IF(P6389&gt;0,P6389,L6389)</f>
        <v>1151200</v>
      </c>
      <c r="L6389" s="22">
        <f t="shared" si="1157"/>
        <v>2878000</v>
      </c>
      <c r="M6389" s="22"/>
      <c r="N6389" s="22">
        <f t="shared" si="1158"/>
        <v>24635.68</v>
      </c>
      <c r="O6389" s="9"/>
      <c r="P6389" s="23">
        <f t="shared" ref="P6389:P6408" si="1161">L6389/2.5</f>
        <v>1151200</v>
      </c>
      <c r="Q6389" s="24"/>
      <c r="R6389" s="24"/>
      <c r="S6389" s="107">
        <v>46021</v>
      </c>
      <c r="T6389" s="25"/>
      <c r="U6389" s="26"/>
      <c r="V6389" s="25"/>
    </row>
    <row r="6390" spans="1:22" s="1" customFormat="1" ht="30" customHeight="1" x14ac:dyDescent="0.35">
      <c r="A6390" s="11">
        <f t="shared" si="1151"/>
        <v>6386</v>
      </c>
      <c r="B6390" s="11">
        <v>2025</v>
      </c>
      <c r="C6390" s="9" t="s">
        <v>7700</v>
      </c>
      <c r="D6390" s="9" t="s">
        <v>7701</v>
      </c>
      <c r="E6390" s="9" t="s">
        <v>7862</v>
      </c>
      <c r="F6390" s="10" t="s">
        <v>7863</v>
      </c>
      <c r="G6390" s="11" t="s">
        <v>4</v>
      </c>
      <c r="H6390" s="10" t="s">
        <v>9200</v>
      </c>
      <c r="I6390" s="20">
        <v>3661519.5</v>
      </c>
      <c r="J6390" s="21">
        <f t="shared" si="1159"/>
        <v>1464607.8</v>
      </c>
      <c r="K6390" s="21">
        <f t="shared" si="1160"/>
        <v>1464607.8</v>
      </c>
      <c r="L6390" s="22">
        <f t="shared" si="1157"/>
        <v>3661519.5</v>
      </c>
      <c r="M6390" s="22"/>
      <c r="N6390" s="22">
        <f t="shared" si="1158"/>
        <v>31342.606919999998</v>
      </c>
      <c r="O6390" s="9"/>
      <c r="P6390" s="23">
        <f t="shared" si="1161"/>
        <v>1464607.8</v>
      </c>
      <c r="Q6390" s="24"/>
      <c r="R6390" s="24"/>
      <c r="S6390" s="107">
        <v>46021</v>
      </c>
      <c r="T6390" s="25"/>
      <c r="U6390" s="26"/>
      <c r="V6390" s="25"/>
    </row>
    <row r="6391" spans="1:22" s="1" customFormat="1" ht="30" customHeight="1" x14ac:dyDescent="0.35">
      <c r="A6391" s="11">
        <f t="shared" si="1151"/>
        <v>6387</v>
      </c>
      <c r="B6391" s="11">
        <v>2025</v>
      </c>
      <c r="C6391" s="9" t="s">
        <v>7700</v>
      </c>
      <c r="D6391" s="9" t="s">
        <v>7701</v>
      </c>
      <c r="E6391" s="9" t="s">
        <v>7864</v>
      </c>
      <c r="F6391" s="10" t="s">
        <v>7865</v>
      </c>
      <c r="G6391" s="11" t="s">
        <v>4</v>
      </c>
      <c r="H6391" s="10" t="s">
        <v>9204</v>
      </c>
      <c r="I6391" s="20">
        <v>14247995.267356139</v>
      </c>
      <c r="J6391" s="21">
        <f t="shared" si="1159"/>
        <v>5699198.1069424553</v>
      </c>
      <c r="K6391" s="21">
        <f t="shared" si="1160"/>
        <v>5699198.1069424553</v>
      </c>
      <c r="L6391" s="22">
        <f t="shared" si="1157"/>
        <v>14247995.267356139</v>
      </c>
      <c r="M6391" s="22"/>
      <c r="N6391" s="22">
        <f t="shared" si="1158"/>
        <v>121962.83948856854</v>
      </c>
      <c r="O6391" s="9"/>
      <c r="P6391" s="23">
        <f t="shared" si="1161"/>
        <v>5699198.1069424553</v>
      </c>
      <c r="Q6391" s="24"/>
      <c r="R6391" s="24"/>
      <c r="S6391" s="107">
        <v>46021</v>
      </c>
      <c r="T6391" s="25"/>
      <c r="U6391" s="26"/>
      <c r="V6391" s="25"/>
    </row>
    <row r="6392" spans="1:22" s="1" customFormat="1" ht="30" customHeight="1" x14ac:dyDescent="0.35">
      <c r="A6392" s="11">
        <f t="shared" si="1151"/>
        <v>6388</v>
      </c>
      <c r="B6392" s="11">
        <v>2025</v>
      </c>
      <c r="C6392" s="9" t="s">
        <v>7700</v>
      </c>
      <c r="D6392" s="9" t="s">
        <v>7701</v>
      </c>
      <c r="E6392" s="9" t="s">
        <v>7866</v>
      </c>
      <c r="F6392" s="10" t="s">
        <v>7867</v>
      </c>
      <c r="G6392" s="11" t="s">
        <v>4</v>
      </c>
      <c r="H6392" s="10" t="s">
        <v>9213</v>
      </c>
      <c r="I6392" s="20">
        <v>1177770</v>
      </c>
      <c r="J6392" s="21">
        <f t="shared" si="1159"/>
        <v>471108</v>
      </c>
      <c r="K6392" s="21">
        <f t="shared" si="1160"/>
        <v>471108</v>
      </c>
      <c r="L6392" s="22">
        <f t="shared" si="1157"/>
        <v>1177770</v>
      </c>
      <c r="M6392" s="22"/>
      <c r="N6392" s="22"/>
      <c r="O6392" s="9"/>
      <c r="P6392" s="23">
        <f t="shared" si="1161"/>
        <v>471108</v>
      </c>
      <c r="Q6392" s="24"/>
      <c r="R6392" s="24"/>
      <c r="S6392" s="107">
        <v>46021</v>
      </c>
      <c r="T6392" s="25"/>
      <c r="U6392" s="26"/>
      <c r="V6392" s="25"/>
    </row>
    <row r="6393" spans="1:22" s="1" customFormat="1" ht="30" customHeight="1" x14ac:dyDescent="0.35">
      <c r="A6393" s="11">
        <f t="shared" si="1151"/>
        <v>6389</v>
      </c>
      <c r="B6393" s="11">
        <v>2025</v>
      </c>
      <c r="C6393" s="9" t="s">
        <v>7700</v>
      </c>
      <c r="D6393" s="9" t="s">
        <v>7701</v>
      </c>
      <c r="E6393" s="9" t="s">
        <v>7866</v>
      </c>
      <c r="F6393" s="10" t="s">
        <v>7867</v>
      </c>
      <c r="G6393" s="11" t="s">
        <v>4</v>
      </c>
      <c r="H6393" s="10" t="s">
        <v>9214</v>
      </c>
      <c r="I6393" s="20">
        <v>1163580</v>
      </c>
      <c r="J6393" s="21">
        <f t="shared" si="1159"/>
        <v>465432</v>
      </c>
      <c r="K6393" s="21">
        <f t="shared" si="1160"/>
        <v>465432</v>
      </c>
      <c r="L6393" s="22">
        <f t="shared" si="1157"/>
        <v>1163580</v>
      </c>
      <c r="M6393" s="22"/>
      <c r="N6393" s="22"/>
      <c r="O6393" s="9"/>
      <c r="P6393" s="23">
        <f t="shared" si="1161"/>
        <v>465432</v>
      </c>
      <c r="Q6393" s="24"/>
      <c r="R6393" s="24"/>
      <c r="S6393" s="107">
        <v>46021</v>
      </c>
      <c r="T6393" s="25"/>
      <c r="U6393" s="26"/>
      <c r="V6393" s="25"/>
    </row>
    <row r="6394" spans="1:22" s="1" customFormat="1" ht="30" customHeight="1" x14ac:dyDescent="0.35">
      <c r="A6394" s="11">
        <f t="shared" si="1151"/>
        <v>6390</v>
      </c>
      <c r="B6394" s="11">
        <v>2025</v>
      </c>
      <c r="C6394" s="9" t="s">
        <v>7700</v>
      </c>
      <c r="D6394" s="9" t="s">
        <v>7701</v>
      </c>
      <c r="E6394" s="9" t="s">
        <v>7866</v>
      </c>
      <c r="F6394" s="10" t="s">
        <v>7867</v>
      </c>
      <c r="G6394" s="11" t="s">
        <v>4</v>
      </c>
      <c r="H6394" s="10" t="s">
        <v>9215</v>
      </c>
      <c r="I6394" s="20">
        <v>1177770</v>
      </c>
      <c r="J6394" s="21">
        <f t="shared" si="1159"/>
        <v>471108</v>
      </c>
      <c r="K6394" s="21">
        <f t="shared" si="1160"/>
        <v>471108</v>
      </c>
      <c r="L6394" s="22">
        <f t="shared" si="1157"/>
        <v>1177770</v>
      </c>
      <c r="M6394" s="22"/>
      <c r="N6394" s="22"/>
      <c r="O6394" s="9"/>
      <c r="P6394" s="23">
        <f t="shared" si="1161"/>
        <v>471108</v>
      </c>
      <c r="Q6394" s="24"/>
      <c r="R6394" s="24"/>
      <c r="S6394" s="107">
        <v>46021</v>
      </c>
      <c r="T6394" s="25"/>
      <c r="U6394" s="26"/>
      <c r="V6394" s="25"/>
    </row>
    <row r="6395" spans="1:22" s="1" customFormat="1" ht="30" customHeight="1" x14ac:dyDescent="0.35">
      <c r="A6395" s="11">
        <f t="shared" si="1151"/>
        <v>6391</v>
      </c>
      <c r="B6395" s="11">
        <v>2025</v>
      </c>
      <c r="C6395" s="9" t="s">
        <v>7700</v>
      </c>
      <c r="D6395" s="9" t="s">
        <v>7701</v>
      </c>
      <c r="E6395" s="9" t="s">
        <v>7868</v>
      </c>
      <c r="F6395" s="10" t="s">
        <v>7869</v>
      </c>
      <c r="G6395" s="11" t="s">
        <v>4</v>
      </c>
      <c r="H6395" s="10" t="s">
        <v>9213</v>
      </c>
      <c r="I6395" s="20">
        <v>795555</v>
      </c>
      <c r="J6395" s="21">
        <f t="shared" si="1159"/>
        <v>318222</v>
      </c>
      <c r="K6395" s="21">
        <f t="shared" si="1160"/>
        <v>318222</v>
      </c>
      <c r="L6395" s="22">
        <f t="shared" si="1157"/>
        <v>795555</v>
      </c>
      <c r="M6395" s="22"/>
      <c r="N6395" s="22"/>
      <c r="O6395" s="9"/>
      <c r="P6395" s="23">
        <f t="shared" si="1161"/>
        <v>318222</v>
      </c>
      <c r="Q6395" s="24"/>
      <c r="R6395" s="24"/>
      <c r="S6395" s="107">
        <v>46021</v>
      </c>
      <c r="T6395" s="25"/>
      <c r="U6395" s="26"/>
      <c r="V6395" s="25"/>
    </row>
    <row r="6396" spans="1:22" s="1" customFormat="1" ht="30" customHeight="1" x14ac:dyDescent="0.35">
      <c r="A6396" s="11">
        <f t="shared" si="1151"/>
        <v>6392</v>
      </c>
      <c r="B6396" s="11">
        <v>2025</v>
      </c>
      <c r="C6396" s="9" t="s">
        <v>7700</v>
      </c>
      <c r="D6396" s="9" t="s">
        <v>7701</v>
      </c>
      <c r="E6396" s="9" t="s">
        <v>7868</v>
      </c>
      <c r="F6396" s="10" t="s">
        <v>7869</v>
      </c>
      <c r="G6396" s="11" t="s">
        <v>4</v>
      </c>
      <c r="H6396" s="10" t="s">
        <v>9214</v>
      </c>
      <c r="I6396" s="20">
        <v>785970</v>
      </c>
      <c r="J6396" s="21">
        <f t="shared" si="1159"/>
        <v>314388</v>
      </c>
      <c r="K6396" s="21">
        <f t="shared" si="1160"/>
        <v>314388</v>
      </c>
      <c r="L6396" s="22">
        <f t="shared" si="1157"/>
        <v>785970</v>
      </c>
      <c r="M6396" s="22"/>
      <c r="N6396" s="22"/>
      <c r="O6396" s="9"/>
      <c r="P6396" s="23">
        <f t="shared" si="1161"/>
        <v>314388</v>
      </c>
      <c r="Q6396" s="24"/>
      <c r="R6396" s="24"/>
      <c r="S6396" s="107">
        <v>46021</v>
      </c>
      <c r="T6396" s="25"/>
      <c r="U6396" s="26"/>
      <c r="V6396" s="25"/>
    </row>
    <row r="6397" spans="1:22" s="1" customFormat="1" ht="30" customHeight="1" x14ac:dyDescent="0.35">
      <c r="A6397" s="11">
        <f t="shared" si="1151"/>
        <v>6393</v>
      </c>
      <c r="B6397" s="11">
        <v>2025</v>
      </c>
      <c r="C6397" s="9" t="s">
        <v>7700</v>
      </c>
      <c r="D6397" s="9" t="s">
        <v>7701</v>
      </c>
      <c r="E6397" s="9" t="s">
        <v>7868</v>
      </c>
      <c r="F6397" s="10" t="s">
        <v>7869</v>
      </c>
      <c r="G6397" s="11" t="s">
        <v>4</v>
      </c>
      <c r="H6397" s="10" t="s">
        <v>9215</v>
      </c>
      <c r="I6397" s="20">
        <v>795555</v>
      </c>
      <c r="J6397" s="21">
        <f t="shared" si="1159"/>
        <v>318222</v>
      </c>
      <c r="K6397" s="21">
        <f t="shared" si="1160"/>
        <v>318222</v>
      </c>
      <c r="L6397" s="22">
        <f t="shared" si="1157"/>
        <v>795555</v>
      </c>
      <c r="M6397" s="22"/>
      <c r="N6397" s="22"/>
      <c r="O6397" s="9"/>
      <c r="P6397" s="23">
        <f t="shared" si="1161"/>
        <v>318222</v>
      </c>
      <c r="Q6397" s="24"/>
      <c r="R6397" s="24"/>
      <c r="S6397" s="107">
        <v>46021</v>
      </c>
      <c r="T6397" s="25"/>
      <c r="U6397" s="26"/>
      <c r="V6397" s="25"/>
    </row>
    <row r="6398" spans="1:22" s="1" customFormat="1" ht="30" customHeight="1" x14ac:dyDescent="0.35">
      <c r="A6398" s="11">
        <f t="shared" si="1151"/>
        <v>6394</v>
      </c>
      <c r="B6398" s="11">
        <v>2025</v>
      </c>
      <c r="C6398" s="9" t="s">
        <v>7700</v>
      </c>
      <c r="D6398" s="9" t="s">
        <v>7701</v>
      </c>
      <c r="E6398" s="9" t="s">
        <v>7870</v>
      </c>
      <c r="F6398" s="10" t="s">
        <v>7871</v>
      </c>
      <c r="G6398" s="11" t="s">
        <v>4</v>
      </c>
      <c r="H6398" s="10" t="s">
        <v>9204</v>
      </c>
      <c r="I6398" s="20">
        <v>17781468.482107922</v>
      </c>
      <c r="J6398" s="21">
        <f t="shared" si="1159"/>
        <v>7112587.3928431692</v>
      </c>
      <c r="K6398" s="21">
        <f t="shared" si="1160"/>
        <v>7112587.3928431692</v>
      </c>
      <c r="L6398" s="22">
        <f t="shared" si="1157"/>
        <v>17781468.482107922</v>
      </c>
      <c r="M6398" s="22"/>
      <c r="N6398" s="22">
        <f t="shared" ref="N6398:N6406" si="1162">J6398*0.0214</f>
        <v>152209.3702068438</v>
      </c>
      <c r="O6398" s="9"/>
      <c r="P6398" s="23">
        <f t="shared" si="1161"/>
        <v>7112587.3928431692</v>
      </c>
      <c r="Q6398" s="24"/>
      <c r="R6398" s="24"/>
      <c r="S6398" s="107">
        <v>46021</v>
      </c>
      <c r="T6398" s="25"/>
      <c r="U6398" s="26"/>
      <c r="V6398" s="25"/>
    </row>
    <row r="6399" spans="1:22" s="1" customFormat="1" ht="30" customHeight="1" x14ac:dyDescent="0.35">
      <c r="A6399" s="11">
        <f t="shared" si="1151"/>
        <v>6395</v>
      </c>
      <c r="B6399" s="11">
        <v>2025</v>
      </c>
      <c r="C6399" s="9" t="s">
        <v>7700</v>
      </c>
      <c r="D6399" s="9" t="s">
        <v>7701</v>
      </c>
      <c r="E6399" s="9" t="s">
        <v>7872</v>
      </c>
      <c r="F6399" s="10" t="s">
        <v>7873</v>
      </c>
      <c r="G6399" s="11" t="s">
        <v>4</v>
      </c>
      <c r="H6399" s="10" t="s">
        <v>9204</v>
      </c>
      <c r="I6399" s="20">
        <v>17548358.466901932</v>
      </c>
      <c r="J6399" s="21">
        <f t="shared" si="1159"/>
        <v>7019343.3867607731</v>
      </c>
      <c r="K6399" s="21">
        <f t="shared" si="1160"/>
        <v>7019343.3867607731</v>
      </c>
      <c r="L6399" s="22">
        <f t="shared" si="1157"/>
        <v>17548358.466901932</v>
      </c>
      <c r="M6399" s="22"/>
      <c r="N6399" s="22">
        <f t="shared" si="1162"/>
        <v>150213.94847668053</v>
      </c>
      <c r="O6399" s="9"/>
      <c r="P6399" s="23">
        <f t="shared" si="1161"/>
        <v>7019343.3867607731</v>
      </c>
      <c r="Q6399" s="24"/>
      <c r="R6399" s="24"/>
      <c r="S6399" s="107">
        <v>46021</v>
      </c>
      <c r="T6399" s="25"/>
      <c r="U6399" s="26"/>
      <c r="V6399" s="25"/>
    </row>
    <row r="6400" spans="1:22" s="1" customFormat="1" ht="30" customHeight="1" x14ac:dyDescent="0.35">
      <c r="A6400" s="11">
        <f t="shared" si="1151"/>
        <v>6396</v>
      </c>
      <c r="B6400" s="11">
        <v>2025</v>
      </c>
      <c r="C6400" s="9" t="s">
        <v>7700</v>
      </c>
      <c r="D6400" s="9" t="s">
        <v>7701</v>
      </c>
      <c r="E6400" s="9" t="s">
        <v>7874</v>
      </c>
      <c r="F6400" s="10" t="s">
        <v>7875</v>
      </c>
      <c r="G6400" s="11" t="s">
        <v>4</v>
      </c>
      <c r="H6400" s="10" t="s">
        <v>9210</v>
      </c>
      <c r="I6400" s="20">
        <v>769950</v>
      </c>
      <c r="J6400" s="21">
        <f t="shared" si="1159"/>
        <v>307980</v>
      </c>
      <c r="K6400" s="21">
        <f t="shared" si="1160"/>
        <v>307980</v>
      </c>
      <c r="L6400" s="22">
        <f t="shared" si="1157"/>
        <v>769950</v>
      </c>
      <c r="M6400" s="22"/>
      <c r="N6400" s="22">
        <f t="shared" si="1162"/>
        <v>6590.7719999999999</v>
      </c>
      <c r="O6400" s="9"/>
      <c r="P6400" s="23">
        <f t="shared" si="1161"/>
        <v>307980</v>
      </c>
      <c r="Q6400" s="24"/>
      <c r="R6400" s="24"/>
      <c r="S6400" s="107">
        <v>46021</v>
      </c>
      <c r="T6400" s="25"/>
      <c r="U6400" s="26"/>
      <c r="V6400" s="25"/>
    </row>
    <row r="6401" spans="1:22" s="1" customFormat="1" ht="30" customHeight="1" x14ac:dyDescent="0.35">
      <c r="A6401" s="11">
        <f t="shared" si="1151"/>
        <v>6397</v>
      </c>
      <c r="B6401" s="11">
        <v>2025</v>
      </c>
      <c r="C6401" s="9" t="s">
        <v>7700</v>
      </c>
      <c r="D6401" s="9" t="s">
        <v>7701</v>
      </c>
      <c r="E6401" s="9" t="s">
        <v>7874</v>
      </c>
      <c r="F6401" s="10" t="s">
        <v>7875</v>
      </c>
      <c r="G6401" s="11" t="s">
        <v>4</v>
      </c>
      <c r="H6401" s="10" t="s">
        <v>9211</v>
      </c>
      <c r="I6401" s="20">
        <v>1283250</v>
      </c>
      <c r="J6401" s="21">
        <f t="shared" si="1159"/>
        <v>513300</v>
      </c>
      <c r="K6401" s="21">
        <f t="shared" si="1160"/>
        <v>513300</v>
      </c>
      <c r="L6401" s="22">
        <f t="shared" si="1157"/>
        <v>1283250</v>
      </c>
      <c r="M6401" s="22"/>
      <c r="N6401" s="22">
        <f t="shared" si="1162"/>
        <v>10984.619999999999</v>
      </c>
      <c r="O6401" s="9"/>
      <c r="P6401" s="23">
        <f t="shared" si="1161"/>
        <v>513300</v>
      </c>
      <c r="Q6401" s="24"/>
      <c r="R6401" s="24"/>
      <c r="S6401" s="107">
        <v>46021</v>
      </c>
      <c r="T6401" s="25"/>
      <c r="U6401" s="26"/>
      <c r="V6401" s="25"/>
    </row>
    <row r="6402" spans="1:22" s="1" customFormat="1" ht="30" customHeight="1" x14ac:dyDescent="0.35">
      <c r="A6402" s="11">
        <f t="shared" si="1151"/>
        <v>6398</v>
      </c>
      <c r="B6402" s="11">
        <v>2025</v>
      </c>
      <c r="C6402" s="9" t="s">
        <v>7700</v>
      </c>
      <c r="D6402" s="9" t="s">
        <v>7701</v>
      </c>
      <c r="E6402" s="9" t="s">
        <v>7874</v>
      </c>
      <c r="F6402" s="10" t="s">
        <v>7875</v>
      </c>
      <c r="G6402" s="11" t="s">
        <v>4</v>
      </c>
      <c r="H6402" s="10" t="s">
        <v>9205</v>
      </c>
      <c r="I6402" s="20">
        <v>575600</v>
      </c>
      <c r="J6402" s="21">
        <f t="shared" si="1159"/>
        <v>230240</v>
      </c>
      <c r="K6402" s="21">
        <f t="shared" si="1160"/>
        <v>230240</v>
      </c>
      <c r="L6402" s="22">
        <f t="shared" si="1157"/>
        <v>575600</v>
      </c>
      <c r="M6402" s="22"/>
      <c r="N6402" s="22">
        <f t="shared" si="1162"/>
        <v>4927.1359999999995</v>
      </c>
      <c r="O6402" s="9"/>
      <c r="P6402" s="23">
        <f t="shared" si="1161"/>
        <v>230240</v>
      </c>
      <c r="Q6402" s="24"/>
      <c r="R6402" s="24"/>
      <c r="S6402" s="107">
        <v>46021</v>
      </c>
      <c r="T6402" s="25"/>
      <c r="U6402" s="26"/>
      <c r="V6402" s="25"/>
    </row>
    <row r="6403" spans="1:22" s="1" customFormat="1" ht="30" customHeight="1" x14ac:dyDescent="0.35">
      <c r="A6403" s="11">
        <f t="shared" si="1151"/>
        <v>6399</v>
      </c>
      <c r="B6403" s="11">
        <v>2025</v>
      </c>
      <c r="C6403" s="9" t="s">
        <v>7700</v>
      </c>
      <c r="D6403" s="9" t="s">
        <v>7701</v>
      </c>
      <c r="E6403" s="9" t="s">
        <v>7876</v>
      </c>
      <c r="F6403" s="10" t="s">
        <v>7877</v>
      </c>
      <c r="G6403" s="11" t="s">
        <v>4</v>
      </c>
      <c r="H6403" s="10" t="s">
        <v>9204</v>
      </c>
      <c r="I6403" s="20">
        <v>13307140.882313196</v>
      </c>
      <c r="J6403" s="21">
        <f t="shared" si="1159"/>
        <v>5322856.3529252782</v>
      </c>
      <c r="K6403" s="21">
        <f t="shared" si="1160"/>
        <v>5322856.3529252782</v>
      </c>
      <c r="L6403" s="22">
        <f t="shared" si="1157"/>
        <v>13307140.882313196</v>
      </c>
      <c r="M6403" s="22"/>
      <c r="N6403" s="22">
        <f t="shared" si="1162"/>
        <v>113909.12595260095</v>
      </c>
      <c r="O6403" s="9"/>
      <c r="P6403" s="23">
        <f t="shared" si="1161"/>
        <v>5322856.3529252782</v>
      </c>
      <c r="Q6403" s="24"/>
      <c r="R6403" s="24"/>
      <c r="S6403" s="107">
        <v>46021</v>
      </c>
      <c r="T6403" s="25"/>
      <c r="U6403" s="26"/>
      <c r="V6403" s="25"/>
    </row>
    <row r="6404" spans="1:22" s="1" customFormat="1" ht="30" customHeight="1" x14ac:dyDescent="0.35">
      <c r="A6404" s="11">
        <f t="shared" si="1151"/>
        <v>6400</v>
      </c>
      <c r="B6404" s="11">
        <v>2025</v>
      </c>
      <c r="C6404" s="9" t="s">
        <v>7700</v>
      </c>
      <c r="D6404" s="9" t="s">
        <v>7701</v>
      </c>
      <c r="E6404" s="9" t="s">
        <v>7878</v>
      </c>
      <c r="F6404" s="10" t="s">
        <v>7879</v>
      </c>
      <c r="G6404" s="11" t="s">
        <v>4</v>
      </c>
      <c r="H6404" s="10" t="s">
        <v>9212</v>
      </c>
      <c r="I6404" s="20">
        <v>7036617.4646785008</v>
      </c>
      <c r="J6404" s="21">
        <f t="shared" si="1159"/>
        <v>2814646.9858714002</v>
      </c>
      <c r="K6404" s="21">
        <f t="shared" si="1160"/>
        <v>2814646.9858714002</v>
      </c>
      <c r="L6404" s="22">
        <f t="shared" si="1157"/>
        <v>7036617.4646785008</v>
      </c>
      <c r="M6404" s="22"/>
      <c r="N6404" s="22">
        <f t="shared" si="1162"/>
        <v>60233.445497647961</v>
      </c>
      <c r="O6404" s="9"/>
      <c r="P6404" s="23">
        <f t="shared" si="1161"/>
        <v>2814646.9858714002</v>
      </c>
      <c r="Q6404" s="24"/>
      <c r="R6404" s="24"/>
      <c r="S6404" s="107">
        <v>46021</v>
      </c>
      <c r="T6404" s="25"/>
      <c r="U6404" s="26"/>
      <c r="V6404" s="25"/>
    </row>
    <row r="6405" spans="1:22" s="1" customFormat="1" ht="30" customHeight="1" x14ac:dyDescent="0.35">
      <c r="A6405" s="11">
        <f t="shared" si="1151"/>
        <v>6401</v>
      </c>
      <c r="B6405" s="11">
        <v>2025</v>
      </c>
      <c r="C6405" s="9" t="s">
        <v>7700</v>
      </c>
      <c r="D6405" s="9" t="s">
        <v>7701</v>
      </c>
      <c r="E6405" s="9" t="s">
        <v>7878</v>
      </c>
      <c r="F6405" s="10" t="s">
        <v>7879</v>
      </c>
      <c r="G6405" s="11" t="s">
        <v>4</v>
      </c>
      <c r="H6405" s="10" t="s">
        <v>9204</v>
      </c>
      <c r="I6405" s="20">
        <v>14955349.526251532</v>
      </c>
      <c r="J6405" s="21">
        <f t="shared" si="1159"/>
        <v>5982139.8105006125</v>
      </c>
      <c r="K6405" s="21">
        <f t="shared" si="1160"/>
        <v>5982139.8105006125</v>
      </c>
      <c r="L6405" s="22">
        <f t="shared" si="1157"/>
        <v>14955349.526251532</v>
      </c>
      <c r="M6405" s="22"/>
      <c r="N6405" s="22">
        <f t="shared" si="1162"/>
        <v>128017.7919447131</v>
      </c>
      <c r="O6405" s="9"/>
      <c r="P6405" s="23">
        <f t="shared" si="1161"/>
        <v>5982139.8105006125</v>
      </c>
      <c r="Q6405" s="24"/>
      <c r="R6405" s="24"/>
      <c r="S6405" s="107">
        <v>46021</v>
      </c>
      <c r="T6405" s="25"/>
      <c r="U6405" s="26"/>
      <c r="V6405" s="25"/>
    </row>
    <row r="6406" spans="1:22" s="1" customFormat="1" ht="30" customHeight="1" x14ac:dyDescent="0.35">
      <c r="A6406" s="11">
        <f t="shared" ref="A6406:A6469" si="1163">A6405+1</f>
        <v>6402</v>
      </c>
      <c r="B6406" s="11">
        <v>2025</v>
      </c>
      <c r="C6406" s="9" t="s">
        <v>7700</v>
      </c>
      <c r="D6406" s="9" t="s">
        <v>7701</v>
      </c>
      <c r="E6406" s="9" t="s">
        <v>7880</v>
      </c>
      <c r="F6406" s="10" t="s">
        <v>7881</v>
      </c>
      <c r="G6406" s="11" t="s">
        <v>4</v>
      </c>
      <c r="H6406" s="10" t="s">
        <v>9204</v>
      </c>
      <c r="I6406" s="20">
        <v>15543094.589186551</v>
      </c>
      <c r="J6406" s="21">
        <f t="shared" si="1159"/>
        <v>6217237.8356746202</v>
      </c>
      <c r="K6406" s="21">
        <f t="shared" si="1160"/>
        <v>6217237.8356746202</v>
      </c>
      <c r="L6406" s="22">
        <f t="shared" si="1157"/>
        <v>15543094.589186551</v>
      </c>
      <c r="M6406" s="22"/>
      <c r="N6406" s="22">
        <f t="shared" si="1162"/>
        <v>133048.88968343686</v>
      </c>
      <c r="O6406" s="9"/>
      <c r="P6406" s="23">
        <f t="shared" si="1161"/>
        <v>6217237.8356746202</v>
      </c>
      <c r="Q6406" s="24"/>
      <c r="R6406" s="24"/>
      <c r="S6406" s="107">
        <v>46021</v>
      </c>
      <c r="T6406" s="25"/>
      <c r="U6406" s="26"/>
      <c r="V6406" s="25"/>
    </row>
    <row r="6407" spans="1:22" s="1" customFormat="1" ht="30" customHeight="1" x14ac:dyDescent="0.35">
      <c r="A6407" s="11">
        <f t="shared" si="1163"/>
        <v>6403</v>
      </c>
      <c r="B6407" s="11">
        <v>2025</v>
      </c>
      <c r="C6407" s="9" t="s">
        <v>7700</v>
      </c>
      <c r="D6407" s="9" t="s">
        <v>7701</v>
      </c>
      <c r="E6407" s="9" t="s">
        <v>7882</v>
      </c>
      <c r="F6407" s="10" t="s">
        <v>7883</v>
      </c>
      <c r="G6407" s="11" t="s">
        <v>4</v>
      </c>
      <c r="H6407" s="10" t="s">
        <v>9203</v>
      </c>
      <c r="I6407" s="20">
        <v>9873616</v>
      </c>
      <c r="J6407" s="21">
        <f t="shared" si="1159"/>
        <v>3949446.4</v>
      </c>
      <c r="K6407" s="21">
        <f t="shared" si="1160"/>
        <v>3949446.4</v>
      </c>
      <c r="L6407" s="22">
        <f t="shared" si="1157"/>
        <v>9873616</v>
      </c>
      <c r="M6407" s="22"/>
      <c r="N6407" s="22"/>
      <c r="O6407" s="9"/>
      <c r="P6407" s="23">
        <f t="shared" si="1161"/>
        <v>3949446.4</v>
      </c>
      <c r="Q6407" s="24"/>
      <c r="R6407" s="24"/>
      <c r="S6407" s="107">
        <v>46021</v>
      </c>
      <c r="T6407" s="25"/>
      <c r="U6407" s="26"/>
      <c r="V6407" s="25"/>
    </row>
    <row r="6408" spans="1:22" s="1" customFormat="1" ht="30" customHeight="1" x14ac:dyDescent="0.35">
      <c r="A6408" s="11">
        <f t="shared" si="1163"/>
        <v>6404</v>
      </c>
      <c r="B6408" s="11">
        <v>2025</v>
      </c>
      <c r="C6408" s="9" t="s">
        <v>7700</v>
      </c>
      <c r="D6408" s="9" t="s">
        <v>7701</v>
      </c>
      <c r="E6408" s="9" t="s">
        <v>7884</v>
      </c>
      <c r="F6408" s="10" t="s">
        <v>7885</v>
      </c>
      <c r="G6408" s="11" t="s">
        <v>4</v>
      </c>
      <c r="H6408" s="10" t="s">
        <v>9201</v>
      </c>
      <c r="I6408" s="20">
        <v>6186894</v>
      </c>
      <c r="J6408" s="21">
        <f t="shared" si="1159"/>
        <v>2474757.6</v>
      </c>
      <c r="K6408" s="21">
        <f t="shared" si="1160"/>
        <v>2474757.6</v>
      </c>
      <c r="L6408" s="22">
        <f t="shared" si="1157"/>
        <v>6186894</v>
      </c>
      <c r="M6408" s="22"/>
      <c r="N6408" s="22"/>
      <c r="O6408" s="9"/>
      <c r="P6408" s="23">
        <f t="shared" si="1161"/>
        <v>2474757.6</v>
      </c>
      <c r="Q6408" s="24"/>
      <c r="R6408" s="24"/>
      <c r="S6408" s="107">
        <v>46021</v>
      </c>
      <c r="T6408" s="25"/>
      <c r="U6408" s="26"/>
      <c r="V6408" s="25"/>
    </row>
    <row r="6409" spans="1:22" s="1" customFormat="1" ht="30" customHeight="1" x14ac:dyDescent="0.35">
      <c r="A6409" s="11">
        <f t="shared" si="1163"/>
        <v>6405</v>
      </c>
      <c r="B6409" s="11">
        <v>2024</v>
      </c>
      <c r="C6409" s="9" t="s">
        <v>7700</v>
      </c>
      <c r="D6409" s="9" t="s">
        <v>7701</v>
      </c>
      <c r="E6409" s="9" t="s">
        <v>8208</v>
      </c>
      <c r="F6409" s="10" t="s">
        <v>9162</v>
      </c>
      <c r="G6409" s="11" t="s">
        <v>322</v>
      </c>
      <c r="H6409" s="10" t="s">
        <v>9231</v>
      </c>
      <c r="I6409" s="20">
        <v>311102</v>
      </c>
      <c r="J6409" s="21">
        <f t="shared" si="1159"/>
        <v>311102</v>
      </c>
      <c r="K6409" s="21">
        <f t="shared" si="1160"/>
        <v>311102</v>
      </c>
      <c r="L6409" s="22">
        <f t="shared" si="1157"/>
        <v>311102</v>
      </c>
      <c r="M6409" s="22"/>
      <c r="N6409" s="22"/>
      <c r="O6409" s="9"/>
      <c r="P6409" s="24"/>
      <c r="Q6409" s="24"/>
      <c r="R6409" s="24"/>
      <c r="S6409" s="107">
        <v>45656</v>
      </c>
      <c r="T6409" s="25"/>
      <c r="U6409" s="26"/>
      <c r="V6409" s="25"/>
    </row>
    <row r="6410" spans="1:22" s="1" customFormat="1" ht="30" customHeight="1" x14ac:dyDescent="0.35">
      <c r="A6410" s="11">
        <f t="shared" si="1163"/>
        <v>6406</v>
      </c>
      <c r="B6410" s="11">
        <v>2024</v>
      </c>
      <c r="C6410" s="9" t="s">
        <v>7700</v>
      </c>
      <c r="D6410" s="9" t="s">
        <v>7701</v>
      </c>
      <c r="E6410" s="9" t="s">
        <v>8208</v>
      </c>
      <c r="F6410" s="10" t="s">
        <v>9162</v>
      </c>
      <c r="G6410" s="11" t="s">
        <v>322</v>
      </c>
      <c r="H6410" s="10" t="s">
        <v>9232</v>
      </c>
      <c r="I6410" s="20">
        <v>3899872</v>
      </c>
      <c r="J6410" s="21">
        <f t="shared" si="1159"/>
        <v>3899872</v>
      </c>
      <c r="K6410" s="21">
        <f t="shared" si="1160"/>
        <v>3899872</v>
      </c>
      <c r="L6410" s="22">
        <f t="shared" si="1157"/>
        <v>3899872</v>
      </c>
      <c r="M6410" s="22"/>
      <c r="N6410" s="22">
        <f>J6410*0.0214</f>
        <v>83457.260799999989</v>
      </c>
      <c r="O6410" s="9">
        <v>1</v>
      </c>
      <c r="P6410" s="24"/>
      <c r="Q6410" s="24"/>
      <c r="R6410" s="24"/>
      <c r="S6410" s="107">
        <v>45656</v>
      </c>
      <c r="T6410" s="25"/>
      <c r="U6410" s="26"/>
      <c r="V6410" s="25"/>
    </row>
    <row r="6411" spans="1:22" s="1" customFormat="1" ht="30" customHeight="1" x14ac:dyDescent="0.35">
      <c r="A6411" s="11">
        <f t="shared" si="1163"/>
        <v>6407</v>
      </c>
      <c r="B6411" s="11">
        <v>2024</v>
      </c>
      <c r="C6411" s="9" t="s">
        <v>7700</v>
      </c>
      <c r="D6411" s="9" t="s">
        <v>7701</v>
      </c>
      <c r="E6411" s="9" t="s">
        <v>8208</v>
      </c>
      <c r="F6411" s="10" t="s">
        <v>9162</v>
      </c>
      <c r="G6411" s="11" t="s">
        <v>322</v>
      </c>
      <c r="H6411" s="10" t="s">
        <v>9233</v>
      </c>
      <c r="I6411" s="20">
        <v>90210</v>
      </c>
      <c r="J6411" s="21">
        <f t="shared" si="1159"/>
        <v>90210</v>
      </c>
      <c r="K6411" s="21">
        <f t="shared" si="1160"/>
        <v>90210</v>
      </c>
      <c r="L6411" s="22">
        <f t="shared" si="1157"/>
        <v>90210</v>
      </c>
      <c r="M6411" s="22"/>
      <c r="N6411" s="22"/>
      <c r="O6411" s="9"/>
      <c r="P6411" s="24"/>
      <c r="Q6411" s="24"/>
      <c r="R6411" s="24"/>
      <c r="S6411" s="107">
        <v>45656</v>
      </c>
      <c r="T6411" s="25"/>
      <c r="U6411" s="26"/>
      <c r="V6411" s="25"/>
    </row>
    <row r="6412" spans="1:22" s="1" customFormat="1" ht="30" customHeight="1" x14ac:dyDescent="0.35">
      <c r="A6412" s="11">
        <f t="shared" si="1163"/>
        <v>6408</v>
      </c>
      <c r="B6412" s="11">
        <v>2024</v>
      </c>
      <c r="C6412" s="9" t="s">
        <v>7700</v>
      </c>
      <c r="D6412" s="9" t="s">
        <v>7701</v>
      </c>
      <c r="E6412" s="9" t="s">
        <v>8213</v>
      </c>
      <c r="F6412" s="10" t="s">
        <v>9163</v>
      </c>
      <c r="G6412" s="11" t="s">
        <v>322</v>
      </c>
      <c r="H6412" s="10" t="s">
        <v>9231</v>
      </c>
      <c r="I6412" s="20">
        <v>311102</v>
      </c>
      <c r="J6412" s="21">
        <f t="shared" si="1159"/>
        <v>311102</v>
      </c>
      <c r="K6412" s="21">
        <f t="shared" si="1160"/>
        <v>311102</v>
      </c>
      <c r="L6412" s="22">
        <f t="shared" si="1157"/>
        <v>311102</v>
      </c>
      <c r="M6412" s="22"/>
      <c r="N6412" s="22"/>
      <c r="O6412" s="9"/>
      <c r="P6412" s="24"/>
      <c r="Q6412" s="24"/>
      <c r="R6412" s="24"/>
      <c r="S6412" s="107">
        <v>45656</v>
      </c>
      <c r="T6412" s="25"/>
      <c r="U6412" s="26"/>
      <c r="V6412" s="25"/>
    </row>
    <row r="6413" spans="1:22" s="1" customFormat="1" ht="30" customHeight="1" x14ac:dyDescent="0.35">
      <c r="A6413" s="11">
        <f t="shared" si="1163"/>
        <v>6409</v>
      </c>
      <c r="B6413" s="11">
        <v>2024</v>
      </c>
      <c r="C6413" s="9" t="s">
        <v>7700</v>
      </c>
      <c r="D6413" s="9" t="s">
        <v>7701</v>
      </c>
      <c r="E6413" s="9" t="s">
        <v>8213</v>
      </c>
      <c r="F6413" s="10" t="s">
        <v>9163</v>
      </c>
      <c r="G6413" s="11" t="s">
        <v>322</v>
      </c>
      <c r="H6413" s="10" t="s">
        <v>9232</v>
      </c>
      <c r="I6413" s="20">
        <v>3899872</v>
      </c>
      <c r="J6413" s="21">
        <f t="shared" si="1159"/>
        <v>3899872</v>
      </c>
      <c r="K6413" s="21">
        <f t="shared" si="1160"/>
        <v>3899872</v>
      </c>
      <c r="L6413" s="22">
        <f t="shared" si="1157"/>
        <v>3899872</v>
      </c>
      <c r="M6413" s="22"/>
      <c r="N6413" s="22">
        <f>J6413*0.0214</f>
        <v>83457.260799999989</v>
      </c>
      <c r="O6413" s="9">
        <v>1</v>
      </c>
      <c r="P6413" s="24"/>
      <c r="Q6413" s="24"/>
      <c r="R6413" s="24"/>
      <c r="S6413" s="107">
        <v>45656</v>
      </c>
      <c r="T6413" s="25"/>
      <c r="U6413" s="26"/>
      <c r="V6413" s="25"/>
    </row>
    <row r="6414" spans="1:22" s="1" customFormat="1" ht="30" customHeight="1" x14ac:dyDescent="0.35">
      <c r="A6414" s="11">
        <f t="shared" si="1163"/>
        <v>6410</v>
      </c>
      <c r="B6414" s="11">
        <v>2024</v>
      </c>
      <c r="C6414" s="9" t="s">
        <v>7700</v>
      </c>
      <c r="D6414" s="9" t="s">
        <v>7701</v>
      </c>
      <c r="E6414" s="9" t="s">
        <v>8213</v>
      </c>
      <c r="F6414" s="10" t="s">
        <v>9163</v>
      </c>
      <c r="G6414" s="11" t="s">
        <v>322</v>
      </c>
      <c r="H6414" s="10" t="s">
        <v>9233</v>
      </c>
      <c r="I6414" s="20">
        <v>90210</v>
      </c>
      <c r="J6414" s="21">
        <f t="shared" si="1159"/>
        <v>90210</v>
      </c>
      <c r="K6414" s="21">
        <f t="shared" si="1160"/>
        <v>90210</v>
      </c>
      <c r="L6414" s="22">
        <f t="shared" si="1157"/>
        <v>90210</v>
      </c>
      <c r="M6414" s="22"/>
      <c r="N6414" s="22"/>
      <c r="O6414" s="9"/>
      <c r="P6414" s="24"/>
      <c r="Q6414" s="24"/>
      <c r="R6414" s="24"/>
      <c r="S6414" s="107">
        <v>45656</v>
      </c>
      <c r="T6414" s="25"/>
      <c r="U6414" s="26"/>
      <c r="V6414" s="25"/>
    </row>
    <row r="6415" spans="1:22" s="1" customFormat="1" ht="30" customHeight="1" x14ac:dyDescent="0.35">
      <c r="A6415" s="11">
        <f t="shared" si="1163"/>
        <v>6411</v>
      </c>
      <c r="B6415" s="11">
        <v>2024</v>
      </c>
      <c r="C6415" s="9" t="s">
        <v>7700</v>
      </c>
      <c r="D6415" s="9" t="s">
        <v>7701</v>
      </c>
      <c r="E6415" s="9" t="s">
        <v>8216</v>
      </c>
      <c r="F6415" s="10" t="s">
        <v>9164</v>
      </c>
      <c r="G6415" s="11" t="s">
        <v>322</v>
      </c>
      <c r="H6415" s="10" t="s">
        <v>9231</v>
      </c>
      <c r="I6415" s="20">
        <v>1866612</v>
      </c>
      <c r="J6415" s="21">
        <f t="shared" si="1159"/>
        <v>1866612</v>
      </c>
      <c r="K6415" s="21">
        <f t="shared" si="1160"/>
        <v>1866612</v>
      </c>
      <c r="L6415" s="22">
        <f t="shared" si="1157"/>
        <v>1866612</v>
      </c>
      <c r="M6415" s="22"/>
      <c r="N6415" s="22"/>
      <c r="O6415" s="9"/>
      <c r="P6415" s="24"/>
      <c r="Q6415" s="24"/>
      <c r="R6415" s="24"/>
      <c r="S6415" s="107">
        <v>45656</v>
      </c>
      <c r="T6415" s="25"/>
      <c r="U6415" s="26"/>
      <c r="V6415" s="25"/>
    </row>
    <row r="6416" spans="1:22" s="1" customFormat="1" ht="30" customHeight="1" x14ac:dyDescent="0.35">
      <c r="A6416" s="11">
        <f t="shared" si="1163"/>
        <v>6412</v>
      </c>
      <c r="B6416" s="11">
        <v>2024</v>
      </c>
      <c r="C6416" s="9" t="s">
        <v>7700</v>
      </c>
      <c r="D6416" s="9" t="s">
        <v>7701</v>
      </c>
      <c r="E6416" s="9" t="s">
        <v>8216</v>
      </c>
      <c r="F6416" s="10" t="s">
        <v>9164</v>
      </c>
      <c r="G6416" s="11" t="s">
        <v>322</v>
      </c>
      <c r="H6416" s="10" t="s">
        <v>9232</v>
      </c>
      <c r="I6416" s="20">
        <v>23399232</v>
      </c>
      <c r="J6416" s="21">
        <f t="shared" si="1159"/>
        <v>23399232</v>
      </c>
      <c r="K6416" s="21">
        <f t="shared" si="1160"/>
        <v>23399232</v>
      </c>
      <c r="L6416" s="22">
        <f t="shared" si="1157"/>
        <v>23399232</v>
      </c>
      <c r="M6416" s="22"/>
      <c r="N6416" s="22">
        <f>J6416*0.0214</f>
        <v>500743.56479999999</v>
      </c>
      <c r="O6416" s="9">
        <v>6</v>
      </c>
      <c r="P6416" s="24"/>
      <c r="Q6416" s="24"/>
      <c r="R6416" s="24"/>
      <c r="S6416" s="107">
        <v>45656</v>
      </c>
      <c r="T6416" s="25"/>
      <c r="U6416" s="26"/>
      <c r="V6416" s="25"/>
    </row>
    <row r="6417" spans="1:22" s="1" customFormat="1" ht="30" customHeight="1" x14ac:dyDescent="0.35">
      <c r="A6417" s="11">
        <f t="shared" si="1163"/>
        <v>6413</v>
      </c>
      <c r="B6417" s="11">
        <v>2024</v>
      </c>
      <c r="C6417" s="9" t="s">
        <v>7700</v>
      </c>
      <c r="D6417" s="9" t="s">
        <v>7701</v>
      </c>
      <c r="E6417" s="9" t="s">
        <v>8216</v>
      </c>
      <c r="F6417" s="10" t="s">
        <v>9164</v>
      </c>
      <c r="G6417" s="11" t="s">
        <v>322</v>
      </c>
      <c r="H6417" s="10" t="s">
        <v>9233</v>
      </c>
      <c r="I6417" s="20">
        <v>541260</v>
      </c>
      <c r="J6417" s="21">
        <f t="shared" si="1159"/>
        <v>541260</v>
      </c>
      <c r="K6417" s="21">
        <f t="shared" si="1160"/>
        <v>541260</v>
      </c>
      <c r="L6417" s="22">
        <f t="shared" si="1157"/>
        <v>541260</v>
      </c>
      <c r="M6417" s="22"/>
      <c r="N6417" s="22"/>
      <c r="O6417" s="9"/>
      <c r="P6417" s="24"/>
      <c r="Q6417" s="24"/>
      <c r="R6417" s="24"/>
      <c r="S6417" s="107">
        <v>45656</v>
      </c>
      <c r="T6417" s="25"/>
      <c r="U6417" s="26"/>
      <c r="V6417" s="25"/>
    </row>
    <row r="6418" spans="1:22" s="1" customFormat="1" ht="30" customHeight="1" x14ac:dyDescent="0.35">
      <c r="A6418" s="11">
        <f t="shared" si="1163"/>
        <v>6414</v>
      </c>
      <c r="B6418" s="11">
        <v>2023</v>
      </c>
      <c r="C6418" s="9" t="s">
        <v>7700</v>
      </c>
      <c r="D6418" s="9" t="s">
        <v>7701</v>
      </c>
      <c r="E6418" s="9" t="s">
        <v>8219</v>
      </c>
      <c r="F6418" s="10" t="s">
        <v>9165</v>
      </c>
      <c r="G6418" s="11" t="s">
        <v>814</v>
      </c>
      <c r="H6418" s="10" t="s">
        <v>9231</v>
      </c>
      <c r="I6418" s="20">
        <v>311102</v>
      </c>
      <c r="J6418" s="21">
        <f t="shared" si="1159"/>
        <v>311102</v>
      </c>
      <c r="K6418" s="21">
        <f t="shared" si="1160"/>
        <v>311102</v>
      </c>
      <c r="L6418" s="22">
        <f t="shared" si="1157"/>
        <v>311102</v>
      </c>
      <c r="M6418" s="22"/>
      <c r="N6418" s="22"/>
      <c r="O6418" s="9"/>
      <c r="P6418" s="24"/>
      <c r="Q6418" s="24"/>
      <c r="R6418" s="24"/>
      <c r="S6418" s="106">
        <v>45290</v>
      </c>
      <c r="T6418" s="25"/>
      <c r="U6418" s="26"/>
      <c r="V6418" s="25"/>
    </row>
    <row r="6419" spans="1:22" s="1" customFormat="1" ht="30" customHeight="1" x14ac:dyDescent="0.35">
      <c r="A6419" s="11">
        <f t="shared" si="1163"/>
        <v>6415</v>
      </c>
      <c r="B6419" s="11">
        <v>2023</v>
      </c>
      <c r="C6419" s="9" t="s">
        <v>7700</v>
      </c>
      <c r="D6419" s="9" t="s">
        <v>7701</v>
      </c>
      <c r="E6419" s="9" t="s">
        <v>8219</v>
      </c>
      <c r="F6419" s="10" t="s">
        <v>9165</v>
      </c>
      <c r="G6419" s="11" t="s">
        <v>814</v>
      </c>
      <c r="H6419" s="10" t="s">
        <v>9232</v>
      </c>
      <c r="I6419" s="20">
        <v>3899872</v>
      </c>
      <c r="J6419" s="21">
        <f t="shared" si="1159"/>
        <v>3899872</v>
      </c>
      <c r="K6419" s="21">
        <f t="shared" si="1160"/>
        <v>3899872</v>
      </c>
      <c r="L6419" s="22">
        <f t="shared" si="1157"/>
        <v>3899872</v>
      </c>
      <c r="M6419" s="22"/>
      <c r="N6419" s="22">
        <f>J6419*0.0214</f>
        <v>83457.260799999989</v>
      </c>
      <c r="O6419" s="9">
        <v>1</v>
      </c>
      <c r="P6419" s="24"/>
      <c r="Q6419" s="24"/>
      <c r="R6419" s="24"/>
      <c r="S6419" s="107">
        <v>45290</v>
      </c>
      <c r="T6419" s="25"/>
      <c r="U6419" s="26"/>
      <c r="V6419" s="25"/>
    </row>
    <row r="6420" spans="1:22" s="1" customFormat="1" ht="30" customHeight="1" x14ac:dyDescent="0.35">
      <c r="A6420" s="11">
        <f t="shared" si="1163"/>
        <v>6416</v>
      </c>
      <c r="B6420" s="11">
        <v>2023</v>
      </c>
      <c r="C6420" s="9" t="s">
        <v>7700</v>
      </c>
      <c r="D6420" s="9" t="s">
        <v>7701</v>
      </c>
      <c r="E6420" s="9" t="s">
        <v>8219</v>
      </c>
      <c r="F6420" s="10" t="s">
        <v>9165</v>
      </c>
      <c r="G6420" s="11" t="s">
        <v>814</v>
      </c>
      <c r="H6420" s="10" t="s">
        <v>9233</v>
      </c>
      <c r="I6420" s="20">
        <v>90210</v>
      </c>
      <c r="J6420" s="21">
        <f t="shared" si="1159"/>
        <v>90210</v>
      </c>
      <c r="K6420" s="21">
        <f t="shared" si="1160"/>
        <v>90210</v>
      </c>
      <c r="L6420" s="22">
        <f t="shared" si="1157"/>
        <v>90210</v>
      </c>
      <c r="M6420" s="22"/>
      <c r="N6420" s="22"/>
      <c r="O6420" s="9"/>
      <c r="P6420" s="24"/>
      <c r="Q6420" s="24"/>
      <c r="R6420" s="24"/>
      <c r="S6420" s="107">
        <v>45290</v>
      </c>
      <c r="T6420" s="25"/>
      <c r="U6420" s="26"/>
      <c r="V6420" s="25"/>
    </row>
    <row r="6421" spans="1:22" s="1" customFormat="1" ht="30" customHeight="1" x14ac:dyDescent="0.35">
      <c r="A6421" s="11">
        <f t="shared" si="1163"/>
        <v>6417</v>
      </c>
      <c r="B6421" s="11">
        <v>2024</v>
      </c>
      <c r="C6421" s="9" t="s">
        <v>7700</v>
      </c>
      <c r="D6421" s="9" t="s">
        <v>7701</v>
      </c>
      <c r="E6421" s="9" t="s">
        <v>8219</v>
      </c>
      <c r="F6421" s="10" t="s">
        <v>9165</v>
      </c>
      <c r="G6421" s="11" t="s">
        <v>814</v>
      </c>
      <c r="H6421" s="10" t="s">
        <v>9231</v>
      </c>
      <c r="I6421" s="20">
        <v>311102</v>
      </c>
      <c r="J6421" s="21">
        <f t="shared" ref="J6421:J6452" si="1164">IF(P6421&gt;0,P6421,L6421)</f>
        <v>311102</v>
      </c>
      <c r="K6421" s="21">
        <f t="shared" ref="K6421:K6452" si="1165">IF(P6421&gt;0,P6421,L6421)</f>
        <v>311102</v>
      </c>
      <c r="L6421" s="22">
        <f t="shared" si="1157"/>
        <v>311102</v>
      </c>
      <c r="M6421" s="22"/>
      <c r="N6421" s="22"/>
      <c r="O6421" s="9"/>
      <c r="P6421" s="24"/>
      <c r="Q6421" s="24"/>
      <c r="R6421" s="24"/>
      <c r="S6421" s="107">
        <v>45656</v>
      </c>
      <c r="T6421" s="25"/>
      <c r="U6421" s="26"/>
      <c r="V6421" s="25"/>
    </row>
    <row r="6422" spans="1:22" s="1" customFormat="1" ht="30" customHeight="1" x14ac:dyDescent="0.35">
      <c r="A6422" s="11">
        <f t="shared" si="1163"/>
        <v>6418</v>
      </c>
      <c r="B6422" s="11">
        <v>2024</v>
      </c>
      <c r="C6422" s="9" t="s">
        <v>7700</v>
      </c>
      <c r="D6422" s="9" t="s">
        <v>7701</v>
      </c>
      <c r="E6422" s="9" t="s">
        <v>8219</v>
      </c>
      <c r="F6422" s="10" t="s">
        <v>9165</v>
      </c>
      <c r="G6422" s="11" t="s">
        <v>814</v>
      </c>
      <c r="H6422" s="10" t="s">
        <v>9232</v>
      </c>
      <c r="I6422" s="20">
        <v>3899872</v>
      </c>
      <c r="J6422" s="21">
        <f t="shared" si="1164"/>
        <v>3899872</v>
      </c>
      <c r="K6422" s="21">
        <f t="shared" si="1165"/>
        <v>3899872</v>
      </c>
      <c r="L6422" s="22">
        <f t="shared" si="1157"/>
        <v>3899872</v>
      </c>
      <c r="M6422" s="22"/>
      <c r="N6422" s="22">
        <f>J6422*0.0214</f>
        <v>83457.260799999989</v>
      </c>
      <c r="O6422" s="9">
        <v>1</v>
      </c>
      <c r="P6422" s="24"/>
      <c r="Q6422" s="24"/>
      <c r="R6422" s="24"/>
      <c r="S6422" s="107">
        <v>45656</v>
      </c>
      <c r="T6422" s="25"/>
      <c r="U6422" s="26"/>
      <c r="V6422" s="25"/>
    </row>
    <row r="6423" spans="1:22" s="1" customFormat="1" ht="30" customHeight="1" x14ac:dyDescent="0.35">
      <c r="A6423" s="11">
        <f t="shared" si="1163"/>
        <v>6419</v>
      </c>
      <c r="B6423" s="11">
        <v>2024</v>
      </c>
      <c r="C6423" s="9" t="s">
        <v>7700</v>
      </c>
      <c r="D6423" s="9" t="s">
        <v>7701</v>
      </c>
      <c r="E6423" s="9" t="s">
        <v>8219</v>
      </c>
      <c r="F6423" s="10" t="s">
        <v>9165</v>
      </c>
      <c r="G6423" s="11" t="s">
        <v>814</v>
      </c>
      <c r="H6423" s="10" t="s">
        <v>9233</v>
      </c>
      <c r="I6423" s="20">
        <v>90210</v>
      </c>
      <c r="J6423" s="21">
        <f t="shared" si="1164"/>
        <v>90210</v>
      </c>
      <c r="K6423" s="21">
        <f t="shared" si="1165"/>
        <v>90210</v>
      </c>
      <c r="L6423" s="22">
        <f t="shared" ref="L6423:L6486" si="1166">I6423</f>
        <v>90210</v>
      </c>
      <c r="M6423" s="22"/>
      <c r="N6423" s="22"/>
      <c r="O6423" s="9"/>
      <c r="P6423" s="24"/>
      <c r="Q6423" s="24"/>
      <c r="R6423" s="24"/>
      <c r="S6423" s="107">
        <v>45656</v>
      </c>
      <c r="T6423" s="25"/>
      <c r="U6423" s="26"/>
      <c r="V6423" s="25"/>
    </row>
    <row r="6424" spans="1:22" s="1" customFormat="1" ht="30" customHeight="1" x14ac:dyDescent="0.35">
      <c r="A6424" s="11">
        <f t="shared" si="1163"/>
        <v>6420</v>
      </c>
      <c r="B6424" s="11">
        <v>2025</v>
      </c>
      <c r="C6424" s="9" t="s">
        <v>7700</v>
      </c>
      <c r="D6424" s="9" t="s">
        <v>7701</v>
      </c>
      <c r="E6424" s="9" t="s">
        <v>8219</v>
      </c>
      <c r="F6424" s="10" t="s">
        <v>9165</v>
      </c>
      <c r="G6424" s="11" t="s">
        <v>814</v>
      </c>
      <c r="H6424" s="10" t="s">
        <v>9231</v>
      </c>
      <c r="I6424" s="20">
        <v>311102</v>
      </c>
      <c r="J6424" s="21">
        <f t="shared" si="1164"/>
        <v>124440.8</v>
      </c>
      <c r="K6424" s="21">
        <f t="shared" si="1165"/>
        <v>124440.8</v>
      </c>
      <c r="L6424" s="22">
        <f t="shared" si="1166"/>
        <v>311102</v>
      </c>
      <c r="M6424" s="22"/>
      <c r="N6424" s="22"/>
      <c r="O6424" s="9"/>
      <c r="P6424" s="23">
        <f t="shared" ref="P6424:P6440" si="1167">L6424/2.5</f>
        <v>124440.8</v>
      </c>
      <c r="Q6424" s="24"/>
      <c r="R6424" s="24"/>
      <c r="S6424" s="107">
        <v>46021</v>
      </c>
      <c r="T6424" s="25"/>
      <c r="U6424" s="26"/>
      <c r="V6424" s="25"/>
    </row>
    <row r="6425" spans="1:22" s="1" customFormat="1" ht="30" customHeight="1" x14ac:dyDescent="0.35">
      <c r="A6425" s="11">
        <f t="shared" si="1163"/>
        <v>6421</v>
      </c>
      <c r="B6425" s="11">
        <v>2025</v>
      </c>
      <c r="C6425" s="9" t="s">
        <v>7700</v>
      </c>
      <c r="D6425" s="9" t="s">
        <v>7701</v>
      </c>
      <c r="E6425" s="9" t="s">
        <v>8219</v>
      </c>
      <c r="F6425" s="10" t="s">
        <v>9165</v>
      </c>
      <c r="G6425" s="11" t="s">
        <v>814</v>
      </c>
      <c r="H6425" s="10" t="s">
        <v>9232</v>
      </c>
      <c r="I6425" s="20">
        <v>3899872</v>
      </c>
      <c r="J6425" s="21">
        <f t="shared" si="1164"/>
        <v>1559948.8</v>
      </c>
      <c r="K6425" s="21">
        <f t="shared" si="1165"/>
        <v>1559948.8</v>
      </c>
      <c r="L6425" s="22">
        <f t="shared" si="1166"/>
        <v>3899872</v>
      </c>
      <c r="M6425" s="22"/>
      <c r="N6425" s="22">
        <f>J6425*0.0214</f>
        <v>33382.904320000001</v>
      </c>
      <c r="O6425" s="9">
        <v>1</v>
      </c>
      <c r="P6425" s="23">
        <f t="shared" si="1167"/>
        <v>1559948.8</v>
      </c>
      <c r="Q6425" s="24"/>
      <c r="R6425" s="24"/>
      <c r="S6425" s="107">
        <v>46021</v>
      </c>
      <c r="T6425" s="25"/>
      <c r="U6425" s="26"/>
      <c r="V6425" s="25"/>
    </row>
    <row r="6426" spans="1:22" s="1" customFormat="1" ht="30" customHeight="1" x14ac:dyDescent="0.35">
      <c r="A6426" s="11">
        <f t="shared" si="1163"/>
        <v>6422</v>
      </c>
      <c r="B6426" s="11">
        <v>2025</v>
      </c>
      <c r="C6426" s="9" t="s">
        <v>7700</v>
      </c>
      <c r="D6426" s="9" t="s">
        <v>7701</v>
      </c>
      <c r="E6426" s="9" t="s">
        <v>8219</v>
      </c>
      <c r="F6426" s="10" t="s">
        <v>9165</v>
      </c>
      <c r="G6426" s="11" t="s">
        <v>814</v>
      </c>
      <c r="H6426" s="10" t="s">
        <v>9233</v>
      </c>
      <c r="I6426" s="20">
        <v>90210</v>
      </c>
      <c r="J6426" s="21">
        <f t="shared" si="1164"/>
        <v>36084</v>
      </c>
      <c r="K6426" s="21">
        <f t="shared" si="1165"/>
        <v>36084</v>
      </c>
      <c r="L6426" s="22">
        <f t="shared" si="1166"/>
        <v>90210</v>
      </c>
      <c r="M6426" s="22"/>
      <c r="N6426" s="22"/>
      <c r="O6426" s="9"/>
      <c r="P6426" s="23">
        <f t="shared" si="1167"/>
        <v>36084</v>
      </c>
      <c r="Q6426" s="24"/>
      <c r="R6426" s="24"/>
      <c r="S6426" s="107">
        <v>46021</v>
      </c>
      <c r="T6426" s="25"/>
      <c r="U6426" s="26"/>
      <c r="V6426" s="25"/>
    </row>
    <row r="6427" spans="1:22" s="1" customFormat="1" ht="30" customHeight="1" x14ac:dyDescent="0.35">
      <c r="A6427" s="11">
        <f t="shared" si="1163"/>
        <v>6423</v>
      </c>
      <c r="B6427" s="11">
        <v>2025</v>
      </c>
      <c r="C6427" s="9" t="s">
        <v>7700</v>
      </c>
      <c r="D6427" s="9" t="s">
        <v>7701</v>
      </c>
      <c r="E6427" s="9" t="s">
        <v>7886</v>
      </c>
      <c r="F6427" s="10" t="s">
        <v>7887</v>
      </c>
      <c r="G6427" s="11" t="s">
        <v>4</v>
      </c>
      <c r="H6427" s="10" t="s">
        <v>9210</v>
      </c>
      <c r="I6427" s="20">
        <v>1283250</v>
      </c>
      <c r="J6427" s="21">
        <f t="shared" si="1164"/>
        <v>513300</v>
      </c>
      <c r="K6427" s="21">
        <f t="shared" si="1165"/>
        <v>513300</v>
      </c>
      <c r="L6427" s="22">
        <f t="shared" si="1166"/>
        <v>1283250</v>
      </c>
      <c r="M6427" s="22"/>
      <c r="N6427" s="22">
        <f t="shared" ref="N6427:N6432" si="1168">J6427*0.0214</f>
        <v>10984.619999999999</v>
      </c>
      <c r="O6427" s="9"/>
      <c r="P6427" s="23">
        <f t="shared" si="1167"/>
        <v>513300</v>
      </c>
      <c r="Q6427" s="24"/>
      <c r="R6427" s="24"/>
      <c r="S6427" s="107">
        <v>46021</v>
      </c>
      <c r="T6427" s="25"/>
      <c r="U6427" s="26"/>
      <c r="V6427" s="25"/>
    </row>
    <row r="6428" spans="1:22" s="1" customFormat="1" ht="30" customHeight="1" x14ac:dyDescent="0.35">
      <c r="A6428" s="11">
        <f t="shared" si="1163"/>
        <v>6424</v>
      </c>
      <c r="B6428" s="11">
        <v>2025</v>
      </c>
      <c r="C6428" s="9" t="s">
        <v>7700</v>
      </c>
      <c r="D6428" s="9" t="s">
        <v>7701</v>
      </c>
      <c r="E6428" s="9" t="s">
        <v>7886</v>
      </c>
      <c r="F6428" s="10" t="s">
        <v>7887</v>
      </c>
      <c r="G6428" s="11" t="s">
        <v>4</v>
      </c>
      <c r="H6428" s="10" t="s">
        <v>9211</v>
      </c>
      <c r="I6428" s="20">
        <v>1950540</v>
      </c>
      <c r="J6428" s="21">
        <f t="shared" si="1164"/>
        <v>780216</v>
      </c>
      <c r="K6428" s="21">
        <f t="shared" si="1165"/>
        <v>780216</v>
      </c>
      <c r="L6428" s="22">
        <f t="shared" si="1166"/>
        <v>1950540</v>
      </c>
      <c r="M6428" s="22"/>
      <c r="N6428" s="22">
        <f t="shared" si="1168"/>
        <v>16696.6224</v>
      </c>
      <c r="O6428" s="9"/>
      <c r="P6428" s="23">
        <f t="shared" si="1167"/>
        <v>780216</v>
      </c>
      <c r="Q6428" s="24"/>
      <c r="R6428" s="24"/>
      <c r="S6428" s="107">
        <v>46021</v>
      </c>
      <c r="T6428" s="25"/>
      <c r="U6428" s="26"/>
      <c r="V6428" s="25"/>
    </row>
    <row r="6429" spans="1:22" s="1" customFormat="1" ht="30" customHeight="1" x14ac:dyDescent="0.35">
      <c r="A6429" s="11">
        <f t="shared" si="1163"/>
        <v>6425</v>
      </c>
      <c r="B6429" s="11">
        <v>2025</v>
      </c>
      <c r="C6429" s="9" t="s">
        <v>7700</v>
      </c>
      <c r="D6429" s="9" t="s">
        <v>7701</v>
      </c>
      <c r="E6429" s="9" t="s">
        <v>7886</v>
      </c>
      <c r="F6429" s="10" t="s">
        <v>7887</v>
      </c>
      <c r="G6429" s="11" t="s">
        <v>4</v>
      </c>
      <c r="H6429" s="10" t="s">
        <v>9205</v>
      </c>
      <c r="I6429" s="20">
        <v>1439000</v>
      </c>
      <c r="J6429" s="21">
        <f t="shared" si="1164"/>
        <v>575600</v>
      </c>
      <c r="K6429" s="21">
        <f t="shared" si="1165"/>
        <v>575600</v>
      </c>
      <c r="L6429" s="22">
        <f t="shared" si="1166"/>
        <v>1439000</v>
      </c>
      <c r="M6429" s="22"/>
      <c r="N6429" s="22">
        <f t="shared" si="1168"/>
        <v>12317.84</v>
      </c>
      <c r="O6429" s="9"/>
      <c r="P6429" s="23">
        <f t="shared" si="1167"/>
        <v>575600</v>
      </c>
      <c r="Q6429" s="24"/>
      <c r="R6429" s="24"/>
      <c r="S6429" s="107">
        <v>46021</v>
      </c>
      <c r="T6429" s="25"/>
      <c r="U6429" s="26"/>
      <c r="V6429" s="25"/>
    </row>
    <row r="6430" spans="1:22" s="1" customFormat="1" ht="30" customHeight="1" x14ac:dyDescent="0.35">
      <c r="A6430" s="11">
        <f t="shared" si="1163"/>
        <v>6426</v>
      </c>
      <c r="B6430" s="11">
        <v>2025</v>
      </c>
      <c r="C6430" s="9" t="s">
        <v>7700</v>
      </c>
      <c r="D6430" s="9" t="s">
        <v>7701</v>
      </c>
      <c r="E6430" s="9" t="s">
        <v>7888</v>
      </c>
      <c r="F6430" s="10" t="s">
        <v>7889</v>
      </c>
      <c r="G6430" s="11" t="s">
        <v>4</v>
      </c>
      <c r="H6430" s="10" t="s">
        <v>9204</v>
      </c>
      <c r="I6430" s="20">
        <v>12303390.327701762</v>
      </c>
      <c r="J6430" s="21">
        <f t="shared" si="1164"/>
        <v>4921356.1310807047</v>
      </c>
      <c r="K6430" s="21">
        <f t="shared" si="1165"/>
        <v>4921356.1310807047</v>
      </c>
      <c r="L6430" s="22">
        <f t="shared" si="1166"/>
        <v>12303390.327701762</v>
      </c>
      <c r="M6430" s="22"/>
      <c r="N6430" s="22">
        <f t="shared" si="1168"/>
        <v>105317.02120512708</v>
      </c>
      <c r="O6430" s="9"/>
      <c r="P6430" s="23">
        <f t="shared" si="1167"/>
        <v>4921356.1310807047</v>
      </c>
      <c r="Q6430" s="24"/>
      <c r="R6430" s="24"/>
      <c r="S6430" s="107">
        <v>46021</v>
      </c>
      <c r="T6430" s="25"/>
      <c r="U6430" s="26"/>
      <c r="V6430" s="25"/>
    </row>
    <row r="6431" spans="1:22" s="1" customFormat="1" ht="30" customHeight="1" x14ac:dyDescent="0.35">
      <c r="A6431" s="11">
        <f t="shared" si="1163"/>
        <v>6427</v>
      </c>
      <c r="B6431" s="11">
        <v>2025</v>
      </c>
      <c r="C6431" s="9" t="s">
        <v>7700</v>
      </c>
      <c r="D6431" s="9" t="s">
        <v>7701</v>
      </c>
      <c r="E6431" s="9" t="s">
        <v>7890</v>
      </c>
      <c r="F6431" s="10" t="s">
        <v>7891</v>
      </c>
      <c r="G6431" s="11" t="s">
        <v>4</v>
      </c>
      <c r="H6431" s="10" t="s">
        <v>9212</v>
      </c>
      <c r="I6431" s="20">
        <v>3092337.9805514296</v>
      </c>
      <c r="J6431" s="21">
        <f t="shared" si="1164"/>
        <v>1236935.1922205719</v>
      </c>
      <c r="K6431" s="21">
        <f t="shared" si="1165"/>
        <v>1236935.1922205719</v>
      </c>
      <c r="L6431" s="22">
        <f t="shared" si="1166"/>
        <v>3092337.9805514296</v>
      </c>
      <c r="M6431" s="22"/>
      <c r="N6431" s="22">
        <f t="shared" si="1168"/>
        <v>26470.413113520237</v>
      </c>
      <c r="O6431" s="9"/>
      <c r="P6431" s="23">
        <f t="shared" si="1167"/>
        <v>1236935.1922205719</v>
      </c>
      <c r="Q6431" s="24"/>
      <c r="R6431" s="24"/>
      <c r="S6431" s="107">
        <v>46021</v>
      </c>
      <c r="T6431" s="25"/>
      <c r="U6431" s="26"/>
      <c r="V6431" s="25"/>
    </row>
    <row r="6432" spans="1:22" s="1" customFormat="1" ht="30" customHeight="1" x14ac:dyDescent="0.35">
      <c r="A6432" s="11">
        <f t="shared" si="1163"/>
        <v>6428</v>
      </c>
      <c r="B6432" s="11">
        <v>2025</v>
      </c>
      <c r="C6432" s="9" t="s">
        <v>7700</v>
      </c>
      <c r="D6432" s="9" t="s">
        <v>7701</v>
      </c>
      <c r="E6432" s="9" t="s">
        <v>7892</v>
      </c>
      <c r="F6432" s="10" t="s">
        <v>7893</v>
      </c>
      <c r="G6432" s="11" t="s">
        <v>4</v>
      </c>
      <c r="H6432" s="10" t="s">
        <v>9212</v>
      </c>
      <c r="I6432" s="20">
        <v>4965390.551872232</v>
      </c>
      <c r="J6432" s="21">
        <f t="shared" si="1164"/>
        <v>1986156.2207488928</v>
      </c>
      <c r="K6432" s="21">
        <f t="shared" si="1165"/>
        <v>1986156.2207488928</v>
      </c>
      <c r="L6432" s="22">
        <f t="shared" si="1166"/>
        <v>4965390.551872232</v>
      </c>
      <c r="M6432" s="22"/>
      <c r="N6432" s="22">
        <f t="shared" si="1168"/>
        <v>42503.743124026303</v>
      </c>
      <c r="O6432" s="9"/>
      <c r="P6432" s="23">
        <f t="shared" si="1167"/>
        <v>1986156.2207488928</v>
      </c>
      <c r="Q6432" s="24"/>
      <c r="R6432" s="24"/>
      <c r="S6432" s="107">
        <v>46021</v>
      </c>
      <c r="T6432" s="25"/>
      <c r="U6432" s="26"/>
      <c r="V6432" s="25"/>
    </row>
    <row r="6433" spans="1:22" s="1" customFormat="1" ht="30" customHeight="1" x14ac:dyDescent="0.35">
      <c r="A6433" s="11">
        <f t="shared" si="1163"/>
        <v>6429</v>
      </c>
      <c r="B6433" s="11">
        <v>2025</v>
      </c>
      <c r="C6433" s="9" t="s">
        <v>7700</v>
      </c>
      <c r="D6433" s="9" t="s">
        <v>7701</v>
      </c>
      <c r="E6433" s="9" t="s">
        <v>7894</v>
      </c>
      <c r="F6433" s="10" t="s">
        <v>7895</v>
      </c>
      <c r="G6433" s="11" t="s">
        <v>4</v>
      </c>
      <c r="H6433" s="10" t="s">
        <v>9213</v>
      </c>
      <c r="I6433" s="20">
        <v>262114</v>
      </c>
      <c r="J6433" s="21">
        <f t="shared" si="1164"/>
        <v>104845.6</v>
      </c>
      <c r="K6433" s="21">
        <f t="shared" si="1165"/>
        <v>104845.6</v>
      </c>
      <c r="L6433" s="22">
        <f t="shared" si="1166"/>
        <v>262114</v>
      </c>
      <c r="M6433" s="22"/>
      <c r="N6433" s="22"/>
      <c r="O6433" s="9"/>
      <c r="P6433" s="23">
        <f t="shared" si="1167"/>
        <v>104845.6</v>
      </c>
      <c r="Q6433" s="24"/>
      <c r="R6433" s="24"/>
      <c r="S6433" s="107">
        <v>46021</v>
      </c>
      <c r="T6433" s="25"/>
      <c r="U6433" s="26"/>
      <c r="V6433" s="25"/>
    </row>
    <row r="6434" spans="1:22" s="1" customFormat="1" ht="30" customHeight="1" x14ac:dyDescent="0.35">
      <c r="A6434" s="11">
        <f t="shared" si="1163"/>
        <v>6430</v>
      </c>
      <c r="B6434" s="11">
        <v>2025</v>
      </c>
      <c r="C6434" s="9" t="s">
        <v>7700</v>
      </c>
      <c r="D6434" s="9" t="s">
        <v>7701</v>
      </c>
      <c r="E6434" s="9" t="s">
        <v>7894</v>
      </c>
      <c r="F6434" s="10" t="s">
        <v>7895</v>
      </c>
      <c r="G6434" s="11" t="s">
        <v>4</v>
      </c>
      <c r="H6434" s="10" t="s">
        <v>9214</v>
      </c>
      <c r="I6434" s="20">
        <v>258956</v>
      </c>
      <c r="J6434" s="21">
        <f t="shared" si="1164"/>
        <v>103582.39999999999</v>
      </c>
      <c r="K6434" s="21">
        <f t="shared" si="1165"/>
        <v>103582.39999999999</v>
      </c>
      <c r="L6434" s="22">
        <f t="shared" si="1166"/>
        <v>258956</v>
      </c>
      <c r="M6434" s="22"/>
      <c r="N6434" s="22"/>
      <c r="O6434" s="9"/>
      <c r="P6434" s="23">
        <f t="shared" si="1167"/>
        <v>103582.39999999999</v>
      </c>
      <c r="Q6434" s="24"/>
      <c r="R6434" s="24"/>
      <c r="S6434" s="107">
        <v>46021</v>
      </c>
      <c r="T6434" s="25"/>
      <c r="U6434" s="26"/>
      <c r="V6434" s="25"/>
    </row>
    <row r="6435" spans="1:22" s="1" customFormat="1" ht="30" customHeight="1" x14ac:dyDescent="0.35">
      <c r="A6435" s="11">
        <f t="shared" si="1163"/>
        <v>6431</v>
      </c>
      <c r="B6435" s="11">
        <v>2025</v>
      </c>
      <c r="C6435" s="9" t="s">
        <v>7700</v>
      </c>
      <c r="D6435" s="9" t="s">
        <v>7701</v>
      </c>
      <c r="E6435" s="9" t="s">
        <v>7894</v>
      </c>
      <c r="F6435" s="10" t="s">
        <v>7895</v>
      </c>
      <c r="G6435" s="11" t="s">
        <v>4</v>
      </c>
      <c r="H6435" s="10" t="s">
        <v>9215</v>
      </c>
      <c r="I6435" s="20">
        <v>262114</v>
      </c>
      <c r="J6435" s="21">
        <f t="shared" si="1164"/>
        <v>104845.6</v>
      </c>
      <c r="K6435" s="21">
        <f t="shared" si="1165"/>
        <v>104845.6</v>
      </c>
      <c r="L6435" s="22">
        <f t="shared" si="1166"/>
        <v>262114</v>
      </c>
      <c r="M6435" s="22"/>
      <c r="N6435" s="22"/>
      <c r="O6435" s="9"/>
      <c r="P6435" s="23">
        <f t="shared" si="1167"/>
        <v>104845.6</v>
      </c>
      <c r="Q6435" s="24"/>
      <c r="R6435" s="24"/>
      <c r="S6435" s="107">
        <v>46021</v>
      </c>
      <c r="T6435" s="25"/>
      <c r="U6435" s="26"/>
      <c r="V6435" s="25"/>
    </row>
    <row r="6436" spans="1:22" s="1" customFormat="1" ht="30" customHeight="1" x14ac:dyDescent="0.35">
      <c r="A6436" s="11">
        <f t="shared" si="1163"/>
        <v>6432</v>
      </c>
      <c r="B6436" s="11">
        <v>2025</v>
      </c>
      <c r="C6436" s="9" t="s">
        <v>7700</v>
      </c>
      <c r="D6436" s="9" t="s">
        <v>7701</v>
      </c>
      <c r="E6436" s="9" t="s">
        <v>7896</v>
      </c>
      <c r="F6436" s="10" t="s">
        <v>7897</v>
      </c>
      <c r="G6436" s="11" t="s">
        <v>4</v>
      </c>
      <c r="H6436" s="10" t="s">
        <v>9210</v>
      </c>
      <c r="I6436" s="20">
        <v>769950</v>
      </c>
      <c r="J6436" s="21">
        <f t="shared" si="1164"/>
        <v>307980</v>
      </c>
      <c r="K6436" s="21">
        <f t="shared" si="1165"/>
        <v>307980</v>
      </c>
      <c r="L6436" s="22">
        <f t="shared" si="1166"/>
        <v>769950</v>
      </c>
      <c r="M6436" s="22"/>
      <c r="N6436" s="22">
        <f>J6436*0.0214</f>
        <v>6590.7719999999999</v>
      </c>
      <c r="O6436" s="9"/>
      <c r="P6436" s="23">
        <f t="shared" si="1167"/>
        <v>307980</v>
      </c>
      <c r="Q6436" s="24"/>
      <c r="R6436" s="24"/>
      <c r="S6436" s="107">
        <v>46021</v>
      </c>
      <c r="T6436" s="25"/>
      <c r="U6436" s="26"/>
      <c r="V6436" s="25"/>
    </row>
    <row r="6437" spans="1:22" s="1" customFormat="1" ht="30" customHeight="1" x14ac:dyDescent="0.35">
      <c r="A6437" s="11">
        <f t="shared" si="1163"/>
        <v>6433</v>
      </c>
      <c r="B6437" s="11">
        <v>2025</v>
      </c>
      <c r="C6437" s="9" t="s">
        <v>7700</v>
      </c>
      <c r="D6437" s="9" t="s">
        <v>7701</v>
      </c>
      <c r="E6437" s="9" t="s">
        <v>7896</v>
      </c>
      <c r="F6437" s="10" t="s">
        <v>7897</v>
      </c>
      <c r="G6437" s="11" t="s">
        <v>4</v>
      </c>
      <c r="H6437" s="10" t="s">
        <v>9211</v>
      </c>
      <c r="I6437" s="20">
        <v>1283250</v>
      </c>
      <c r="J6437" s="21">
        <f t="shared" si="1164"/>
        <v>513300</v>
      </c>
      <c r="K6437" s="21">
        <f t="shared" si="1165"/>
        <v>513300</v>
      </c>
      <c r="L6437" s="22">
        <f t="shared" si="1166"/>
        <v>1283250</v>
      </c>
      <c r="M6437" s="22"/>
      <c r="N6437" s="22">
        <f>J6437*0.0214</f>
        <v>10984.619999999999</v>
      </c>
      <c r="O6437" s="9"/>
      <c r="P6437" s="23">
        <f t="shared" si="1167"/>
        <v>513300</v>
      </c>
      <c r="Q6437" s="24"/>
      <c r="R6437" s="24"/>
      <c r="S6437" s="107">
        <v>46021</v>
      </c>
      <c r="T6437" s="25"/>
      <c r="U6437" s="26"/>
      <c r="V6437" s="25"/>
    </row>
    <row r="6438" spans="1:22" s="1" customFormat="1" ht="30" customHeight="1" x14ac:dyDescent="0.35">
      <c r="A6438" s="11">
        <f t="shared" si="1163"/>
        <v>6434</v>
      </c>
      <c r="B6438" s="11">
        <v>2025</v>
      </c>
      <c r="C6438" s="9" t="s">
        <v>7700</v>
      </c>
      <c r="D6438" s="9" t="s">
        <v>7701</v>
      </c>
      <c r="E6438" s="9" t="s">
        <v>7896</v>
      </c>
      <c r="F6438" s="10" t="s">
        <v>7897</v>
      </c>
      <c r="G6438" s="11" t="s">
        <v>4</v>
      </c>
      <c r="H6438" s="10" t="s">
        <v>9205</v>
      </c>
      <c r="I6438" s="20">
        <v>575600</v>
      </c>
      <c r="J6438" s="21">
        <f t="shared" si="1164"/>
        <v>230240</v>
      </c>
      <c r="K6438" s="21">
        <f t="shared" si="1165"/>
        <v>230240</v>
      </c>
      <c r="L6438" s="22">
        <f t="shared" si="1166"/>
        <v>575600</v>
      </c>
      <c r="M6438" s="22"/>
      <c r="N6438" s="22">
        <f>J6438*0.0214</f>
        <v>4927.1359999999995</v>
      </c>
      <c r="O6438" s="9"/>
      <c r="P6438" s="23">
        <f t="shared" si="1167"/>
        <v>230240</v>
      </c>
      <c r="Q6438" s="24"/>
      <c r="R6438" s="24"/>
      <c r="S6438" s="107">
        <v>46021</v>
      </c>
      <c r="T6438" s="25"/>
      <c r="U6438" s="26"/>
      <c r="V6438" s="25"/>
    </row>
    <row r="6439" spans="1:22" s="1" customFormat="1" ht="30" customHeight="1" x14ac:dyDescent="0.35">
      <c r="A6439" s="11">
        <f t="shared" si="1163"/>
        <v>6435</v>
      </c>
      <c r="B6439" s="11">
        <v>2025</v>
      </c>
      <c r="C6439" s="9" t="s">
        <v>7700</v>
      </c>
      <c r="D6439" s="9" t="s">
        <v>7701</v>
      </c>
      <c r="E6439" s="9" t="s">
        <v>7898</v>
      </c>
      <c r="F6439" s="10" t="s">
        <v>7899</v>
      </c>
      <c r="G6439" s="11" t="s">
        <v>4</v>
      </c>
      <c r="H6439" s="10" t="s">
        <v>9203</v>
      </c>
      <c r="I6439" s="20">
        <v>844512</v>
      </c>
      <c r="J6439" s="21">
        <f t="shared" si="1164"/>
        <v>337804.79999999999</v>
      </c>
      <c r="K6439" s="21">
        <f t="shared" si="1165"/>
        <v>337804.79999999999</v>
      </c>
      <c r="L6439" s="22">
        <f t="shared" si="1166"/>
        <v>844512</v>
      </c>
      <c r="M6439" s="22"/>
      <c r="N6439" s="22"/>
      <c r="O6439" s="9"/>
      <c r="P6439" s="23">
        <f t="shared" si="1167"/>
        <v>337804.79999999999</v>
      </c>
      <c r="Q6439" s="24"/>
      <c r="R6439" s="24"/>
      <c r="S6439" s="107">
        <v>46021</v>
      </c>
      <c r="T6439" s="25"/>
      <c r="U6439" s="26"/>
      <c r="V6439" s="25"/>
    </row>
    <row r="6440" spans="1:22" s="1" customFormat="1" ht="30" customHeight="1" x14ac:dyDescent="0.35">
      <c r="A6440" s="11">
        <f t="shared" si="1163"/>
        <v>6436</v>
      </c>
      <c r="B6440" s="11">
        <v>2025</v>
      </c>
      <c r="C6440" s="9" t="s">
        <v>7700</v>
      </c>
      <c r="D6440" s="9" t="s">
        <v>7701</v>
      </c>
      <c r="E6440" s="9" t="s">
        <v>7900</v>
      </c>
      <c r="F6440" s="10" t="s">
        <v>7901</v>
      </c>
      <c r="G6440" s="11" t="s">
        <v>4</v>
      </c>
      <c r="H6440" s="10" t="s">
        <v>9203</v>
      </c>
      <c r="I6440" s="20">
        <v>844512</v>
      </c>
      <c r="J6440" s="21">
        <f t="shared" si="1164"/>
        <v>337804.79999999999</v>
      </c>
      <c r="K6440" s="21">
        <f t="shared" si="1165"/>
        <v>337804.79999999999</v>
      </c>
      <c r="L6440" s="22">
        <f t="shared" si="1166"/>
        <v>844512</v>
      </c>
      <c r="M6440" s="22"/>
      <c r="N6440" s="22"/>
      <c r="O6440" s="9"/>
      <c r="P6440" s="23">
        <f t="shared" si="1167"/>
        <v>337804.79999999999</v>
      </c>
      <c r="Q6440" s="24"/>
      <c r="R6440" s="24"/>
      <c r="S6440" s="107">
        <v>46021</v>
      </c>
      <c r="T6440" s="25"/>
      <c r="U6440" s="26"/>
      <c r="V6440" s="25"/>
    </row>
    <row r="6441" spans="1:22" ht="30" customHeight="1" x14ac:dyDescent="0.35">
      <c r="A6441" s="11">
        <f t="shared" si="1163"/>
        <v>6437</v>
      </c>
      <c r="B6441" s="13">
        <v>2023</v>
      </c>
      <c r="C6441" s="27" t="s">
        <v>7700</v>
      </c>
      <c r="D6441" s="27" t="s">
        <v>7701</v>
      </c>
      <c r="E6441" s="27" t="s">
        <v>7902</v>
      </c>
      <c r="F6441" s="28" t="s">
        <v>7903</v>
      </c>
      <c r="G6441" s="13" t="s">
        <v>4</v>
      </c>
      <c r="H6441" s="28" t="s">
        <v>9235</v>
      </c>
      <c r="I6441" s="20">
        <v>238127</v>
      </c>
      <c r="J6441" s="20">
        <f t="shared" si="1164"/>
        <v>238127</v>
      </c>
      <c r="K6441" s="20">
        <f t="shared" si="1165"/>
        <v>238127</v>
      </c>
      <c r="L6441" s="22">
        <f t="shared" si="1166"/>
        <v>238127</v>
      </c>
      <c r="M6441" s="29"/>
      <c r="N6441" s="29"/>
      <c r="O6441" s="27"/>
      <c r="P6441" s="24"/>
      <c r="S6441" s="107">
        <v>46021</v>
      </c>
      <c r="T6441" s="30"/>
      <c r="U6441" s="26"/>
      <c r="V6441" s="30"/>
    </row>
    <row r="6442" spans="1:22" ht="30" customHeight="1" x14ac:dyDescent="0.35">
      <c r="A6442" s="11">
        <f t="shared" si="1163"/>
        <v>6438</v>
      </c>
      <c r="B6442" s="13">
        <v>2023</v>
      </c>
      <c r="C6442" s="27" t="s">
        <v>7700</v>
      </c>
      <c r="D6442" s="27" t="s">
        <v>7701</v>
      </c>
      <c r="E6442" s="27" t="s">
        <v>7902</v>
      </c>
      <c r="F6442" s="28" t="s">
        <v>7903</v>
      </c>
      <c r="G6442" s="13" t="s">
        <v>4</v>
      </c>
      <c r="H6442" s="28" t="s">
        <v>9234</v>
      </c>
      <c r="I6442" s="20">
        <v>235258</v>
      </c>
      <c r="J6442" s="20">
        <f t="shared" si="1164"/>
        <v>235258</v>
      </c>
      <c r="K6442" s="20">
        <f t="shared" si="1165"/>
        <v>235258</v>
      </c>
      <c r="L6442" s="22">
        <f t="shared" si="1166"/>
        <v>235258</v>
      </c>
      <c r="M6442" s="29"/>
      <c r="N6442" s="29"/>
      <c r="O6442" s="27"/>
      <c r="P6442" s="24"/>
      <c r="S6442" s="107">
        <v>46021</v>
      </c>
      <c r="T6442" s="30"/>
      <c r="U6442" s="26"/>
      <c r="V6442" s="30"/>
    </row>
    <row r="6443" spans="1:22" ht="30" customHeight="1" x14ac:dyDescent="0.35">
      <c r="A6443" s="11">
        <f t="shared" si="1163"/>
        <v>6439</v>
      </c>
      <c r="B6443" s="13">
        <v>2023</v>
      </c>
      <c r="C6443" s="27" t="s">
        <v>7700</v>
      </c>
      <c r="D6443" s="27" t="s">
        <v>7701</v>
      </c>
      <c r="E6443" s="27" t="s">
        <v>7902</v>
      </c>
      <c r="F6443" s="28" t="s">
        <v>7903</v>
      </c>
      <c r="G6443" s="13" t="s">
        <v>4</v>
      </c>
      <c r="H6443" s="28" t="s">
        <v>9215</v>
      </c>
      <c r="I6443" s="20">
        <v>238127</v>
      </c>
      <c r="J6443" s="20">
        <f t="shared" si="1164"/>
        <v>238127</v>
      </c>
      <c r="K6443" s="20">
        <f t="shared" si="1165"/>
        <v>238127</v>
      </c>
      <c r="L6443" s="22">
        <f t="shared" si="1166"/>
        <v>238127</v>
      </c>
      <c r="M6443" s="29"/>
      <c r="N6443" s="29"/>
      <c r="O6443" s="27"/>
      <c r="P6443" s="24"/>
      <c r="S6443" s="107">
        <v>46021</v>
      </c>
      <c r="T6443" s="30"/>
      <c r="U6443" s="26"/>
      <c r="V6443" s="30"/>
    </row>
    <row r="6444" spans="1:22" s="1" customFormat="1" ht="30" customHeight="1" x14ac:dyDescent="0.35">
      <c r="A6444" s="11">
        <f t="shared" si="1163"/>
        <v>6440</v>
      </c>
      <c r="B6444" s="11">
        <v>2025</v>
      </c>
      <c r="C6444" s="9" t="s">
        <v>7700</v>
      </c>
      <c r="D6444" s="9" t="s">
        <v>7701</v>
      </c>
      <c r="E6444" s="9" t="s">
        <v>7904</v>
      </c>
      <c r="F6444" s="10" t="s">
        <v>7905</v>
      </c>
      <c r="G6444" s="11" t="s">
        <v>4</v>
      </c>
      <c r="H6444" s="10" t="s">
        <v>9203</v>
      </c>
      <c r="I6444" s="20">
        <v>846944</v>
      </c>
      <c r="J6444" s="21">
        <f t="shared" si="1164"/>
        <v>338777.59999999998</v>
      </c>
      <c r="K6444" s="21">
        <f t="shared" si="1165"/>
        <v>338777.59999999998</v>
      </c>
      <c r="L6444" s="22">
        <f t="shared" si="1166"/>
        <v>846944</v>
      </c>
      <c r="M6444" s="22"/>
      <c r="N6444" s="22"/>
      <c r="O6444" s="9"/>
      <c r="P6444" s="23">
        <f t="shared" ref="P6444:P6477" si="1169">L6444/2.5</f>
        <v>338777.59999999998</v>
      </c>
      <c r="Q6444" s="24"/>
      <c r="R6444" s="24"/>
      <c r="S6444" s="107">
        <v>46021</v>
      </c>
      <c r="T6444" s="25"/>
      <c r="U6444" s="26"/>
      <c r="V6444" s="25"/>
    </row>
    <row r="6445" spans="1:22" s="1" customFormat="1" ht="30" customHeight="1" x14ac:dyDescent="0.35">
      <c r="A6445" s="11">
        <f t="shared" si="1163"/>
        <v>6441</v>
      </c>
      <c r="B6445" s="11">
        <v>2025</v>
      </c>
      <c r="C6445" s="9" t="s">
        <v>7700</v>
      </c>
      <c r="D6445" s="9" t="s">
        <v>7701</v>
      </c>
      <c r="E6445" s="9" t="s">
        <v>7906</v>
      </c>
      <c r="F6445" s="10" t="s">
        <v>7907</v>
      </c>
      <c r="G6445" s="11" t="s">
        <v>4</v>
      </c>
      <c r="H6445" s="10" t="s">
        <v>9210</v>
      </c>
      <c r="I6445" s="20">
        <v>769950</v>
      </c>
      <c r="J6445" s="21">
        <f t="shared" si="1164"/>
        <v>307980</v>
      </c>
      <c r="K6445" s="21">
        <f t="shared" si="1165"/>
        <v>307980</v>
      </c>
      <c r="L6445" s="22">
        <f t="shared" si="1166"/>
        <v>769950</v>
      </c>
      <c r="M6445" s="22"/>
      <c r="N6445" s="22">
        <f t="shared" ref="N6445:N6470" si="1170">J6445*0.0214</f>
        <v>6590.7719999999999</v>
      </c>
      <c r="O6445" s="9"/>
      <c r="P6445" s="23">
        <f t="shared" si="1169"/>
        <v>307980</v>
      </c>
      <c r="Q6445" s="24"/>
      <c r="R6445" s="24"/>
      <c r="S6445" s="107">
        <v>46021</v>
      </c>
      <c r="T6445" s="25"/>
      <c r="U6445" s="26"/>
      <c r="V6445" s="25"/>
    </row>
    <row r="6446" spans="1:22" s="1" customFormat="1" ht="30" customHeight="1" x14ac:dyDescent="0.35">
      <c r="A6446" s="11">
        <f t="shared" si="1163"/>
        <v>6442</v>
      </c>
      <c r="B6446" s="11">
        <v>2025</v>
      </c>
      <c r="C6446" s="9" t="s">
        <v>7700</v>
      </c>
      <c r="D6446" s="9" t="s">
        <v>7701</v>
      </c>
      <c r="E6446" s="9" t="s">
        <v>7906</v>
      </c>
      <c r="F6446" s="10" t="s">
        <v>7907</v>
      </c>
      <c r="G6446" s="11" t="s">
        <v>4</v>
      </c>
      <c r="H6446" s="10" t="s">
        <v>9211</v>
      </c>
      <c r="I6446" s="20">
        <v>1283250</v>
      </c>
      <c r="J6446" s="21">
        <f t="shared" si="1164"/>
        <v>513300</v>
      </c>
      <c r="K6446" s="21">
        <f t="shared" si="1165"/>
        <v>513300</v>
      </c>
      <c r="L6446" s="22">
        <f t="shared" si="1166"/>
        <v>1283250</v>
      </c>
      <c r="M6446" s="22"/>
      <c r="N6446" s="22">
        <f t="shared" si="1170"/>
        <v>10984.619999999999</v>
      </c>
      <c r="O6446" s="9"/>
      <c r="P6446" s="23">
        <f t="shared" si="1169"/>
        <v>513300</v>
      </c>
      <c r="Q6446" s="24"/>
      <c r="R6446" s="24"/>
      <c r="S6446" s="107">
        <v>46021</v>
      </c>
      <c r="T6446" s="25"/>
      <c r="U6446" s="26"/>
      <c r="V6446" s="25"/>
    </row>
    <row r="6447" spans="1:22" s="1" customFormat="1" ht="30" customHeight="1" x14ac:dyDescent="0.35">
      <c r="A6447" s="11">
        <f t="shared" si="1163"/>
        <v>6443</v>
      </c>
      <c r="B6447" s="11">
        <v>2025</v>
      </c>
      <c r="C6447" s="9" t="s">
        <v>7700</v>
      </c>
      <c r="D6447" s="9" t="s">
        <v>7701</v>
      </c>
      <c r="E6447" s="9" t="s">
        <v>7906</v>
      </c>
      <c r="F6447" s="10" t="s">
        <v>7907</v>
      </c>
      <c r="G6447" s="11" t="s">
        <v>4</v>
      </c>
      <c r="H6447" s="10" t="s">
        <v>9205</v>
      </c>
      <c r="I6447" s="20">
        <v>575600</v>
      </c>
      <c r="J6447" s="21">
        <f t="shared" si="1164"/>
        <v>230240</v>
      </c>
      <c r="K6447" s="21">
        <f t="shared" si="1165"/>
        <v>230240</v>
      </c>
      <c r="L6447" s="22">
        <f t="shared" si="1166"/>
        <v>575600</v>
      </c>
      <c r="M6447" s="22"/>
      <c r="N6447" s="22">
        <f t="shared" si="1170"/>
        <v>4927.1359999999995</v>
      </c>
      <c r="O6447" s="9"/>
      <c r="P6447" s="23">
        <f t="shared" si="1169"/>
        <v>230240</v>
      </c>
      <c r="Q6447" s="24"/>
      <c r="R6447" s="24"/>
      <c r="S6447" s="107">
        <v>46021</v>
      </c>
      <c r="T6447" s="25"/>
      <c r="U6447" s="26"/>
      <c r="V6447" s="25"/>
    </row>
    <row r="6448" spans="1:22" s="1" customFormat="1" ht="30" customHeight="1" x14ac:dyDescent="0.35">
      <c r="A6448" s="11">
        <f t="shared" si="1163"/>
        <v>6444</v>
      </c>
      <c r="B6448" s="11">
        <v>2025</v>
      </c>
      <c r="C6448" s="9" t="s">
        <v>7700</v>
      </c>
      <c r="D6448" s="9" t="s">
        <v>7701</v>
      </c>
      <c r="E6448" s="9" t="s">
        <v>7908</v>
      </c>
      <c r="F6448" s="10" t="s">
        <v>7909</v>
      </c>
      <c r="G6448" s="11" t="s">
        <v>4</v>
      </c>
      <c r="H6448" s="10" t="s">
        <v>9212</v>
      </c>
      <c r="I6448" s="20">
        <v>25790856</v>
      </c>
      <c r="J6448" s="21">
        <f t="shared" si="1164"/>
        <v>10316342.4</v>
      </c>
      <c r="K6448" s="21">
        <f t="shared" si="1165"/>
        <v>10316342.4</v>
      </c>
      <c r="L6448" s="22">
        <f t="shared" si="1166"/>
        <v>25790856</v>
      </c>
      <c r="M6448" s="22"/>
      <c r="N6448" s="22">
        <f t="shared" si="1170"/>
        <v>220769.72735999999</v>
      </c>
      <c r="O6448" s="9"/>
      <c r="P6448" s="23">
        <f t="shared" si="1169"/>
        <v>10316342.4</v>
      </c>
      <c r="Q6448" s="24"/>
      <c r="R6448" s="24"/>
      <c r="S6448" s="107">
        <v>46021</v>
      </c>
      <c r="T6448" s="25"/>
      <c r="U6448" s="26"/>
      <c r="V6448" s="25"/>
    </row>
    <row r="6449" spans="1:22" s="1" customFormat="1" ht="30" customHeight="1" x14ac:dyDescent="0.35">
      <c r="A6449" s="11">
        <f t="shared" si="1163"/>
        <v>6445</v>
      </c>
      <c r="B6449" s="11">
        <v>2025</v>
      </c>
      <c r="C6449" s="9" t="s">
        <v>7700</v>
      </c>
      <c r="D6449" s="9" t="s">
        <v>7701</v>
      </c>
      <c r="E6449" s="9" t="s">
        <v>7908</v>
      </c>
      <c r="F6449" s="10" t="s">
        <v>7909</v>
      </c>
      <c r="G6449" s="11" t="s">
        <v>4</v>
      </c>
      <c r="H6449" s="10" t="s">
        <v>9216</v>
      </c>
      <c r="I6449" s="20">
        <v>9015310</v>
      </c>
      <c r="J6449" s="21">
        <f t="shared" si="1164"/>
        <v>3606124</v>
      </c>
      <c r="K6449" s="21">
        <f t="shared" si="1165"/>
        <v>3606124</v>
      </c>
      <c r="L6449" s="22">
        <f t="shared" si="1166"/>
        <v>9015310</v>
      </c>
      <c r="M6449" s="22"/>
      <c r="N6449" s="22">
        <f t="shared" si="1170"/>
        <v>77171.053599999999</v>
      </c>
      <c r="O6449" s="9"/>
      <c r="P6449" s="23">
        <f t="shared" si="1169"/>
        <v>3606124</v>
      </c>
      <c r="Q6449" s="24"/>
      <c r="R6449" s="24"/>
      <c r="S6449" s="107">
        <v>46021</v>
      </c>
      <c r="T6449" s="25"/>
      <c r="U6449" s="26"/>
      <c r="V6449" s="25"/>
    </row>
    <row r="6450" spans="1:22" s="1" customFormat="1" ht="30" customHeight="1" x14ac:dyDescent="0.35">
      <c r="A6450" s="11">
        <f t="shared" si="1163"/>
        <v>6446</v>
      </c>
      <c r="B6450" s="11">
        <v>2025</v>
      </c>
      <c r="C6450" s="9" t="s">
        <v>7700</v>
      </c>
      <c r="D6450" s="9" t="s">
        <v>7701</v>
      </c>
      <c r="E6450" s="9" t="s">
        <v>7910</v>
      </c>
      <c r="F6450" s="10" t="s">
        <v>7911</v>
      </c>
      <c r="G6450" s="11" t="s">
        <v>4</v>
      </c>
      <c r="H6450" s="10" t="s">
        <v>9200</v>
      </c>
      <c r="I6450" s="20">
        <v>11179080</v>
      </c>
      <c r="J6450" s="21">
        <f t="shared" si="1164"/>
        <v>4471632</v>
      </c>
      <c r="K6450" s="21">
        <f t="shared" si="1165"/>
        <v>4471632</v>
      </c>
      <c r="L6450" s="22">
        <f t="shared" si="1166"/>
        <v>11179080</v>
      </c>
      <c r="M6450" s="22"/>
      <c r="N6450" s="22">
        <f t="shared" si="1170"/>
        <v>95692.924799999993</v>
      </c>
      <c r="O6450" s="9"/>
      <c r="P6450" s="23">
        <f t="shared" si="1169"/>
        <v>4471632</v>
      </c>
      <c r="Q6450" s="24"/>
      <c r="R6450" s="24"/>
      <c r="S6450" s="107">
        <v>46021</v>
      </c>
      <c r="T6450" s="25"/>
      <c r="U6450" s="26"/>
      <c r="V6450" s="25"/>
    </row>
    <row r="6451" spans="1:22" s="1" customFormat="1" ht="30" customHeight="1" x14ac:dyDescent="0.35">
      <c r="A6451" s="11">
        <f t="shared" si="1163"/>
        <v>6447</v>
      </c>
      <c r="B6451" s="11">
        <v>2025</v>
      </c>
      <c r="C6451" s="9" t="s">
        <v>7700</v>
      </c>
      <c r="D6451" s="9" t="s">
        <v>7701</v>
      </c>
      <c r="E6451" s="9" t="s">
        <v>7912</v>
      </c>
      <c r="F6451" s="10" t="s">
        <v>7913</v>
      </c>
      <c r="G6451" s="11" t="s">
        <v>4</v>
      </c>
      <c r="H6451" s="10" t="s">
        <v>9200</v>
      </c>
      <c r="I6451" s="20">
        <v>11398624.710000001</v>
      </c>
      <c r="J6451" s="21">
        <f t="shared" si="1164"/>
        <v>4559449.8840000005</v>
      </c>
      <c r="K6451" s="21">
        <f t="shared" si="1165"/>
        <v>4559449.8840000005</v>
      </c>
      <c r="L6451" s="22">
        <f t="shared" si="1166"/>
        <v>11398624.710000001</v>
      </c>
      <c r="M6451" s="22"/>
      <c r="N6451" s="22">
        <f t="shared" si="1170"/>
        <v>97572.227517600011</v>
      </c>
      <c r="O6451" s="9"/>
      <c r="P6451" s="23">
        <f t="shared" si="1169"/>
        <v>4559449.8840000005</v>
      </c>
      <c r="Q6451" s="24"/>
      <c r="R6451" s="24"/>
      <c r="S6451" s="107">
        <v>46021</v>
      </c>
      <c r="T6451" s="25"/>
      <c r="U6451" s="26"/>
      <c r="V6451" s="25"/>
    </row>
    <row r="6452" spans="1:22" s="1" customFormat="1" ht="30" customHeight="1" x14ac:dyDescent="0.35">
      <c r="A6452" s="11">
        <f t="shared" si="1163"/>
        <v>6448</v>
      </c>
      <c r="B6452" s="11">
        <v>2025</v>
      </c>
      <c r="C6452" s="9" t="s">
        <v>7700</v>
      </c>
      <c r="D6452" s="9" t="s">
        <v>7701</v>
      </c>
      <c r="E6452" s="9" t="s">
        <v>7914</v>
      </c>
      <c r="F6452" s="10" t="s">
        <v>7915</v>
      </c>
      <c r="G6452" s="11" t="s">
        <v>4</v>
      </c>
      <c r="H6452" s="10" t="s">
        <v>9210</v>
      </c>
      <c r="I6452" s="20">
        <v>3593100</v>
      </c>
      <c r="J6452" s="21">
        <f t="shared" si="1164"/>
        <v>1437240</v>
      </c>
      <c r="K6452" s="21">
        <f t="shared" si="1165"/>
        <v>1437240</v>
      </c>
      <c r="L6452" s="22">
        <f t="shared" si="1166"/>
        <v>3593100</v>
      </c>
      <c r="M6452" s="22"/>
      <c r="N6452" s="22">
        <f t="shared" si="1170"/>
        <v>30756.935999999998</v>
      </c>
      <c r="O6452" s="9"/>
      <c r="P6452" s="23">
        <f t="shared" si="1169"/>
        <v>1437240</v>
      </c>
      <c r="Q6452" s="24"/>
      <c r="R6452" s="24"/>
      <c r="S6452" s="107">
        <v>46021</v>
      </c>
      <c r="T6452" s="25"/>
      <c r="U6452" s="26"/>
      <c r="V6452" s="25"/>
    </row>
    <row r="6453" spans="1:22" s="1" customFormat="1" ht="30" customHeight="1" x14ac:dyDescent="0.35">
      <c r="A6453" s="11">
        <f t="shared" si="1163"/>
        <v>6449</v>
      </c>
      <c r="B6453" s="11">
        <v>2025</v>
      </c>
      <c r="C6453" s="9" t="s">
        <v>7700</v>
      </c>
      <c r="D6453" s="9" t="s">
        <v>7701</v>
      </c>
      <c r="E6453" s="9" t="s">
        <v>7914</v>
      </c>
      <c r="F6453" s="10" t="s">
        <v>7915</v>
      </c>
      <c r="G6453" s="11" t="s">
        <v>4</v>
      </c>
      <c r="H6453" s="10" t="s">
        <v>9211</v>
      </c>
      <c r="I6453" s="20">
        <v>6159600</v>
      </c>
      <c r="J6453" s="21">
        <f t="shared" ref="J6453:J6485" si="1171">IF(P6453&gt;0,P6453,L6453)</f>
        <v>2463840</v>
      </c>
      <c r="K6453" s="21">
        <f t="shared" ref="K6453:K6484" si="1172">IF(P6453&gt;0,P6453,L6453)</f>
        <v>2463840</v>
      </c>
      <c r="L6453" s="22">
        <f t="shared" si="1166"/>
        <v>6159600</v>
      </c>
      <c r="M6453" s="22"/>
      <c r="N6453" s="22">
        <f t="shared" si="1170"/>
        <v>52726.175999999999</v>
      </c>
      <c r="O6453" s="9"/>
      <c r="P6453" s="23">
        <f t="shared" si="1169"/>
        <v>2463840</v>
      </c>
      <c r="Q6453" s="24"/>
      <c r="R6453" s="24"/>
      <c r="S6453" s="107">
        <v>46021</v>
      </c>
      <c r="T6453" s="25"/>
      <c r="U6453" s="26"/>
      <c r="V6453" s="25"/>
    </row>
    <row r="6454" spans="1:22" s="1" customFormat="1" ht="30" customHeight="1" x14ac:dyDescent="0.35">
      <c r="A6454" s="11">
        <f t="shared" si="1163"/>
        <v>6450</v>
      </c>
      <c r="B6454" s="11">
        <v>2025</v>
      </c>
      <c r="C6454" s="9" t="s">
        <v>7700</v>
      </c>
      <c r="D6454" s="9" t="s">
        <v>7701</v>
      </c>
      <c r="E6454" s="9" t="s">
        <v>7914</v>
      </c>
      <c r="F6454" s="10" t="s">
        <v>7915</v>
      </c>
      <c r="G6454" s="11" t="s">
        <v>4</v>
      </c>
      <c r="H6454" s="10" t="s">
        <v>9205</v>
      </c>
      <c r="I6454" s="20">
        <v>2878000</v>
      </c>
      <c r="J6454" s="21">
        <f t="shared" si="1171"/>
        <v>1151200</v>
      </c>
      <c r="K6454" s="21">
        <f t="shared" si="1172"/>
        <v>1151200</v>
      </c>
      <c r="L6454" s="22">
        <f t="shared" si="1166"/>
        <v>2878000</v>
      </c>
      <c r="M6454" s="22"/>
      <c r="N6454" s="22">
        <f t="shared" si="1170"/>
        <v>24635.68</v>
      </c>
      <c r="O6454" s="9"/>
      <c r="P6454" s="23">
        <f t="shared" si="1169"/>
        <v>1151200</v>
      </c>
      <c r="Q6454" s="24"/>
      <c r="R6454" s="24"/>
      <c r="S6454" s="107">
        <v>46021</v>
      </c>
      <c r="T6454" s="25"/>
      <c r="U6454" s="26"/>
      <c r="V6454" s="25"/>
    </row>
    <row r="6455" spans="1:22" s="1" customFormat="1" ht="30" customHeight="1" x14ac:dyDescent="0.35">
      <c r="A6455" s="11">
        <f t="shared" si="1163"/>
        <v>6451</v>
      </c>
      <c r="B6455" s="11">
        <v>2025</v>
      </c>
      <c r="C6455" s="9" t="s">
        <v>7700</v>
      </c>
      <c r="D6455" s="9" t="s">
        <v>7701</v>
      </c>
      <c r="E6455" s="9" t="s">
        <v>7916</v>
      </c>
      <c r="F6455" s="10" t="s">
        <v>7917</v>
      </c>
      <c r="G6455" s="11" t="s">
        <v>4</v>
      </c>
      <c r="H6455" s="10" t="s">
        <v>9210</v>
      </c>
      <c r="I6455" s="20">
        <v>3593100</v>
      </c>
      <c r="J6455" s="21">
        <f t="shared" si="1171"/>
        <v>1437240</v>
      </c>
      <c r="K6455" s="21">
        <f t="shared" si="1172"/>
        <v>1437240</v>
      </c>
      <c r="L6455" s="22">
        <f t="shared" si="1166"/>
        <v>3593100</v>
      </c>
      <c r="M6455" s="22"/>
      <c r="N6455" s="22">
        <f t="shared" si="1170"/>
        <v>30756.935999999998</v>
      </c>
      <c r="O6455" s="9"/>
      <c r="P6455" s="23">
        <f t="shared" si="1169"/>
        <v>1437240</v>
      </c>
      <c r="Q6455" s="24"/>
      <c r="R6455" s="24"/>
      <c r="S6455" s="107">
        <v>46021</v>
      </c>
      <c r="T6455" s="25"/>
      <c r="U6455" s="26"/>
      <c r="V6455" s="25"/>
    </row>
    <row r="6456" spans="1:22" s="1" customFormat="1" ht="30" customHeight="1" x14ac:dyDescent="0.35">
      <c r="A6456" s="11">
        <f t="shared" si="1163"/>
        <v>6452</v>
      </c>
      <c r="B6456" s="11">
        <v>2025</v>
      </c>
      <c r="C6456" s="9" t="s">
        <v>7700</v>
      </c>
      <c r="D6456" s="9" t="s">
        <v>7701</v>
      </c>
      <c r="E6456" s="9" t="s">
        <v>7916</v>
      </c>
      <c r="F6456" s="10" t="s">
        <v>7917</v>
      </c>
      <c r="G6456" s="11" t="s">
        <v>4</v>
      </c>
      <c r="H6456" s="10" t="s">
        <v>9211</v>
      </c>
      <c r="I6456" s="20">
        <v>6159600</v>
      </c>
      <c r="J6456" s="21">
        <f t="shared" si="1171"/>
        <v>2463840</v>
      </c>
      <c r="K6456" s="21">
        <f t="shared" si="1172"/>
        <v>2463840</v>
      </c>
      <c r="L6456" s="22">
        <f t="shared" si="1166"/>
        <v>6159600</v>
      </c>
      <c r="M6456" s="22"/>
      <c r="N6456" s="22">
        <f t="shared" si="1170"/>
        <v>52726.175999999999</v>
      </c>
      <c r="O6456" s="9"/>
      <c r="P6456" s="23">
        <f t="shared" si="1169"/>
        <v>2463840</v>
      </c>
      <c r="Q6456" s="24"/>
      <c r="R6456" s="24"/>
      <c r="S6456" s="107">
        <v>46021</v>
      </c>
      <c r="T6456" s="25"/>
      <c r="U6456" s="26"/>
      <c r="V6456" s="25"/>
    </row>
    <row r="6457" spans="1:22" s="1" customFormat="1" ht="30" customHeight="1" x14ac:dyDescent="0.35">
      <c r="A6457" s="11">
        <f t="shared" si="1163"/>
        <v>6453</v>
      </c>
      <c r="B6457" s="11">
        <v>2025</v>
      </c>
      <c r="C6457" s="9" t="s">
        <v>7700</v>
      </c>
      <c r="D6457" s="9" t="s">
        <v>7701</v>
      </c>
      <c r="E6457" s="9" t="s">
        <v>7916</v>
      </c>
      <c r="F6457" s="10" t="s">
        <v>7917</v>
      </c>
      <c r="G6457" s="11" t="s">
        <v>4</v>
      </c>
      <c r="H6457" s="10" t="s">
        <v>9205</v>
      </c>
      <c r="I6457" s="20">
        <v>2878000</v>
      </c>
      <c r="J6457" s="21">
        <f t="shared" si="1171"/>
        <v>1151200</v>
      </c>
      <c r="K6457" s="21">
        <f t="shared" si="1172"/>
        <v>1151200</v>
      </c>
      <c r="L6457" s="22">
        <f t="shared" si="1166"/>
        <v>2878000</v>
      </c>
      <c r="M6457" s="22"/>
      <c r="N6457" s="22">
        <f t="shared" si="1170"/>
        <v>24635.68</v>
      </c>
      <c r="O6457" s="9"/>
      <c r="P6457" s="23">
        <f t="shared" si="1169"/>
        <v>1151200</v>
      </c>
      <c r="Q6457" s="24"/>
      <c r="R6457" s="24"/>
      <c r="S6457" s="107">
        <v>46021</v>
      </c>
      <c r="T6457" s="25"/>
      <c r="U6457" s="26"/>
      <c r="V6457" s="25"/>
    </row>
    <row r="6458" spans="1:22" s="1" customFormat="1" ht="30" customHeight="1" x14ac:dyDescent="0.35">
      <c r="A6458" s="11">
        <f t="shared" si="1163"/>
        <v>6454</v>
      </c>
      <c r="B6458" s="11">
        <v>2025</v>
      </c>
      <c r="C6458" s="9" t="s">
        <v>7700</v>
      </c>
      <c r="D6458" s="9" t="s">
        <v>7701</v>
      </c>
      <c r="E6458" s="9" t="s">
        <v>7918</v>
      </c>
      <c r="F6458" s="10" t="s">
        <v>7919</v>
      </c>
      <c r="G6458" s="11" t="s">
        <v>4</v>
      </c>
      <c r="H6458" s="10" t="s">
        <v>9200</v>
      </c>
      <c r="I6458" s="20">
        <v>14357872.1</v>
      </c>
      <c r="J6458" s="21">
        <f t="shared" si="1171"/>
        <v>5743148.8399999999</v>
      </c>
      <c r="K6458" s="21">
        <f t="shared" si="1172"/>
        <v>5743148.8399999999</v>
      </c>
      <c r="L6458" s="22">
        <f t="shared" si="1166"/>
        <v>14357872.1</v>
      </c>
      <c r="M6458" s="22"/>
      <c r="N6458" s="22">
        <f t="shared" si="1170"/>
        <v>122903.385176</v>
      </c>
      <c r="O6458" s="9"/>
      <c r="P6458" s="23">
        <f t="shared" si="1169"/>
        <v>5743148.8399999999</v>
      </c>
      <c r="Q6458" s="24"/>
      <c r="R6458" s="24"/>
      <c r="S6458" s="107">
        <v>46021</v>
      </c>
      <c r="T6458" s="25"/>
      <c r="U6458" s="26"/>
      <c r="V6458" s="25"/>
    </row>
    <row r="6459" spans="1:22" s="1" customFormat="1" ht="30" customHeight="1" x14ac:dyDescent="0.35">
      <c r="A6459" s="11">
        <f t="shared" si="1163"/>
        <v>6455</v>
      </c>
      <c r="B6459" s="11">
        <v>2025</v>
      </c>
      <c r="C6459" s="9" t="s">
        <v>7700</v>
      </c>
      <c r="D6459" s="9" t="s">
        <v>7701</v>
      </c>
      <c r="E6459" s="9" t="s">
        <v>7920</v>
      </c>
      <c r="F6459" s="10" t="s">
        <v>7921</v>
      </c>
      <c r="G6459" s="11" t="s">
        <v>4</v>
      </c>
      <c r="H6459" s="10" t="s">
        <v>9210</v>
      </c>
      <c r="I6459" s="20">
        <v>3593100</v>
      </c>
      <c r="J6459" s="21">
        <f t="shared" si="1171"/>
        <v>1437240</v>
      </c>
      <c r="K6459" s="21">
        <f t="shared" si="1172"/>
        <v>1437240</v>
      </c>
      <c r="L6459" s="22">
        <f t="shared" si="1166"/>
        <v>3593100</v>
      </c>
      <c r="M6459" s="22"/>
      <c r="N6459" s="22">
        <f t="shared" si="1170"/>
        <v>30756.935999999998</v>
      </c>
      <c r="O6459" s="9"/>
      <c r="P6459" s="23">
        <f t="shared" si="1169"/>
        <v>1437240</v>
      </c>
      <c r="Q6459" s="24"/>
      <c r="R6459" s="24"/>
      <c r="S6459" s="107">
        <v>46021</v>
      </c>
      <c r="T6459" s="25"/>
      <c r="U6459" s="26"/>
      <c r="V6459" s="25"/>
    </row>
    <row r="6460" spans="1:22" s="1" customFormat="1" ht="30" customHeight="1" x14ac:dyDescent="0.35">
      <c r="A6460" s="11">
        <f t="shared" si="1163"/>
        <v>6456</v>
      </c>
      <c r="B6460" s="11">
        <v>2025</v>
      </c>
      <c r="C6460" s="9" t="s">
        <v>7700</v>
      </c>
      <c r="D6460" s="9" t="s">
        <v>7701</v>
      </c>
      <c r="E6460" s="9" t="s">
        <v>7920</v>
      </c>
      <c r="F6460" s="10" t="s">
        <v>7921</v>
      </c>
      <c r="G6460" s="11" t="s">
        <v>4</v>
      </c>
      <c r="H6460" s="10" t="s">
        <v>9211</v>
      </c>
      <c r="I6460" s="20">
        <v>6159600</v>
      </c>
      <c r="J6460" s="21">
        <f t="shared" si="1171"/>
        <v>2463840</v>
      </c>
      <c r="K6460" s="21">
        <f t="shared" si="1172"/>
        <v>2463840</v>
      </c>
      <c r="L6460" s="22">
        <f t="shared" si="1166"/>
        <v>6159600</v>
      </c>
      <c r="M6460" s="22"/>
      <c r="N6460" s="22">
        <f t="shared" si="1170"/>
        <v>52726.175999999999</v>
      </c>
      <c r="O6460" s="9"/>
      <c r="P6460" s="23">
        <f t="shared" si="1169"/>
        <v>2463840</v>
      </c>
      <c r="Q6460" s="24"/>
      <c r="R6460" s="24"/>
      <c r="S6460" s="107">
        <v>46021</v>
      </c>
      <c r="T6460" s="25"/>
      <c r="U6460" s="26"/>
      <c r="V6460" s="25"/>
    </row>
    <row r="6461" spans="1:22" s="1" customFormat="1" ht="30" customHeight="1" x14ac:dyDescent="0.35">
      <c r="A6461" s="11">
        <f t="shared" si="1163"/>
        <v>6457</v>
      </c>
      <c r="B6461" s="11">
        <v>2025</v>
      </c>
      <c r="C6461" s="9" t="s">
        <v>7700</v>
      </c>
      <c r="D6461" s="9" t="s">
        <v>7701</v>
      </c>
      <c r="E6461" s="9" t="s">
        <v>7920</v>
      </c>
      <c r="F6461" s="10" t="s">
        <v>7921</v>
      </c>
      <c r="G6461" s="11" t="s">
        <v>4</v>
      </c>
      <c r="H6461" s="10" t="s">
        <v>9205</v>
      </c>
      <c r="I6461" s="20">
        <v>2878000</v>
      </c>
      <c r="J6461" s="21">
        <f t="shared" si="1171"/>
        <v>1151200</v>
      </c>
      <c r="K6461" s="21">
        <f t="shared" si="1172"/>
        <v>1151200</v>
      </c>
      <c r="L6461" s="22">
        <f t="shared" si="1166"/>
        <v>2878000</v>
      </c>
      <c r="M6461" s="22"/>
      <c r="N6461" s="22">
        <f t="shared" si="1170"/>
        <v>24635.68</v>
      </c>
      <c r="O6461" s="9"/>
      <c r="P6461" s="23">
        <f t="shared" si="1169"/>
        <v>1151200</v>
      </c>
      <c r="Q6461" s="24"/>
      <c r="R6461" s="24"/>
      <c r="S6461" s="107">
        <v>46021</v>
      </c>
      <c r="T6461" s="25"/>
      <c r="U6461" s="26"/>
      <c r="V6461" s="25"/>
    </row>
    <row r="6462" spans="1:22" s="1" customFormat="1" ht="30" customHeight="1" x14ac:dyDescent="0.35">
      <c r="A6462" s="11">
        <f t="shared" si="1163"/>
        <v>6458</v>
      </c>
      <c r="B6462" s="11">
        <v>2025</v>
      </c>
      <c r="C6462" s="9" t="s">
        <v>7700</v>
      </c>
      <c r="D6462" s="9" t="s">
        <v>7701</v>
      </c>
      <c r="E6462" s="9" t="s">
        <v>7922</v>
      </c>
      <c r="F6462" s="10" t="s">
        <v>7923</v>
      </c>
      <c r="G6462" s="11" t="s">
        <v>4</v>
      </c>
      <c r="H6462" s="10" t="s">
        <v>9208</v>
      </c>
      <c r="I6462" s="20">
        <v>12710158</v>
      </c>
      <c r="J6462" s="21">
        <f t="shared" si="1171"/>
        <v>5084063.2</v>
      </c>
      <c r="K6462" s="21">
        <f t="shared" si="1172"/>
        <v>5084063.2</v>
      </c>
      <c r="L6462" s="22">
        <f t="shared" si="1166"/>
        <v>12710158</v>
      </c>
      <c r="M6462" s="22"/>
      <c r="N6462" s="22">
        <f t="shared" si="1170"/>
        <v>108798.95247999999</v>
      </c>
      <c r="O6462" s="9"/>
      <c r="P6462" s="23">
        <f t="shared" si="1169"/>
        <v>5084063.2</v>
      </c>
      <c r="Q6462" s="24"/>
      <c r="R6462" s="24"/>
      <c r="S6462" s="107">
        <v>46021</v>
      </c>
      <c r="T6462" s="25"/>
      <c r="U6462" s="26"/>
      <c r="V6462" s="25"/>
    </row>
    <row r="6463" spans="1:22" s="1" customFormat="1" ht="30" customHeight="1" x14ac:dyDescent="0.35">
      <c r="A6463" s="11">
        <f t="shared" si="1163"/>
        <v>6459</v>
      </c>
      <c r="B6463" s="11">
        <v>2025</v>
      </c>
      <c r="C6463" s="9" t="s">
        <v>7700</v>
      </c>
      <c r="D6463" s="9" t="s">
        <v>7701</v>
      </c>
      <c r="E6463" s="9" t="s">
        <v>7922</v>
      </c>
      <c r="F6463" s="10" t="s">
        <v>7923</v>
      </c>
      <c r="G6463" s="11" t="s">
        <v>4</v>
      </c>
      <c r="H6463" s="10" t="s">
        <v>9210</v>
      </c>
      <c r="I6463" s="20">
        <v>3593100</v>
      </c>
      <c r="J6463" s="21">
        <f t="shared" si="1171"/>
        <v>1437240</v>
      </c>
      <c r="K6463" s="21">
        <f t="shared" si="1172"/>
        <v>1437240</v>
      </c>
      <c r="L6463" s="22">
        <f t="shared" si="1166"/>
        <v>3593100</v>
      </c>
      <c r="M6463" s="22"/>
      <c r="N6463" s="22">
        <f t="shared" si="1170"/>
        <v>30756.935999999998</v>
      </c>
      <c r="O6463" s="9"/>
      <c r="P6463" s="23">
        <f t="shared" si="1169"/>
        <v>1437240</v>
      </c>
      <c r="Q6463" s="24"/>
      <c r="R6463" s="24"/>
      <c r="S6463" s="107">
        <v>46021</v>
      </c>
      <c r="T6463" s="25"/>
      <c r="U6463" s="26"/>
      <c r="V6463" s="25"/>
    </row>
    <row r="6464" spans="1:22" s="1" customFormat="1" ht="30" customHeight="1" x14ac:dyDescent="0.35">
      <c r="A6464" s="11">
        <f t="shared" si="1163"/>
        <v>6460</v>
      </c>
      <c r="B6464" s="11">
        <v>2025</v>
      </c>
      <c r="C6464" s="9" t="s">
        <v>7700</v>
      </c>
      <c r="D6464" s="9" t="s">
        <v>7701</v>
      </c>
      <c r="E6464" s="9" t="s">
        <v>7922</v>
      </c>
      <c r="F6464" s="10" t="s">
        <v>7923</v>
      </c>
      <c r="G6464" s="11" t="s">
        <v>4</v>
      </c>
      <c r="H6464" s="10" t="s">
        <v>9211</v>
      </c>
      <c r="I6464" s="20">
        <v>6159600</v>
      </c>
      <c r="J6464" s="21">
        <f t="shared" si="1171"/>
        <v>2463840</v>
      </c>
      <c r="K6464" s="21">
        <f t="shared" si="1172"/>
        <v>2463840</v>
      </c>
      <c r="L6464" s="22">
        <f t="shared" si="1166"/>
        <v>6159600</v>
      </c>
      <c r="M6464" s="22"/>
      <c r="N6464" s="22">
        <f t="shared" si="1170"/>
        <v>52726.175999999999</v>
      </c>
      <c r="O6464" s="9"/>
      <c r="P6464" s="23">
        <f t="shared" si="1169"/>
        <v>2463840</v>
      </c>
      <c r="Q6464" s="24"/>
      <c r="R6464" s="24"/>
      <c r="S6464" s="107">
        <v>46021</v>
      </c>
      <c r="T6464" s="25"/>
      <c r="U6464" s="26"/>
      <c r="V6464" s="25"/>
    </row>
    <row r="6465" spans="1:22" s="1" customFormat="1" ht="30" customHeight="1" x14ac:dyDescent="0.35">
      <c r="A6465" s="11">
        <f t="shared" si="1163"/>
        <v>6461</v>
      </c>
      <c r="B6465" s="11">
        <v>2025</v>
      </c>
      <c r="C6465" s="9" t="s">
        <v>7700</v>
      </c>
      <c r="D6465" s="9" t="s">
        <v>7701</v>
      </c>
      <c r="E6465" s="9" t="s">
        <v>7922</v>
      </c>
      <c r="F6465" s="10" t="s">
        <v>7923</v>
      </c>
      <c r="G6465" s="11" t="s">
        <v>4</v>
      </c>
      <c r="H6465" s="10" t="s">
        <v>9205</v>
      </c>
      <c r="I6465" s="20">
        <v>2878000</v>
      </c>
      <c r="J6465" s="21">
        <f t="shared" si="1171"/>
        <v>1151200</v>
      </c>
      <c r="K6465" s="21">
        <f t="shared" si="1172"/>
        <v>1151200</v>
      </c>
      <c r="L6465" s="22">
        <f t="shared" si="1166"/>
        <v>2878000</v>
      </c>
      <c r="M6465" s="22"/>
      <c r="N6465" s="22">
        <f t="shared" si="1170"/>
        <v>24635.68</v>
      </c>
      <c r="O6465" s="9"/>
      <c r="P6465" s="23">
        <f t="shared" si="1169"/>
        <v>1151200</v>
      </c>
      <c r="Q6465" s="24"/>
      <c r="R6465" s="24"/>
      <c r="S6465" s="107">
        <v>46021</v>
      </c>
      <c r="T6465" s="25"/>
      <c r="U6465" s="26"/>
      <c r="V6465" s="25"/>
    </row>
    <row r="6466" spans="1:22" s="1" customFormat="1" ht="30" customHeight="1" x14ac:dyDescent="0.35">
      <c r="A6466" s="11">
        <f t="shared" si="1163"/>
        <v>6462</v>
      </c>
      <c r="B6466" s="11">
        <v>2025</v>
      </c>
      <c r="C6466" s="9" t="s">
        <v>7700</v>
      </c>
      <c r="D6466" s="9" t="s">
        <v>7701</v>
      </c>
      <c r="E6466" s="9" t="s">
        <v>7924</v>
      </c>
      <c r="F6466" s="10" t="s">
        <v>7925</v>
      </c>
      <c r="G6466" s="11" t="s">
        <v>4</v>
      </c>
      <c r="H6466" s="10" t="s">
        <v>9200</v>
      </c>
      <c r="I6466" s="20">
        <v>9160635</v>
      </c>
      <c r="J6466" s="21">
        <f t="shared" si="1171"/>
        <v>3664254</v>
      </c>
      <c r="K6466" s="21">
        <f t="shared" si="1172"/>
        <v>3664254</v>
      </c>
      <c r="L6466" s="22">
        <f t="shared" si="1166"/>
        <v>9160635</v>
      </c>
      <c r="M6466" s="22"/>
      <c r="N6466" s="22">
        <f t="shared" si="1170"/>
        <v>78415.035600000003</v>
      </c>
      <c r="O6466" s="9"/>
      <c r="P6466" s="23">
        <f t="shared" si="1169"/>
        <v>3664254</v>
      </c>
      <c r="Q6466" s="24"/>
      <c r="R6466" s="24"/>
      <c r="S6466" s="107">
        <v>46021</v>
      </c>
      <c r="T6466" s="25"/>
      <c r="U6466" s="26"/>
      <c r="V6466" s="25"/>
    </row>
    <row r="6467" spans="1:22" s="1" customFormat="1" ht="30" customHeight="1" x14ac:dyDescent="0.35">
      <c r="A6467" s="11">
        <f t="shared" si="1163"/>
        <v>6463</v>
      </c>
      <c r="B6467" s="11">
        <v>2025</v>
      </c>
      <c r="C6467" s="9" t="s">
        <v>7700</v>
      </c>
      <c r="D6467" s="9" t="s">
        <v>7701</v>
      </c>
      <c r="E6467" s="9" t="s">
        <v>7926</v>
      </c>
      <c r="F6467" s="10" t="s">
        <v>7927</v>
      </c>
      <c r="G6467" s="11" t="s">
        <v>4</v>
      </c>
      <c r="H6467" s="10" t="s">
        <v>9204</v>
      </c>
      <c r="I6467" s="20">
        <v>88013173</v>
      </c>
      <c r="J6467" s="21">
        <f t="shared" si="1171"/>
        <v>35205269.200000003</v>
      </c>
      <c r="K6467" s="21">
        <f t="shared" si="1172"/>
        <v>35205269.200000003</v>
      </c>
      <c r="L6467" s="22">
        <f t="shared" si="1166"/>
        <v>88013173</v>
      </c>
      <c r="M6467" s="22"/>
      <c r="N6467" s="22">
        <f t="shared" si="1170"/>
        <v>753392.76088000007</v>
      </c>
      <c r="O6467" s="9"/>
      <c r="P6467" s="23">
        <f t="shared" si="1169"/>
        <v>35205269.200000003</v>
      </c>
      <c r="Q6467" s="24"/>
      <c r="R6467" s="24"/>
      <c r="S6467" s="107">
        <v>46021</v>
      </c>
      <c r="T6467" s="25"/>
      <c r="U6467" s="26"/>
      <c r="V6467" s="25"/>
    </row>
    <row r="6468" spans="1:22" s="1" customFormat="1" ht="30" customHeight="1" x14ac:dyDescent="0.35">
      <c r="A6468" s="11">
        <f t="shared" si="1163"/>
        <v>6464</v>
      </c>
      <c r="B6468" s="11">
        <v>2025</v>
      </c>
      <c r="C6468" s="9" t="s">
        <v>7700</v>
      </c>
      <c r="D6468" s="9" t="s">
        <v>7701</v>
      </c>
      <c r="E6468" s="9" t="s">
        <v>7928</v>
      </c>
      <c r="F6468" s="10" t="s">
        <v>7929</v>
      </c>
      <c r="G6468" s="11" t="s">
        <v>4</v>
      </c>
      <c r="H6468" s="10" t="s">
        <v>9210</v>
      </c>
      <c r="I6468" s="20">
        <v>4619700</v>
      </c>
      <c r="J6468" s="21">
        <f t="shared" si="1171"/>
        <v>1847880</v>
      </c>
      <c r="K6468" s="21">
        <f t="shared" si="1172"/>
        <v>1847880</v>
      </c>
      <c r="L6468" s="22">
        <f t="shared" si="1166"/>
        <v>4619700</v>
      </c>
      <c r="M6468" s="22"/>
      <c r="N6468" s="22">
        <f t="shared" si="1170"/>
        <v>39544.631999999998</v>
      </c>
      <c r="O6468" s="9"/>
      <c r="P6468" s="23">
        <f t="shared" si="1169"/>
        <v>1847880</v>
      </c>
      <c r="Q6468" s="24"/>
      <c r="R6468" s="24"/>
      <c r="S6468" s="107">
        <v>46021</v>
      </c>
      <c r="T6468" s="25"/>
      <c r="U6468" s="26"/>
      <c r="V6468" s="25"/>
    </row>
    <row r="6469" spans="1:22" s="1" customFormat="1" ht="30" customHeight="1" x14ac:dyDescent="0.35">
      <c r="A6469" s="11">
        <f t="shared" si="1163"/>
        <v>6465</v>
      </c>
      <c r="B6469" s="11">
        <v>2025</v>
      </c>
      <c r="C6469" s="9" t="s">
        <v>7700</v>
      </c>
      <c r="D6469" s="9" t="s">
        <v>7701</v>
      </c>
      <c r="E6469" s="9" t="s">
        <v>7928</v>
      </c>
      <c r="F6469" s="10" t="s">
        <v>7929</v>
      </c>
      <c r="G6469" s="11" t="s">
        <v>4</v>
      </c>
      <c r="H6469" s="10" t="s">
        <v>9211</v>
      </c>
      <c r="I6469" s="20">
        <v>7699500</v>
      </c>
      <c r="J6469" s="21">
        <f t="shared" si="1171"/>
        <v>3079800</v>
      </c>
      <c r="K6469" s="21">
        <f t="shared" si="1172"/>
        <v>3079800</v>
      </c>
      <c r="L6469" s="22">
        <f t="shared" si="1166"/>
        <v>7699500</v>
      </c>
      <c r="M6469" s="22"/>
      <c r="N6469" s="22">
        <f t="shared" si="1170"/>
        <v>65907.72</v>
      </c>
      <c r="O6469" s="9"/>
      <c r="P6469" s="23">
        <f t="shared" si="1169"/>
        <v>3079800</v>
      </c>
      <c r="Q6469" s="24"/>
      <c r="R6469" s="24"/>
      <c r="S6469" s="107">
        <v>46021</v>
      </c>
      <c r="T6469" s="25"/>
      <c r="U6469" s="26"/>
      <c r="V6469" s="25"/>
    </row>
    <row r="6470" spans="1:22" s="1" customFormat="1" ht="30" customHeight="1" x14ac:dyDescent="0.35">
      <c r="A6470" s="11">
        <f t="shared" ref="A6470:A6533" si="1173">A6469+1</f>
        <v>6466</v>
      </c>
      <c r="B6470" s="11">
        <v>2025</v>
      </c>
      <c r="C6470" s="9" t="s">
        <v>7700</v>
      </c>
      <c r="D6470" s="9" t="s">
        <v>7701</v>
      </c>
      <c r="E6470" s="9" t="s">
        <v>7928</v>
      </c>
      <c r="F6470" s="10" t="s">
        <v>7929</v>
      </c>
      <c r="G6470" s="11" t="s">
        <v>4</v>
      </c>
      <c r="H6470" s="10" t="s">
        <v>9205</v>
      </c>
      <c r="I6470" s="20">
        <v>4029200</v>
      </c>
      <c r="J6470" s="21">
        <f t="shared" si="1171"/>
        <v>1611680</v>
      </c>
      <c r="K6470" s="21">
        <f t="shared" si="1172"/>
        <v>1611680</v>
      </c>
      <c r="L6470" s="22">
        <f t="shared" si="1166"/>
        <v>4029200</v>
      </c>
      <c r="M6470" s="22"/>
      <c r="N6470" s="22">
        <f t="shared" si="1170"/>
        <v>34489.951999999997</v>
      </c>
      <c r="O6470" s="9"/>
      <c r="P6470" s="23">
        <f t="shared" si="1169"/>
        <v>1611680</v>
      </c>
      <c r="Q6470" s="24"/>
      <c r="R6470" s="24"/>
      <c r="S6470" s="107">
        <v>46021</v>
      </c>
      <c r="T6470" s="25"/>
      <c r="U6470" s="26"/>
      <c r="V6470" s="25"/>
    </row>
    <row r="6471" spans="1:22" s="1" customFormat="1" ht="30" customHeight="1" x14ac:dyDescent="0.35">
      <c r="A6471" s="11">
        <f t="shared" si="1173"/>
        <v>6467</v>
      </c>
      <c r="B6471" s="11">
        <v>2025</v>
      </c>
      <c r="C6471" s="9" t="s">
        <v>7700</v>
      </c>
      <c r="D6471" s="9" t="s">
        <v>7701</v>
      </c>
      <c r="E6471" s="9" t="s">
        <v>7930</v>
      </c>
      <c r="F6471" s="10" t="s">
        <v>7931</v>
      </c>
      <c r="G6471" s="11" t="s">
        <v>4</v>
      </c>
      <c r="H6471" s="10" t="s">
        <v>9206</v>
      </c>
      <c r="I6471" s="20">
        <v>1325967</v>
      </c>
      <c r="J6471" s="21">
        <f t="shared" si="1171"/>
        <v>530386.80000000005</v>
      </c>
      <c r="K6471" s="21">
        <f t="shared" si="1172"/>
        <v>530386.80000000005</v>
      </c>
      <c r="L6471" s="22">
        <f t="shared" si="1166"/>
        <v>1325967</v>
      </c>
      <c r="M6471" s="22"/>
      <c r="N6471" s="22"/>
      <c r="O6471" s="9"/>
      <c r="P6471" s="23">
        <f t="shared" si="1169"/>
        <v>530386.80000000005</v>
      </c>
      <c r="Q6471" s="24"/>
      <c r="R6471" s="24"/>
      <c r="S6471" s="107">
        <v>46021</v>
      </c>
      <c r="T6471" s="25"/>
      <c r="U6471" s="26"/>
      <c r="V6471" s="25"/>
    </row>
    <row r="6472" spans="1:22" s="1" customFormat="1" ht="30" customHeight="1" x14ac:dyDescent="0.35">
      <c r="A6472" s="11">
        <f t="shared" si="1173"/>
        <v>6468</v>
      </c>
      <c r="B6472" s="11">
        <v>2025</v>
      </c>
      <c r="C6472" s="9" t="s">
        <v>7700</v>
      </c>
      <c r="D6472" s="9" t="s">
        <v>7701</v>
      </c>
      <c r="E6472" s="9" t="s">
        <v>7932</v>
      </c>
      <c r="F6472" s="10" t="s">
        <v>7933</v>
      </c>
      <c r="G6472" s="11" t="s">
        <v>4</v>
      </c>
      <c r="H6472" s="10" t="s">
        <v>9200</v>
      </c>
      <c r="I6472" s="20">
        <v>13145770</v>
      </c>
      <c r="J6472" s="21">
        <f t="shared" si="1171"/>
        <v>5258308</v>
      </c>
      <c r="K6472" s="21">
        <f t="shared" si="1172"/>
        <v>5258308</v>
      </c>
      <c r="L6472" s="22">
        <f t="shared" si="1166"/>
        <v>13145770</v>
      </c>
      <c r="M6472" s="22"/>
      <c r="N6472" s="22">
        <f t="shared" ref="N6472:N6477" si="1174">J6472*0.0214</f>
        <v>112527.79119999999</v>
      </c>
      <c r="O6472" s="9"/>
      <c r="P6472" s="23">
        <f t="shared" si="1169"/>
        <v>5258308</v>
      </c>
      <c r="Q6472" s="24"/>
      <c r="R6472" s="24"/>
      <c r="S6472" s="107">
        <v>46021</v>
      </c>
      <c r="T6472" s="25"/>
      <c r="U6472" s="26"/>
      <c r="V6472" s="25"/>
    </row>
    <row r="6473" spans="1:22" s="1" customFormat="1" ht="30" customHeight="1" x14ac:dyDescent="0.35">
      <c r="A6473" s="11">
        <f t="shared" si="1173"/>
        <v>6469</v>
      </c>
      <c r="B6473" s="11">
        <v>2025</v>
      </c>
      <c r="C6473" s="9" t="s">
        <v>7700</v>
      </c>
      <c r="D6473" s="9" t="s">
        <v>7701</v>
      </c>
      <c r="E6473" s="9" t="s">
        <v>7934</v>
      </c>
      <c r="F6473" s="10" t="s">
        <v>7935</v>
      </c>
      <c r="G6473" s="11" t="s">
        <v>4</v>
      </c>
      <c r="H6473" s="10" t="s">
        <v>9210</v>
      </c>
      <c r="I6473" s="20">
        <v>4619700</v>
      </c>
      <c r="J6473" s="21">
        <f t="shared" si="1171"/>
        <v>1847880</v>
      </c>
      <c r="K6473" s="21">
        <f t="shared" si="1172"/>
        <v>1847880</v>
      </c>
      <c r="L6473" s="22">
        <f t="shared" si="1166"/>
        <v>4619700</v>
      </c>
      <c r="M6473" s="22"/>
      <c r="N6473" s="22">
        <f t="shared" si="1174"/>
        <v>39544.631999999998</v>
      </c>
      <c r="O6473" s="9"/>
      <c r="P6473" s="23">
        <f t="shared" si="1169"/>
        <v>1847880</v>
      </c>
      <c r="Q6473" s="24"/>
      <c r="R6473" s="24"/>
      <c r="S6473" s="107">
        <v>46021</v>
      </c>
      <c r="T6473" s="25"/>
      <c r="U6473" s="26"/>
      <c r="V6473" s="25"/>
    </row>
    <row r="6474" spans="1:22" s="1" customFormat="1" ht="30" customHeight="1" x14ac:dyDescent="0.35">
      <c r="A6474" s="11">
        <f t="shared" si="1173"/>
        <v>6470</v>
      </c>
      <c r="B6474" s="11">
        <v>2025</v>
      </c>
      <c r="C6474" s="9" t="s">
        <v>7700</v>
      </c>
      <c r="D6474" s="9" t="s">
        <v>7701</v>
      </c>
      <c r="E6474" s="9" t="s">
        <v>7934</v>
      </c>
      <c r="F6474" s="10" t="s">
        <v>7935</v>
      </c>
      <c r="G6474" s="11" t="s">
        <v>4</v>
      </c>
      <c r="H6474" s="10" t="s">
        <v>9211</v>
      </c>
      <c r="I6474" s="20">
        <v>7699500</v>
      </c>
      <c r="J6474" s="21">
        <f t="shared" si="1171"/>
        <v>3079800</v>
      </c>
      <c r="K6474" s="21">
        <f t="shared" si="1172"/>
        <v>3079800</v>
      </c>
      <c r="L6474" s="22">
        <f t="shared" si="1166"/>
        <v>7699500</v>
      </c>
      <c r="M6474" s="22"/>
      <c r="N6474" s="22">
        <f t="shared" si="1174"/>
        <v>65907.72</v>
      </c>
      <c r="O6474" s="9"/>
      <c r="P6474" s="23">
        <f t="shared" si="1169"/>
        <v>3079800</v>
      </c>
      <c r="Q6474" s="24"/>
      <c r="R6474" s="24"/>
      <c r="S6474" s="107">
        <v>46021</v>
      </c>
      <c r="T6474" s="25"/>
      <c r="U6474" s="26"/>
      <c r="V6474" s="25"/>
    </row>
    <row r="6475" spans="1:22" s="1" customFormat="1" ht="30" customHeight="1" x14ac:dyDescent="0.35">
      <c r="A6475" s="11">
        <f t="shared" si="1173"/>
        <v>6471</v>
      </c>
      <c r="B6475" s="11">
        <v>2025</v>
      </c>
      <c r="C6475" s="9" t="s">
        <v>7700</v>
      </c>
      <c r="D6475" s="9" t="s">
        <v>7701</v>
      </c>
      <c r="E6475" s="9" t="s">
        <v>7934</v>
      </c>
      <c r="F6475" s="10" t="s">
        <v>7935</v>
      </c>
      <c r="G6475" s="11" t="s">
        <v>4</v>
      </c>
      <c r="H6475" s="10" t="s">
        <v>9205</v>
      </c>
      <c r="I6475" s="20">
        <v>4029200</v>
      </c>
      <c r="J6475" s="21">
        <f t="shared" si="1171"/>
        <v>1611680</v>
      </c>
      <c r="K6475" s="21">
        <f t="shared" si="1172"/>
        <v>1611680</v>
      </c>
      <c r="L6475" s="22">
        <f t="shared" si="1166"/>
        <v>4029200</v>
      </c>
      <c r="M6475" s="22"/>
      <c r="N6475" s="22">
        <f t="shared" si="1174"/>
        <v>34489.951999999997</v>
      </c>
      <c r="O6475" s="9"/>
      <c r="P6475" s="23">
        <f t="shared" si="1169"/>
        <v>1611680</v>
      </c>
      <c r="Q6475" s="24"/>
      <c r="R6475" s="24"/>
      <c r="S6475" s="107">
        <v>46021</v>
      </c>
      <c r="T6475" s="25"/>
      <c r="U6475" s="26"/>
      <c r="V6475" s="25"/>
    </row>
    <row r="6476" spans="1:22" s="1" customFormat="1" ht="30" customHeight="1" x14ac:dyDescent="0.35">
      <c r="A6476" s="11">
        <f t="shared" si="1173"/>
        <v>6472</v>
      </c>
      <c r="B6476" s="11">
        <v>2025</v>
      </c>
      <c r="C6476" s="9" t="s">
        <v>7700</v>
      </c>
      <c r="D6476" s="9" t="s">
        <v>7701</v>
      </c>
      <c r="E6476" s="9" t="s">
        <v>7936</v>
      </c>
      <c r="F6476" s="10" t="s">
        <v>7937</v>
      </c>
      <c r="G6476" s="11" t="s">
        <v>4</v>
      </c>
      <c r="H6476" s="10" t="s">
        <v>9200</v>
      </c>
      <c r="I6476" s="20">
        <v>6224056.2999999998</v>
      </c>
      <c r="J6476" s="21">
        <f t="shared" si="1171"/>
        <v>2489622.52</v>
      </c>
      <c r="K6476" s="21">
        <f t="shared" si="1172"/>
        <v>2489622.52</v>
      </c>
      <c r="L6476" s="22">
        <f t="shared" si="1166"/>
        <v>6224056.2999999998</v>
      </c>
      <c r="M6476" s="22"/>
      <c r="N6476" s="22">
        <f t="shared" si="1174"/>
        <v>53277.921927999996</v>
      </c>
      <c r="O6476" s="9"/>
      <c r="P6476" s="23">
        <f t="shared" si="1169"/>
        <v>2489622.52</v>
      </c>
      <c r="Q6476" s="24"/>
      <c r="R6476" s="24"/>
      <c r="S6476" s="107">
        <v>46021</v>
      </c>
      <c r="T6476" s="25"/>
      <c r="U6476" s="26"/>
      <c r="V6476" s="25"/>
    </row>
    <row r="6477" spans="1:22" s="1" customFormat="1" ht="30" customHeight="1" x14ac:dyDescent="0.35">
      <c r="A6477" s="11">
        <f t="shared" si="1173"/>
        <v>6473</v>
      </c>
      <c r="B6477" s="11">
        <v>2025</v>
      </c>
      <c r="C6477" s="9" t="s">
        <v>7700</v>
      </c>
      <c r="D6477" s="9" t="s">
        <v>7701</v>
      </c>
      <c r="E6477" s="9" t="s">
        <v>7938</v>
      </c>
      <c r="F6477" s="10" t="s">
        <v>7939</v>
      </c>
      <c r="G6477" s="11" t="s">
        <v>4</v>
      </c>
      <c r="H6477" s="10" t="s">
        <v>9200</v>
      </c>
      <c r="I6477" s="20">
        <v>6224056.2999999998</v>
      </c>
      <c r="J6477" s="21">
        <f t="shared" si="1171"/>
        <v>2489622.52</v>
      </c>
      <c r="K6477" s="21">
        <f t="shared" si="1172"/>
        <v>2489622.52</v>
      </c>
      <c r="L6477" s="22">
        <f t="shared" si="1166"/>
        <v>6224056.2999999998</v>
      </c>
      <c r="M6477" s="22"/>
      <c r="N6477" s="22">
        <f t="shared" si="1174"/>
        <v>53277.921927999996</v>
      </c>
      <c r="O6477" s="9"/>
      <c r="P6477" s="23">
        <f t="shared" si="1169"/>
        <v>2489622.52</v>
      </c>
      <c r="Q6477" s="24"/>
      <c r="R6477" s="24"/>
      <c r="S6477" s="107">
        <v>46021</v>
      </c>
      <c r="T6477" s="25"/>
      <c r="U6477" s="26"/>
      <c r="V6477" s="25"/>
    </row>
    <row r="6478" spans="1:22" ht="30" customHeight="1" x14ac:dyDescent="0.35">
      <c r="A6478" s="11">
        <f t="shared" si="1173"/>
        <v>6474</v>
      </c>
      <c r="B6478" s="13">
        <v>2023</v>
      </c>
      <c r="C6478" s="27" t="s">
        <v>7700</v>
      </c>
      <c r="D6478" s="27" t="s">
        <v>7701</v>
      </c>
      <c r="E6478" s="27" t="s">
        <v>8276</v>
      </c>
      <c r="F6478" s="28" t="s">
        <v>9166</v>
      </c>
      <c r="G6478" s="13" t="s">
        <v>4</v>
      </c>
      <c r="H6478" s="28" t="s">
        <v>9231</v>
      </c>
      <c r="I6478" s="20">
        <v>297137</v>
      </c>
      <c r="J6478" s="20">
        <f t="shared" si="1171"/>
        <v>297137</v>
      </c>
      <c r="K6478" s="20">
        <f t="shared" si="1172"/>
        <v>297137</v>
      </c>
      <c r="L6478" s="22">
        <f t="shared" si="1166"/>
        <v>297137</v>
      </c>
      <c r="M6478" s="29"/>
      <c r="N6478" s="29"/>
      <c r="O6478" s="27"/>
      <c r="P6478" s="24"/>
      <c r="S6478" s="107">
        <v>46021</v>
      </c>
      <c r="T6478" s="30"/>
      <c r="U6478" s="26"/>
      <c r="V6478" s="30"/>
    </row>
    <row r="6479" spans="1:22" ht="30" customHeight="1" x14ac:dyDescent="0.35">
      <c r="A6479" s="11">
        <f t="shared" si="1173"/>
        <v>6475</v>
      </c>
      <c r="B6479" s="13">
        <v>2023</v>
      </c>
      <c r="C6479" s="27" t="s">
        <v>7700</v>
      </c>
      <c r="D6479" s="27" t="s">
        <v>7701</v>
      </c>
      <c r="E6479" s="27" t="s">
        <v>8276</v>
      </c>
      <c r="F6479" s="28" t="s">
        <v>9166</v>
      </c>
      <c r="G6479" s="13" t="s">
        <v>4</v>
      </c>
      <c r="H6479" s="28" t="s">
        <v>9232</v>
      </c>
      <c r="I6479" s="20">
        <v>3724806</v>
      </c>
      <c r="J6479" s="20">
        <f t="shared" si="1171"/>
        <v>3724806</v>
      </c>
      <c r="K6479" s="20">
        <f t="shared" si="1172"/>
        <v>3724806</v>
      </c>
      <c r="L6479" s="22">
        <f t="shared" si="1166"/>
        <v>3724806</v>
      </c>
      <c r="M6479" s="29"/>
      <c r="N6479" s="22">
        <f>J6479*0.0214</f>
        <v>79710.848400000003</v>
      </c>
      <c r="O6479" s="27">
        <v>1</v>
      </c>
      <c r="P6479" s="24"/>
      <c r="S6479" s="107">
        <v>46021</v>
      </c>
      <c r="T6479" s="30"/>
      <c r="U6479" s="26"/>
      <c r="V6479" s="30"/>
    </row>
    <row r="6480" spans="1:22" ht="30" customHeight="1" x14ac:dyDescent="0.35">
      <c r="A6480" s="11">
        <f t="shared" si="1173"/>
        <v>6476</v>
      </c>
      <c r="B6480" s="13">
        <v>2023</v>
      </c>
      <c r="C6480" s="27" t="s">
        <v>7700</v>
      </c>
      <c r="D6480" s="27" t="s">
        <v>7701</v>
      </c>
      <c r="E6480" s="27" t="s">
        <v>8276</v>
      </c>
      <c r="F6480" s="28" t="s">
        <v>9166</v>
      </c>
      <c r="G6480" s="13" t="s">
        <v>4</v>
      </c>
      <c r="H6480" s="28" t="s">
        <v>9233</v>
      </c>
      <c r="I6480" s="20">
        <v>86160</v>
      </c>
      <c r="J6480" s="20">
        <f t="shared" si="1171"/>
        <v>86160</v>
      </c>
      <c r="K6480" s="20">
        <f t="shared" si="1172"/>
        <v>86160</v>
      </c>
      <c r="L6480" s="22">
        <f t="shared" si="1166"/>
        <v>86160</v>
      </c>
      <c r="M6480" s="29"/>
      <c r="N6480" s="29"/>
      <c r="O6480" s="27"/>
      <c r="P6480" s="24"/>
      <c r="S6480" s="107">
        <v>46021</v>
      </c>
      <c r="T6480" s="30"/>
      <c r="U6480" s="26"/>
      <c r="V6480" s="30"/>
    </row>
    <row r="6481" spans="1:22" s="1" customFormat="1" ht="30" customHeight="1" x14ac:dyDescent="0.35">
      <c r="A6481" s="11">
        <f t="shared" si="1173"/>
        <v>6477</v>
      </c>
      <c r="B6481" s="11">
        <v>2025</v>
      </c>
      <c r="C6481" s="9" t="s">
        <v>7700</v>
      </c>
      <c r="D6481" s="9" t="s">
        <v>7701</v>
      </c>
      <c r="E6481" s="9" t="s">
        <v>7940</v>
      </c>
      <c r="F6481" s="10" t="s">
        <v>7941</v>
      </c>
      <c r="G6481" s="11" t="s">
        <v>4</v>
      </c>
      <c r="H6481" s="10" t="s">
        <v>9200</v>
      </c>
      <c r="I6481" s="20">
        <v>14074254.700000001</v>
      </c>
      <c r="J6481" s="21">
        <f t="shared" si="1171"/>
        <v>5629701.8800000008</v>
      </c>
      <c r="K6481" s="21">
        <f t="shared" si="1172"/>
        <v>5629701.8800000008</v>
      </c>
      <c r="L6481" s="22">
        <f t="shared" si="1166"/>
        <v>14074254.700000001</v>
      </c>
      <c r="M6481" s="22"/>
      <c r="N6481" s="22">
        <f>J6481*0.0214</f>
        <v>120475.62023200002</v>
      </c>
      <c r="O6481" s="9"/>
      <c r="P6481" s="23">
        <f>L6481/2.5</f>
        <v>5629701.8800000008</v>
      </c>
      <c r="Q6481" s="24"/>
      <c r="R6481" s="24"/>
      <c r="S6481" s="107">
        <v>46021</v>
      </c>
      <c r="T6481" s="25"/>
      <c r="U6481" s="26"/>
      <c r="V6481" s="25"/>
    </row>
    <row r="6482" spans="1:22" s="1" customFormat="1" ht="30" customHeight="1" x14ac:dyDescent="0.35">
      <c r="A6482" s="11">
        <f t="shared" si="1173"/>
        <v>6478</v>
      </c>
      <c r="B6482" s="11">
        <v>2025</v>
      </c>
      <c r="C6482" s="9" t="s">
        <v>7700</v>
      </c>
      <c r="D6482" s="9" t="s">
        <v>7701</v>
      </c>
      <c r="E6482" s="9" t="s">
        <v>7942</v>
      </c>
      <c r="F6482" s="10" t="s">
        <v>7943</v>
      </c>
      <c r="G6482" s="11" t="s">
        <v>4</v>
      </c>
      <c r="H6482" s="10" t="s">
        <v>9210</v>
      </c>
      <c r="I6482" s="20">
        <v>2053200</v>
      </c>
      <c r="J6482" s="21">
        <f t="shared" si="1171"/>
        <v>821280</v>
      </c>
      <c r="K6482" s="21">
        <f t="shared" si="1172"/>
        <v>821280</v>
      </c>
      <c r="L6482" s="22">
        <f t="shared" si="1166"/>
        <v>2053200</v>
      </c>
      <c r="M6482" s="22"/>
      <c r="N6482" s="22">
        <f>J6482*0.0214</f>
        <v>17575.392</v>
      </c>
      <c r="O6482" s="9"/>
      <c r="P6482" s="23">
        <f>L6482/2.5</f>
        <v>821280</v>
      </c>
      <c r="Q6482" s="24"/>
      <c r="R6482" s="24"/>
      <c r="S6482" s="107">
        <v>46021</v>
      </c>
      <c r="T6482" s="25"/>
      <c r="U6482" s="26"/>
      <c r="V6482" s="25"/>
    </row>
    <row r="6483" spans="1:22" s="1" customFormat="1" ht="30" customHeight="1" x14ac:dyDescent="0.35">
      <c r="A6483" s="11">
        <f t="shared" si="1173"/>
        <v>6479</v>
      </c>
      <c r="B6483" s="11">
        <v>2025</v>
      </c>
      <c r="C6483" s="9" t="s">
        <v>7700</v>
      </c>
      <c r="D6483" s="9" t="s">
        <v>7701</v>
      </c>
      <c r="E6483" s="9" t="s">
        <v>7942</v>
      </c>
      <c r="F6483" s="10" t="s">
        <v>7943</v>
      </c>
      <c r="G6483" s="11" t="s">
        <v>4</v>
      </c>
      <c r="H6483" s="10" t="s">
        <v>9211</v>
      </c>
      <c r="I6483" s="20">
        <v>2309850</v>
      </c>
      <c r="J6483" s="21">
        <f t="shared" si="1171"/>
        <v>923940</v>
      </c>
      <c r="K6483" s="21">
        <f t="shared" si="1172"/>
        <v>923940</v>
      </c>
      <c r="L6483" s="22">
        <f t="shared" si="1166"/>
        <v>2309850</v>
      </c>
      <c r="M6483" s="22"/>
      <c r="N6483" s="22">
        <f>J6483*0.0214</f>
        <v>19772.315999999999</v>
      </c>
      <c r="O6483" s="9"/>
      <c r="P6483" s="23">
        <f>L6483/2.5</f>
        <v>923940</v>
      </c>
      <c r="Q6483" s="24"/>
      <c r="R6483" s="24"/>
      <c r="S6483" s="107">
        <v>46021</v>
      </c>
      <c r="T6483" s="25"/>
      <c r="U6483" s="26"/>
      <c r="V6483" s="25"/>
    </row>
    <row r="6484" spans="1:22" s="1" customFormat="1" ht="30" customHeight="1" x14ac:dyDescent="0.35">
      <c r="A6484" s="11">
        <f t="shared" si="1173"/>
        <v>6480</v>
      </c>
      <c r="B6484" s="11">
        <v>2025</v>
      </c>
      <c r="C6484" s="9" t="s">
        <v>7700</v>
      </c>
      <c r="D6484" s="9" t="s">
        <v>7701</v>
      </c>
      <c r="E6484" s="9" t="s">
        <v>7942</v>
      </c>
      <c r="F6484" s="10" t="s">
        <v>7943</v>
      </c>
      <c r="G6484" s="11" t="s">
        <v>4</v>
      </c>
      <c r="H6484" s="10" t="s">
        <v>9205</v>
      </c>
      <c r="I6484" s="20">
        <v>2014600</v>
      </c>
      <c r="J6484" s="21">
        <f t="shared" si="1171"/>
        <v>805840</v>
      </c>
      <c r="K6484" s="21">
        <f t="shared" si="1172"/>
        <v>805840</v>
      </c>
      <c r="L6484" s="22">
        <f t="shared" si="1166"/>
        <v>2014600</v>
      </c>
      <c r="M6484" s="22"/>
      <c r="N6484" s="22">
        <f>J6484*0.0214</f>
        <v>17244.975999999999</v>
      </c>
      <c r="O6484" s="9"/>
      <c r="P6484" s="23">
        <f>L6484/2.5</f>
        <v>805840</v>
      </c>
      <c r="Q6484" s="24"/>
      <c r="R6484" s="24"/>
      <c r="S6484" s="107">
        <v>46021</v>
      </c>
      <c r="T6484" s="25"/>
      <c r="U6484" s="26"/>
      <c r="V6484" s="25"/>
    </row>
    <row r="6485" spans="1:22" s="1" customFormat="1" ht="30" customHeight="1" x14ac:dyDescent="0.35">
      <c r="A6485" s="11">
        <f t="shared" si="1173"/>
        <v>6481</v>
      </c>
      <c r="B6485" s="11">
        <v>2025</v>
      </c>
      <c r="C6485" s="9" t="s">
        <v>7700</v>
      </c>
      <c r="D6485" s="9" t="s">
        <v>7701</v>
      </c>
      <c r="E6485" s="9" t="s">
        <v>7944</v>
      </c>
      <c r="F6485" s="10" t="s">
        <v>7945</v>
      </c>
      <c r="G6485" s="11" t="s">
        <v>4</v>
      </c>
      <c r="H6485" s="10" t="s">
        <v>9200</v>
      </c>
      <c r="I6485" s="20">
        <v>14074254.700000001</v>
      </c>
      <c r="J6485" s="21">
        <f t="shared" si="1171"/>
        <v>5629701.8800000008</v>
      </c>
      <c r="K6485" s="21">
        <f t="shared" ref="K6485" si="1175">IF(P6485&gt;0,P6485,L6485)</f>
        <v>5629701.8800000008</v>
      </c>
      <c r="L6485" s="22">
        <f t="shared" si="1166"/>
        <v>14074254.700000001</v>
      </c>
      <c r="M6485" s="22"/>
      <c r="N6485" s="22">
        <f>J6485*0.0214</f>
        <v>120475.62023200002</v>
      </c>
      <c r="O6485" s="9"/>
      <c r="P6485" s="23">
        <f>L6485/2.5</f>
        <v>5629701.8800000008</v>
      </c>
      <c r="Q6485" s="24"/>
      <c r="R6485" s="24"/>
      <c r="S6485" s="107">
        <v>46021</v>
      </c>
      <c r="T6485" s="25"/>
      <c r="U6485" s="26"/>
      <c r="V6485" s="25"/>
    </row>
    <row r="6486" spans="1:22" s="1" customFormat="1" ht="30" customHeight="1" x14ac:dyDescent="0.35">
      <c r="A6486" s="11">
        <f t="shared" si="1173"/>
        <v>6482</v>
      </c>
      <c r="B6486" s="11">
        <v>2024</v>
      </c>
      <c r="C6486" s="9" t="s">
        <v>7700</v>
      </c>
      <c r="D6486" s="9" t="s">
        <v>7701</v>
      </c>
      <c r="E6486" s="9" t="s">
        <v>8285</v>
      </c>
      <c r="F6486" s="10" t="s">
        <v>9167</v>
      </c>
      <c r="G6486" s="11" t="s">
        <v>4</v>
      </c>
      <c r="H6486" s="10" t="s">
        <v>9231</v>
      </c>
      <c r="I6486" s="20">
        <v>297137</v>
      </c>
      <c r="J6486" s="21">
        <v>311102</v>
      </c>
      <c r="K6486" s="21">
        <v>311102</v>
      </c>
      <c r="L6486" s="22">
        <f t="shared" si="1166"/>
        <v>297137</v>
      </c>
      <c r="M6486" s="22"/>
      <c r="N6486" s="22"/>
      <c r="O6486" s="9"/>
      <c r="P6486" s="24"/>
      <c r="Q6486" s="24"/>
      <c r="R6486" s="24"/>
      <c r="S6486" s="107">
        <v>46021</v>
      </c>
      <c r="T6486" s="25"/>
      <c r="U6486" s="26"/>
      <c r="V6486" s="25"/>
    </row>
    <row r="6487" spans="1:22" s="1" customFormat="1" ht="30" customHeight="1" x14ac:dyDescent="0.35">
      <c r="A6487" s="11">
        <f t="shared" si="1173"/>
        <v>6483</v>
      </c>
      <c r="B6487" s="11">
        <v>2024</v>
      </c>
      <c r="C6487" s="9" t="s">
        <v>7700</v>
      </c>
      <c r="D6487" s="9" t="s">
        <v>7701</v>
      </c>
      <c r="E6487" s="9" t="s">
        <v>8285</v>
      </c>
      <c r="F6487" s="10" t="s">
        <v>9167</v>
      </c>
      <c r="G6487" s="11" t="s">
        <v>4</v>
      </c>
      <c r="H6487" s="10" t="s">
        <v>9232</v>
      </c>
      <c r="I6487" s="20">
        <v>3724806</v>
      </c>
      <c r="J6487" s="21">
        <v>3899872</v>
      </c>
      <c r="K6487" s="21">
        <v>3899872</v>
      </c>
      <c r="L6487" s="22">
        <f t="shared" ref="L6487:L6549" si="1176">I6487</f>
        <v>3724806</v>
      </c>
      <c r="M6487" s="22"/>
      <c r="N6487" s="22">
        <f>J6487*0.0214</f>
        <v>83457.260799999989</v>
      </c>
      <c r="O6487" s="9">
        <v>1</v>
      </c>
      <c r="P6487" s="24"/>
      <c r="Q6487" s="24"/>
      <c r="R6487" s="24"/>
      <c r="S6487" s="107">
        <v>46021</v>
      </c>
      <c r="T6487" s="25"/>
      <c r="U6487" s="26"/>
      <c r="V6487" s="25"/>
    </row>
    <row r="6488" spans="1:22" s="1" customFormat="1" ht="30" customHeight="1" x14ac:dyDescent="0.35">
      <c r="A6488" s="11">
        <f t="shared" si="1173"/>
        <v>6484</v>
      </c>
      <c r="B6488" s="11">
        <v>2024</v>
      </c>
      <c r="C6488" s="9" t="s">
        <v>7700</v>
      </c>
      <c r="D6488" s="9" t="s">
        <v>7701</v>
      </c>
      <c r="E6488" s="9" t="s">
        <v>8285</v>
      </c>
      <c r="F6488" s="10" t="s">
        <v>9167</v>
      </c>
      <c r="G6488" s="11" t="s">
        <v>4</v>
      </c>
      <c r="H6488" s="10" t="s">
        <v>9233</v>
      </c>
      <c r="I6488" s="20">
        <v>86160</v>
      </c>
      <c r="J6488" s="21">
        <v>90210</v>
      </c>
      <c r="K6488" s="21">
        <v>90210</v>
      </c>
      <c r="L6488" s="22">
        <f t="shared" si="1176"/>
        <v>86160</v>
      </c>
      <c r="M6488" s="22"/>
      <c r="N6488" s="22"/>
      <c r="O6488" s="9"/>
      <c r="P6488" s="24"/>
      <c r="Q6488" s="24"/>
      <c r="R6488" s="24"/>
      <c r="S6488" s="107">
        <v>46021</v>
      </c>
      <c r="T6488" s="25"/>
      <c r="U6488" s="26"/>
      <c r="V6488" s="25"/>
    </row>
    <row r="6489" spans="1:22" s="1" customFormat="1" ht="30" customHeight="1" x14ac:dyDescent="0.35">
      <c r="A6489" s="11">
        <f t="shared" si="1173"/>
        <v>6485</v>
      </c>
      <c r="B6489" s="11">
        <v>2025</v>
      </c>
      <c r="C6489" s="9" t="s">
        <v>7700</v>
      </c>
      <c r="D6489" s="9" t="s">
        <v>7701</v>
      </c>
      <c r="E6489" s="9" t="s">
        <v>7946</v>
      </c>
      <c r="F6489" s="10" t="s">
        <v>7947</v>
      </c>
      <c r="G6489" s="11" t="s">
        <v>4</v>
      </c>
      <c r="H6489" s="10" t="s">
        <v>9206</v>
      </c>
      <c r="I6489" s="20">
        <v>2771385</v>
      </c>
      <c r="J6489" s="21">
        <f t="shared" ref="J6489:J6519" si="1177">IF(P6489&gt;0,P6489,L6489)</f>
        <v>1108554</v>
      </c>
      <c r="K6489" s="21">
        <f t="shared" ref="K6489:K6519" si="1178">IF(P6489&gt;0,P6489,L6489)</f>
        <v>1108554</v>
      </c>
      <c r="L6489" s="22">
        <f t="shared" si="1176"/>
        <v>2771385</v>
      </c>
      <c r="M6489" s="22"/>
      <c r="N6489" s="22"/>
      <c r="O6489" s="9"/>
      <c r="P6489" s="23">
        <f t="shared" ref="P6489:P6524" si="1179">L6489/2.5</f>
        <v>1108554</v>
      </c>
      <c r="Q6489" s="24"/>
      <c r="R6489" s="24"/>
      <c r="S6489" s="107">
        <v>46021</v>
      </c>
      <c r="T6489" s="25"/>
      <c r="U6489" s="26"/>
      <c r="V6489" s="25"/>
    </row>
    <row r="6490" spans="1:22" s="1" customFormat="1" ht="30" customHeight="1" x14ac:dyDescent="0.35">
      <c r="A6490" s="11">
        <f t="shared" si="1173"/>
        <v>6486</v>
      </c>
      <c r="B6490" s="11">
        <v>2025</v>
      </c>
      <c r="C6490" s="9" t="s">
        <v>7700</v>
      </c>
      <c r="D6490" s="9" t="s">
        <v>7701</v>
      </c>
      <c r="E6490" s="9" t="s">
        <v>7948</v>
      </c>
      <c r="F6490" s="10" t="s">
        <v>7949</v>
      </c>
      <c r="G6490" s="11" t="s">
        <v>4</v>
      </c>
      <c r="H6490" s="10" t="s">
        <v>9201</v>
      </c>
      <c r="I6490" s="20">
        <v>1292304</v>
      </c>
      <c r="J6490" s="21">
        <f t="shared" si="1177"/>
        <v>516921.59999999998</v>
      </c>
      <c r="K6490" s="21">
        <f t="shared" si="1178"/>
        <v>516921.59999999998</v>
      </c>
      <c r="L6490" s="22">
        <f t="shared" si="1176"/>
        <v>1292304</v>
      </c>
      <c r="M6490" s="22"/>
      <c r="N6490" s="22"/>
      <c r="O6490" s="9"/>
      <c r="P6490" s="23">
        <f t="shared" si="1179"/>
        <v>516921.59999999998</v>
      </c>
      <c r="Q6490" s="24"/>
      <c r="R6490" s="24"/>
      <c r="S6490" s="107">
        <v>46021</v>
      </c>
      <c r="T6490" s="25"/>
      <c r="U6490" s="26"/>
      <c r="V6490" s="25"/>
    </row>
    <row r="6491" spans="1:22" s="1" customFormat="1" ht="30" customHeight="1" x14ac:dyDescent="0.35">
      <c r="A6491" s="11">
        <f t="shared" si="1173"/>
        <v>6487</v>
      </c>
      <c r="B6491" s="11">
        <v>2025</v>
      </c>
      <c r="C6491" s="9" t="s">
        <v>7700</v>
      </c>
      <c r="D6491" s="9" t="s">
        <v>7701</v>
      </c>
      <c r="E6491" s="9" t="s">
        <v>7950</v>
      </c>
      <c r="F6491" s="10" t="s">
        <v>7951</v>
      </c>
      <c r="G6491" s="11" t="s">
        <v>4</v>
      </c>
      <c r="H6491" s="10" t="s">
        <v>9201</v>
      </c>
      <c r="I6491" s="20">
        <v>4226550</v>
      </c>
      <c r="J6491" s="21">
        <f t="shared" si="1177"/>
        <v>1690620</v>
      </c>
      <c r="K6491" s="21">
        <f t="shared" si="1178"/>
        <v>1690620</v>
      </c>
      <c r="L6491" s="22">
        <f t="shared" si="1176"/>
        <v>4226550</v>
      </c>
      <c r="M6491" s="22"/>
      <c r="N6491" s="22"/>
      <c r="O6491" s="9"/>
      <c r="P6491" s="23">
        <f t="shared" si="1179"/>
        <v>1690620</v>
      </c>
      <c r="Q6491" s="24"/>
      <c r="R6491" s="24"/>
      <c r="S6491" s="107">
        <v>46021</v>
      </c>
      <c r="T6491" s="25"/>
      <c r="U6491" s="26"/>
      <c r="V6491" s="25"/>
    </row>
    <row r="6492" spans="1:22" s="1" customFormat="1" ht="30" customHeight="1" x14ac:dyDescent="0.35">
      <c r="A6492" s="11">
        <f t="shared" si="1173"/>
        <v>6488</v>
      </c>
      <c r="B6492" s="11">
        <v>2025</v>
      </c>
      <c r="C6492" s="9" t="s">
        <v>7700</v>
      </c>
      <c r="D6492" s="9" t="s">
        <v>7701</v>
      </c>
      <c r="E6492" s="9" t="s">
        <v>7952</v>
      </c>
      <c r="F6492" s="10" t="s">
        <v>7953</v>
      </c>
      <c r="G6492" s="11" t="s">
        <v>4</v>
      </c>
      <c r="H6492" s="10" t="s">
        <v>9201</v>
      </c>
      <c r="I6492" s="20">
        <v>3305658</v>
      </c>
      <c r="J6492" s="21">
        <f t="shared" si="1177"/>
        <v>1322263.2</v>
      </c>
      <c r="K6492" s="21">
        <f t="shared" si="1178"/>
        <v>1322263.2</v>
      </c>
      <c r="L6492" s="22">
        <f t="shared" si="1176"/>
        <v>3305658</v>
      </c>
      <c r="M6492" s="22"/>
      <c r="N6492" s="22"/>
      <c r="O6492" s="9"/>
      <c r="P6492" s="23">
        <f t="shared" si="1179"/>
        <v>1322263.2</v>
      </c>
      <c r="Q6492" s="24"/>
      <c r="R6492" s="24"/>
      <c r="S6492" s="107">
        <v>46021</v>
      </c>
      <c r="T6492" s="25"/>
      <c r="U6492" s="26"/>
      <c r="V6492" s="25"/>
    </row>
    <row r="6493" spans="1:22" s="1" customFormat="1" ht="30" customHeight="1" x14ac:dyDescent="0.35">
      <c r="A6493" s="11">
        <f t="shared" si="1173"/>
        <v>6489</v>
      </c>
      <c r="B6493" s="11">
        <v>2025</v>
      </c>
      <c r="C6493" s="9" t="s">
        <v>7700</v>
      </c>
      <c r="D6493" s="9" t="s">
        <v>7701</v>
      </c>
      <c r="E6493" s="9" t="s">
        <v>7954</v>
      </c>
      <c r="F6493" s="10" t="s">
        <v>7955</v>
      </c>
      <c r="G6493" s="11" t="s">
        <v>4</v>
      </c>
      <c r="H6493" s="10" t="s">
        <v>9206</v>
      </c>
      <c r="I6493" s="20">
        <v>1221915</v>
      </c>
      <c r="J6493" s="21">
        <f t="shared" si="1177"/>
        <v>488766</v>
      </c>
      <c r="K6493" s="21">
        <f t="shared" si="1178"/>
        <v>488766</v>
      </c>
      <c r="L6493" s="22">
        <f t="shared" si="1176"/>
        <v>1221915</v>
      </c>
      <c r="M6493" s="22"/>
      <c r="N6493" s="22"/>
      <c r="O6493" s="9"/>
      <c r="P6493" s="23">
        <f t="shared" si="1179"/>
        <v>488766</v>
      </c>
      <c r="Q6493" s="24"/>
      <c r="R6493" s="24"/>
      <c r="S6493" s="107">
        <v>46021</v>
      </c>
      <c r="T6493" s="25"/>
      <c r="U6493" s="26"/>
      <c r="V6493" s="25"/>
    </row>
    <row r="6494" spans="1:22" s="1" customFormat="1" ht="30" customHeight="1" x14ac:dyDescent="0.35">
      <c r="A6494" s="11">
        <f t="shared" si="1173"/>
        <v>6490</v>
      </c>
      <c r="B6494" s="11">
        <v>2025</v>
      </c>
      <c r="C6494" s="9" t="s">
        <v>7700</v>
      </c>
      <c r="D6494" s="9" t="s">
        <v>7701</v>
      </c>
      <c r="E6494" s="9" t="s">
        <v>7956</v>
      </c>
      <c r="F6494" s="10" t="s">
        <v>7957</v>
      </c>
      <c r="G6494" s="11" t="s">
        <v>4</v>
      </c>
      <c r="H6494" s="10" t="s">
        <v>9206</v>
      </c>
      <c r="I6494" s="20">
        <v>1044348</v>
      </c>
      <c r="J6494" s="21">
        <f t="shared" si="1177"/>
        <v>417739.2</v>
      </c>
      <c r="K6494" s="21">
        <f t="shared" si="1178"/>
        <v>417739.2</v>
      </c>
      <c r="L6494" s="22">
        <f t="shared" si="1176"/>
        <v>1044348</v>
      </c>
      <c r="M6494" s="22"/>
      <c r="N6494" s="22"/>
      <c r="O6494" s="9"/>
      <c r="P6494" s="23">
        <f t="shared" si="1179"/>
        <v>417739.2</v>
      </c>
      <c r="Q6494" s="24"/>
      <c r="R6494" s="24"/>
      <c r="S6494" s="107">
        <v>46021</v>
      </c>
      <c r="T6494" s="25"/>
      <c r="U6494" s="26"/>
      <c r="V6494" s="25"/>
    </row>
    <row r="6495" spans="1:22" s="1" customFormat="1" ht="30" customHeight="1" x14ac:dyDescent="0.35">
      <c r="A6495" s="11">
        <f t="shared" si="1173"/>
        <v>6491</v>
      </c>
      <c r="B6495" s="11">
        <v>2025</v>
      </c>
      <c r="C6495" s="9" t="s">
        <v>7700</v>
      </c>
      <c r="D6495" s="9" t="s">
        <v>7701</v>
      </c>
      <c r="E6495" s="9" t="s">
        <v>7958</v>
      </c>
      <c r="F6495" s="10" t="s">
        <v>7959</v>
      </c>
      <c r="G6495" s="11" t="s">
        <v>4</v>
      </c>
      <c r="H6495" s="10" t="s">
        <v>9200</v>
      </c>
      <c r="I6495" s="20">
        <v>11386100</v>
      </c>
      <c r="J6495" s="21">
        <f t="shared" si="1177"/>
        <v>4554440</v>
      </c>
      <c r="K6495" s="21">
        <f t="shared" si="1178"/>
        <v>4554440</v>
      </c>
      <c r="L6495" s="22">
        <f t="shared" si="1176"/>
        <v>11386100</v>
      </c>
      <c r="M6495" s="22"/>
      <c r="N6495" s="22">
        <f t="shared" ref="N6495:N6515" si="1180">J6495*0.0214</f>
        <v>97465.015999999989</v>
      </c>
      <c r="O6495" s="9"/>
      <c r="P6495" s="23">
        <f t="shared" si="1179"/>
        <v>4554440</v>
      </c>
      <c r="Q6495" s="24"/>
      <c r="R6495" s="24"/>
      <c r="S6495" s="107">
        <v>46021</v>
      </c>
      <c r="T6495" s="25"/>
      <c r="U6495" s="26"/>
      <c r="V6495" s="25"/>
    </row>
    <row r="6496" spans="1:22" s="1" customFormat="1" ht="30" customHeight="1" x14ac:dyDescent="0.35">
      <c r="A6496" s="11">
        <f t="shared" si="1173"/>
        <v>6492</v>
      </c>
      <c r="B6496" s="11">
        <v>2025</v>
      </c>
      <c r="C6496" s="9" t="s">
        <v>7700</v>
      </c>
      <c r="D6496" s="9" t="s">
        <v>7701</v>
      </c>
      <c r="E6496" s="9" t="s">
        <v>7960</v>
      </c>
      <c r="F6496" s="10" t="s">
        <v>7961</v>
      </c>
      <c r="G6496" s="11" t="s">
        <v>4</v>
      </c>
      <c r="H6496" s="10" t="s">
        <v>9212</v>
      </c>
      <c r="I6496" s="20">
        <v>15238530.021499762</v>
      </c>
      <c r="J6496" s="21">
        <f t="shared" si="1177"/>
        <v>6095412.0085999053</v>
      </c>
      <c r="K6496" s="21">
        <f t="shared" si="1178"/>
        <v>6095412.0085999053</v>
      </c>
      <c r="L6496" s="22">
        <f t="shared" si="1176"/>
        <v>15238530.021499762</v>
      </c>
      <c r="M6496" s="22"/>
      <c r="N6496" s="22">
        <f t="shared" si="1180"/>
        <v>130441.81698403797</v>
      </c>
      <c r="O6496" s="9"/>
      <c r="P6496" s="23">
        <f t="shared" si="1179"/>
        <v>6095412.0085999053</v>
      </c>
      <c r="Q6496" s="24"/>
      <c r="R6496" s="24"/>
      <c r="S6496" s="107">
        <v>46021</v>
      </c>
      <c r="T6496" s="25"/>
      <c r="U6496" s="26"/>
      <c r="V6496" s="25"/>
    </row>
    <row r="6497" spans="1:22" s="1" customFormat="1" ht="30" customHeight="1" x14ac:dyDescent="0.35">
      <c r="A6497" s="11">
        <f t="shared" si="1173"/>
        <v>6493</v>
      </c>
      <c r="B6497" s="11">
        <v>2025</v>
      </c>
      <c r="C6497" s="9" t="s">
        <v>7700</v>
      </c>
      <c r="D6497" s="9" t="s">
        <v>7701</v>
      </c>
      <c r="E6497" s="9" t="s">
        <v>7960</v>
      </c>
      <c r="F6497" s="10" t="s">
        <v>7961</v>
      </c>
      <c r="G6497" s="11" t="s">
        <v>4</v>
      </c>
      <c r="H6497" s="10" t="s">
        <v>9204</v>
      </c>
      <c r="I6497" s="20">
        <v>16351130.892618589</v>
      </c>
      <c r="J6497" s="21">
        <f t="shared" si="1177"/>
        <v>6540452.3570474358</v>
      </c>
      <c r="K6497" s="21">
        <f t="shared" si="1178"/>
        <v>6540452.3570474358</v>
      </c>
      <c r="L6497" s="22">
        <f t="shared" si="1176"/>
        <v>16351130.892618589</v>
      </c>
      <c r="M6497" s="22"/>
      <c r="N6497" s="22">
        <f t="shared" si="1180"/>
        <v>139965.68044081511</v>
      </c>
      <c r="O6497" s="9"/>
      <c r="P6497" s="23">
        <f t="shared" si="1179"/>
        <v>6540452.3570474358</v>
      </c>
      <c r="Q6497" s="24"/>
      <c r="R6497" s="24"/>
      <c r="S6497" s="107">
        <v>46021</v>
      </c>
      <c r="T6497" s="25"/>
      <c r="U6497" s="26"/>
      <c r="V6497" s="25"/>
    </row>
    <row r="6498" spans="1:22" s="1" customFormat="1" ht="30" customHeight="1" x14ac:dyDescent="0.35">
      <c r="A6498" s="11">
        <f t="shared" si="1173"/>
        <v>6494</v>
      </c>
      <c r="B6498" s="11">
        <v>2025</v>
      </c>
      <c r="C6498" s="9" t="s">
        <v>7700</v>
      </c>
      <c r="D6498" s="9" t="s">
        <v>7701</v>
      </c>
      <c r="E6498" s="9" t="s">
        <v>7962</v>
      </c>
      <c r="F6498" s="10" t="s">
        <v>7963</v>
      </c>
      <c r="G6498" s="11" t="s">
        <v>4</v>
      </c>
      <c r="H6498" s="10" t="s">
        <v>9204</v>
      </c>
      <c r="I6498" s="20">
        <v>26288650.799999997</v>
      </c>
      <c r="J6498" s="21">
        <f t="shared" si="1177"/>
        <v>10515460.319999998</v>
      </c>
      <c r="K6498" s="21">
        <f t="shared" si="1178"/>
        <v>10515460.319999998</v>
      </c>
      <c r="L6498" s="22">
        <f t="shared" si="1176"/>
        <v>26288650.799999997</v>
      </c>
      <c r="M6498" s="22"/>
      <c r="N6498" s="22">
        <f t="shared" si="1180"/>
        <v>225030.85084799994</v>
      </c>
      <c r="O6498" s="9"/>
      <c r="P6498" s="23">
        <f t="shared" si="1179"/>
        <v>10515460.319999998</v>
      </c>
      <c r="Q6498" s="24"/>
      <c r="R6498" s="24"/>
      <c r="S6498" s="107">
        <v>46021</v>
      </c>
      <c r="T6498" s="25"/>
      <c r="U6498" s="26"/>
      <c r="V6498" s="25"/>
    </row>
    <row r="6499" spans="1:22" s="1" customFormat="1" ht="30" customHeight="1" x14ac:dyDescent="0.35">
      <c r="A6499" s="11">
        <f t="shared" si="1173"/>
        <v>6495</v>
      </c>
      <c r="B6499" s="11">
        <v>2025</v>
      </c>
      <c r="C6499" s="9" t="s">
        <v>7700</v>
      </c>
      <c r="D6499" s="9" t="s">
        <v>7701</v>
      </c>
      <c r="E6499" s="9" t="s">
        <v>7964</v>
      </c>
      <c r="F6499" s="10" t="s">
        <v>7965</v>
      </c>
      <c r="G6499" s="11" t="s">
        <v>4</v>
      </c>
      <c r="H6499" s="10" t="s">
        <v>9202</v>
      </c>
      <c r="I6499" s="20">
        <v>9700086</v>
      </c>
      <c r="J6499" s="21">
        <f t="shared" si="1177"/>
        <v>3880034.4</v>
      </c>
      <c r="K6499" s="21">
        <f t="shared" si="1178"/>
        <v>3880034.4</v>
      </c>
      <c r="L6499" s="22">
        <f t="shared" si="1176"/>
        <v>9700086</v>
      </c>
      <c r="M6499" s="22"/>
      <c r="N6499" s="22">
        <f t="shared" si="1180"/>
        <v>83032.73616</v>
      </c>
      <c r="O6499" s="9"/>
      <c r="P6499" s="23">
        <f t="shared" si="1179"/>
        <v>3880034.4</v>
      </c>
      <c r="Q6499" s="24"/>
      <c r="R6499" s="24"/>
      <c r="S6499" s="107">
        <v>46021</v>
      </c>
      <c r="T6499" s="25"/>
      <c r="U6499" s="26"/>
      <c r="V6499" s="25"/>
    </row>
    <row r="6500" spans="1:22" s="1" customFormat="1" ht="30" customHeight="1" x14ac:dyDescent="0.35">
      <c r="A6500" s="11">
        <f t="shared" si="1173"/>
        <v>6496</v>
      </c>
      <c r="B6500" s="11">
        <v>2025</v>
      </c>
      <c r="C6500" s="9" t="s">
        <v>7700</v>
      </c>
      <c r="D6500" s="9" t="s">
        <v>7701</v>
      </c>
      <c r="E6500" s="9" t="s">
        <v>7966</v>
      </c>
      <c r="F6500" s="10" t="s">
        <v>7967</v>
      </c>
      <c r="G6500" s="11" t="s">
        <v>4</v>
      </c>
      <c r="H6500" s="10" t="s">
        <v>9202</v>
      </c>
      <c r="I6500" s="20">
        <v>9700086</v>
      </c>
      <c r="J6500" s="21">
        <f t="shared" si="1177"/>
        <v>3880034.4</v>
      </c>
      <c r="K6500" s="21">
        <f t="shared" si="1178"/>
        <v>3880034.4</v>
      </c>
      <c r="L6500" s="22">
        <f t="shared" si="1176"/>
        <v>9700086</v>
      </c>
      <c r="M6500" s="22"/>
      <c r="N6500" s="22">
        <f t="shared" si="1180"/>
        <v>83032.73616</v>
      </c>
      <c r="O6500" s="9"/>
      <c r="P6500" s="23">
        <f t="shared" si="1179"/>
        <v>3880034.4</v>
      </c>
      <c r="Q6500" s="24"/>
      <c r="R6500" s="24"/>
      <c r="S6500" s="107">
        <v>46021</v>
      </c>
      <c r="T6500" s="25"/>
      <c r="U6500" s="26"/>
      <c r="V6500" s="25"/>
    </row>
    <row r="6501" spans="1:22" s="1" customFormat="1" ht="30" customHeight="1" x14ac:dyDescent="0.35">
      <c r="A6501" s="11">
        <f t="shared" si="1173"/>
        <v>6497</v>
      </c>
      <c r="B6501" s="11">
        <v>2025</v>
      </c>
      <c r="C6501" s="9" t="s">
        <v>7700</v>
      </c>
      <c r="D6501" s="9" t="s">
        <v>7701</v>
      </c>
      <c r="E6501" s="9" t="s">
        <v>7968</v>
      </c>
      <c r="F6501" s="10" t="s">
        <v>7969</v>
      </c>
      <c r="G6501" s="11" t="s">
        <v>4</v>
      </c>
      <c r="H6501" s="10" t="s">
        <v>9202</v>
      </c>
      <c r="I6501" s="20">
        <v>6567835.7077739993</v>
      </c>
      <c r="J6501" s="21">
        <f t="shared" si="1177"/>
        <v>2627134.2831095997</v>
      </c>
      <c r="K6501" s="21">
        <f t="shared" si="1178"/>
        <v>2627134.2831095997</v>
      </c>
      <c r="L6501" s="22">
        <f t="shared" si="1176"/>
        <v>6567835.7077739993</v>
      </c>
      <c r="M6501" s="22"/>
      <c r="N6501" s="22">
        <f t="shared" si="1180"/>
        <v>56220.673658545435</v>
      </c>
      <c r="O6501" s="9"/>
      <c r="P6501" s="23">
        <f t="shared" si="1179"/>
        <v>2627134.2831095997</v>
      </c>
      <c r="Q6501" s="24"/>
      <c r="R6501" s="24"/>
      <c r="S6501" s="107">
        <v>46021</v>
      </c>
      <c r="T6501" s="25"/>
      <c r="U6501" s="26"/>
      <c r="V6501" s="25"/>
    </row>
    <row r="6502" spans="1:22" s="1" customFormat="1" ht="30" customHeight="1" x14ac:dyDescent="0.35">
      <c r="A6502" s="11">
        <f t="shared" si="1173"/>
        <v>6498</v>
      </c>
      <c r="B6502" s="11">
        <v>2025</v>
      </c>
      <c r="C6502" s="9" t="s">
        <v>7700</v>
      </c>
      <c r="D6502" s="9" t="s">
        <v>7701</v>
      </c>
      <c r="E6502" s="9" t="s">
        <v>7968</v>
      </c>
      <c r="F6502" s="10" t="s">
        <v>7969</v>
      </c>
      <c r="G6502" s="11" t="s">
        <v>4</v>
      </c>
      <c r="H6502" s="10" t="s">
        <v>9208</v>
      </c>
      <c r="I6502" s="20">
        <v>5777195.75</v>
      </c>
      <c r="J6502" s="21">
        <f t="shared" si="1177"/>
        <v>2310878.2999999998</v>
      </c>
      <c r="K6502" s="21">
        <f t="shared" si="1178"/>
        <v>2310878.2999999998</v>
      </c>
      <c r="L6502" s="22">
        <f t="shared" si="1176"/>
        <v>5777195.75</v>
      </c>
      <c r="M6502" s="22"/>
      <c r="N6502" s="22">
        <f t="shared" si="1180"/>
        <v>49452.79561999999</v>
      </c>
      <c r="O6502" s="9"/>
      <c r="P6502" s="23">
        <f t="shared" si="1179"/>
        <v>2310878.2999999998</v>
      </c>
      <c r="Q6502" s="24"/>
      <c r="R6502" s="24"/>
      <c r="S6502" s="107">
        <v>46021</v>
      </c>
      <c r="T6502" s="25"/>
      <c r="U6502" s="26"/>
      <c r="V6502" s="25"/>
    </row>
    <row r="6503" spans="1:22" s="1" customFormat="1" ht="30" customHeight="1" x14ac:dyDescent="0.35">
      <c r="A6503" s="11">
        <f t="shared" si="1173"/>
        <v>6499</v>
      </c>
      <c r="B6503" s="11">
        <v>2025</v>
      </c>
      <c r="C6503" s="9" t="s">
        <v>7700</v>
      </c>
      <c r="D6503" s="9" t="s">
        <v>7701</v>
      </c>
      <c r="E6503" s="9" t="s">
        <v>7968</v>
      </c>
      <c r="F6503" s="10" t="s">
        <v>7969</v>
      </c>
      <c r="G6503" s="11" t="s">
        <v>4</v>
      </c>
      <c r="H6503" s="10" t="s">
        <v>9210</v>
      </c>
      <c r="I6503" s="20">
        <v>1910505.5231135995</v>
      </c>
      <c r="J6503" s="21">
        <f t="shared" si="1177"/>
        <v>764202.20924543985</v>
      </c>
      <c r="K6503" s="21">
        <f t="shared" si="1178"/>
        <v>764202.20924543985</v>
      </c>
      <c r="L6503" s="22">
        <f t="shared" si="1176"/>
        <v>1910505.5231135995</v>
      </c>
      <c r="M6503" s="22"/>
      <c r="N6503" s="22">
        <f t="shared" si="1180"/>
        <v>16353.927277852412</v>
      </c>
      <c r="O6503" s="9"/>
      <c r="P6503" s="23">
        <f t="shared" si="1179"/>
        <v>764202.20924543985</v>
      </c>
      <c r="Q6503" s="24"/>
      <c r="R6503" s="24"/>
      <c r="S6503" s="107">
        <v>46021</v>
      </c>
      <c r="T6503" s="25"/>
      <c r="U6503" s="26"/>
      <c r="V6503" s="25"/>
    </row>
    <row r="6504" spans="1:22" s="1" customFormat="1" ht="30" customHeight="1" x14ac:dyDescent="0.35">
      <c r="A6504" s="11">
        <f t="shared" si="1173"/>
        <v>6500</v>
      </c>
      <c r="B6504" s="11">
        <v>2025</v>
      </c>
      <c r="C6504" s="9" t="s">
        <v>7700</v>
      </c>
      <c r="D6504" s="9" t="s">
        <v>7701</v>
      </c>
      <c r="E6504" s="9" t="s">
        <v>7968</v>
      </c>
      <c r="F6504" s="10" t="s">
        <v>7969</v>
      </c>
      <c r="G6504" s="11" t="s">
        <v>4</v>
      </c>
      <c r="H6504" s="10" t="s">
        <v>9211</v>
      </c>
      <c r="I6504" s="20">
        <v>2347890.2493923996</v>
      </c>
      <c r="J6504" s="21">
        <f t="shared" si="1177"/>
        <v>939156.09975695983</v>
      </c>
      <c r="K6504" s="21">
        <f t="shared" si="1178"/>
        <v>939156.09975695983</v>
      </c>
      <c r="L6504" s="22">
        <f t="shared" si="1176"/>
        <v>2347890.2493923996</v>
      </c>
      <c r="M6504" s="22"/>
      <c r="N6504" s="22">
        <f t="shared" si="1180"/>
        <v>20097.940534798938</v>
      </c>
      <c r="O6504" s="9"/>
      <c r="P6504" s="23">
        <f t="shared" si="1179"/>
        <v>939156.09975695983</v>
      </c>
      <c r="Q6504" s="24"/>
      <c r="R6504" s="24"/>
      <c r="S6504" s="107">
        <v>46021</v>
      </c>
      <c r="T6504" s="25"/>
      <c r="U6504" s="26"/>
      <c r="V6504" s="25"/>
    </row>
    <row r="6505" spans="1:22" s="1" customFormat="1" ht="30" customHeight="1" x14ac:dyDescent="0.35">
      <c r="A6505" s="11">
        <f t="shared" si="1173"/>
        <v>6501</v>
      </c>
      <c r="B6505" s="11">
        <v>2025</v>
      </c>
      <c r="C6505" s="9" t="s">
        <v>7700</v>
      </c>
      <c r="D6505" s="9" t="s">
        <v>7701</v>
      </c>
      <c r="E6505" s="9" t="s">
        <v>7968</v>
      </c>
      <c r="F6505" s="10" t="s">
        <v>7969</v>
      </c>
      <c r="G6505" s="11" t="s">
        <v>4</v>
      </c>
      <c r="H6505" s="10" t="s">
        <v>9205</v>
      </c>
      <c r="I6505" s="20">
        <v>2552764.5515651992</v>
      </c>
      <c r="J6505" s="21">
        <f t="shared" si="1177"/>
        <v>1021105.8206260797</v>
      </c>
      <c r="K6505" s="21">
        <f t="shared" si="1178"/>
        <v>1021105.8206260797</v>
      </c>
      <c r="L6505" s="22">
        <f t="shared" si="1176"/>
        <v>2552764.5515651992</v>
      </c>
      <c r="M6505" s="22"/>
      <c r="N6505" s="22">
        <f t="shared" si="1180"/>
        <v>21851.664561398105</v>
      </c>
      <c r="O6505" s="9"/>
      <c r="P6505" s="23">
        <f t="shared" si="1179"/>
        <v>1021105.8206260797</v>
      </c>
      <c r="Q6505" s="24"/>
      <c r="R6505" s="24"/>
      <c r="S6505" s="107">
        <v>46021</v>
      </c>
      <c r="T6505" s="25"/>
      <c r="U6505" s="26"/>
      <c r="V6505" s="25"/>
    </row>
    <row r="6506" spans="1:22" s="1" customFormat="1" ht="30" customHeight="1" x14ac:dyDescent="0.35">
      <c r="A6506" s="11">
        <f t="shared" si="1173"/>
        <v>6502</v>
      </c>
      <c r="B6506" s="11">
        <v>2025</v>
      </c>
      <c r="C6506" s="9" t="s">
        <v>7700</v>
      </c>
      <c r="D6506" s="9" t="s">
        <v>7701</v>
      </c>
      <c r="E6506" s="9" t="s">
        <v>7968</v>
      </c>
      <c r="F6506" s="10" t="s">
        <v>7969</v>
      </c>
      <c r="G6506" s="11" t="s">
        <v>4</v>
      </c>
      <c r="H6506" s="10" t="s">
        <v>9209</v>
      </c>
      <c r="I6506" s="20">
        <v>151638.81495900001</v>
      </c>
      <c r="J6506" s="21">
        <f t="shared" si="1177"/>
        <v>60655.525983600004</v>
      </c>
      <c r="K6506" s="21">
        <f t="shared" si="1178"/>
        <v>60655.525983600004</v>
      </c>
      <c r="L6506" s="22">
        <f t="shared" si="1176"/>
        <v>151638.81495900001</v>
      </c>
      <c r="M6506" s="22"/>
      <c r="N6506" s="22">
        <f t="shared" si="1180"/>
        <v>1298.02825604904</v>
      </c>
      <c r="O6506" s="9"/>
      <c r="P6506" s="23">
        <f t="shared" si="1179"/>
        <v>60655.525983600004</v>
      </c>
      <c r="Q6506" s="24"/>
      <c r="R6506" s="24"/>
      <c r="S6506" s="107">
        <v>46021</v>
      </c>
      <c r="T6506" s="25"/>
      <c r="U6506" s="26"/>
      <c r="V6506" s="25"/>
    </row>
    <row r="6507" spans="1:22" s="1" customFormat="1" ht="30" customHeight="1" x14ac:dyDescent="0.35">
      <c r="A6507" s="11">
        <f t="shared" si="1173"/>
        <v>6503</v>
      </c>
      <c r="B6507" s="11">
        <v>2025</v>
      </c>
      <c r="C6507" s="9" t="s">
        <v>7700</v>
      </c>
      <c r="D6507" s="9" t="s">
        <v>7701</v>
      </c>
      <c r="E6507" s="9" t="s">
        <v>7970</v>
      </c>
      <c r="F6507" s="10" t="s">
        <v>7971</v>
      </c>
      <c r="G6507" s="11" t="s">
        <v>4</v>
      </c>
      <c r="H6507" s="10" t="s">
        <v>9210</v>
      </c>
      <c r="I6507" s="20">
        <v>2309850</v>
      </c>
      <c r="J6507" s="21">
        <f t="shared" si="1177"/>
        <v>923940</v>
      </c>
      <c r="K6507" s="21">
        <f t="shared" si="1178"/>
        <v>923940</v>
      </c>
      <c r="L6507" s="22">
        <f t="shared" si="1176"/>
        <v>2309850</v>
      </c>
      <c r="M6507" s="22"/>
      <c r="N6507" s="22">
        <f t="shared" si="1180"/>
        <v>19772.315999999999</v>
      </c>
      <c r="O6507" s="9"/>
      <c r="P6507" s="23">
        <f t="shared" si="1179"/>
        <v>923940</v>
      </c>
      <c r="Q6507" s="24"/>
      <c r="R6507" s="24"/>
      <c r="S6507" s="107">
        <v>46021</v>
      </c>
      <c r="T6507" s="25"/>
      <c r="U6507" s="26"/>
      <c r="V6507" s="25"/>
    </row>
    <row r="6508" spans="1:22" s="1" customFormat="1" ht="30" customHeight="1" x14ac:dyDescent="0.35">
      <c r="A6508" s="11">
        <f t="shared" si="1173"/>
        <v>6504</v>
      </c>
      <c r="B6508" s="11">
        <v>2025</v>
      </c>
      <c r="C6508" s="9" t="s">
        <v>7700</v>
      </c>
      <c r="D6508" s="9" t="s">
        <v>7701</v>
      </c>
      <c r="E6508" s="9" t="s">
        <v>7970</v>
      </c>
      <c r="F6508" s="10" t="s">
        <v>7971</v>
      </c>
      <c r="G6508" s="11" t="s">
        <v>4</v>
      </c>
      <c r="H6508" s="10" t="s">
        <v>9211</v>
      </c>
      <c r="I6508" s="20">
        <v>3336450</v>
      </c>
      <c r="J6508" s="21">
        <f t="shared" si="1177"/>
        <v>1334580</v>
      </c>
      <c r="K6508" s="21">
        <f t="shared" si="1178"/>
        <v>1334580</v>
      </c>
      <c r="L6508" s="22">
        <f t="shared" si="1176"/>
        <v>3336450</v>
      </c>
      <c r="M6508" s="22"/>
      <c r="N6508" s="22">
        <f t="shared" si="1180"/>
        <v>28560.011999999999</v>
      </c>
      <c r="O6508" s="9"/>
      <c r="P6508" s="23">
        <f t="shared" si="1179"/>
        <v>1334580</v>
      </c>
      <c r="Q6508" s="24"/>
      <c r="R6508" s="24"/>
      <c r="S6508" s="107">
        <v>46021</v>
      </c>
      <c r="T6508" s="25"/>
      <c r="U6508" s="26"/>
      <c r="V6508" s="25"/>
    </row>
    <row r="6509" spans="1:22" s="1" customFormat="1" ht="30" customHeight="1" x14ac:dyDescent="0.35">
      <c r="A6509" s="11">
        <f t="shared" si="1173"/>
        <v>6505</v>
      </c>
      <c r="B6509" s="11">
        <v>2025</v>
      </c>
      <c r="C6509" s="9" t="s">
        <v>7700</v>
      </c>
      <c r="D6509" s="9" t="s">
        <v>7701</v>
      </c>
      <c r="E6509" s="9" t="s">
        <v>7970</v>
      </c>
      <c r="F6509" s="10" t="s">
        <v>7971</v>
      </c>
      <c r="G6509" s="11" t="s">
        <v>4</v>
      </c>
      <c r="H6509" s="10" t="s">
        <v>9205</v>
      </c>
      <c r="I6509" s="20">
        <v>2302400</v>
      </c>
      <c r="J6509" s="21">
        <f t="shared" si="1177"/>
        <v>920960</v>
      </c>
      <c r="K6509" s="21">
        <f t="shared" si="1178"/>
        <v>920960</v>
      </c>
      <c r="L6509" s="22">
        <f t="shared" si="1176"/>
        <v>2302400</v>
      </c>
      <c r="M6509" s="22"/>
      <c r="N6509" s="22">
        <f t="shared" si="1180"/>
        <v>19708.543999999998</v>
      </c>
      <c r="O6509" s="9"/>
      <c r="P6509" s="23">
        <f t="shared" si="1179"/>
        <v>920960</v>
      </c>
      <c r="Q6509" s="24"/>
      <c r="R6509" s="24"/>
      <c r="S6509" s="107">
        <v>46021</v>
      </c>
      <c r="T6509" s="25"/>
      <c r="U6509" s="26"/>
      <c r="V6509" s="25"/>
    </row>
    <row r="6510" spans="1:22" s="1" customFormat="1" ht="30" customHeight="1" x14ac:dyDescent="0.35">
      <c r="A6510" s="11">
        <f t="shared" si="1173"/>
        <v>6506</v>
      </c>
      <c r="B6510" s="11">
        <v>2025</v>
      </c>
      <c r="C6510" s="9" t="s">
        <v>7700</v>
      </c>
      <c r="D6510" s="9" t="s">
        <v>7701</v>
      </c>
      <c r="E6510" s="9" t="s">
        <v>7972</v>
      </c>
      <c r="F6510" s="10" t="s">
        <v>7973</v>
      </c>
      <c r="G6510" s="11" t="s">
        <v>4</v>
      </c>
      <c r="H6510" s="10" t="s">
        <v>9202</v>
      </c>
      <c r="I6510" s="20">
        <v>6567835.7077739993</v>
      </c>
      <c r="J6510" s="21">
        <f t="shared" si="1177"/>
        <v>2627134.2831095997</v>
      </c>
      <c r="K6510" s="21">
        <f t="shared" si="1178"/>
        <v>2627134.2831095997</v>
      </c>
      <c r="L6510" s="22">
        <f t="shared" si="1176"/>
        <v>6567835.7077739993</v>
      </c>
      <c r="M6510" s="22"/>
      <c r="N6510" s="22">
        <f t="shared" si="1180"/>
        <v>56220.673658545435</v>
      </c>
      <c r="O6510" s="9"/>
      <c r="P6510" s="23">
        <f t="shared" si="1179"/>
        <v>2627134.2831095997</v>
      </c>
      <c r="Q6510" s="24"/>
      <c r="R6510" s="24"/>
      <c r="S6510" s="107">
        <v>46021</v>
      </c>
      <c r="T6510" s="25"/>
      <c r="U6510" s="26"/>
      <c r="V6510" s="25"/>
    </row>
    <row r="6511" spans="1:22" s="1" customFormat="1" ht="30" customHeight="1" x14ac:dyDescent="0.35">
      <c r="A6511" s="11">
        <f t="shared" si="1173"/>
        <v>6507</v>
      </c>
      <c r="B6511" s="11">
        <v>2025</v>
      </c>
      <c r="C6511" s="9" t="s">
        <v>7700</v>
      </c>
      <c r="D6511" s="9" t="s">
        <v>7701</v>
      </c>
      <c r="E6511" s="9" t="s">
        <v>7972</v>
      </c>
      <c r="F6511" s="10" t="s">
        <v>7973</v>
      </c>
      <c r="G6511" s="11" t="s">
        <v>4</v>
      </c>
      <c r="H6511" s="10" t="s">
        <v>9208</v>
      </c>
      <c r="I6511" s="20">
        <v>5317478.8028856004</v>
      </c>
      <c r="J6511" s="21">
        <f t="shared" si="1177"/>
        <v>2126991.5211542402</v>
      </c>
      <c r="K6511" s="21">
        <f t="shared" si="1178"/>
        <v>2126991.5211542402</v>
      </c>
      <c r="L6511" s="22">
        <f t="shared" si="1176"/>
        <v>5317478.8028856004</v>
      </c>
      <c r="M6511" s="22"/>
      <c r="N6511" s="22">
        <f t="shared" si="1180"/>
        <v>45517.61855270074</v>
      </c>
      <c r="O6511" s="9"/>
      <c r="P6511" s="23">
        <f t="shared" si="1179"/>
        <v>2126991.5211542402</v>
      </c>
      <c r="Q6511" s="24"/>
      <c r="R6511" s="24"/>
      <c r="S6511" s="107">
        <v>46021</v>
      </c>
      <c r="T6511" s="25"/>
      <c r="U6511" s="26"/>
      <c r="V6511" s="25"/>
    </row>
    <row r="6512" spans="1:22" s="1" customFormat="1" ht="30" customHeight="1" x14ac:dyDescent="0.35">
      <c r="A6512" s="11">
        <f t="shared" si="1173"/>
        <v>6508</v>
      </c>
      <c r="B6512" s="11">
        <v>2025</v>
      </c>
      <c r="C6512" s="9" t="s">
        <v>7700</v>
      </c>
      <c r="D6512" s="9" t="s">
        <v>7701</v>
      </c>
      <c r="E6512" s="9" t="s">
        <v>7972</v>
      </c>
      <c r="F6512" s="10" t="s">
        <v>7973</v>
      </c>
      <c r="G6512" s="11" t="s">
        <v>4</v>
      </c>
      <c r="H6512" s="10" t="s">
        <v>9209</v>
      </c>
      <c r="I6512" s="20">
        <v>365139.73080719996</v>
      </c>
      <c r="J6512" s="21">
        <f t="shared" si="1177"/>
        <v>146055.89232287998</v>
      </c>
      <c r="K6512" s="21">
        <f t="shared" si="1178"/>
        <v>146055.89232287998</v>
      </c>
      <c r="L6512" s="22">
        <f t="shared" si="1176"/>
        <v>365139.73080719996</v>
      </c>
      <c r="M6512" s="22"/>
      <c r="N6512" s="22">
        <f t="shared" si="1180"/>
        <v>3125.5960957096313</v>
      </c>
      <c r="O6512" s="9"/>
      <c r="P6512" s="23">
        <f t="shared" si="1179"/>
        <v>146055.89232287998</v>
      </c>
      <c r="Q6512" s="24"/>
      <c r="R6512" s="24"/>
      <c r="S6512" s="107">
        <v>46021</v>
      </c>
      <c r="T6512" s="25"/>
      <c r="U6512" s="26"/>
      <c r="V6512" s="25"/>
    </row>
    <row r="6513" spans="1:22" s="1" customFormat="1" ht="30" customHeight="1" x14ac:dyDescent="0.35">
      <c r="A6513" s="11">
        <f t="shared" si="1173"/>
        <v>6509</v>
      </c>
      <c r="B6513" s="11">
        <v>2025</v>
      </c>
      <c r="C6513" s="9" t="s">
        <v>7700</v>
      </c>
      <c r="D6513" s="9" t="s">
        <v>7701</v>
      </c>
      <c r="E6513" s="9" t="s">
        <v>7972</v>
      </c>
      <c r="F6513" s="10" t="s">
        <v>7973</v>
      </c>
      <c r="G6513" s="11" t="s">
        <v>4</v>
      </c>
      <c r="H6513" s="10" t="s">
        <v>9210</v>
      </c>
      <c r="I6513" s="20">
        <v>1910505.5231135995</v>
      </c>
      <c r="J6513" s="21">
        <f t="shared" si="1177"/>
        <v>764202.20924543985</v>
      </c>
      <c r="K6513" s="21">
        <f t="shared" si="1178"/>
        <v>764202.20924543985</v>
      </c>
      <c r="L6513" s="22">
        <f t="shared" si="1176"/>
        <v>1910505.5231135995</v>
      </c>
      <c r="M6513" s="22"/>
      <c r="N6513" s="22">
        <f t="shared" si="1180"/>
        <v>16353.927277852412</v>
      </c>
      <c r="O6513" s="9"/>
      <c r="P6513" s="23">
        <f t="shared" si="1179"/>
        <v>764202.20924543985</v>
      </c>
      <c r="Q6513" s="24"/>
      <c r="R6513" s="24"/>
      <c r="S6513" s="107">
        <v>46021</v>
      </c>
      <c r="T6513" s="25"/>
      <c r="U6513" s="26"/>
      <c r="V6513" s="25"/>
    </row>
    <row r="6514" spans="1:22" s="1" customFormat="1" ht="30" customHeight="1" x14ac:dyDescent="0.35">
      <c r="A6514" s="11">
        <f t="shared" si="1173"/>
        <v>6510</v>
      </c>
      <c r="B6514" s="11">
        <v>2025</v>
      </c>
      <c r="C6514" s="9" t="s">
        <v>7700</v>
      </c>
      <c r="D6514" s="9" t="s">
        <v>7701</v>
      </c>
      <c r="E6514" s="9" t="s">
        <v>7972</v>
      </c>
      <c r="F6514" s="10" t="s">
        <v>7973</v>
      </c>
      <c r="G6514" s="11" t="s">
        <v>4</v>
      </c>
      <c r="H6514" s="10" t="s">
        <v>9211</v>
      </c>
      <c r="I6514" s="20">
        <v>2026914.8645267996</v>
      </c>
      <c r="J6514" s="21">
        <f t="shared" si="1177"/>
        <v>810765.94581071986</v>
      </c>
      <c r="K6514" s="21">
        <f t="shared" si="1178"/>
        <v>810765.94581071986</v>
      </c>
      <c r="L6514" s="22">
        <f t="shared" si="1176"/>
        <v>2026914.8645267996</v>
      </c>
      <c r="M6514" s="22"/>
      <c r="N6514" s="22">
        <f t="shared" si="1180"/>
        <v>17350.391240349403</v>
      </c>
      <c r="O6514" s="9"/>
      <c r="P6514" s="23">
        <f t="shared" si="1179"/>
        <v>810765.94581071986</v>
      </c>
      <c r="Q6514" s="24"/>
      <c r="R6514" s="24"/>
      <c r="S6514" s="107">
        <v>46021</v>
      </c>
      <c r="T6514" s="25"/>
      <c r="U6514" s="26"/>
      <c r="V6514" s="25"/>
    </row>
    <row r="6515" spans="1:22" s="1" customFormat="1" ht="30" customHeight="1" x14ac:dyDescent="0.35">
      <c r="A6515" s="11">
        <f t="shared" si="1173"/>
        <v>6511</v>
      </c>
      <c r="B6515" s="11">
        <v>2025</v>
      </c>
      <c r="C6515" s="9" t="s">
        <v>7700</v>
      </c>
      <c r="D6515" s="9" t="s">
        <v>7701</v>
      </c>
      <c r="E6515" s="9" t="s">
        <v>7972</v>
      </c>
      <c r="F6515" s="10" t="s">
        <v>7973</v>
      </c>
      <c r="G6515" s="11" t="s">
        <v>4</v>
      </c>
      <c r="H6515" s="10" t="s">
        <v>9205</v>
      </c>
      <c r="I6515" s="20">
        <v>2552764.5515651992</v>
      </c>
      <c r="J6515" s="21">
        <f t="shared" si="1177"/>
        <v>1021105.8206260797</v>
      </c>
      <c r="K6515" s="21">
        <f t="shared" si="1178"/>
        <v>1021105.8206260797</v>
      </c>
      <c r="L6515" s="22">
        <f t="shared" si="1176"/>
        <v>2552764.5515651992</v>
      </c>
      <c r="M6515" s="22"/>
      <c r="N6515" s="22">
        <f t="shared" si="1180"/>
        <v>21851.664561398105</v>
      </c>
      <c r="O6515" s="9"/>
      <c r="P6515" s="23">
        <f t="shared" si="1179"/>
        <v>1021105.8206260797</v>
      </c>
      <c r="Q6515" s="24"/>
      <c r="R6515" s="24"/>
      <c r="S6515" s="107">
        <v>46021</v>
      </c>
      <c r="T6515" s="25"/>
      <c r="U6515" s="26"/>
      <c r="V6515" s="25"/>
    </row>
    <row r="6516" spans="1:22" s="1" customFormat="1" ht="30" customHeight="1" x14ac:dyDescent="0.35">
      <c r="A6516" s="11">
        <f t="shared" si="1173"/>
        <v>6512</v>
      </c>
      <c r="B6516" s="11">
        <v>2025</v>
      </c>
      <c r="C6516" s="9" t="s">
        <v>7700</v>
      </c>
      <c r="D6516" s="9" t="s">
        <v>7701</v>
      </c>
      <c r="E6516" s="9" t="s">
        <v>7974</v>
      </c>
      <c r="F6516" s="10" t="s">
        <v>7975</v>
      </c>
      <c r="G6516" s="11" t="s">
        <v>4</v>
      </c>
      <c r="H6516" s="10" t="s">
        <v>9201</v>
      </c>
      <c r="I6516" s="20">
        <v>990660</v>
      </c>
      <c r="J6516" s="21">
        <f t="shared" si="1177"/>
        <v>396264</v>
      </c>
      <c r="K6516" s="21">
        <f t="shared" si="1178"/>
        <v>396264</v>
      </c>
      <c r="L6516" s="22">
        <f t="shared" si="1176"/>
        <v>990660</v>
      </c>
      <c r="M6516" s="22"/>
      <c r="N6516" s="22"/>
      <c r="O6516" s="9"/>
      <c r="P6516" s="23">
        <f t="shared" si="1179"/>
        <v>396264</v>
      </c>
      <c r="Q6516" s="24"/>
      <c r="R6516" s="24"/>
      <c r="S6516" s="107">
        <v>46021</v>
      </c>
      <c r="T6516" s="25"/>
      <c r="U6516" s="26"/>
      <c r="V6516" s="25"/>
    </row>
    <row r="6517" spans="1:22" s="1" customFormat="1" ht="30" customHeight="1" x14ac:dyDescent="0.35">
      <c r="A6517" s="11">
        <f t="shared" si="1173"/>
        <v>6513</v>
      </c>
      <c r="B6517" s="11">
        <v>2025</v>
      </c>
      <c r="C6517" s="9" t="s">
        <v>7700</v>
      </c>
      <c r="D6517" s="9" t="s">
        <v>7701</v>
      </c>
      <c r="E6517" s="9" t="s">
        <v>7976</v>
      </c>
      <c r="F6517" s="10" t="s">
        <v>7977</v>
      </c>
      <c r="G6517" s="11" t="s">
        <v>4</v>
      </c>
      <c r="H6517" s="10" t="s">
        <v>9204</v>
      </c>
      <c r="I6517" s="20">
        <v>38796832.200000003</v>
      </c>
      <c r="J6517" s="21">
        <f t="shared" si="1177"/>
        <v>15518732.880000001</v>
      </c>
      <c r="K6517" s="21">
        <f t="shared" si="1178"/>
        <v>15518732.880000001</v>
      </c>
      <c r="L6517" s="22">
        <f t="shared" si="1176"/>
        <v>38796832.200000003</v>
      </c>
      <c r="M6517" s="22"/>
      <c r="N6517" s="22">
        <f t="shared" ref="N6517:N6524" si="1181">J6517*0.0214</f>
        <v>332100.88363200001</v>
      </c>
      <c r="O6517" s="9"/>
      <c r="P6517" s="23">
        <f t="shared" si="1179"/>
        <v>15518732.880000001</v>
      </c>
      <c r="Q6517" s="24"/>
      <c r="R6517" s="24"/>
      <c r="S6517" s="107">
        <v>46021</v>
      </c>
      <c r="T6517" s="25"/>
      <c r="U6517" s="26"/>
      <c r="V6517" s="25"/>
    </row>
    <row r="6518" spans="1:22" s="1" customFormat="1" ht="30" customHeight="1" x14ac:dyDescent="0.35">
      <c r="A6518" s="11">
        <f t="shared" si="1173"/>
        <v>6514</v>
      </c>
      <c r="B6518" s="11">
        <v>2025</v>
      </c>
      <c r="C6518" s="9" t="s">
        <v>7700</v>
      </c>
      <c r="D6518" s="9" t="s">
        <v>7701</v>
      </c>
      <c r="E6518" s="9" t="s">
        <v>7978</v>
      </c>
      <c r="F6518" s="10" t="s">
        <v>7979</v>
      </c>
      <c r="G6518" s="11" t="s">
        <v>4</v>
      </c>
      <c r="H6518" s="10" t="s">
        <v>9204</v>
      </c>
      <c r="I6518" s="20">
        <v>40156590</v>
      </c>
      <c r="J6518" s="21">
        <f t="shared" si="1177"/>
        <v>16062636</v>
      </c>
      <c r="K6518" s="21">
        <f t="shared" si="1178"/>
        <v>16062636</v>
      </c>
      <c r="L6518" s="22">
        <f t="shared" si="1176"/>
        <v>40156590</v>
      </c>
      <c r="M6518" s="22"/>
      <c r="N6518" s="22">
        <f t="shared" si="1181"/>
        <v>343740.41039999999</v>
      </c>
      <c r="O6518" s="9"/>
      <c r="P6518" s="23">
        <f t="shared" si="1179"/>
        <v>16062636</v>
      </c>
      <c r="Q6518" s="24"/>
      <c r="R6518" s="24"/>
      <c r="S6518" s="107">
        <v>46021</v>
      </c>
      <c r="T6518" s="25"/>
      <c r="U6518" s="26"/>
      <c r="V6518" s="25"/>
    </row>
    <row r="6519" spans="1:22" s="1" customFormat="1" ht="30" customHeight="1" x14ac:dyDescent="0.35">
      <c r="A6519" s="11">
        <f t="shared" si="1173"/>
        <v>6515</v>
      </c>
      <c r="B6519" s="11">
        <v>2025</v>
      </c>
      <c r="C6519" s="9" t="s">
        <v>7700</v>
      </c>
      <c r="D6519" s="9" t="s">
        <v>7701</v>
      </c>
      <c r="E6519" s="9" t="s">
        <v>7980</v>
      </c>
      <c r="F6519" s="10" t="s">
        <v>7981</v>
      </c>
      <c r="G6519" s="11" t="s">
        <v>4</v>
      </c>
      <c r="H6519" s="10" t="s">
        <v>9200</v>
      </c>
      <c r="I6519" s="20">
        <v>11386100</v>
      </c>
      <c r="J6519" s="21">
        <f t="shared" si="1177"/>
        <v>4554440</v>
      </c>
      <c r="K6519" s="21">
        <f t="shared" si="1178"/>
        <v>4554440</v>
      </c>
      <c r="L6519" s="22">
        <f t="shared" si="1176"/>
        <v>11386100</v>
      </c>
      <c r="M6519" s="22"/>
      <c r="N6519" s="22">
        <f t="shared" si="1181"/>
        <v>97465.015999999989</v>
      </c>
      <c r="O6519" s="9"/>
      <c r="P6519" s="23">
        <f t="shared" si="1179"/>
        <v>4554440</v>
      </c>
      <c r="Q6519" s="24"/>
      <c r="R6519" s="24"/>
      <c r="S6519" s="107">
        <v>46021</v>
      </c>
      <c r="T6519" s="25"/>
      <c r="U6519" s="26"/>
      <c r="V6519" s="25"/>
    </row>
    <row r="6520" spans="1:22" s="1" customFormat="1" ht="30" customHeight="1" x14ac:dyDescent="0.35">
      <c r="A6520" s="11">
        <f t="shared" si="1173"/>
        <v>6516</v>
      </c>
      <c r="B6520" s="11">
        <v>2025</v>
      </c>
      <c r="C6520" s="9" t="s">
        <v>7700</v>
      </c>
      <c r="D6520" s="9" t="s">
        <v>7701</v>
      </c>
      <c r="E6520" s="9" t="s">
        <v>7982</v>
      </c>
      <c r="F6520" s="10" t="s">
        <v>7983</v>
      </c>
      <c r="G6520" s="11" t="s">
        <v>4</v>
      </c>
      <c r="H6520" s="10" t="s">
        <v>9200</v>
      </c>
      <c r="I6520" s="20">
        <v>8073780</v>
      </c>
      <c r="J6520" s="21">
        <f t="shared" ref="J6520:J6551" si="1182">IF(P6520&gt;0,P6520,L6520)</f>
        <v>3229512</v>
      </c>
      <c r="K6520" s="21">
        <f t="shared" ref="K6520:K6551" si="1183">IF(P6520&gt;0,P6520,L6520)</f>
        <v>3229512</v>
      </c>
      <c r="L6520" s="22">
        <f t="shared" si="1176"/>
        <v>8073780</v>
      </c>
      <c r="M6520" s="22"/>
      <c r="N6520" s="22">
        <f t="shared" si="1181"/>
        <v>69111.556799999991</v>
      </c>
      <c r="O6520" s="9"/>
      <c r="P6520" s="23">
        <f t="shared" si="1179"/>
        <v>3229512</v>
      </c>
      <c r="Q6520" s="24"/>
      <c r="R6520" s="24"/>
      <c r="S6520" s="107">
        <v>46021</v>
      </c>
      <c r="T6520" s="25"/>
      <c r="U6520" s="26"/>
      <c r="V6520" s="25"/>
    </row>
    <row r="6521" spans="1:22" s="1" customFormat="1" ht="30" customHeight="1" x14ac:dyDescent="0.35">
      <c r="A6521" s="11">
        <f t="shared" si="1173"/>
        <v>6517</v>
      </c>
      <c r="B6521" s="11">
        <v>2025</v>
      </c>
      <c r="C6521" s="9" t="s">
        <v>7700</v>
      </c>
      <c r="D6521" s="9" t="s">
        <v>7701</v>
      </c>
      <c r="E6521" s="9" t="s">
        <v>7984</v>
      </c>
      <c r="F6521" s="10" t="s">
        <v>7985</v>
      </c>
      <c r="G6521" s="11" t="s">
        <v>4</v>
      </c>
      <c r="H6521" s="10" t="s">
        <v>9200</v>
      </c>
      <c r="I6521" s="20">
        <v>28403144</v>
      </c>
      <c r="J6521" s="21">
        <f t="shared" si="1182"/>
        <v>11361257.6</v>
      </c>
      <c r="K6521" s="21">
        <f t="shared" si="1183"/>
        <v>11361257.6</v>
      </c>
      <c r="L6521" s="22">
        <f t="shared" si="1176"/>
        <v>28403144</v>
      </c>
      <c r="M6521" s="22"/>
      <c r="N6521" s="22">
        <f t="shared" si="1181"/>
        <v>243130.91263999997</v>
      </c>
      <c r="O6521" s="9"/>
      <c r="P6521" s="23">
        <f t="shared" si="1179"/>
        <v>11361257.6</v>
      </c>
      <c r="Q6521" s="24"/>
      <c r="R6521" s="24"/>
      <c r="S6521" s="107">
        <v>46021</v>
      </c>
      <c r="T6521" s="25"/>
      <c r="U6521" s="26"/>
      <c r="V6521" s="25"/>
    </row>
    <row r="6522" spans="1:22" s="1" customFormat="1" ht="30" customHeight="1" x14ac:dyDescent="0.35">
      <c r="A6522" s="11">
        <f t="shared" si="1173"/>
        <v>6518</v>
      </c>
      <c r="B6522" s="11">
        <v>2025</v>
      </c>
      <c r="C6522" s="9" t="s">
        <v>7700</v>
      </c>
      <c r="D6522" s="9" t="s">
        <v>7701</v>
      </c>
      <c r="E6522" s="9" t="s">
        <v>7986</v>
      </c>
      <c r="F6522" s="10" t="s">
        <v>7987</v>
      </c>
      <c r="G6522" s="11" t="s">
        <v>4</v>
      </c>
      <c r="H6522" s="10" t="s">
        <v>9204</v>
      </c>
      <c r="I6522" s="20">
        <v>23012189.216537319</v>
      </c>
      <c r="J6522" s="21">
        <f t="shared" si="1182"/>
        <v>9204875.6866149269</v>
      </c>
      <c r="K6522" s="21">
        <f t="shared" si="1183"/>
        <v>9204875.6866149269</v>
      </c>
      <c r="L6522" s="22">
        <f t="shared" si="1176"/>
        <v>23012189.216537319</v>
      </c>
      <c r="M6522" s="22"/>
      <c r="N6522" s="22">
        <f t="shared" si="1181"/>
        <v>196984.33969355942</v>
      </c>
      <c r="O6522" s="9"/>
      <c r="P6522" s="23">
        <f t="shared" si="1179"/>
        <v>9204875.6866149269</v>
      </c>
      <c r="Q6522" s="24"/>
      <c r="R6522" s="24"/>
      <c r="S6522" s="107">
        <v>46021</v>
      </c>
      <c r="T6522" s="25"/>
      <c r="U6522" s="26"/>
      <c r="V6522" s="25"/>
    </row>
    <row r="6523" spans="1:22" s="1" customFormat="1" ht="30" customHeight="1" x14ac:dyDescent="0.35">
      <c r="A6523" s="11">
        <f t="shared" si="1173"/>
        <v>6519</v>
      </c>
      <c r="B6523" s="11">
        <v>2025</v>
      </c>
      <c r="C6523" s="9" t="s">
        <v>7700</v>
      </c>
      <c r="D6523" s="9" t="s">
        <v>7701</v>
      </c>
      <c r="E6523" s="9" t="s">
        <v>7988</v>
      </c>
      <c r="F6523" s="10" t="s">
        <v>7989</v>
      </c>
      <c r="G6523" s="11" t="s">
        <v>4</v>
      </c>
      <c r="H6523" s="10" t="s">
        <v>9204</v>
      </c>
      <c r="I6523" s="20">
        <v>24068257.566807009</v>
      </c>
      <c r="J6523" s="21">
        <f t="shared" si="1182"/>
        <v>9627303.0267228037</v>
      </c>
      <c r="K6523" s="21">
        <f t="shared" si="1183"/>
        <v>9627303.0267228037</v>
      </c>
      <c r="L6523" s="22">
        <f t="shared" si="1176"/>
        <v>24068257.566807009</v>
      </c>
      <c r="M6523" s="22"/>
      <c r="N6523" s="22">
        <f t="shared" si="1181"/>
        <v>206024.284771868</v>
      </c>
      <c r="O6523" s="9"/>
      <c r="P6523" s="23">
        <f t="shared" si="1179"/>
        <v>9627303.0267228037</v>
      </c>
      <c r="Q6523" s="24"/>
      <c r="R6523" s="24"/>
      <c r="S6523" s="107">
        <v>46021</v>
      </c>
      <c r="T6523" s="25"/>
      <c r="U6523" s="26"/>
      <c r="V6523" s="25"/>
    </row>
    <row r="6524" spans="1:22" s="1" customFormat="1" ht="30" customHeight="1" x14ac:dyDescent="0.35">
      <c r="A6524" s="11">
        <f t="shared" si="1173"/>
        <v>6520</v>
      </c>
      <c r="B6524" s="11">
        <v>2025</v>
      </c>
      <c r="C6524" s="9" t="s">
        <v>7700</v>
      </c>
      <c r="D6524" s="9" t="s">
        <v>7701</v>
      </c>
      <c r="E6524" s="9" t="s">
        <v>7990</v>
      </c>
      <c r="F6524" s="10" t="s">
        <v>7991</v>
      </c>
      <c r="G6524" s="11" t="s">
        <v>4</v>
      </c>
      <c r="H6524" s="10" t="s">
        <v>9200</v>
      </c>
      <c r="I6524" s="20">
        <v>7928866</v>
      </c>
      <c r="J6524" s="21">
        <f t="shared" si="1182"/>
        <v>3171546.4</v>
      </c>
      <c r="K6524" s="21">
        <f t="shared" si="1183"/>
        <v>3171546.4</v>
      </c>
      <c r="L6524" s="22">
        <f t="shared" si="1176"/>
        <v>7928866</v>
      </c>
      <c r="M6524" s="22"/>
      <c r="N6524" s="22">
        <f t="shared" si="1181"/>
        <v>67871.092959999994</v>
      </c>
      <c r="O6524" s="9"/>
      <c r="P6524" s="23">
        <f t="shared" si="1179"/>
        <v>3171546.4</v>
      </c>
      <c r="Q6524" s="24"/>
      <c r="R6524" s="24"/>
      <c r="S6524" s="107">
        <v>46021</v>
      </c>
      <c r="T6524" s="25"/>
      <c r="U6524" s="26"/>
      <c r="V6524" s="25"/>
    </row>
    <row r="6525" spans="1:22" s="1" customFormat="1" ht="30" customHeight="1" x14ac:dyDescent="0.35">
      <c r="A6525" s="11">
        <f t="shared" si="1173"/>
        <v>6521</v>
      </c>
      <c r="B6525" s="11">
        <v>2023</v>
      </c>
      <c r="C6525" s="9" t="s">
        <v>7700</v>
      </c>
      <c r="D6525" s="9" t="s">
        <v>7701</v>
      </c>
      <c r="E6525" s="9" t="s">
        <v>7992</v>
      </c>
      <c r="F6525" s="10" t="s">
        <v>7993</v>
      </c>
      <c r="G6525" s="11" t="s">
        <v>322</v>
      </c>
      <c r="H6525" s="10" t="s">
        <v>9213</v>
      </c>
      <c r="I6525" s="20">
        <v>44000</v>
      </c>
      <c r="J6525" s="21">
        <f t="shared" si="1182"/>
        <v>44000</v>
      </c>
      <c r="K6525" s="21">
        <f t="shared" si="1183"/>
        <v>44000</v>
      </c>
      <c r="L6525" s="22">
        <f t="shared" si="1176"/>
        <v>44000</v>
      </c>
      <c r="M6525" s="22"/>
      <c r="N6525" s="22"/>
      <c r="O6525" s="9"/>
      <c r="P6525" s="24"/>
      <c r="Q6525" s="24"/>
      <c r="R6525" s="24"/>
      <c r="S6525" s="107">
        <v>45290</v>
      </c>
      <c r="T6525" s="25"/>
      <c r="U6525" s="26"/>
      <c r="V6525" s="25"/>
    </row>
    <row r="6526" spans="1:22" s="1" customFormat="1" ht="30" customHeight="1" x14ac:dyDescent="0.35">
      <c r="A6526" s="11">
        <f t="shared" si="1173"/>
        <v>6522</v>
      </c>
      <c r="B6526" s="11">
        <v>2023</v>
      </c>
      <c r="C6526" s="9" t="s">
        <v>7700</v>
      </c>
      <c r="D6526" s="9" t="s">
        <v>7701</v>
      </c>
      <c r="E6526" s="9" t="s">
        <v>7992</v>
      </c>
      <c r="F6526" s="10" t="s">
        <v>7993</v>
      </c>
      <c r="G6526" s="11" t="s">
        <v>322</v>
      </c>
      <c r="H6526" s="10" t="s">
        <v>9214</v>
      </c>
      <c r="I6526" s="20">
        <v>44000</v>
      </c>
      <c r="J6526" s="21">
        <f t="shared" si="1182"/>
        <v>44000</v>
      </c>
      <c r="K6526" s="21">
        <f t="shared" si="1183"/>
        <v>44000</v>
      </c>
      <c r="L6526" s="22">
        <f t="shared" si="1176"/>
        <v>44000</v>
      </c>
      <c r="M6526" s="22"/>
      <c r="N6526" s="22"/>
      <c r="O6526" s="9"/>
      <c r="P6526" s="24"/>
      <c r="Q6526" s="24"/>
      <c r="R6526" s="24"/>
      <c r="S6526" s="107">
        <v>45290</v>
      </c>
      <c r="T6526" s="25"/>
      <c r="U6526" s="26"/>
      <c r="V6526" s="25"/>
    </row>
    <row r="6527" spans="1:22" s="1" customFormat="1" ht="30" customHeight="1" x14ac:dyDescent="0.35">
      <c r="A6527" s="11">
        <f t="shared" si="1173"/>
        <v>6523</v>
      </c>
      <c r="B6527" s="11">
        <v>2023</v>
      </c>
      <c r="C6527" s="9" t="s">
        <v>7700</v>
      </c>
      <c r="D6527" s="9" t="s">
        <v>7701</v>
      </c>
      <c r="E6527" s="9" t="s">
        <v>7992</v>
      </c>
      <c r="F6527" s="10" t="s">
        <v>7993</v>
      </c>
      <c r="G6527" s="11" t="s">
        <v>322</v>
      </c>
      <c r="H6527" s="10" t="s">
        <v>9215</v>
      </c>
      <c r="I6527" s="20">
        <v>42000</v>
      </c>
      <c r="J6527" s="21">
        <f t="shared" si="1182"/>
        <v>42000</v>
      </c>
      <c r="K6527" s="21">
        <f t="shared" si="1183"/>
        <v>42000</v>
      </c>
      <c r="L6527" s="22">
        <f t="shared" si="1176"/>
        <v>42000</v>
      </c>
      <c r="M6527" s="22"/>
      <c r="N6527" s="22"/>
      <c r="O6527" s="9"/>
      <c r="P6527" s="24"/>
      <c r="Q6527" s="24"/>
      <c r="R6527" s="24"/>
      <c r="S6527" s="107">
        <v>45290</v>
      </c>
      <c r="T6527" s="25"/>
      <c r="U6527" s="26"/>
      <c r="V6527" s="25"/>
    </row>
    <row r="6528" spans="1:22" s="1" customFormat="1" ht="30" customHeight="1" x14ac:dyDescent="0.35">
      <c r="A6528" s="11">
        <f t="shared" si="1173"/>
        <v>6524</v>
      </c>
      <c r="B6528" s="11">
        <v>2025</v>
      </c>
      <c r="C6528" s="9" t="s">
        <v>7700</v>
      </c>
      <c r="D6528" s="9" t="s">
        <v>7701</v>
      </c>
      <c r="E6528" s="9" t="s">
        <v>7994</v>
      </c>
      <c r="F6528" s="10" t="s">
        <v>7995</v>
      </c>
      <c r="G6528" s="11" t="s">
        <v>4</v>
      </c>
      <c r="H6528" s="10" t="s">
        <v>9210</v>
      </c>
      <c r="I6528" s="20">
        <v>1627161</v>
      </c>
      <c r="J6528" s="21">
        <f t="shared" si="1182"/>
        <v>650864.4</v>
      </c>
      <c r="K6528" s="21">
        <f t="shared" si="1183"/>
        <v>650864.4</v>
      </c>
      <c r="L6528" s="22">
        <f t="shared" si="1176"/>
        <v>1627161</v>
      </c>
      <c r="M6528" s="22"/>
      <c r="N6528" s="22">
        <f>J6528*0.0214</f>
        <v>13928.498159999999</v>
      </c>
      <c r="O6528" s="9"/>
      <c r="P6528" s="23">
        <f t="shared" ref="P6528:P6562" si="1184">L6528/2.5</f>
        <v>650864.4</v>
      </c>
      <c r="Q6528" s="24"/>
      <c r="R6528" s="24"/>
      <c r="S6528" s="107">
        <v>46021</v>
      </c>
      <c r="T6528" s="25"/>
      <c r="U6528" s="26"/>
      <c r="V6528" s="25"/>
    </row>
    <row r="6529" spans="1:22" s="1" customFormat="1" ht="30" customHeight="1" x14ac:dyDescent="0.35">
      <c r="A6529" s="11">
        <f t="shared" si="1173"/>
        <v>6525</v>
      </c>
      <c r="B6529" s="11">
        <v>2025</v>
      </c>
      <c r="C6529" s="9" t="s">
        <v>7700</v>
      </c>
      <c r="D6529" s="9" t="s">
        <v>7701</v>
      </c>
      <c r="E6529" s="9" t="s">
        <v>7994</v>
      </c>
      <c r="F6529" s="10" t="s">
        <v>7995</v>
      </c>
      <c r="G6529" s="11" t="s">
        <v>4</v>
      </c>
      <c r="H6529" s="10" t="s">
        <v>9211</v>
      </c>
      <c r="I6529" s="20">
        <v>3254322</v>
      </c>
      <c r="J6529" s="21">
        <f t="shared" si="1182"/>
        <v>1301728.8</v>
      </c>
      <c r="K6529" s="21">
        <f t="shared" si="1183"/>
        <v>1301728.8</v>
      </c>
      <c r="L6529" s="22">
        <f t="shared" si="1176"/>
        <v>3254322</v>
      </c>
      <c r="M6529" s="22"/>
      <c r="N6529" s="22">
        <f>J6529*0.0214</f>
        <v>27856.996319999998</v>
      </c>
      <c r="O6529" s="9"/>
      <c r="P6529" s="23">
        <f t="shared" si="1184"/>
        <v>1301728.8</v>
      </c>
      <c r="Q6529" s="24"/>
      <c r="R6529" s="24"/>
      <c r="S6529" s="107">
        <v>46021</v>
      </c>
      <c r="T6529" s="25"/>
      <c r="U6529" s="26"/>
      <c r="V6529" s="25"/>
    </row>
    <row r="6530" spans="1:22" s="1" customFormat="1" ht="30" customHeight="1" x14ac:dyDescent="0.35">
      <c r="A6530" s="11">
        <f t="shared" si="1173"/>
        <v>6526</v>
      </c>
      <c r="B6530" s="11">
        <v>2025</v>
      </c>
      <c r="C6530" s="9" t="s">
        <v>7700</v>
      </c>
      <c r="D6530" s="9" t="s">
        <v>7701</v>
      </c>
      <c r="E6530" s="9" t="s">
        <v>7994</v>
      </c>
      <c r="F6530" s="10" t="s">
        <v>7995</v>
      </c>
      <c r="G6530" s="11" t="s">
        <v>4</v>
      </c>
      <c r="H6530" s="10" t="s">
        <v>9205</v>
      </c>
      <c r="I6530" s="20">
        <v>2049136</v>
      </c>
      <c r="J6530" s="21">
        <f t="shared" si="1182"/>
        <v>819654.4</v>
      </c>
      <c r="K6530" s="21">
        <f t="shared" si="1183"/>
        <v>819654.4</v>
      </c>
      <c r="L6530" s="22">
        <f t="shared" si="1176"/>
        <v>2049136</v>
      </c>
      <c r="M6530" s="22"/>
      <c r="N6530" s="22">
        <f>J6530*0.0214</f>
        <v>17540.604159999999</v>
      </c>
      <c r="O6530" s="9"/>
      <c r="P6530" s="23">
        <f t="shared" si="1184"/>
        <v>819654.4</v>
      </c>
      <c r="Q6530" s="24"/>
      <c r="R6530" s="24"/>
      <c r="S6530" s="107">
        <v>46021</v>
      </c>
      <c r="T6530" s="25"/>
      <c r="U6530" s="26"/>
      <c r="V6530" s="25"/>
    </row>
    <row r="6531" spans="1:22" s="1" customFormat="1" ht="30" customHeight="1" x14ac:dyDescent="0.35">
      <c r="A6531" s="11">
        <f t="shared" si="1173"/>
        <v>6527</v>
      </c>
      <c r="B6531" s="11">
        <v>2025</v>
      </c>
      <c r="C6531" s="9" t="s">
        <v>7700</v>
      </c>
      <c r="D6531" s="9" t="s">
        <v>7701</v>
      </c>
      <c r="E6531" s="9" t="s">
        <v>7996</v>
      </c>
      <c r="F6531" s="10" t="s">
        <v>7997</v>
      </c>
      <c r="G6531" s="11" t="s">
        <v>4</v>
      </c>
      <c r="H6531" s="10" t="s">
        <v>9201</v>
      </c>
      <c r="I6531" s="20">
        <v>11270800</v>
      </c>
      <c r="J6531" s="21">
        <f t="shared" si="1182"/>
        <v>4508320</v>
      </c>
      <c r="K6531" s="21">
        <f t="shared" si="1183"/>
        <v>4508320</v>
      </c>
      <c r="L6531" s="22">
        <f t="shared" si="1176"/>
        <v>11270800</v>
      </c>
      <c r="M6531" s="22"/>
      <c r="N6531" s="22"/>
      <c r="O6531" s="9"/>
      <c r="P6531" s="23">
        <f t="shared" si="1184"/>
        <v>4508320</v>
      </c>
      <c r="Q6531" s="24"/>
      <c r="R6531" s="24"/>
      <c r="S6531" s="107">
        <v>46021</v>
      </c>
      <c r="T6531" s="25"/>
      <c r="U6531" s="26"/>
      <c r="V6531" s="25"/>
    </row>
    <row r="6532" spans="1:22" s="1" customFormat="1" ht="30" customHeight="1" x14ac:dyDescent="0.35">
      <c r="A6532" s="11">
        <f t="shared" si="1173"/>
        <v>6528</v>
      </c>
      <c r="B6532" s="11">
        <v>2025</v>
      </c>
      <c r="C6532" s="9" t="s">
        <v>7700</v>
      </c>
      <c r="D6532" s="9" t="s">
        <v>7701</v>
      </c>
      <c r="E6532" s="9" t="s">
        <v>7998</v>
      </c>
      <c r="F6532" s="10" t="s">
        <v>7999</v>
      </c>
      <c r="G6532" s="11" t="s">
        <v>4</v>
      </c>
      <c r="H6532" s="10" t="s">
        <v>9212</v>
      </c>
      <c r="I6532" s="20">
        <v>13681539.342180768</v>
      </c>
      <c r="J6532" s="21">
        <f t="shared" si="1182"/>
        <v>5472615.736872307</v>
      </c>
      <c r="K6532" s="21">
        <f t="shared" si="1183"/>
        <v>5472615.736872307</v>
      </c>
      <c r="L6532" s="22">
        <f t="shared" si="1176"/>
        <v>13681539.342180768</v>
      </c>
      <c r="M6532" s="22"/>
      <c r="N6532" s="22">
        <f>J6532*0.0214</f>
        <v>117113.97676906736</v>
      </c>
      <c r="O6532" s="9"/>
      <c r="P6532" s="23">
        <f t="shared" si="1184"/>
        <v>5472615.736872307</v>
      </c>
      <c r="Q6532" s="24"/>
      <c r="R6532" s="24"/>
      <c r="S6532" s="107">
        <v>46021</v>
      </c>
      <c r="T6532" s="25"/>
      <c r="U6532" s="26"/>
      <c r="V6532" s="25"/>
    </row>
    <row r="6533" spans="1:22" s="1" customFormat="1" ht="34.5" customHeight="1" x14ac:dyDescent="0.35">
      <c r="A6533" s="11">
        <f t="shared" si="1173"/>
        <v>6529</v>
      </c>
      <c r="B6533" s="11">
        <v>2025</v>
      </c>
      <c r="C6533" s="9" t="s">
        <v>7700</v>
      </c>
      <c r="D6533" s="9" t="s">
        <v>7701</v>
      </c>
      <c r="E6533" s="9" t="s">
        <v>7998</v>
      </c>
      <c r="F6533" s="10" t="s">
        <v>7999</v>
      </c>
      <c r="G6533" s="11" t="s">
        <v>4</v>
      </c>
      <c r="H6533" s="10" t="s">
        <v>9204</v>
      </c>
      <c r="I6533" s="20">
        <v>18132736.878173724</v>
      </c>
      <c r="J6533" s="21">
        <f t="shared" si="1182"/>
        <v>7253094.7512694895</v>
      </c>
      <c r="K6533" s="21">
        <f t="shared" si="1183"/>
        <v>7253094.7512694895</v>
      </c>
      <c r="L6533" s="22">
        <f t="shared" si="1176"/>
        <v>18132736.878173724</v>
      </c>
      <c r="M6533" s="22"/>
      <c r="N6533" s="22">
        <f>J6533*0.0214</f>
        <v>155216.22767716707</v>
      </c>
      <c r="O6533" s="9"/>
      <c r="P6533" s="23">
        <f t="shared" si="1184"/>
        <v>7253094.7512694895</v>
      </c>
      <c r="Q6533" s="24"/>
      <c r="R6533" s="24"/>
      <c r="S6533" s="107">
        <v>46021</v>
      </c>
      <c r="T6533" s="25"/>
      <c r="U6533" s="26"/>
      <c r="V6533" s="25"/>
    </row>
    <row r="6534" spans="1:22" s="1" customFormat="1" ht="30" customHeight="1" x14ac:dyDescent="0.35">
      <c r="A6534" s="11">
        <f t="shared" ref="A6534:A6597" si="1185">A6533+1</f>
        <v>6530</v>
      </c>
      <c r="B6534" s="11">
        <v>2025</v>
      </c>
      <c r="C6534" s="9" t="s">
        <v>7700</v>
      </c>
      <c r="D6534" s="9" t="s">
        <v>7701</v>
      </c>
      <c r="E6534" s="9" t="s">
        <v>8000</v>
      </c>
      <c r="F6534" s="10" t="s">
        <v>8001</v>
      </c>
      <c r="G6534" s="11" t="s">
        <v>4</v>
      </c>
      <c r="H6534" s="10" t="s">
        <v>9245</v>
      </c>
      <c r="I6534" s="20">
        <v>2917374</v>
      </c>
      <c r="J6534" s="21">
        <f t="shared" si="1182"/>
        <v>1166949.6000000001</v>
      </c>
      <c r="K6534" s="21">
        <f t="shared" si="1183"/>
        <v>1166949.6000000001</v>
      </c>
      <c r="L6534" s="22">
        <f t="shared" si="1176"/>
        <v>2917374</v>
      </c>
      <c r="M6534" s="22"/>
      <c r="N6534" s="22"/>
      <c r="O6534" s="9"/>
      <c r="P6534" s="23">
        <f t="shared" si="1184"/>
        <v>1166949.6000000001</v>
      </c>
      <c r="Q6534" s="24"/>
      <c r="R6534" s="24"/>
      <c r="S6534" s="107">
        <v>46021</v>
      </c>
      <c r="T6534" s="25"/>
      <c r="U6534" s="26"/>
      <c r="V6534" s="25"/>
    </row>
    <row r="6535" spans="1:22" s="1" customFormat="1" ht="30" customHeight="1" x14ac:dyDescent="0.35">
      <c r="A6535" s="11">
        <f t="shared" si="1185"/>
        <v>6531</v>
      </c>
      <c r="B6535" s="11">
        <v>2025</v>
      </c>
      <c r="C6535" s="9" t="s">
        <v>7700</v>
      </c>
      <c r="D6535" s="9" t="s">
        <v>7701</v>
      </c>
      <c r="E6535" s="9" t="s">
        <v>8002</v>
      </c>
      <c r="F6535" s="10" t="s">
        <v>8003</v>
      </c>
      <c r="G6535" s="11" t="s">
        <v>4</v>
      </c>
      <c r="H6535" s="10" t="s">
        <v>9203</v>
      </c>
      <c r="I6535" s="20">
        <v>4573072</v>
      </c>
      <c r="J6535" s="21">
        <f t="shared" si="1182"/>
        <v>1829228.8</v>
      </c>
      <c r="K6535" s="21">
        <f t="shared" si="1183"/>
        <v>1829228.8</v>
      </c>
      <c r="L6535" s="22">
        <f t="shared" si="1176"/>
        <v>4573072</v>
      </c>
      <c r="M6535" s="22"/>
      <c r="N6535" s="22"/>
      <c r="O6535" s="9"/>
      <c r="P6535" s="23">
        <f t="shared" si="1184"/>
        <v>1829228.8</v>
      </c>
      <c r="Q6535" s="24"/>
      <c r="R6535" s="24"/>
      <c r="S6535" s="107">
        <v>46021</v>
      </c>
      <c r="T6535" s="25"/>
      <c r="U6535" s="26"/>
      <c r="V6535" s="25"/>
    </row>
    <row r="6536" spans="1:22" s="1" customFormat="1" ht="30" customHeight="1" x14ac:dyDescent="0.35">
      <c r="A6536" s="11">
        <f t="shared" si="1185"/>
        <v>6532</v>
      </c>
      <c r="B6536" s="11">
        <v>2025</v>
      </c>
      <c r="C6536" s="9" t="s">
        <v>7700</v>
      </c>
      <c r="D6536" s="9" t="s">
        <v>7701</v>
      </c>
      <c r="E6536" s="9" t="s">
        <v>8004</v>
      </c>
      <c r="F6536" s="10" t="s">
        <v>8005</v>
      </c>
      <c r="G6536" s="11" t="s">
        <v>4</v>
      </c>
      <c r="H6536" s="10" t="s">
        <v>9208</v>
      </c>
      <c r="I6536" s="20">
        <v>8616718</v>
      </c>
      <c r="J6536" s="21">
        <f t="shared" si="1182"/>
        <v>3446687.2</v>
      </c>
      <c r="K6536" s="21">
        <f t="shared" si="1183"/>
        <v>3446687.2</v>
      </c>
      <c r="L6536" s="22">
        <f t="shared" si="1176"/>
        <v>8616718</v>
      </c>
      <c r="M6536" s="22"/>
      <c r="N6536" s="22">
        <f t="shared" ref="N6536:N6562" si="1186">J6536*0.0214</f>
        <v>73759.106079999998</v>
      </c>
      <c r="O6536" s="9"/>
      <c r="P6536" s="23">
        <f t="shared" si="1184"/>
        <v>3446687.2</v>
      </c>
      <c r="Q6536" s="24"/>
      <c r="R6536" s="24"/>
      <c r="S6536" s="107">
        <v>46021</v>
      </c>
      <c r="T6536" s="25"/>
      <c r="U6536" s="26"/>
      <c r="V6536" s="25"/>
    </row>
    <row r="6537" spans="1:22" s="1" customFormat="1" ht="30" customHeight="1" x14ac:dyDescent="0.35">
      <c r="A6537" s="11">
        <f t="shared" si="1185"/>
        <v>6533</v>
      </c>
      <c r="B6537" s="11">
        <v>2025</v>
      </c>
      <c r="C6537" s="9" t="s">
        <v>7700</v>
      </c>
      <c r="D6537" s="9" t="s">
        <v>7701</v>
      </c>
      <c r="E6537" s="9" t="s">
        <v>8004</v>
      </c>
      <c r="F6537" s="10" t="s">
        <v>8005</v>
      </c>
      <c r="G6537" s="11" t="s">
        <v>4</v>
      </c>
      <c r="H6537" s="10" t="s">
        <v>9210</v>
      </c>
      <c r="I6537" s="20">
        <v>1211388</v>
      </c>
      <c r="J6537" s="21">
        <f t="shared" si="1182"/>
        <v>484555.2</v>
      </c>
      <c r="K6537" s="21">
        <f t="shared" si="1183"/>
        <v>484555.2</v>
      </c>
      <c r="L6537" s="22">
        <f t="shared" si="1176"/>
        <v>1211388</v>
      </c>
      <c r="M6537" s="22"/>
      <c r="N6537" s="22">
        <f t="shared" si="1186"/>
        <v>10369.48128</v>
      </c>
      <c r="O6537" s="9"/>
      <c r="P6537" s="23">
        <f t="shared" si="1184"/>
        <v>484555.2</v>
      </c>
      <c r="Q6537" s="24"/>
      <c r="R6537" s="24"/>
      <c r="S6537" s="107">
        <v>46021</v>
      </c>
      <c r="T6537" s="25"/>
      <c r="U6537" s="26"/>
      <c r="V6537" s="25"/>
    </row>
    <row r="6538" spans="1:22" s="1" customFormat="1" ht="30" customHeight="1" x14ac:dyDescent="0.35">
      <c r="A6538" s="11">
        <f t="shared" si="1185"/>
        <v>6534</v>
      </c>
      <c r="B6538" s="11">
        <v>2025</v>
      </c>
      <c r="C6538" s="9" t="s">
        <v>7700</v>
      </c>
      <c r="D6538" s="9" t="s">
        <v>7701</v>
      </c>
      <c r="E6538" s="9" t="s">
        <v>8004</v>
      </c>
      <c r="F6538" s="10" t="s">
        <v>8005</v>
      </c>
      <c r="G6538" s="11" t="s">
        <v>4</v>
      </c>
      <c r="H6538" s="10" t="s">
        <v>9211</v>
      </c>
      <c r="I6538" s="20">
        <v>2422776</v>
      </c>
      <c r="J6538" s="21">
        <f t="shared" si="1182"/>
        <v>969110.4</v>
      </c>
      <c r="K6538" s="21">
        <f t="shared" si="1183"/>
        <v>969110.4</v>
      </c>
      <c r="L6538" s="22">
        <f t="shared" si="1176"/>
        <v>2422776</v>
      </c>
      <c r="M6538" s="22"/>
      <c r="N6538" s="22">
        <f t="shared" si="1186"/>
        <v>20738.96256</v>
      </c>
      <c r="O6538" s="9"/>
      <c r="P6538" s="23">
        <f t="shared" si="1184"/>
        <v>969110.4</v>
      </c>
      <c r="Q6538" s="24"/>
      <c r="R6538" s="24"/>
      <c r="S6538" s="107">
        <v>46021</v>
      </c>
      <c r="T6538" s="25"/>
      <c r="U6538" s="26"/>
      <c r="V6538" s="25"/>
    </row>
    <row r="6539" spans="1:22" s="1" customFormat="1" ht="30" customHeight="1" x14ac:dyDescent="0.35">
      <c r="A6539" s="11">
        <f t="shared" si="1185"/>
        <v>6535</v>
      </c>
      <c r="B6539" s="11">
        <v>2025</v>
      </c>
      <c r="C6539" s="9" t="s">
        <v>7700</v>
      </c>
      <c r="D6539" s="9" t="s">
        <v>7701</v>
      </c>
      <c r="E6539" s="9" t="s">
        <v>8004</v>
      </c>
      <c r="F6539" s="10" t="s">
        <v>8005</v>
      </c>
      <c r="G6539" s="11" t="s">
        <v>4</v>
      </c>
      <c r="H6539" s="10" t="s">
        <v>9205</v>
      </c>
      <c r="I6539" s="20">
        <v>1346904</v>
      </c>
      <c r="J6539" s="21">
        <f t="shared" si="1182"/>
        <v>538761.6</v>
      </c>
      <c r="K6539" s="21">
        <f t="shared" si="1183"/>
        <v>538761.6</v>
      </c>
      <c r="L6539" s="22">
        <f t="shared" si="1176"/>
        <v>1346904</v>
      </c>
      <c r="M6539" s="22"/>
      <c r="N6539" s="22">
        <f t="shared" si="1186"/>
        <v>11529.498239999999</v>
      </c>
      <c r="O6539" s="9"/>
      <c r="P6539" s="23">
        <f t="shared" si="1184"/>
        <v>538761.6</v>
      </c>
      <c r="Q6539" s="24"/>
      <c r="R6539" s="24"/>
      <c r="S6539" s="107">
        <v>46021</v>
      </c>
      <c r="T6539" s="25"/>
      <c r="U6539" s="26"/>
      <c r="V6539" s="25"/>
    </row>
    <row r="6540" spans="1:22" s="1" customFormat="1" ht="30" customHeight="1" x14ac:dyDescent="0.35">
      <c r="A6540" s="11">
        <f t="shared" si="1185"/>
        <v>6536</v>
      </c>
      <c r="B6540" s="11">
        <v>2025</v>
      </c>
      <c r="C6540" s="9" t="s">
        <v>7700</v>
      </c>
      <c r="D6540" s="9" t="s">
        <v>7701</v>
      </c>
      <c r="E6540" s="9" t="s">
        <v>8006</v>
      </c>
      <c r="F6540" s="10" t="s">
        <v>8007</v>
      </c>
      <c r="G6540" s="11" t="s">
        <v>4</v>
      </c>
      <c r="H6540" s="10" t="s">
        <v>9200</v>
      </c>
      <c r="I6540" s="20">
        <v>8135886</v>
      </c>
      <c r="J6540" s="21">
        <f t="shared" si="1182"/>
        <v>3254354.4</v>
      </c>
      <c r="K6540" s="21">
        <f t="shared" si="1183"/>
        <v>3254354.4</v>
      </c>
      <c r="L6540" s="22">
        <f t="shared" si="1176"/>
        <v>8135886</v>
      </c>
      <c r="M6540" s="22"/>
      <c r="N6540" s="22">
        <f t="shared" si="1186"/>
        <v>69643.18415999999</v>
      </c>
      <c r="O6540" s="9"/>
      <c r="P6540" s="23">
        <f t="shared" si="1184"/>
        <v>3254354.4</v>
      </c>
      <c r="Q6540" s="24"/>
      <c r="R6540" s="24"/>
      <c r="S6540" s="107">
        <v>46021</v>
      </c>
      <c r="T6540" s="25"/>
      <c r="U6540" s="26"/>
      <c r="V6540" s="25"/>
    </row>
    <row r="6541" spans="1:22" s="1" customFormat="1" ht="30" customHeight="1" x14ac:dyDescent="0.35">
      <c r="A6541" s="11">
        <f t="shared" si="1185"/>
        <v>6537</v>
      </c>
      <c r="B6541" s="11">
        <v>2025</v>
      </c>
      <c r="C6541" s="9" t="s">
        <v>7700</v>
      </c>
      <c r="D6541" s="9" t="s">
        <v>7701</v>
      </c>
      <c r="E6541" s="9" t="s">
        <v>8008</v>
      </c>
      <c r="F6541" s="10" t="s">
        <v>8009</v>
      </c>
      <c r="G6541" s="11" t="s">
        <v>4</v>
      </c>
      <c r="H6541" s="10" t="s">
        <v>9200</v>
      </c>
      <c r="I6541" s="20">
        <v>8135886</v>
      </c>
      <c r="J6541" s="21">
        <f t="shared" si="1182"/>
        <v>3254354.4</v>
      </c>
      <c r="K6541" s="21">
        <f t="shared" si="1183"/>
        <v>3254354.4</v>
      </c>
      <c r="L6541" s="22">
        <f t="shared" si="1176"/>
        <v>8135886</v>
      </c>
      <c r="M6541" s="22"/>
      <c r="N6541" s="22">
        <f t="shared" si="1186"/>
        <v>69643.18415999999</v>
      </c>
      <c r="O6541" s="9"/>
      <c r="P6541" s="23">
        <f t="shared" si="1184"/>
        <v>3254354.4</v>
      </c>
      <c r="Q6541" s="24"/>
      <c r="R6541" s="24"/>
      <c r="S6541" s="107">
        <v>46021</v>
      </c>
      <c r="T6541" s="25"/>
      <c r="U6541" s="26"/>
      <c r="V6541" s="25"/>
    </row>
    <row r="6542" spans="1:22" s="1" customFormat="1" ht="30" customHeight="1" x14ac:dyDescent="0.35">
      <c r="A6542" s="11">
        <f t="shared" si="1185"/>
        <v>6538</v>
      </c>
      <c r="B6542" s="11">
        <v>2025</v>
      </c>
      <c r="C6542" s="9" t="s">
        <v>7700</v>
      </c>
      <c r="D6542" s="9" t="s">
        <v>7701</v>
      </c>
      <c r="E6542" s="9" t="s">
        <v>8010</v>
      </c>
      <c r="F6542" s="10" t="s">
        <v>8011</v>
      </c>
      <c r="G6542" s="11" t="s">
        <v>4</v>
      </c>
      <c r="H6542" s="10" t="s">
        <v>9200</v>
      </c>
      <c r="I6542" s="20">
        <v>12441902</v>
      </c>
      <c r="J6542" s="21">
        <f t="shared" si="1182"/>
        <v>4976760.8</v>
      </c>
      <c r="K6542" s="21">
        <f t="shared" si="1183"/>
        <v>4976760.8</v>
      </c>
      <c r="L6542" s="22">
        <f t="shared" si="1176"/>
        <v>12441902</v>
      </c>
      <c r="M6542" s="22"/>
      <c r="N6542" s="22">
        <f t="shared" si="1186"/>
        <v>106502.68111999999</v>
      </c>
      <c r="O6542" s="9"/>
      <c r="P6542" s="23">
        <f t="shared" si="1184"/>
        <v>4976760.8</v>
      </c>
      <c r="Q6542" s="24"/>
      <c r="R6542" s="24"/>
      <c r="S6542" s="107">
        <v>46021</v>
      </c>
      <c r="T6542" s="25"/>
      <c r="U6542" s="26"/>
      <c r="V6542" s="25"/>
    </row>
    <row r="6543" spans="1:22" s="1" customFormat="1" ht="30" customHeight="1" x14ac:dyDescent="0.35">
      <c r="A6543" s="11">
        <f t="shared" si="1185"/>
        <v>6539</v>
      </c>
      <c r="B6543" s="11">
        <v>2025</v>
      </c>
      <c r="C6543" s="9" t="s">
        <v>7700</v>
      </c>
      <c r="D6543" s="9" t="s">
        <v>7701</v>
      </c>
      <c r="E6543" s="9" t="s">
        <v>8012</v>
      </c>
      <c r="F6543" s="10" t="s">
        <v>8013</v>
      </c>
      <c r="G6543" s="11" t="s">
        <v>4</v>
      </c>
      <c r="H6543" s="10" t="s">
        <v>9216</v>
      </c>
      <c r="I6543" s="20">
        <v>8953420</v>
      </c>
      <c r="J6543" s="21">
        <f t="shared" si="1182"/>
        <v>3581368</v>
      </c>
      <c r="K6543" s="21">
        <f t="shared" si="1183"/>
        <v>3581368</v>
      </c>
      <c r="L6543" s="22">
        <f t="shared" si="1176"/>
        <v>8953420</v>
      </c>
      <c r="M6543" s="22"/>
      <c r="N6543" s="22">
        <f t="shared" si="1186"/>
        <v>76641.275199999989</v>
      </c>
      <c r="O6543" s="9"/>
      <c r="P6543" s="23">
        <f t="shared" si="1184"/>
        <v>3581368</v>
      </c>
      <c r="Q6543" s="24"/>
      <c r="R6543" s="24"/>
      <c r="S6543" s="107">
        <v>46021</v>
      </c>
      <c r="T6543" s="25"/>
      <c r="U6543" s="26"/>
      <c r="V6543" s="25"/>
    </row>
    <row r="6544" spans="1:22" s="1" customFormat="1" ht="30" customHeight="1" x14ac:dyDescent="0.35">
      <c r="A6544" s="11">
        <f t="shared" si="1185"/>
        <v>6540</v>
      </c>
      <c r="B6544" s="11">
        <v>2025</v>
      </c>
      <c r="C6544" s="9" t="s">
        <v>7700</v>
      </c>
      <c r="D6544" s="9" t="s">
        <v>7701</v>
      </c>
      <c r="E6544" s="9" t="s">
        <v>8014</v>
      </c>
      <c r="F6544" s="10" t="s">
        <v>8015</v>
      </c>
      <c r="G6544" s="11" t="s">
        <v>4</v>
      </c>
      <c r="H6544" s="10" t="s">
        <v>9210</v>
      </c>
      <c r="I6544" s="20">
        <v>3244056</v>
      </c>
      <c r="J6544" s="21">
        <f t="shared" si="1182"/>
        <v>1297622.3999999999</v>
      </c>
      <c r="K6544" s="21">
        <f t="shared" si="1183"/>
        <v>1297622.3999999999</v>
      </c>
      <c r="L6544" s="22">
        <f t="shared" si="1176"/>
        <v>3244056</v>
      </c>
      <c r="M6544" s="22"/>
      <c r="N6544" s="22">
        <f t="shared" si="1186"/>
        <v>27769.119359999997</v>
      </c>
      <c r="O6544" s="9"/>
      <c r="P6544" s="23">
        <f t="shared" si="1184"/>
        <v>1297622.3999999999</v>
      </c>
      <c r="Q6544" s="24"/>
      <c r="R6544" s="24"/>
      <c r="S6544" s="107">
        <v>46021</v>
      </c>
      <c r="T6544" s="25"/>
      <c r="U6544" s="26"/>
      <c r="V6544" s="25"/>
    </row>
    <row r="6545" spans="1:22" s="1" customFormat="1" ht="30" customHeight="1" x14ac:dyDescent="0.35">
      <c r="A6545" s="11">
        <f t="shared" si="1185"/>
        <v>6541</v>
      </c>
      <c r="B6545" s="11">
        <v>2025</v>
      </c>
      <c r="C6545" s="9" t="s">
        <v>7700</v>
      </c>
      <c r="D6545" s="9" t="s">
        <v>7701</v>
      </c>
      <c r="E6545" s="9" t="s">
        <v>8014</v>
      </c>
      <c r="F6545" s="10" t="s">
        <v>8015</v>
      </c>
      <c r="G6545" s="11" t="s">
        <v>4</v>
      </c>
      <c r="H6545" s="10" t="s">
        <v>9211</v>
      </c>
      <c r="I6545" s="20">
        <v>6488112</v>
      </c>
      <c r="J6545" s="21">
        <f t="shared" si="1182"/>
        <v>2595244.7999999998</v>
      </c>
      <c r="K6545" s="21">
        <f t="shared" si="1183"/>
        <v>2595244.7999999998</v>
      </c>
      <c r="L6545" s="22">
        <f t="shared" si="1176"/>
        <v>6488112</v>
      </c>
      <c r="M6545" s="22"/>
      <c r="N6545" s="22">
        <f t="shared" si="1186"/>
        <v>55538.238719999994</v>
      </c>
      <c r="O6545" s="9"/>
      <c r="P6545" s="23">
        <f t="shared" si="1184"/>
        <v>2595244.7999999998</v>
      </c>
      <c r="Q6545" s="24"/>
      <c r="R6545" s="24"/>
      <c r="S6545" s="107">
        <v>46021</v>
      </c>
      <c r="T6545" s="25"/>
      <c r="U6545" s="26"/>
      <c r="V6545" s="25"/>
    </row>
    <row r="6546" spans="1:22" s="1" customFormat="1" ht="30" customHeight="1" x14ac:dyDescent="0.35">
      <c r="A6546" s="11">
        <f t="shared" si="1185"/>
        <v>6542</v>
      </c>
      <c r="B6546" s="11">
        <v>2025</v>
      </c>
      <c r="C6546" s="9" t="s">
        <v>7700</v>
      </c>
      <c r="D6546" s="9" t="s">
        <v>7701</v>
      </c>
      <c r="E6546" s="9" t="s">
        <v>8014</v>
      </c>
      <c r="F6546" s="10" t="s">
        <v>8015</v>
      </c>
      <c r="G6546" s="11" t="s">
        <v>4</v>
      </c>
      <c r="H6546" s="10" t="s">
        <v>9205</v>
      </c>
      <c r="I6546" s="20">
        <v>3453600</v>
      </c>
      <c r="J6546" s="21">
        <f t="shared" si="1182"/>
        <v>1381440</v>
      </c>
      <c r="K6546" s="21">
        <f t="shared" si="1183"/>
        <v>1381440</v>
      </c>
      <c r="L6546" s="22">
        <f t="shared" si="1176"/>
        <v>3453600</v>
      </c>
      <c r="M6546" s="22"/>
      <c r="N6546" s="22">
        <f t="shared" si="1186"/>
        <v>29562.815999999999</v>
      </c>
      <c r="O6546" s="9"/>
      <c r="P6546" s="23">
        <f t="shared" si="1184"/>
        <v>1381440</v>
      </c>
      <c r="Q6546" s="24"/>
      <c r="R6546" s="24"/>
      <c r="S6546" s="107">
        <v>46021</v>
      </c>
      <c r="T6546" s="25"/>
      <c r="U6546" s="26"/>
      <c r="V6546" s="25"/>
    </row>
    <row r="6547" spans="1:22" s="1" customFormat="1" ht="30" customHeight="1" x14ac:dyDescent="0.35">
      <c r="A6547" s="11">
        <f t="shared" si="1185"/>
        <v>6543</v>
      </c>
      <c r="B6547" s="11">
        <v>2025</v>
      </c>
      <c r="C6547" s="9" t="s">
        <v>7700</v>
      </c>
      <c r="D6547" s="9" t="s">
        <v>7701</v>
      </c>
      <c r="E6547" s="9" t="s">
        <v>8017</v>
      </c>
      <c r="F6547" s="10" t="s">
        <v>8018</v>
      </c>
      <c r="G6547" s="11" t="s">
        <v>4</v>
      </c>
      <c r="H6547" s="10" t="s">
        <v>9204</v>
      </c>
      <c r="I6547" s="20">
        <v>86110970</v>
      </c>
      <c r="J6547" s="21">
        <f t="shared" si="1182"/>
        <v>34444388</v>
      </c>
      <c r="K6547" s="21">
        <f t="shared" si="1183"/>
        <v>34444388</v>
      </c>
      <c r="L6547" s="22">
        <f t="shared" si="1176"/>
        <v>86110970</v>
      </c>
      <c r="M6547" s="22"/>
      <c r="N6547" s="22">
        <f t="shared" si="1186"/>
        <v>737109.90319999994</v>
      </c>
      <c r="O6547" s="9"/>
      <c r="P6547" s="23">
        <f t="shared" si="1184"/>
        <v>34444388</v>
      </c>
      <c r="Q6547" s="24"/>
      <c r="R6547" s="24"/>
      <c r="S6547" s="107">
        <v>46021</v>
      </c>
      <c r="T6547" s="25"/>
      <c r="U6547" s="26"/>
      <c r="V6547" s="25"/>
    </row>
    <row r="6548" spans="1:22" s="1" customFormat="1" ht="30" customHeight="1" x14ac:dyDescent="0.35">
      <c r="A6548" s="11">
        <f t="shared" si="1185"/>
        <v>6544</v>
      </c>
      <c r="B6548" s="11">
        <v>2025</v>
      </c>
      <c r="C6548" s="9" t="s">
        <v>7700</v>
      </c>
      <c r="D6548" s="9" t="s">
        <v>7701</v>
      </c>
      <c r="E6548" s="9" t="s">
        <v>8019</v>
      </c>
      <c r="F6548" s="10" t="s">
        <v>8020</v>
      </c>
      <c r="G6548" s="11" t="s">
        <v>4</v>
      </c>
      <c r="H6548" s="10" t="s">
        <v>9204</v>
      </c>
      <c r="I6548" s="20">
        <v>86110970</v>
      </c>
      <c r="J6548" s="21">
        <f t="shared" si="1182"/>
        <v>34444388</v>
      </c>
      <c r="K6548" s="21">
        <f t="shared" si="1183"/>
        <v>34444388</v>
      </c>
      <c r="L6548" s="22">
        <f t="shared" si="1176"/>
        <v>86110970</v>
      </c>
      <c r="M6548" s="22"/>
      <c r="N6548" s="22">
        <f t="shared" si="1186"/>
        <v>737109.90319999994</v>
      </c>
      <c r="O6548" s="9"/>
      <c r="P6548" s="23">
        <f t="shared" si="1184"/>
        <v>34444388</v>
      </c>
      <c r="Q6548" s="24"/>
      <c r="R6548" s="24"/>
      <c r="S6548" s="107">
        <v>46021</v>
      </c>
      <c r="T6548" s="25"/>
      <c r="U6548" s="26"/>
      <c r="V6548" s="25"/>
    </row>
    <row r="6549" spans="1:22" s="1" customFormat="1" ht="30" customHeight="1" x14ac:dyDescent="0.35">
      <c r="A6549" s="11">
        <f t="shared" si="1185"/>
        <v>6545</v>
      </c>
      <c r="B6549" s="11">
        <v>2025</v>
      </c>
      <c r="C6549" s="9" t="s">
        <v>7700</v>
      </c>
      <c r="D6549" s="9" t="s">
        <v>7701</v>
      </c>
      <c r="E6549" s="9" t="s">
        <v>8021</v>
      </c>
      <c r="F6549" s="10" t="s">
        <v>8022</v>
      </c>
      <c r="G6549" s="11" t="s">
        <v>4</v>
      </c>
      <c r="H6549" s="10" t="s">
        <v>9204</v>
      </c>
      <c r="I6549" s="20">
        <v>55304340</v>
      </c>
      <c r="J6549" s="21">
        <f t="shared" si="1182"/>
        <v>22121736</v>
      </c>
      <c r="K6549" s="21">
        <f t="shared" si="1183"/>
        <v>22121736</v>
      </c>
      <c r="L6549" s="22">
        <f t="shared" si="1176"/>
        <v>55304340</v>
      </c>
      <c r="M6549" s="22"/>
      <c r="N6549" s="22">
        <f t="shared" si="1186"/>
        <v>473405.15039999998</v>
      </c>
      <c r="O6549" s="9"/>
      <c r="P6549" s="23">
        <f t="shared" si="1184"/>
        <v>22121736</v>
      </c>
      <c r="Q6549" s="24"/>
      <c r="R6549" s="24"/>
      <c r="S6549" s="107">
        <v>46021</v>
      </c>
      <c r="T6549" s="25"/>
      <c r="U6549" s="26"/>
      <c r="V6549" s="25"/>
    </row>
    <row r="6550" spans="1:22" s="1" customFormat="1" ht="30" customHeight="1" x14ac:dyDescent="0.35">
      <c r="A6550" s="11">
        <f t="shared" si="1185"/>
        <v>6546</v>
      </c>
      <c r="B6550" s="11">
        <v>2025</v>
      </c>
      <c r="C6550" s="9" t="s">
        <v>7700</v>
      </c>
      <c r="D6550" s="9" t="s">
        <v>7701</v>
      </c>
      <c r="E6550" s="9" t="s">
        <v>8021</v>
      </c>
      <c r="F6550" s="10" t="s">
        <v>8022</v>
      </c>
      <c r="G6550" s="11" t="s">
        <v>4</v>
      </c>
      <c r="H6550" s="10" t="s">
        <v>9212</v>
      </c>
      <c r="I6550" s="20">
        <v>27703914</v>
      </c>
      <c r="J6550" s="21">
        <f t="shared" si="1182"/>
        <v>11081565.6</v>
      </c>
      <c r="K6550" s="21">
        <f t="shared" si="1183"/>
        <v>11081565.6</v>
      </c>
      <c r="L6550" s="22">
        <f t="shared" ref="L6550:L6562" si="1187">I6550</f>
        <v>27703914</v>
      </c>
      <c r="M6550" s="22"/>
      <c r="N6550" s="22">
        <f t="shared" si="1186"/>
        <v>237145.50383999999</v>
      </c>
      <c r="O6550" s="9"/>
      <c r="P6550" s="23">
        <f t="shared" si="1184"/>
        <v>11081565.6</v>
      </c>
      <c r="Q6550" s="24"/>
      <c r="R6550" s="24"/>
      <c r="S6550" s="107">
        <v>46021</v>
      </c>
      <c r="T6550" s="25"/>
      <c r="U6550" s="26"/>
      <c r="V6550" s="25"/>
    </row>
    <row r="6551" spans="1:22" s="1" customFormat="1" ht="30" customHeight="1" x14ac:dyDescent="0.35">
      <c r="A6551" s="11">
        <f t="shared" si="1185"/>
        <v>6547</v>
      </c>
      <c r="B6551" s="11">
        <v>2025</v>
      </c>
      <c r="C6551" s="9" t="s">
        <v>7700</v>
      </c>
      <c r="D6551" s="9" t="s">
        <v>7701</v>
      </c>
      <c r="E6551" s="9" t="s">
        <v>8023</v>
      </c>
      <c r="F6551" s="10" t="s">
        <v>8024</v>
      </c>
      <c r="G6551" s="11" t="s">
        <v>4</v>
      </c>
      <c r="H6551" s="10" t="s">
        <v>9210</v>
      </c>
      <c r="I6551" s="20">
        <v>3217166.7708000001</v>
      </c>
      <c r="J6551" s="21">
        <f t="shared" si="1182"/>
        <v>1286866.70832</v>
      </c>
      <c r="K6551" s="21">
        <f t="shared" si="1183"/>
        <v>1286866.70832</v>
      </c>
      <c r="L6551" s="22">
        <f t="shared" si="1187"/>
        <v>3217166.7708000001</v>
      </c>
      <c r="M6551" s="22"/>
      <c r="N6551" s="22">
        <f t="shared" si="1186"/>
        <v>27538.947558047999</v>
      </c>
      <c r="O6551" s="9"/>
      <c r="P6551" s="23">
        <f t="shared" si="1184"/>
        <v>1286866.70832</v>
      </c>
      <c r="Q6551" s="24"/>
      <c r="R6551" s="24"/>
      <c r="S6551" s="107">
        <v>46021</v>
      </c>
      <c r="T6551" s="25"/>
      <c r="U6551" s="26"/>
      <c r="V6551" s="25"/>
    </row>
    <row r="6552" spans="1:22" s="1" customFormat="1" ht="30" customHeight="1" x14ac:dyDescent="0.35">
      <c r="A6552" s="11">
        <f t="shared" si="1185"/>
        <v>6548</v>
      </c>
      <c r="B6552" s="11">
        <v>2025</v>
      </c>
      <c r="C6552" s="9" t="s">
        <v>7700</v>
      </c>
      <c r="D6552" s="9" t="s">
        <v>7701</v>
      </c>
      <c r="E6552" s="9" t="s">
        <v>8023</v>
      </c>
      <c r="F6552" s="10" t="s">
        <v>8024</v>
      </c>
      <c r="G6552" s="11" t="s">
        <v>4</v>
      </c>
      <c r="H6552" s="10" t="s">
        <v>9211</v>
      </c>
      <c r="I6552" s="20">
        <v>3201132.1763999998</v>
      </c>
      <c r="J6552" s="21">
        <f t="shared" ref="J6552:J6562" si="1188">IF(P6552&gt;0,P6552,L6552)</f>
        <v>1280452.87056</v>
      </c>
      <c r="K6552" s="21">
        <f t="shared" ref="K6552:K6562" si="1189">IF(P6552&gt;0,P6552,L6552)</f>
        <v>1280452.87056</v>
      </c>
      <c r="L6552" s="22">
        <f t="shared" si="1187"/>
        <v>3201132.1763999998</v>
      </c>
      <c r="M6552" s="22"/>
      <c r="N6552" s="22">
        <f t="shared" si="1186"/>
        <v>27401.691429983999</v>
      </c>
      <c r="O6552" s="9"/>
      <c r="P6552" s="23">
        <f t="shared" si="1184"/>
        <v>1280452.87056</v>
      </c>
      <c r="Q6552" s="24"/>
      <c r="R6552" s="24"/>
      <c r="S6552" s="107">
        <v>46021</v>
      </c>
      <c r="T6552" s="25"/>
      <c r="U6552" s="26"/>
      <c r="V6552" s="25"/>
    </row>
    <row r="6553" spans="1:22" s="1" customFormat="1" ht="30" customHeight="1" x14ac:dyDescent="0.35">
      <c r="A6553" s="11">
        <f t="shared" si="1185"/>
        <v>6549</v>
      </c>
      <c r="B6553" s="11">
        <v>2025</v>
      </c>
      <c r="C6553" s="9" t="s">
        <v>7700</v>
      </c>
      <c r="D6553" s="9" t="s">
        <v>7701</v>
      </c>
      <c r="E6553" s="9" t="s">
        <v>8023</v>
      </c>
      <c r="F6553" s="10" t="s">
        <v>8024</v>
      </c>
      <c r="G6553" s="11" t="s">
        <v>4</v>
      </c>
      <c r="H6553" s="10" t="s">
        <v>9205</v>
      </c>
      <c r="I6553" s="20">
        <v>3403201.0463999999</v>
      </c>
      <c r="J6553" s="21">
        <f t="shared" si="1188"/>
        <v>1361280.4185599999</v>
      </c>
      <c r="K6553" s="21">
        <f t="shared" si="1189"/>
        <v>1361280.4185599999</v>
      </c>
      <c r="L6553" s="22">
        <f t="shared" si="1187"/>
        <v>3403201.0463999999</v>
      </c>
      <c r="M6553" s="22"/>
      <c r="N6553" s="22">
        <f t="shared" si="1186"/>
        <v>29131.400957183996</v>
      </c>
      <c r="O6553" s="9"/>
      <c r="P6553" s="23">
        <f t="shared" si="1184"/>
        <v>1361280.4185599999</v>
      </c>
      <c r="Q6553" s="24"/>
      <c r="R6553" s="24"/>
      <c r="S6553" s="107">
        <v>46021</v>
      </c>
      <c r="T6553" s="25"/>
      <c r="U6553" s="26"/>
      <c r="V6553" s="25"/>
    </row>
    <row r="6554" spans="1:22" s="1" customFormat="1" ht="30" customHeight="1" x14ac:dyDescent="0.35">
      <c r="A6554" s="11">
        <f t="shared" si="1185"/>
        <v>6550</v>
      </c>
      <c r="B6554" s="11">
        <v>2025</v>
      </c>
      <c r="C6554" s="9" t="s">
        <v>7700</v>
      </c>
      <c r="D6554" s="9" t="s">
        <v>7701</v>
      </c>
      <c r="E6554" s="9" t="s">
        <v>8025</v>
      </c>
      <c r="F6554" s="10" t="s">
        <v>8026</v>
      </c>
      <c r="G6554" s="11" t="s">
        <v>4</v>
      </c>
      <c r="H6554" s="10" t="s">
        <v>9208</v>
      </c>
      <c r="I6554" s="20">
        <v>18338638</v>
      </c>
      <c r="J6554" s="21">
        <f t="shared" si="1188"/>
        <v>7335455.2000000002</v>
      </c>
      <c r="K6554" s="21">
        <f t="shared" si="1189"/>
        <v>7335455.2000000002</v>
      </c>
      <c r="L6554" s="22">
        <f t="shared" si="1187"/>
        <v>18338638</v>
      </c>
      <c r="M6554" s="22"/>
      <c r="N6554" s="22">
        <f t="shared" si="1186"/>
        <v>156978.74127999999</v>
      </c>
      <c r="O6554" s="9"/>
      <c r="P6554" s="23">
        <f t="shared" si="1184"/>
        <v>7335455.2000000002</v>
      </c>
      <c r="Q6554" s="24"/>
      <c r="R6554" s="24"/>
      <c r="S6554" s="107">
        <v>46021</v>
      </c>
      <c r="T6554" s="25"/>
      <c r="U6554" s="26"/>
      <c r="V6554" s="25"/>
    </row>
    <row r="6555" spans="1:22" s="1" customFormat="1" ht="30" customHeight="1" x14ac:dyDescent="0.35">
      <c r="A6555" s="11">
        <f t="shared" si="1185"/>
        <v>6551</v>
      </c>
      <c r="B6555" s="11">
        <v>2025</v>
      </c>
      <c r="C6555" s="9" t="s">
        <v>7700</v>
      </c>
      <c r="D6555" s="9" t="s">
        <v>7701</v>
      </c>
      <c r="E6555" s="9" t="s">
        <v>8025</v>
      </c>
      <c r="F6555" s="10" t="s">
        <v>8026</v>
      </c>
      <c r="G6555" s="11" t="s">
        <v>4</v>
      </c>
      <c r="H6555" s="10" t="s">
        <v>9210</v>
      </c>
      <c r="I6555" s="20">
        <v>3079800</v>
      </c>
      <c r="J6555" s="21">
        <f t="shared" si="1188"/>
        <v>1231920</v>
      </c>
      <c r="K6555" s="21">
        <f t="shared" si="1189"/>
        <v>1231920</v>
      </c>
      <c r="L6555" s="22">
        <f t="shared" si="1187"/>
        <v>3079800</v>
      </c>
      <c r="M6555" s="22"/>
      <c r="N6555" s="22">
        <f t="shared" si="1186"/>
        <v>26363.088</v>
      </c>
      <c r="O6555" s="9"/>
      <c r="P6555" s="23">
        <f t="shared" si="1184"/>
        <v>1231920</v>
      </c>
      <c r="Q6555" s="24"/>
      <c r="R6555" s="24"/>
      <c r="S6555" s="107">
        <v>46021</v>
      </c>
      <c r="T6555" s="25"/>
      <c r="U6555" s="26"/>
      <c r="V6555" s="25"/>
    </row>
    <row r="6556" spans="1:22" s="1" customFormat="1" ht="30" customHeight="1" x14ac:dyDescent="0.35">
      <c r="A6556" s="11">
        <f t="shared" si="1185"/>
        <v>6552</v>
      </c>
      <c r="B6556" s="11">
        <v>2025</v>
      </c>
      <c r="C6556" s="9" t="s">
        <v>7700</v>
      </c>
      <c r="D6556" s="9" t="s">
        <v>7701</v>
      </c>
      <c r="E6556" s="9" t="s">
        <v>8025</v>
      </c>
      <c r="F6556" s="10" t="s">
        <v>8026</v>
      </c>
      <c r="G6556" s="11" t="s">
        <v>4</v>
      </c>
      <c r="H6556" s="10" t="s">
        <v>9211</v>
      </c>
      <c r="I6556" s="20">
        <v>3079800</v>
      </c>
      <c r="J6556" s="21">
        <f t="shared" si="1188"/>
        <v>1231920</v>
      </c>
      <c r="K6556" s="21">
        <f t="shared" si="1189"/>
        <v>1231920</v>
      </c>
      <c r="L6556" s="22">
        <f t="shared" si="1187"/>
        <v>3079800</v>
      </c>
      <c r="M6556" s="22"/>
      <c r="N6556" s="22">
        <f t="shared" si="1186"/>
        <v>26363.088</v>
      </c>
      <c r="O6556" s="9"/>
      <c r="P6556" s="23">
        <f t="shared" si="1184"/>
        <v>1231920</v>
      </c>
      <c r="Q6556" s="24"/>
      <c r="R6556" s="24"/>
      <c r="S6556" s="107">
        <v>46021</v>
      </c>
      <c r="T6556" s="25"/>
      <c r="U6556" s="26"/>
      <c r="V6556" s="25"/>
    </row>
    <row r="6557" spans="1:22" s="1" customFormat="1" ht="30" customHeight="1" x14ac:dyDescent="0.35">
      <c r="A6557" s="11">
        <f t="shared" si="1185"/>
        <v>6553</v>
      </c>
      <c r="B6557" s="11">
        <v>2025</v>
      </c>
      <c r="C6557" s="9" t="s">
        <v>7700</v>
      </c>
      <c r="D6557" s="9" t="s">
        <v>7701</v>
      </c>
      <c r="E6557" s="9" t="s">
        <v>8025</v>
      </c>
      <c r="F6557" s="10" t="s">
        <v>8026</v>
      </c>
      <c r="G6557" s="11" t="s">
        <v>4</v>
      </c>
      <c r="H6557" s="10" t="s">
        <v>9205</v>
      </c>
      <c r="I6557" s="20">
        <v>3453600</v>
      </c>
      <c r="J6557" s="21">
        <f t="shared" si="1188"/>
        <v>1381440</v>
      </c>
      <c r="K6557" s="21">
        <f t="shared" si="1189"/>
        <v>1381440</v>
      </c>
      <c r="L6557" s="22">
        <f t="shared" si="1187"/>
        <v>3453600</v>
      </c>
      <c r="M6557" s="22"/>
      <c r="N6557" s="22">
        <f t="shared" si="1186"/>
        <v>29562.815999999999</v>
      </c>
      <c r="O6557" s="9"/>
      <c r="P6557" s="23">
        <f t="shared" si="1184"/>
        <v>1381440</v>
      </c>
      <c r="Q6557" s="24"/>
      <c r="R6557" s="24"/>
      <c r="S6557" s="107">
        <v>46021</v>
      </c>
      <c r="T6557" s="25"/>
      <c r="U6557" s="26"/>
      <c r="V6557" s="25"/>
    </row>
    <row r="6558" spans="1:22" s="1" customFormat="1" ht="30" customHeight="1" x14ac:dyDescent="0.35">
      <c r="A6558" s="11">
        <f t="shared" si="1185"/>
        <v>6554</v>
      </c>
      <c r="B6558" s="11">
        <v>2025</v>
      </c>
      <c r="C6558" s="9" t="s">
        <v>7700</v>
      </c>
      <c r="D6558" s="9" t="s">
        <v>7701</v>
      </c>
      <c r="E6558" s="9" t="s">
        <v>8027</v>
      </c>
      <c r="F6558" s="10" t="s">
        <v>8028</v>
      </c>
      <c r="G6558" s="11" t="s">
        <v>4</v>
      </c>
      <c r="H6558" s="10" t="s">
        <v>9200</v>
      </c>
      <c r="I6558" s="20">
        <v>5879368</v>
      </c>
      <c r="J6558" s="21">
        <f t="shared" si="1188"/>
        <v>2351747.2000000002</v>
      </c>
      <c r="K6558" s="21">
        <f t="shared" si="1189"/>
        <v>2351747.2000000002</v>
      </c>
      <c r="L6558" s="22">
        <f t="shared" si="1187"/>
        <v>5879368</v>
      </c>
      <c r="M6558" s="22"/>
      <c r="N6558" s="22">
        <f t="shared" si="1186"/>
        <v>50327.390080000005</v>
      </c>
      <c r="O6558" s="9"/>
      <c r="P6558" s="23">
        <f t="shared" si="1184"/>
        <v>2351747.2000000002</v>
      </c>
      <c r="Q6558" s="24"/>
      <c r="R6558" s="24"/>
      <c r="S6558" s="107">
        <v>46021</v>
      </c>
      <c r="T6558" s="25"/>
      <c r="U6558" s="26"/>
      <c r="V6558" s="25"/>
    </row>
    <row r="6559" spans="1:22" s="1" customFormat="1" ht="30" customHeight="1" x14ac:dyDescent="0.35">
      <c r="A6559" s="11">
        <f t="shared" si="1185"/>
        <v>6555</v>
      </c>
      <c r="B6559" s="11">
        <v>2025</v>
      </c>
      <c r="C6559" s="9" t="s">
        <v>7700</v>
      </c>
      <c r="D6559" s="9" t="s">
        <v>7701</v>
      </c>
      <c r="E6559" s="9" t="s">
        <v>8029</v>
      </c>
      <c r="F6559" s="10" t="s">
        <v>8030</v>
      </c>
      <c r="G6559" s="11" t="s">
        <v>4</v>
      </c>
      <c r="H6559" s="10" t="s">
        <v>9208</v>
      </c>
      <c r="I6559" s="20">
        <v>8616718</v>
      </c>
      <c r="J6559" s="21">
        <f t="shared" si="1188"/>
        <v>3446687.2</v>
      </c>
      <c r="K6559" s="21">
        <f t="shared" si="1189"/>
        <v>3446687.2</v>
      </c>
      <c r="L6559" s="22">
        <f t="shared" si="1187"/>
        <v>8616718</v>
      </c>
      <c r="M6559" s="22"/>
      <c r="N6559" s="22">
        <f t="shared" si="1186"/>
        <v>73759.106079999998</v>
      </c>
      <c r="O6559" s="9"/>
      <c r="P6559" s="23">
        <f t="shared" si="1184"/>
        <v>3446687.2</v>
      </c>
      <c r="Q6559" s="24"/>
      <c r="R6559" s="24"/>
      <c r="S6559" s="107">
        <v>46021</v>
      </c>
      <c r="T6559" s="25"/>
      <c r="U6559" s="26"/>
      <c r="V6559" s="25"/>
    </row>
    <row r="6560" spans="1:22" s="1" customFormat="1" ht="30" customHeight="1" x14ac:dyDescent="0.35">
      <c r="A6560" s="11">
        <f t="shared" si="1185"/>
        <v>6556</v>
      </c>
      <c r="B6560" s="11">
        <v>2025</v>
      </c>
      <c r="C6560" s="9" t="s">
        <v>7700</v>
      </c>
      <c r="D6560" s="9" t="s">
        <v>7701</v>
      </c>
      <c r="E6560" s="9" t="s">
        <v>8031</v>
      </c>
      <c r="F6560" s="10" t="s">
        <v>8032</v>
      </c>
      <c r="G6560" s="11" t="s">
        <v>4</v>
      </c>
      <c r="H6560" s="10" t="s">
        <v>9204</v>
      </c>
      <c r="I6560" s="20">
        <v>39069000</v>
      </c>
      <c r="J6560" s="21">
        <f t="shared" si="1188"/>
        <v>15627600</v>
      </c>
      <c r="K6560" s="21">
        <f t="shared" si="1189"/>
        <v>15627600</v>
      </c>
      <c r="L6560" s="22">
        <f t="shared" si="1187"/>
        <v>39069000</v>
      </c>
      <c r="M6560" s="22"/>
      <c r="N6560" s="22">
        <f t="shared" si="1186"/>
        <v>334430.63999999996</v>
      </c>
      <c r="O6560" s="9"/>
      <c r="P6560" s="23">
        <f t="shared" si="1184"/>
        <v>15627600</v>
      </c>
      <c r="Q6560" s="24"/>
      <c r="R6560" s="24"/>
      <c r="S6560" s="107">
        <v>46021</v>
      </c>
      <c r="T6560" s="25"/>
      <c r="U6560" s="26"/>
      <c r="V6560" s="25"/>
    </row>
    <row r="6561" spans="1:22" s="1" customFormat="1" ht="30" customHeight="1" x14ac:dyDescent="0.35">
      <c r="A6561" s="11">
        <f t="shared" si="1185"/>
        <v>6557</v>
      </c>
      <c r="B6561" s="11">
        <v>2025</v>
      </c>
      <c r="C6561" s="9" t="s">
        <v>7700</v>
      </c>
      <c r="D6561" s="9" t="s">
        <v>7701</v>
      </c>
      <c r="E6561" s="9" t="s">
        <v>8033</v>
      </c>
      <c r="F6561" s="10" t="s">
        <v>8034</v>
      </c>
      <c r="G6561" s="11" t="s">
        <v>4</v>
      </c>
      <c r="H6561" s="10" t="s">
        <v>9200</v>
      </c>
      <c r="I6561" s="20">
        <v>8989920</v>
      </c>
      <c r="J6561" s="21">
        <f t="shared" si="1188"/>
        <v>3595968</v>
      </c>
      <c r="K6561" s="21">
        <f t="shared" si="1189"/>
        <v>3595968</v>
      </c>
      <c r="L6561" s="22">
        <f t="shared" si="1187"/>
        <v>8989920</v>
      </c>
      <c r="M6561" s="22"/>
      <c r="N6561" s="22">
        <f t="shared" si="1186"/>
        <v>76953.715199999991</v>
      </c>
      <c r="O6561" s="9"/>
      <c r="P6561" s="23">
        <f t="shared" si="1184"/>
        <v>3595968</v>
      </c>
      <c r="Q6561" s="24"/>
      <c r="R6561" s="24"/>
      <c r="S6561" s="107">
        <v>46021</v>
      </c>
      <c r="T6561" s="25"/>
      <c r="U6561" s="26"/>
      <c r="V6561" s="25"/>
    </row>
    <row r="6562" spans="1:22" s="1" customFormat="1" ht="30" customHeight="1" x14ac:dyDescent="0.35">
      <c r="A6562" s="11">
        <f t="shared" si="1185"/>
        <v>6558</v>
      </c>
      <c r="B6562" s="11">
        <v>2025</v>
      </c>
      <c r="C6562" s="9" t="s">
        <v>7700</v>
      </c>
      <c r="D6562" s="9" t="s">
        <v>7701</v>
      </c>
      <c r="E6562" s="9" t="s">
        <v>8035</v>
      </c>
      <c r="F6562" s="10" t="s">
        <v>8036</v>
      </c>
      <c r="G6562" s="11" t="s">
        <v>4</v>
      </c>
      <c r="H6562" s="10" t="s">
        <v>9204</v>
      </c>
      <c r="I6562" s="20">
        <v>19516671.289777044</v>
      </c>
      <c r="J6562" s="21">
        <f t="shared" si="1188"/>
        <v>7806668.5159108173</v>
      </c>
      <c r="K6562" s="21">
        <f t="shared" si="1189"/>
        <v>7806668.5159108173</v>
      </c>
      <c r="L6562" s="22">
        <f t="shared" si="1187"/>
        <v>19516671.289777044</v>
      </c>
      <c r="M6562" s="22"/>
      <c r="N6562" s="22">
        <f t="shared" si="1186"/>
        <v>167062.70624049148</v>
      </c>
      <c r="O6562" s="9"/>
      <c r="P6562" s="23">
        <f t="shared" si="1184"/>
        <v>7806668.5159108173</v>
      </c>
      <c r="Q6562" s="24"/>
      <c r="R6562" s="24"/>
      <c r="S6562" s="107">
        <v>46021</v>
      </c>
      <c r="T6562" s="25"/>
      <c r="U6562" s="26"/>
      <c r="V6562" s="25"/>
    </row>
    <row r="6563" spans="1:22" s="1" customFormat="1" ht="36.75" customHeight="1" x14ac:dyDescent="0.35">
      <c r="A6563" s="11">
        <f t="shared" si="1185"/>
        <v>6559</v>
      </c>
      <c r="B6563" s="11">
        <v>2025</v>
      </c>
      <c r="C6563" s="9" t="s">
        <v>8037</v>
      </c>
      <c r="D6563" s="9" t="s">
        <v>252</v>
      </c>
      <c r="E6563" s="9" t="s">
        <v>4730</v>
      </c>
      <c r="F6563" s="10" t="s">
        <v>9259</v>
      </c>
      <c r="G6563" s="11" t="s">
        <v>4</v>
      </c>
      <c r="H6563" s="10" t="s">
        <v>9201</v>
      </c>
      <c r="I6563" s="20">
        <v>281352</v>
      </c>
      <c r="J6563" s="21">
        <f t="shared" ref="J6563:J6592" si="1190">IF(P6563&gt;0,P6563,L6563)</f>
        <v>112540.8</v>
      </c>
      <c r="K6563" s="21">
        <f t="shared" ref="K6563:K6592" si="1191">IF(P6563&gt;0,P6563,L6563)</f>
        <v>112540.8</v>
      </c>
      <c r="L6563" s="22">
        <f t="shared" ref="L6563:L6594" si="1192">I6563</f>
        <v>281352</v>
      </c>
      <c r="M6563" s="22"/>
      <c r="N6563" s="22"/>
      <c r="O6563" s="9"/>
      <c r="P6563" s="23">
        <f t="shared" ref="P6563:P6575" si="1193">L6563/2.5</f>
        <v>112540.8</v>
      </c>
      <c r="Q6563" s="24"/>
      <c r="R6563" s="24"/>
      <c r="S6563" s="107">
        <v>46021</v>
      </c>
      <c r="T6563" s="25"/>
      <c r="U6563" s="26"/>
      <c r="V6563" s="25"/>
    </row>
    <row r="6564" spans="1:22" s="1" customFormat="1" ht="30" customHeight="1" x14ac:dyDescent="0.35">
      <c r="A6564" s="11">
        <f t="shared" si="1185"/>
        <v>6560</v>
      </c>
      <c r="B6564" s="11">
        <v>2025</v>
      </c>
      <c r="C6564" s="9" t="s">
        <v>8037</v>
      </c>
      <c r="D6564" s="9" t="s">
        <v>252</v>
      </c>
      <c r="E6564" s="9" t="s">
        <v>253</v>
      </c>
      <c r="F6564" s="10" t="s">
        <v>9260</v>
      </c>
      <c r="G6564" s="11" t="s">
        <v>4</v>
      </c>
      <c r="H6564" s="10" t="s">
        <v>9216</v>
      </c>
      <c r="I6564" s="20">
        <v>2992442.15</v>
      </c>
      <c r="J6564" s="21">
        <f t="shared" si="1190"/>
        <v>1196976.8599999999</v>
      </c>
      <c r="K6564" s="21">
        <f t="shared" si="1191"/>
        <v>1196976.8599999999</v>
      </c>
      <c r="L6564" s="22">
        <f t="shared" si="1192"/>
        <v>2992442.15</v>
      </c>
      <c r="M6564" s="22"/>
      <c r="N6564" s="22">
        <f t="shared" ref="N6564:N6569" si="1194">J6564*0.0214</f>
        <v>25615.304803999996</v>
      </c>
      <c r="O6564" s="9"/>
      <c r="P6564" s="23">
        <f t="shared" si="1193"/>
        <v>1196976.8599999999</v>
      </c>
      <c r="Q6564" s="24"/>
      <c r="R6564" s="24"/>
      <c r="S6564" s="107">
        <v>46021</v>
      </c>
      <c r="T6564" s="25"/>
      <c r="U6564" s="26"/>
      <c r="V6564" s="25"/>
    </row>
    <row r="6565" spans="1:22" s="1" customFormat="1" ht="30" customHeight="1" x14ac:dyDescent="0.35">
      <c r="A6565" s="11">
        <f t="shared" si="1185"/>
        <v>6561</v>
      </c>
      <c r="B6565" s="11">
        <v>2025</v>
      </c>
      <c r="C6565" s="9" t="s">
        <v>8037</v>
      </c>
      <c r="D6565" s="9" t="s">
        <v>252</v>
      </c>
      <c r="E6565" s="9" t="s">
        <v>254</v>
      </c>
      <c r="F6565" s="10" t="s">
        <v>9261</v>
      </c>
      <c r="G6565" s="11" t="s">
        <v>4</v>
      </c>
      <c r="H6565" s="10" t="s">
        <v>9200</v>
      </c>
      <c r="I6565" s="20">
        <v>4554440</v>
      </c>
      <c r="J6565" s="21">
        <f t="shared" si="1190"/>
        <v>1821776</v>
      </c>
      <c r="K6565" s="21">
        <f t="shared" si="1191"/>
        <v>1821776</v>
      </c>
      <c r="L6565" s="22">
        <f t="shared" si="1192"/>
        <v>4554440</v>
      </c>
      <c r="M6565" s="22"/>
      <c r="N6565" s="22">
        <f t="shared" si="1194"/>
        <v>38986.006399999998</v>
      </c>
      <c r="O6565" s="9"/>
      <c r="P6565" s="23">
        <f t="shared" si="1193"/>
        <v>1821776</v>
      </c>
      <c r="Q6565" s="24"/>
      <c r="R6565" s="24"/>
      <c r="S6565" s="107">
        <v>46021</v>
      </c>
      <c r="T6565" s="25"/>
      <c r="U6565" s="26"/>
      <c r="V6565" s="25"/>
    </row>
    <row r="6566" spans="1:22" s="1" customFormat="1" ht="30" customHeight="1" x14ac:dyDescent="0.35">
      <c r="A6566" s="11">
        <f t="shared" si="1185"/>
        <v>6562</v>
      </c>
      <c r="B6566" s="11">
        <v>2025</v>
      </c>
      <c r="C6566" s="9" t="s">
        <v>8037</v>
      </c>
      <c r="D6566" s="9" t="s">
        <v>252</v>
      </c>
      <c r="E6566" s="9" t="s">
        <v>8038</v>
      </c>
      <c r="F6566" s="10" t="s">
        <v>8039</v>
      </c>
      <c r="G6566" s="11" t="s">
        <v>4</v>
      </c>
      <c r="H6566" s="10" t="s">
        <v>9204</v>
      </c>
      <c r="I6566" s="20">
        <v>8476387.5852312949</v>
      </c>
      <c r="J6566" s="21">
        <f t="shared" si="1190"/>
        <v>3390555.034092518</v>
      </c>
      <c r="K6566" s="21">
        <f t="shared" si="1191"/>
        <v>3390555.034092518</v>
      </c>
      <c r="L6566" s="22">
        <f t="shared" si="1192"/>
        <v>8476387.5852312949</v>
      </c>
      <c r="M6566" s="22"/>
      <c r="N6566" s="22">
        <f t="shared" si="1194"/>
        <v>72557.877729579879</v>
      </c>
      <c r="O6566" s="9"/>
      <c r="P6566" s="23">
        <f t="shared" si="1193"/>
        <v>3390555.034092518</v>
      </c>
      <c r="Q6566" s="24"/>
      <c r="R6566" s="24"/>
      <c r="S6566" s="107">
        <v>46021</v>
      </c>
      <c r="T6566" s="25"/>
      <c r="U6566" s="26"/>
      <c r="V6566" s="25"/>
    </row>
    <row r="6567" spans="1:22" s="1" customFormat="1" ht="30" customHeight="1" x14ac:dyDescent="0.35">
      <c r="A6567" s="11">
        <f t="shared" si="1185"/>
        <v>6563</v>
      </c>
      <c r="B6567" s="11">
        <v>2025</v>
      </c>
      <c r="C6567" s="9" t="s">
        <v>8037</v>
      </c>
      <c r="D6567" s="9" t="s">
        <v>252</v>
      </c>
      <c r="E6567" s="9" t="s">
        <v>8040</v>
      </c>
      <c r="F6567" s="10" t="s">
        <v>8041</v>
      </c>
      <c r="G6567" s="11" t="s">
        <v>4</v>
      </c>
      <c r="H6567" s="10" t="s">
        <v>9204</v>
      </c>
      <c r="I6567" s="20">
        <v>20503225.558165144</v>
      </c>
      <c r="J6567" s="21">
        <f t="shared" si="1190"/>
        <v>8201290.2232660577</v>
      </c>
      <c r="K6567" s="21">
        <f t="shared" si="1191"/>
        <v>8201290.2232660577</v>
      </c>
      <c r="L6567" s="22">
        <f t="shared" si="1192"/>
        <v>20503225.558165144</v>
      </c>
      <c r="M6567" s="22"/>
      <c r="N6567" s="22">
        <f t="shared" si="1194"/>
        <v>175507.61077789363</v>
      </c>
      <c r="O6567" s="9"/>
      <c r="P6567" s="23">
        <f t="shared" si="1193"/>
        <v>8201290.2232660577</v>
      </c>
      <c r="Q6567" s="24"/>
      <c r="R6567" s="24"/>
      <c r="S6567" s="107">
        <v>46021</v>
      </c>
      <c r="T6567" s="25"/>
      <c r="U6567" s="26"/>
      <c r="V6567" s="25"/>
    </row>
    <row r="6568" spans="1:22" s="1" customFormat="1" ht="30" customHeight="1" x14ac:dyDescent="0.35">
      <c r="A6568" s="11">
        <f t="shared" si="1185"/>
        <v>6564</v>
      </c>
      <c r="B6568" s="11">
        <v>2025</v>
      </c>
      <c r="C6568" s="9" t="s">
        <v>8037</v>
      </c>
      <c r="D6568" s="9" t="s">
        <v>252</v>
      </c>
      <c r="E6568" s="9" t="s">
        <v>8042</v>
      </c>
      <c r="F6568" s="10" t="s">
        <v>8043</v>
      </c>
      <c r="G6568" s="11" t="s">
        <v>4</v>
      </c>
      <c r="H6568" s="10" t="s">
        <v>9204</v>
      </c>
      <c r="I6568" s="20">
        <v>7405327.0467462968</v>
      </c>
      <c r="J6568" s="21">
        <f t="shared" si="1190"/>
        <v>2962130.8186985189</v>
      </c>
      <c r="K6568" s="21">
        <f t="shared" si="1191"/>
        <v>2962130.8186985189</v>
      </c>
      <c r="L6568" s="22">
        <f t="shared" si="1192"/>
        <v>7405327.0467462968</v>
      </c>
      <c r="M6568" s="22"/>
      <c r="N6568" s="22">
        <f t="shared" si="1194"/>
        <v>63389.599520148302</v>
      </c>
      <c r="O6568" s="9"/>
      <c r="P6568" s="23">
        <f t="shared" si="1193"/>
        <v>2962130.8186985189</v>
      </c>
      <c r="Q6568" s="24"/>
      <c r="R6568" s="24"/>
      <c r="S6568" s="107">
        <v>46021</v>
      </c>
      <c r="T6568" s="25"/>
      <c r="U6568" s="26"/>
      <c r="V6568" s="25"/>
    </row>
    <row r="6569" spans="1:22" s="1" customFormat="1" ht="30" customHeight="1" x14ac:dyDescent="0.35">
      <c r="A6569" s="11">
        <f t="shared" si="1185"/>
        <v>6565</v>
      </c>
      <c r="B6569" s="11">
        <v>2025</v>
      </c>
      <c r="C6569" s="9" t="s">
        <v>8037</v>
      </c>
      <c r="D6569" s="9" t="s">
        <v>8045</v>
      </c>
      <c r="E6569" s="9" t="s">
        <v>8382</v>
      </c>
      <c r="F6569" s="10" t="s">
        <v>9168</v>
      </c>
      <c r="G6569" s="11" t="s">
        <v>4</v>
      </c>
      <c r="H6569" s="10" t="s">
        <v>9209</v>
      </c>
      <c r="I6569" s="20">
        <v>957652</v>
      </c>
      <c r="J6569" s="21">
        <f t="shared" si="1190"/>
        <v>383060.8</v>
      </c>
      <c r="K6569" s="21">
        <f t="shared" si="1191"/>
        <v>383060.8</v>
      </c>
      <c r="L6569" s="22">
        <f t="shared" si="1192"/>
        <v>957652</v>
      </c>
      <c r="M6569" s="22"/>
      <c r="N6569" s="22">
        <f t="shared" si="1194"/>
        <v>8197.501119999999</v>
      </c>
      <c r="O6569" s="9"/>
      <c r="P6569" s="23">
        <f t="shared" si="1193"/>
        <v>383060.8</v>
      </c>
      <c r="Q6569" s="24"/>
      <c r="R6569" s="24"/>
      <c r="S6569" s="107">
        <v>46021</v>
      </c>
      <c r="T6569" s="25"/>
      <c r="U6569" s="26"/>
      <c r="V6569" s="25"/>
    </row>
    <row r="6570" spans="1:22" s="1" customFormat="1" ht="30" customHeight="1" x14ac:dyDescent="0.35">
      <c r="A6570" s="11">
        <f t="shared" si="1185"/>
        <v>6566</v>
      </c>
      <c r="B6570" s="11">
        <v>2025</v>
      </c>
      <c r="C6570" s="9" t="s">
        <v>8037</v>
      </c>
      <c r="D6570" s="9" t="s">
        <v>8045</v>
      </c>
      <c r="E6570" s="9" t="s">
        <v>8044</v>
      </c>
      <c r="F6570" s="10" t="s">
        <v>8046</v>
      </c>
      <c r="G6570" s="11" t="s">
        <v>4</v>
      </c>
      <c r="H6570" s="10" t="s">
        <v>9206</v>
      </c>
      <c r="I6570" s="20">
        <v>277500</v>
      </c>
      <c r="J6570" s="21">
        <f t="shared" si="1190"/>
        <v>111000</v>
      </c>
      <c r="K6570" s="21">
        <f t="shared" si="1191"/>
        <v>111000</v>
      </c>
      <c r="L6570" s="22">
        <f t="shared" si="1192"/>
        <v>277500</v>
      </c>
      <c r="M6570" s="22"/>
      <c r="N6570" s="22"/>
      <c r="O6570" s="9"/>
      <c r="P6570" s="23">
        <f t="shared" si="1193"/>
        <v>111000</v>
      </c>
      <c r="Q6570" s="24"/>
      <c r="R6570" s="24"/>
      <c r="S6570" s="107">
        <v>46021</v>
      </c>
      <c r="T6570" s="25"/>
      <c r="U6570" s="26"/>
      <c r="V6570" s="25"/>
    </row>
    <row r="6571" spans="1:22" s="1" customFormat="1" ht="30" customHeight="1" x14ac:dyDescent="0.35">
      <c r="A6571" s="11">
        <f t="shared" si="1185"/>
        <v>6567</v>
      </c>
      <c r="B6571" s="11">
        <v>2025</v>
      </c>
      <c r="C6571" s="9" t="s">
        <v>8037</v>
      </c>
      <c r="D6571" s="9" t="s">
        <v>8048</v>
      </c>
      <c r="E6571" s="9" t="s">
        <v>8047</v>
      </c>
      <c r="F6571" s="10" t="s">
        <v>8049</v>
      </c>
      <c r="G6571" s="11" t="s">
        <v>4</v>
      </c>
      <c r="H6571" s="10" t="s">
        <v>9200</v>
      </c>
      <c r="I6571" s="20">
        <v>4140400</v>
      </c>
      <c r="J6571" s="21">
        <f t="shared" si="1190"/>
        <v>1656160</v>
      </c>
      <c r="K6571" s="21">
        <f t="shared" si="1191"/>
        <v>1656160</v>
      </c>
      <c r="L6571" s="22">
        <f t="shared" si="1192"/>
        <v>4140400</v>
      </c>
      <c r="M6571" s="22"/>
      <c r="N6571" s="22">
        <f t="shared" ref="N6571:N6576" si="1195">J6571*0.0214</f>
        <v>35441.824000000001</v>
      </c>
      <c r="O6571" s="9"/>
      <c r="P6571" s="23">
        <f t="shared" si="1193"/>
        <v>1656160</v>
      </c>
      <c r="Q6571" s="24"/>
      <c r="R6571" s="24"/>
      <c r="S6571" s="107">
        <v>46021</v>
      </c>
      <c r="T6571" s="25"/>
      <c r="U6571" s="26"/>
      <c r="V6571" s="25"/>
    </row>
    <row r="6572" spans="1:22" s="1" customFormat="1" ht="30" customHeight="1" x14ac:dyDescent="0.35">
      <c r="A6572" s="11">
        <f t="shared" si="1185"/>
        <v>6568</v>
      </c>
      <c r="B6572" s="11">
        <v>2025</v>
      </c>
      <c r="C6572" s="9" t="s">
        <v>8037</v>
      </c>
      <c r="D6572" s="9" t="s">
        <v>8048</v>
      </c>
      <c r="E6572" s="9" t="s">
        <v>8050</v>
      </c>
      <c r="F6572" s="10" t="s">
        <v>8051</v>
      </c>
      <c r="G6572" s="11" t="s">
        <v>4</v>
      </c>
      <c r="H6572" s="10" t="s">
        <v>9200</v>
      </c>
      <c r="I6572" s="20">
        <v>4140400</v>
      </c>
      <c r="J6572" s="21">
        <f t="shared" si="1190"/>
        <v>1656160</v>
      </c>
      <c r="K6572" s="21">
        <f t="shared" si="1191"/>
        <v>1656160</v>
      </c>
      <c r="L6572" s="22">
        <f t="shared" si="1192"/>
        <v>4140400</v>
      </c>
      <c r="M6572" s="22"/>
      <c r="N6572" s="22">
        <f t="shared" si="1195"/>
        <v>35441.824000000001</v>
      </c>
      <c r="O6572" s="9"/>
      <c r="P6572" s="23">
        <f t="shared" si="1193"/>
        <v>1656160</v>
      </c>
      <c r="Q6572" s="24"/>
      <c r="R6572" s="24"/>
      <c r="S6572" s="107">
        <v>46021</v>
      </c>
      <c r="T6572" s="25"/>
      <c r="U6572" s="26"/>
      <c r="V6572" s="25"/>
    </row>
    <row r="6573" spans="1:22" s="1" customFormat="1" ht="30" customHeight="1" x14ac:dyDescent="0.35">
      <c r="A6573" s="11">
        <f t="shared" si="1185"/>
        <v>6569</v>
      </c>
      <c r="B6573" s="11">
        <v>2025</v>
      </c>
      <c r="C6573" s="9" t="s">
        <v>8037</v>
      </c>
      <c r="D6573" s="9" t="s">
        <v>8048</v>
      </c>
      <c r="E6573" s="9" t="s">
        <v>8052</v>
      </c>
      <c r="F6573" s="10" t="s">
        <v>8053</v>
      </c>
      <c r="G6573" s="11" t="s">
        <v>4</v>
      </c>
      <c r="H6573" s="10" t="s">
        <v>9210</v>
      </c>
      <c r="I6573" s="20">
        <v>338778</v>
      </c>
      <c r="J6573" s="21">
        <f t="shared" si="1190"/>
        <v>135511.20000000001</v>
      </c>
      <c r="K6573" s="21">
        <f t="shared" si="1191"/>
        <v>135511.20000000001</v>
      </c>
      <c r="L6573" s="22">
        <f t="shared" si="1192"/>
        <v>338778</v>
      </c>
      <c r="M6573" s="22"/>
      <c r="N6573" s="22">
        <f t="shared" si="1195"/>
        <v>2899.93968</v>
      </c>
      <c r="O6573" s="9"/>
      <c r="P6573" s="23">
        <f t="shared" si="1193"/>
        <v>135511.20000000001</v>
      </c>
      <c r="Q6573" s="24"/>
      <c r="R6573" s="24"/>
      <c r="S6573" s="107">
        <v>46021</v>
      </c>
      <c r="T6573" s="25"/>
      <c r="U6573" s="26"/>
      <c r="V6573" s="25"/>
    </row>
    <row r="6574" spans="1:22" s="1" customFormat="1" ht="30" customHeight="1" x14ac:dyDescent="0.35">
      <c r="A6574" s="11">
        <f t="shared" si="1185"/>
        <v>6570</v>
      </c>
      <c r="B6574" s="11">
        <v>2025</v>
      </c>
      <c r="C6574" s="9" t="s">
        <v>8037</v>
      </c>
      <c r="D6574" s="9" t="s">
        <v>8048</v>
      </c>
      <c r="E6574" s="9" t="s">
        <v>8052</v>
      </c>
      <c r="F6574" s="10" t="s">
        <v>8053</v>
      </c>
      <c r="G6574" s="11" t="s">
        <v>4</v>
      </c>
      <c r="H6574" s="10" t="s">
        <v>9211</v>
      </c>
      <c r="I6574" s="20">
        <v>594401.4</v>
      </c>
      <c r="J6574" s="21">
        <f t="shared" si="1190"/>
        <v>237760.56</v>
      </c>
      <c r="K6574" s="21">
        <f t="shared" si="1191"/>
        <v>237760.56</v>
      </c>
      <c r="L6574" s="22">
        <f t="shared" si="1192"/>
        <v>594401.4</v>
      </c>
      <c r="M6574" s="22"/>
      <c r="N6574" s="22">
        <f t="shared" si="1195"/>
        <v>5088.0759840000001</v>
      </c>
      <c r="O6574" s="9"/>
      <c r="P6574" s="23">
        <f t="shared" si="1193"/>
        <v>237760.56</v>
      </c>
      <c r="Q6574" s="24"/>
      <c r="R6574" s="24"/>
      <c r="S6574" s="107">
        <v>46021</v>
      </c>
      <c r="T6574" s="25"/>
      <c r="U6574" s="26"/>
      <c r="V6574" s="25"/>
    </row>
    <row r="6575" spans="1:22" s="1" customFormat="1" ht="30" customHeight="1" x14ac:dyDescent="0.35">
      <c r="A6575" s="11">
        <f t="shared" si="1185"/>
        <v>6571</v>
      </c>
      <c r="B6575" s="11">
        <v>2025</v>
      </c>
      <c r="C6575" s="9" t="s">
        <v>8037</v>
      </c>
      <c r="D6575" s="9" t="s">
        <v>8048</v>
      </c>
      <c r="E6575" s="9" t="s">
        <v>8052</v>
      </c>
      <c r="F6575" s="10" t="s">
        <v>8053</v>
      </c>
      <c r="G6575" s="11" t="s">
        <v>4</v>
      </c>
      <c r="H6575" s="10" t="s">
        <v>9205</v>
      </c>
      <c r="I6575" s="20">
        <v>851888</v>
      </c>
      <c r="J6575" s="21">
        <f t="shared" si="1190"/>
        <v>340755.20000000001</v>
      </c>
      <c r="K6575" s="21">
        <f t="shared" si="1191"/>
        <v>340755.20000000001</v>
      </c>
      <c r="L6575" s="22">
        <f t="shared" si="1192"/>
        <v>851888</v>
      </c>
      <c r="M6575" s="22"/>
      <c r="N6575" s="22">
        <f t="shared" si="1195"/>
        <v>7292.1612800000003</v>
      </c>
      <c r="O6575" s="9"/>
      <c r="P6575" s="23">
        <f t="shared" si="1193"/>
        <v>340755.20000000001</v>
      </c>
      <c r="Q6575" s="24"/>
      <c r="R6575" s="24"/>
      <c r="S6575" s="107">
        <v>46021</v>
      </c>
      <c r="T6575" s="25"/>
      <c r="U6575" s="26"/>
      <c r="V6575" s="25"/>
    </row>
    <row r="6576" spans="1:22" ht="30" customHeight="1" x14ac:dyDescent="0.35">
      <c r="A6576" s="11">
        <f t="shared" si="1185"/>
        <v>6572</v>
      </c>
      <c r="B6576" s="13">
        <v>2023</v>
      </c>
      <c r="C6576" s="27" t="s">
        <v>8037</v>
      </c>
      <c r="D6576" s="27" t="s">
        <v>8048</v>
      </c>
      <c r="E6576" s="27" t="s">
        <v>8054</v>
      </c>
      <c r="F6576" s="28" t="s">
        <v>8055</v>
      </c>
      <c r="G6576" s="13" t="s">
        <v>4</v>
      </c>
      <c r="H6576" s="28" t="s">
        <v>9216</v>
      </c>
      <c r="I6576" s="20">
        <v>7810400.79</v>
      </c>
      <c r="J6576" s="20">
        <f t="shared" si="1190"/>
        <v>7810400.79</v>
      </c>
      <c r="K6576" s="20">
        <f t="shared" si="1191"/>
        <v>7810400.79</v>
      </c>
      <c r="L6576" s="22">
        <f t="shared" si="1192"/>
        <v>7810400.79</v>
      </c>
      <c r="M6576" s="29"/>
      <c r="N6576" s="22">
        <f t="shared" si="1195"/>
        <v>167142.576906</v>
      </c>
      <c r="O6576" s="27"/>
      <c r="P6576" s="24"/>
      <c r="S6576" s="107">
        <v>46021</v>
      </c>
      <c r="T6576" s="30"/>
      <c r="U6576" s="26"/>
      <c r="V6576" s="30"/>
    </row>
    <row r="6577" spans="1:22" ht="30" customHeight="1" x14ac:dyDescent="0.35">
      <c r="A6577" s="11">
        <f t="shared" si="1185"/>
        <v>6573</v>
      </c>
      <c r="B6577" s="13">
        <v>2023</v>
      </c>
      <c r="C6577" s="27" t="s">
        <v>8037</v>
      </c>
      <c r="D6577" s="27" t="s">
        <v>8048</v>
      </c>
      <c r="E6577" s="27" t="s">
        <v>8054</v>
      </c>
      <c r="F6577" s="28" t="s">
        <v>8055</v>
      </c>
      <c r="G6577" s="13" t="s">
        <v>4</v>
      </c>
      <c r="H6577" s="28" t="s">
        <v>9217</v>
      </c>
      <c r="I6577" s="20">
        <v>540735</v>
      </c>
      <c r="J6577" s="20">
        <f t="shared" si="1190"/>
        <v>540735</v>
      </c>
      <c r="K6577" s="20">
        <f t="shared" si="1191"/>
        <v>540735</v>
      </c>
      <c r="L6577" s="22">
        <f t="shared" si="1192"/>
        <v>540735</v>
      </c>
      <c r="M6577" s="29"/>
      <c r="N6577" s="29"/>
      <c r="O6577" s="27"/>
      <c r="P6577" s="24"/>
      <c r="S6577" s="107">
        <v>46021</v>
      </c>
      <c r="T6577" s="30"/>
      <c r="U6577" s="26"/>
      <c r="V6577" s="30"/>
    </row>
    <row r="6578" spans="1:22" s="1" customFormat="1" ht="30" customHeight="1" x14ac:dyDescent="0.35">
      <c r="A6578" s="11">
        <f t="shared" si="1185"/>
        <v>6574</v>
      </c>
      <c r="B6578" s="11">
        <v>2025</v>
      </c>
      <c r="C6578" s="9" t="s">
        <v>8037</v>
      </c>
      <c r="D6578" s="9" t="s">
        <v>8048</v>
      </c>
      <c r="E6578" s="9" t="s">
        <v>8054</v>
      </c>
      <c r="F6578" s="10" t="s">
        <v>8055</v>
      </c>
      <c r="G6578" s="11" t="s">
        <v>4</v>
      </c>
      <c r="H6578" s="10" t="s">
        <v>9200</v>
      </c>
      <c r="I6578" s="20">
        <v>4823566</v>
      </c>
      <c r="J6578" s="21">
        <f t="shared" si="1190"/>
        <v>1929426.4</v>
      </c>
      <c r="K6578" s="21">
        <f t="shared" si="1191"/>
        <v>1929426.4</v>
      </c>
      <c r="L6578" s="22">
        <f t="shared" si="1192"/>
        <v>4823566</v>
      </c>
      <c r="M6578" s="22"/>
      <c r="N6578" s="22">
        <f t="shared" ref="N6578:N6589" si="1196">J6578*0.0214</f>
        <v>41289.724959999992</v>
      </c>
      <c r="O6578" s="9"/>
      <c r="P6578" s="23">
        <f t="shared" ref="P6578:P6592" si="1197">L6578/2.5</f>
        <v>1929426.4</v>
      </c>
      <c r="Q6578" s="24"/>
      <c r="R6578" s="24"/>
      <c r="S6578" s="107">
        <v>46021</v>
      </c>
      <c r="T6578" s="25"/>
      <c r="U6578" s="26"/>
      <c r="V6578" s="25"/>
    </row>
    <row r="6579" spans="1:22" s="1" customFormat="1" ht="30" customHeight="1" x14ac:dyDescent="0.35">
      <c r="A6579" s="11">
        <f t="shared" si="1185"/>
        <v>6575</v>
      </c>
      <c r="B6579" s="11">
        <v>2025</v>
      </c>
      <c r="C6579" s="9" t="s">
        <v>8037</v>
      </c>
      <c r="D6579" s="9" t="s">
        <v>8048</v>
      </c>
      <c r="E6579" s="9" t="s">
        <v>8056</v>
      </c>
      <c r="F6579" s="10" t="s">
        <v>8057</v>
      </c>
      <c r="G6579" s="11" t="s">
        <v>4</v>
      </c>
      <c r="H6579" s="10" t="s">
        <v>9210</v>
      </c>
      <c r="I6579" s="20">
        <v>718620</v>
      </c>
      <c r="J6579" s="21">
        <f t="shared" si="1190"/>
        <v>287448</v>
      </c>
      <c r="K6579" s="21">
        <f t="shared" si="1191"/>
        <v>287448</v>
      </c>
      <c r="L6579" s="22">
        <f t="shared" si="1192"/>
        <v>718620</v>
      </c>
      <c r="M6579" s="22"/>
      <c r="N6579" s="22">
        <f t="shared" si="1196"/>
        <v>6151.3872000000001</v>
      </c>
      <c r="O6579" s="9"/>
      <c r="P6579" s="23">
        <f t="shared" si="1197"/>
        <v>287448</v>
      </c>
      <c r="Q6579" s="24"/>
      <c r="R6579" s="24"/>
      <c r="S6579" s="107">
        <v>46021</v>
      </c>
      <c r="T6579" s="25"/>
      <c r="U6579" s="26"/>
      <c r="V6579" s="25"/>
    </row>
    <row r="6580" spans="1:22" s="1" customFormat="1" ht="30" customHeight="1" x14ac:dyDescent="0.35">
      <c r="A6580" s="11">
        <f t="shared" si="1185"/>
        <v>6576</v>
      </c>
      <c r="B6580" s="11">
        <v>2025</v>
      </c>
      <c r="C6580" s="9" t="s">
        <v>8037</v>
      </c>
      <c r="D6580" s="9" t="s">
        <v>8048</v>
      </c>
      <c r="E6580" s="9" t="s">
        <v>8056</v>
      </c>
      <c r="F6580" s="10" t="s">
        <v>8057</v>
      </c>
      <c r="G6580" s="11" t="s">
        <v>4</v>
      </c>
      <c r="H6580" s="10" t="s">
        <v>9211</v>
      </c>
      <c r="I6580" s="20">
        <v>1026600</v>
      </c>
      <c r="J6580" s="21">
        <f t="shared" si="1190"/>
        <v>410640</v>
      </c>
      <c r="K6580" s="21">
        <f t="shared" si="1191"/>
        <v>410640</v>
      </c>
      <c r="L6580" s="22">
        <f t="shared" si="1192"/>
        <v>1026600</v>
      </c>
      <c r="M6580" s="22"/>
      <c r="N6580" s="22">
        <f t="shared" si="1196"/>
        <v>8787.6959999999999</v>
      </c>
      <c r="O6580" s="9"/>
      <c r="P6580" s="23">
        <f t="shared" si="1197"/>
        <v>410640</v>
      </c>
      <c r="Q6580" s="24"/>
      <c r="R6580" s="24"/>
      <c r="S6580" s="107">
        <v>46021</v>
      </c>
      <c r="T6580" s="25"/>
      <c r="U6580" s="26"/>
      <c r="V6580" s="25"/>
    </row>
    <row r="6581" spans="1:22" s="1" customFormat="1" ht="30" customHeight="1" x14ac:dyDescent="0.35">
      <c r="A6581" s="11">
        <f t="shared" si="1185"/>
        <v>6577</v>
      </c>
      <c r="B6581" s="11">
        <v>2025</v>
      </c>
      <c r="C6581" s="9" t="s">
        <v>8037</v>
      </c>
      <c r="D6581" s="9" t="s">
        <v>8048</v>
      </c>
      <c r="E6581" s="9" t="s">
        <v>8056</v>
      </c>
      <c r="F6581" s="10" t="s">
        <v>8057</v>
      </c>
      <c r="G6581" s="11" t="s">
        <v>4</v>
      </c>
      <c r="H6581" s="10" t="s">
        <v>9205</v>
      </c>
      <c r="I6581" s="20">
        <v>1036080</v>
      </c>
      <c r="J6581" s="21">
        <f t="shared" si="1190"/>
        <v>414432</v>
      </c>
      <c r="K6581" s="21">
        <f t="shared" si="1191"/>
        <v>414432</v>
      </c>
      <c r="L6581" s="22">
        <f t="shared" si="1192"/>
        <v>1036080</v>
      </c>
      <c r="M6581" s="22"/>
      <c r="N6581" s="22">
        <f t="shared" si="1196"/>
        <v>8868.8447999999989</v>
      </c>
      <c r="O6581" s="9"/>
      <c r="P6581" s="23">
        <f t="shared" si="1197"/>
        <v>414432</v>
      </c>
      <c r="Q6581" s="24"/>
      <c r="R6581" s="24"/>
      <c r="S6581" s="107">
        <v>46021</v>
      </c>
      <c r="T6581" s="25"/>
      <c r="U6581" s="26"/>
      <c r="V6581" s="25"/>
    </row>
    <row r="6582" spans="1:22" s="1" customFormat="1" ht="30" customHeight="1" x14ac:dyDescent="0.35">
      <c r="A6582" s="11">
        <f t="shared" si="1185"/>
        <v>6578</v>
      </c>
      <c r="B6582" s="11">
        <v>2025</v>
      </c>
      <c r="C6582" s="9" t="s">
        <v>8037</v>
      </c>
      <c r="D6582" s="9" t="s">
        <v>8048</v>
      </c>
      <c r="E6582" s="9" t="s">
        <v>8058</v>
      </c>
      <c r="F6582" s="10" t="s">
        <v>8059</v>
      </c>
      <c r="G6582" s="11" t="s">
        <v>4</v>
      </c>
      <c r="H6582" s="10" t="s">
        <v>9200</v>
      </c>
      <c r="I6582" s="20">
        <v>5175500</v>
      </c>
      <c r="J6582" s="21">
        <f t="shared" si="1190"/>
        <v>2070200</v>
      </c>
      <c r="K6582" s="21">
        <f t="shared" si="1191"/>
        <v>2070200</v>
      </c>
      <c r="L6582" s="22">
        <f t="shared" si="1192"/>
        <v>5175500</v>
      </c>
      <c r="M6582" s="22"/>
      <c r="N6582" s="22">
        <f t="shared" si="1196"/>
        <v>44302.28</v>
      </c>
      <c r="O6582" s="9"/>
      <c r="P6582" s="23">
        <f t="shared" si="1197"/>
        <v>2070200</v>
      </c>
      <c r="Q6582" s="24"/>
      <c r="R6582" s="24"/>
      <c r="S6582" s="107">
        <v>46021</v>
      </c>
      <c r="T6582" s="25"/>
      <c r="U6582" s="26"/>
      <c r="V6582" s="25"/>
    </row>
    <row r="6583" spans="1:22" s="1" customFormat="1" ht="30" customHeight="1" x14ac:dyDescent="0.35">
      <c r="A6583" s="11">
        <f t="shared" si="1185"/>
        <v>6579</v>
      </c>
      <c r="B6583" s="11">
        <v>2025</v>
      </c>
      <c r="C6583" s="9" t="s">
        <v>8037</v>
      </c>
      <c r="D6583" s="9" t="s">
        <v>8048</v>
      </c>
      <c r="E6583" s="9" t="s">
        <v>8060</v>
      </c>
      <c r="F6583" s="10" t="s">
        <v>8061</v>
      </c>
      <c r="G6583" s="11" t="s">
        <v>4</v>
      </c>
      <c r="H6583" s="10" t="s">
        <v>9210</v>
      </c>
      <c r="I6583" s="20">
        <v>718620</v>
      </c>
      <c r="J6583" s="21">
        <f t="shared" si="1190"/>
        <v>287448</v>
      </c>
      <c r="K6583" s="21">
        <f t="shared" si="1191"/>
        <v>287448</v>
      </c>
      <c r="L6583" s="22">
        <f t="shared" si="1192"/>
        <v>718620</v>
      </c>
      <c r="M6583" s="22"/>
      <c r="N6583" s="22">
        <f t="shared" si="1196"/>
        <v>6151.3872000000001</v>
      </c>
      <c r="O6583" s="9"/>
      <c r="P6583" s="23">
        <f t="shared" si="1197"/>
        <v>287448</v>
      </c>
      <c r="Q6583" s="24"/>
      <c r="R6583" s="24"/>
      <c r="S6583" s="107">
        <v>46021</v>
      </c>
      <c r="T6583" s="25"/>
      <c r="U6583" s="26"/>
      <c r="V6583" s="25"/>
    </row>
    <row r="6584" spans="1:22" s="1" customFormat="1" ht="30" customHeight="1" x14ac:dyDescent="0.35">
      <c r="A6584" s="11">
        <f t="shared" si="1185"/>
        <v>6580</v>
      </c>
      <c r="B6584" s="11">
        <v>2025</v>
      </c>
      <c r="C6584" s="9" t="s">
        <v>8037</v>
      </c>
      <c r="D6584" s="9" t="s">
        <v>8048</v>
      </c>
      <c r="E6584" s="9" t="s">
        <v>8060</v>
      </c>
      <c r="F6584" s="10" t="s">
        <v>8061</v>
      </c>
      <c r="G6584" s="11" t="s">
        <v>4</v>
      </c>
      <c r="H6584" s="10" t="s">
        <v>9211</v>
      </c>
      <c r="I6584" s="20">
        <v>1026600</v>
      </c>
      <c r="J6584" s="21">
        <f t="shared" si="1190"/>
        <v>410640</v>
      </c>
      <c r="K6584" s="21">
        <f t="shared" si="1191"/>
        <v>410640</v>
      </c>
      <c r="L6584" s="22">
        <f t="shared" si="1192"/>
        <v>1026600</v>
      </c>
      <c r="M6584" s="22"/>
      <c r="N6584" s="22">
        <f t="shared" si="1196"/>
        <v>8787.6959999999999</v>
      </c>
      <c r="O6584" s="9"/>
      <c r="P6584" s="23">
        <f t="shared" si="1197"/>
        <v>410640</v>
      </c>
      <c r="Q6584" s="24"/>
      <c r="R6584" s="24"/>
      <c r="S6584" s="107">
        <v>46021</v>
      </c>
      <c r="T6584" s="25"/>
      <c r="U6584" s="26"/>
      <c r="V6584" s="25"/>
    </row>
    <row r="6585" spans="1:22" s="1" customFormat="1" ht="30" customHeight="1" x14ac:dyDescent="0.35">
      <c r="A6585" s="11">
        <f t="shared" si="1185"/>
        <v>6581</v>
      </c>
      <c r="B6585" s="11">
        <v>2025</v>
      </c>
      <c r="C6585" s="9" t="s">
        <v>8037</v>
      </c>
      <c r="D6585" s="9" t="s">
        <v>8048</v>
      </c>
      <c r="E6585" s="9" t="s">
        <v>8060</v>
      </c>
      <c r="F6585" s="10" t="s">
        <v>8061</v>
      </c>
      <c r="G6585" s="11" t="s">
        <v>4</v>
      </c>
      <c r="H6585" s="10" t="s">
        <v>9205</v>
      </c>
      <c r="I6585" s="20">
        <v>1036080</v>
      </c>
      <c r="J6585" s="21">
        <f t="shared" si="1190"/>
        <v>414432</v>
      </c>
      <c r="K6585" s="21">
        <f t="shared" si="1191"/>
        <v>414432</v>
      </c>
      <c r="L6585" s="22">
        <f t="shared" si="1192"/>
        <v>1036080</v>
      </c>
      <c r="M6585" s="22"/>
      <c r="N6585" s="22">
        <f t="shared" si="1196"/>
        <v>8868.8447999999989</v>
      </c>
      <c r="O6585" s="9"/>
      <c r="P6585" s="23">
        <f t="shared" si="1197"/>
        <v>414432</v>
      </c>
      <c r="Q6585" s="24"/>
      <c r="R6585" s="24"/>
      <c r="S6585" s="107">
        <v>46021</v>
      </c>
      <c r="T6585" s="25"/>
      <c r="U6585" s="26"/>
      <c r="V6585" s="25"/>
    </row>
    <row r="6586" spans="1:22" s="1" customFormat="1" ht="30" customHeight="1" x14ac:dyDescent="0.35">
      <c r="A6586" s="11">
        <f t="shared" si="1185"/>
        <v>6582</v>
      </c>
      <c r="B6586" s="11">
        <v>2025</v>
      </c>
      <c r="C6586" s="9" t="s">
        <v>8037</v>
      </c>
      <c r="D6586" s="9" t="s">
        <v>8048</v>
      </c>
      <c r="E6586" s="9" t="s">
        <v>8062</v>
      </c>
      <c r="F6586" s="10" t="s">
        <v>8063</v>
      </c>
      <c r="G6586" s="11" t="s">
        <v>4</v>
      </c>
      <c r="H6586" s="10" t="s">
        <v>9210</v>
      </c>
      <c r="I6586" s="20">
        <v>533832</v>
      </c>
      <c r="J6586" s="21">
        <f t="shared" si="1190"/>
        <v>213532.79999999999</v>
      </c>
      <c r="K6586" s="21">
        <f t="shared" si="1191"/>
        <v>213532.79999999999</v>
      </c>
      <c r="L6586" s="22">
        <f t="shared" si="1192"/>
        <v>533832</v>
      </c>
      <c r="M6586" s="22"/>
      <c r="N6586" s="22">
        <f t="shared" si="1196"/>
        <v>4569.6019199999992</v>
      </c>
      <c r="O6586" s="9"/>
      <c r="P6586" s="23">
        <f t="shared" si="1197"/>
        <v>213532.79999999999</v>
      </c>
      <c r="Q6586" s="24"/>
      <c r="R6586" s="24"/>
      <c r="S6586" s="107">
        <v>46021</v>
      </c>
      <c r="T6586" s="25"/>
      <c r="U6586" s="26"/>
      <c r="V6586" s="25"/>
    </row>
    <row r="6587" spans="1:22" s="1" customFormat="1" ht="30" customHeight="1" x14ac:dyDescent="0.35">
      <c r="A6587" s="11">
        <f t="shared" si="1185"/>
        <v>6583</v>
      </c>
      <c r="B6587" s="11">
        <v>2025</v>
      </c>
      <c r="C6587" s="9" t="s">
        <v>8037</v>
      </c>
      <c r="D6587" s="9" t="s">
        <v>8048</v>
      </c>
      <c r="E6587" s="9" t="s">
        <v>8062</v>
      </c>
      <c r="F6587" s="10" t="s">
        <v>8063</v>
      </c>
      <c r="G6587" s="11" t="s">
        <v>4</v>
      </c>
      <c r="H6587" s="10" t="s">
        <v>9211</v>
      </c>
      <c r="I6587" s="20">
        <v>1088196</v>
      </c>
      <c r="J6587" s="21">
        <f t="shared" si="1190"/>
        <v>435278.4</v>
      </c>
      <c r="K6587" s="21">
        <f t="shared" si="1191"/>
        <v>435278.4</v>
      </c>
      <c r="L6587" s="22">
        <f t="shared" si="1192"/>
        <v>1088196</v>
      </c>
      <c r="M6587" s="22"/>
      <c r="N6587" s="22">
        <f t="shared" si="1196"/>
        <v>9314.9577599999993</v>
      </c>
      <c r="O6587" s="9"/>
      <c r="P6587" s="23">
        <f t="shared" si="1197"/>
        <v>435278.4</v>
      </c>
      <c r="Q6587" s="24"/>
      <c r="R6587" s="24"/>
      <c r="S6587" s="107">
        <v>46021</v>
      </c>
      <c r="T6587" s="25"/>
      <c r="U6587" s="26"/>
      <c r="V6587" s="25"/>
    </row>
    <row r="6588" spans="1:22" s="1" customFormat="1" ht="30" customHeight="1" x14ac:dyDescent="0.35">
      <c r="A6588" s="11">
        <f t="shared" si="1185"/>
        <v>6584</v>
      </c>
      <c r="B6588" s="11">
        <v>2025</v>
      </c>
      <c r="C6588" s="9" t="s">
        <v>8037</v>
      </c>
      <c r="D6588" s="9" t="s">
        <v>8048</v>
      </c>
      <c r="E6588" s="9" t="s">
        <v>8062</v>
      </c>
      <c r="F6588" s="10" t="s">
        <v>8063</v>
      </c>
      <c r="G6588" s="11" t="s">
        <v>4</v>
      </c>
      <c r="H6588" s="10" t="s">
        <v>9205</v>
      </c>
      <c r="I6588" s="20">
        <v>1036080</v>
      </c>
      <c r="J6588" s="21">
        <f t="shared" si="1190"/>
        <v>414432</v>
      </c>
      <c r="K6588" s="21">
        <f t="shared" si="1191"/>
        <v>414432</v>
      </c>
      <c r="L6588" s="22">
        <f t="shared" si="1192"/>
        <v>1036080</v>
      </c>
      <c r="M6588" s="22"/>
      <c r="N6588" s="22">
        <f t="shared" si="1196"/>
        <v>8868.8447999999989</v>
      </c>
      <c r="O6588" s="9"/>
      <c r="P6588" s="23">
        <f t="shared" si="1197"/>
        <v>414432</v>
      </c>
      <c r="Q6588" s="24"/>
      <c r="R6588" s="24"/>
      <c r="S6588" s="107">
        <v>46021</v>
      </c>
      <c r="T6588" s="25"/>
      <c r="U6588" s="26"/>
      <c r="V6588" s="25"/>
    </row>
    <row r="6589" spans="1:22" s="1" customFormat="1" ht="30" customHeight="1" x14ac:dyDescent="0.35">
      <c r="A6589" s="11">
        <f t="shared" si="1185"/>
        <v>6585</v>
      </c>
      <c r="B6589" s="11">
        <v>2025</v>
      </c>
      <c r="C6589" s="9" t="s">
        <v>8037</v>
      </c>
      <c r="D6589" s="9" t="s">
        <v>8048</v>
      </c>
      <c r="E6589" s="9" t="s">
        <v>8062</v>
      </c>
      <c r="F6589" s="10" t="s">
        <v>8063</v>
      </c>
      <c r="G6589" s="11" t="s">
        <v>4</v>
      </c>
      <c r="H6589" s="10" t="s">
        <v>9216</v>
      </c>
      <c r="I6589" s="20">
        <v>5871700</v>
      </c>
      <c r="J6589" s="21">
        <f t="shared" si="1190"/>
        <v>2348680</v>
      </c>
      <c r="K6589" s="21">
        <f t="shared" si="1191"/>
        <v>2348680</v>
      </c>
      <c r="L6589" s="22">
        <f t="shared" si="1192"/>
        <v>5871700</v>
      </c>
      <c r="M6589" s="22"/>
      <c r="N6589" s="22">
        <f t="shared" si="1196"/>
        <v>50261.752</v>
      </c>
      <c r="O6589" s="9"/>
      <c r="P6589" s="23">
        <f t="shared" si="1197"/>
        <v>2348680</v>
      </c>
      <c r="Q6589" s="24"/>
      <c r="R6589" s="24"/>
      <c r="S6589" s="107">
        <v>46021</v>
      </c>
      <c r="T6589" s="25"/>
      <c r="U6589" s="26"/>
      <c r="V6589" s="25"/>
    </row>
    <row r="6590" spans="1:22" s="1" customFormat="1" ht="30" customHeight="1" x14ac:dyDescent="0.35">
      <c r="A6590" s="11">
        <f t="shared" si="1185"/>
        <v>6586</v>
      </c>
      <c r="B6590" s="11">
        <v>2025</v>
      </c>
      <c r="C6590" s="9" t="s">
        <v>8037</v>
      </c>
      <c r="D6590" s="9" t="s">
        <v>8065</v>
      </c>
      <c r="E6590" s="9" t="s">
        <v>8064</v>
      </c>
      <c r="F6590" s="10" t="s">
        <v>8066</v>
      </c>
      <c r="G6590" s="11" t="s">
        <v>4</v>
      </c>
      <c r="H6590" s="10" t="s">
        <v>9219</v>
      </c>
      <c r="I6590" s="20">
        <v>275739</v>
      </c>
      <c r="J6590" s="21">
        <f t="shared" si="1190"/>
        <v>110295.6</v>
      </c>
      <c r="K6590" s="21">
        <f t="shared" si="1191"/>
        <v>110295.6</v>
      </c>
      <c r="L6590" s="22">
        <f t="shared" si="1192"/>
        <v>275739</v>
      </c>
      <c r="M6590" s="22"/>
      <c r="N6590" s="22"/>
      <c r="O6590" s="9"/>
      <c r="P6590" s="23">
        <f t="shared" si="1197"/>
        <v>110295.6</v>
      </c>
      <c r="Q6590" s="24"/>
      <c r="R6590" s="24"/>
      <c r="S6590" s="107">
        <v>46021</v>
      </c>
      <c r="T6590" s="25"/>
      <c r="U6590" s="26"/>
      <c r="V6590" s="25"/>
    </row>
    <row r="6591" spans="1:22" s="1" customFormat="1" ht="30" customHeight="1" x14ac:dyDescent="0.35">
      <c r="A6591" s="11">
        <f t="shared" si="1185"/>
        <v>6587</v>
      </c>
      <c r="B6591" s="11">
        <v>2025</v>
      </c>
      <c r="C6591" s="9" t="s">
        <v>8037</v>
      </c>
      <c r="D6591" s="9" t="s">
        <v>8068</v>
      </c>
      <c r="E6591" s="9" t="s">
        <v>8444</v>
      </c>
      <c r="F6591" s="10" t="s">
        <v>8445</v>
      </c>
      <c r="G6591" s="11" t="s">
        <v>4</v>
      </c>
      <c r="H6591" s="10" t="s">
        <v>9208</v>
      </c>
      <c r="I6591" s="20">
        <v>18909406.199595593</v>
      </c>
      <c r="J6591" s="21">
        <f t="shared" si="1190"/>
        <v>7563762.4798382372</v>
      </c>
      <c r="K6591" s="21">
        <f t="shared" si="1191"/>
        <v>7563762.4798382372</v>
      </c>
      <c r="L6591" s="22">
        <f t="shared" si="1192"/>
        <v>18909406.199595593</v>
      </c>
      <c r="M6591" s="22"/>
      <c r="N6591" s="22">
        <f t="shared" ref="N6591:N6604" si="1198">J6591*0.0214</f>
        <v>161864.51706853826</v>
      </c>
      <c r="O6591" s="9"/>
      <c r="P6591" s="23">
        <f t="shared" si="1197"/>
        <v>7563762.4798382372</v>
      </c>
      <c r="Q6591" s="24"/>
      <c r="R6591" s="24"/>
      <c r="S6591" s="107">
        <v>46021</v>
      </c>
      <c r="T6591" s="25"/>
      <c r="U6591" s="26"/>
      <c r="V6591" s="25"/>
    </row>
    <row r="6592" spans="1:22" s="1" customFormat="1" ht="30" customHeight="1" x14ac:dyDescent="0.35">
      <c r="A6592" s="11">
        <f t="shared" si="1185"/>
        <v>6588</v>
      </c>
      <c r="B6592" s="11">
        <v>2025</v>
      </c>
      <c r="C6592" s="9" t="s">
        <v>8037</v>
      </c>
      <c r="D6592" s="9" t="s">
        <v>8068</v>
      </c>
      <c r="E6592" s="9" t="s">
        <v>8444</v>
      </c>
      <c r="F6592" s="10" t="s">
        <v>8445</v>
      </c>
      <c r="G6592" s="11" t="s">
        <v>4</v>
      </c>
      <c r="H6592" s="10" t="s">
        <v>9209</v>
      </c>
      <c r="I6592" s="20">
        <v>957652</v>
      </c>
      <c r="J6592" s="21">
        <f t="shared" si="1190"/>
        <v>383060.8</v>
      </c>
      <c r="K6592" s="21">
        <f t="shared" si="1191"/>
        <v>383060.8</v>
      </c>
      <c r="L6592" s="22">
        <f t="shared" si="1192"/>
        <v>957652</v>
      </c>
      <c r="M6592" s="22"/>
      <c r="N6592" s="22">
        <f t="shared" si="1198"/>
        <v>8197.501119999999</v>
      </c>
      <c r="O6592" s="9"/>
      <c r="P6592" s="23">
        <f t="shared" si="1197"/>
        <v>383060.8</v>
      </c>
      <c r="Q6592" s="24"/>
      <c r="R6592" s="24"/>
      <c r="S6592" s="107">
        <v>46021</v>
      </c>
      <c r="T6592" s="25"/>
      <c r="U6592" s="26"/>
      <c r="V6592" s="25"/>
    </row>
    <row r="6593" spans="1:22" s="1" customFormat="1" ht="30" customHeight="1" x14ac:dyDescent="0.35">
      <c r="A6593" s="11">
        <f t="shared" si="1185"/>
        <v>6589</v>
      </c>
      <c r="B6593" s="13">
        <v>2023</v>
      </c>
      <c r="C6593" s="27" t="s">
        <v>8037</v>
      </c>
      <c r="D6593" s="27" t="s">
        <v>8068</v>
      </c>
      <c r="E6593" s="27" t="s">
        <v>8450</v>
      </c>
      <c r="F6593" s="28" t="s">
        <v>8451</v>
      </c>
      <c r="G6593" s="13" t="s">
        <v>4</v>
      </c>
      <c r="H6593" s="28" t="s">
        <v>9204</v>
      </c>
      <c r="I6593" s="20">
        <v>21017993.800406903</v>
      </c>
      <c r="J6593" s="20">
        <v>24419899.199999999</v>
      </c>
      <c r="K6593" s="20">
        <v>24419899.199999999</v>
      </c>
      <c r="L6593" s="22">
        <f t="shared" si="1192"/>
        <v>21017993.800406903</v>
      </c>
      <c r="M6593" s="29"/>
      <c r="N6593" s="22">
        <f t="shared" si="1198"/>
        <v>522585.84287999995</v>
      </c>
      <c r="O6593" s="27"/>
      <c r="P6593" s="24"/>
      <c r="Q6593" s="24"/>
      <c r="R6593" s="24"/>
      <c r="S6593" s="107">
        <v>46021</v>
      </c>
      <c r="T6593" s="25"/>
      <c r="U6593" s="26"/>
      <c r="V6593" s="25"/>
    </row>
    <row r="6594" spans="1:22" s="1" customFormat="1" ht="30" customHeight="1" x14ac:dyDescent="0.35">
      <c r="A6594" s="11">
        <f t="shared" si="1185"/>
        <v>6590</v>
      </c>
      <c r="B6594" s="11">
        <v>2025</v>
      </c>
      <c r="C6594" s="9" t="s">
        <v>8037</v>
      </c>
      <c r="D6594" s="9" t="s">
        <v>8068</v>
      </c>
      <c r="E6594" s="9" t="s">
        <v>8448</v>
      </c>
      <c r="F6594" s="10" t="s">
        <v>8449</v>
      </c>
      <c r="G6594" s="11" t="s">
        <v>4</v>
      </c>
      <c r="H6594" s="10" t="s">
        <v>9200</v>
      </c>
      <c r="I6594" s="20">
        <v>2233296.0623327997</v>
      </c>
      <c r="J6594" s="21">
        <f>IF(P6594&gt;0,P6594,L6594)</f>
        <v>893318.42493311991</v>
      </c>
      <c r="K6594" s="21">
        <f>IF(P6594&gt;0,P6594,L6594)</f>
        <v>893318.42493311991</v>
      </c>
      <c r="L6594" s="22">
        <f t="shared" si="1192"/>
        <v>2233296.0623327997</v>
      </c>
      <c r="M6594" s="22"/>
      <c r="N6594" s="22">
        <f t="shared" si="1198"/>
        <v>19117.014293568765</v>
      </c>
      <c r="O6594" s="9"/>
      <c r="P6594" s="23">
        <f>L6594/2.5</f>
        <v>893318.42493311991</v>
      </c>
      <c r="Q6594" s="24"/>
      <c r="R6594" s="24"/>
      <c r="S6594" s="107">
        <v>46021</v>
      </c>
      <c r="T6594" s="25"/>
      <c r="U6594" s="26"/>
      <c r="V6594" s="25"/>
    </row>
    <row r="6595" spans="1:22" s="1" customFormat="1" ht="30" customHeight="1" x14ac:dyDescent="0.35">
      <c r="A6595" s="11">
        <f t="shared" si="1185"/>
        <v>6591</v>
      </c>
      <c r="B6595" s="11">
        <v>2025</v>
      </c>
      <c r="C6595" s="9" t="s">
        <v>8037</v>
      </c>
      <c r="D6595" s="9" t="s">
        <v>8068</v>
      </c>
      <c r="E6595" s="9" t="s">
        <v>8448</v>
      </c>
      <c r="F6595" s="10" t="s">
        <v>8449</v>
      </c>
      <c r="G6595" s="11" t="s">
        <v>4</v>
      </c>
      <c r="H6595" s="10" t="s">
        <v>9204</v>
      </c>
      <c r="I6595" s="20">
        <v>20660297.865591258</v>
      </c>
      <c r="J6595" s="21">
        <f>IF(P6595&gt;0,P6595,L6595)</f>
        <v>8264119.1462365035</v>
      </c>
      <c r="K6595" s="21">
        <f>IF(P6595&gt;0,P6595,L6595)</f>
        <v>8264119.1462365035</v>
      </c>
      <c r="L6595" s="22">
        <f t="shared" ref="L6595:L6632" si="1199">I6595</f>
        <v>20660297.865591258</v>
      </c>
      <c r="M6595" s="22"/>
      <c r="N6595" s="22">
        <f t="shared" si="1198"/>
        <v>176852.14972946118</v>
      </c>
      <c r="O6595" s="9"/>
      <c r="P6595" s="23">
        <f>L6595/2.5</f>
        <v>8264119.1462365035</v>
      </c>
      <c r="Q6595" s="24"/>
      <c r="R6595" s="24"/>
      <c r="S6595" s="107">
        <v>46021</v>
      </c>
      <c r="T6595" s="25"/>
      <c r="U6595" s="26"/>
      <c r="V6595" s="25"/>
    </row>
    <row r="6596" spans="1:22" s="1" customFormat="1" ht="30" customHeight="1" x14ac:dyDescent="0.35">
      <c r="A6596" s="11">
        <f t="shared" si="1185"/>
        <v>6592</v>
      </c>
      <c r="B6596" s="11">
        <v>2025</v>
      </c>
      <c r="C6596" s="9" t="s">
        <v>8037</v>
      </c>
      <c r="D6596" s="9" t="s">
        <v>8068</v>
      </c>
      <c r="E6596" s="9" t="s">
        <v>8446</v>
      </c>
      <c r="F6596" s="10" t="s">
        <v>8447</v>
      </c>
      <c r="G6596" s="11" t="s">
        <v>4</v>
      </c>
      <c r="H6596" s="10" t="s">
        <v>9204</v>
      </c>
      <c r="I6596" s="20">
        <v>21506812.390071604</v>
      </c>
      <c r="J6596" s="21">
        <f>IF(P6596&gt;0,P6596,L6596)</f>
        <v>8602724.9560286421</v>
      </c>
      <c r="K6596" s="21">
        <f>IF(P6596&gt;0,P6596,L6596)</f>
        <v>8602724.9560286421</v>
      </c>
      <c r="L6596" s="22">
        <f t="shared" si="1199"/>
        <v>21506812.390071604</v>
      </c>
      <c r="M6596" s="22"/>
      <c r="N6596" s="22">
        <f t="shared" si="1198"/>
        <v>184098.31405901292</v>
      </c>
      <c r="O6596" s="9"/>
      <c r="P6596" s="23">
        <f>L6596/2.5</f>
        <v>8602724.9560286421</v>
      </c>
      <c r="Q6596" s="24"/>
      <c r="R6596" s="24"/>
      <c r="S6596" s="107">
        <v>46021</v>
      </c>
      <c r="T6596" s="25"/>
      <c r="U6596" s="26"/>
      <c r="V6596" s="25"/>
    </row>
    <row r="6597" spans="1:22" s="1" customFormat="1" ht="30" customHeight="1" x14ac:dyDescent="0.35">
      <c r="A6597" s="11">
        <f t="shared" si="1185"/>
        <v>6593</v>
      </c>
      <c r="B6597" s="11">
        <v>2025</v>
      </c>
      <c r="C6597" s="9" t="s">
        <v>8037</v>
      </c>
      <c r="D6597" s="9" t="s">
        <v>8068</v>
      </c>
      <c r="E6597" s="9" t="s">
        <v>8446</v>
      </c>
      <c r="F6597" s="10" t="s">
        <v>8447</v>
      </c>
      <c r="G6597" s="11" t="s">
        <v>4</v>
      </c>
      <c r="H6597" s="10" t="s">
        <v>9200</v>
      </c>
      <c r="I6597" s="20">
        <v>2230214.7981275995</v>
      </c>
      <c r="J6597" s="21">
        <f>IF(P6597&gt;0,P6597,L6597)</f>
        <v>892085.91925103986</v>
      </c>
      <c r="K6597" s="21">
        <f>IF(P6597&gt;0,P6597,L6597)</f>
        <v>892085.91925103986</v>
      </c>
      <c r="L6597" s="22">
        <f t="shared" si="1199"/>
        <v>2230214.7981275995</v>
      </c>
      <c r="M6597" s="22"/>
      <c r="N6597" s="22">
        <f t="shared" si="1198"/>
        <v>19090.63867197225</v>
      </c>
      <c r="O6597" s="9"/>
      <c r="P6597" s="23">
        <f>L6597/2.5</f>
        <v>892085.91925103986</v>
      </c>
      <c r="Q6597" s="24"/>
      <c r="R6597" s="24"/>
      <c r="S6597" s="107">
        <v>46021</v>
      </c>
      <c r="T6597" s="25"/>
      <c r="U6597" s="26"/>
      <c r="V6597" s="25"/>
    </row>
    <row r="6598" spans="1:22" s="1" customFormat="1" ht="30" customHeight="1" x14ac:dyDescent="0.35">
      <c r="A6598" s="11">
        <f t="shared" ref="A6598:A6661" si="1200">A6597+1</f>
        <v>6594</v>
      </c>
      <c r="B6598" s="13">
        <v>2023</v>
      </c>
      <c r="C6598" s="27" t="s">
        <v>8037</v>
      </c>
      <c r="D6598" s="27" t="s">
        <v>8068</v>
      </c>
      <c r="E6598" s="27" t="s">
        <v>8442</v>
      </c>
      <c r="F6598" s="28" t="s">
        <v>8443</v>
      </c>
      <c r="G6598" s="13" t="s">
        <v>4</v>
      </c>
      <c r="H6598" s="28" t="s">
        <v>9210</v>
      </c>
      <c r="I6598" s="20">
        <v>392937.25859399996</v>
      </c>
      <c r="J6598" s="20">
        <v>459073.2</v>
      </c>
      <c r="K6598" s="20">
        <v>459073.2</v>
      </c>
      <c r="L6598" s="22">
        <f t="shared" si="1199"/>
        <v>392937.25859399996</v>
      </c>
      <c r="M6598" s="29"/>
      <c r="N6598" s="22">
        <f t="shared" si="1198"/>
        <v>9824.1664799999999</v>
      </c>
      <c r="O6598" s="27"/>
      <c r="P6598" s="24"/>
      <c r="Q6598" s="24"/>
      <c r="R6598" s="24"/>
      <c r="S6598" s="107">
        <v>46021</v>
      </c>
      <c r="T6598" s="25"/>
      <c r="U6598" s="26"/>
      <c r="V6598" s="25"/>
    </row>
    <row r="6599" spans="1:22" s="1" customFormat="1" ht="30" customHeight="1" x14ac:dyDescent="0.35">
      <c r="A6599" s="11">
        <f t="shared" si="1200"/>
        <v>6595</v>
      </c>
      <c r="B6599" s="13">
        <v>2023</v>
      </c>
      <c r="C6599" s="27" t="s">
        <v>8037</v>
      </c>
      <c r="D6599" s="27" t="s">
        <v>8068</v>
      </c>
      <c r="E6599" s="27" t="s">
        <v>8442</v>
      </c>
      <c r="F6599" s="28" t="s">
        <v>8443</v>
      </c>
      <c r="G6599" s="13" t="s">
        <v>4</v>
      </c>
      <c r="H6599" s="28" t="s">
        <v>9205</v>
      </c>
      <c r="I6599" s="20">
        <v>240002.5663104</v>
      </c>
      <c r="J6599" s="20">
        <v>278725.2</v>
      </c>
      <c r="K6599" s="20">
        <v>278725.2</v>
      </c>
      <c r="L6599" s="22">
        <f t="shared" si="1199"/>
        <v>240002.5663104</v>
      </c>
      <c r="M6599" s="29"/>
      <c r="N6599" s="22">
        <f t="shared" si="1198"/>
        <v>5964.7192800000003</v>
      </c>
      <c r="O6599" s="27"/>
      <c r="P6599" s="24"/>
      <c r="Q6599" s="24"/>
      <c r="R6599" s="24"/>
      <c r="S6599" s="107">
        <v>46021</v>
      </c>
      <c r="T6599" s="25"/>
      <c r="U6599" s="26"/>
      <c r="V6599" s="25"/>
    </row>
    <row r="6600" spans="1:22" s="1" customFormat="1" ht="30" customHeight="1" x14ac:dyDescent="0.35">
      <c r="A6600" s="11">
        <f t="shared" si="1200"/>
        <v>6596</v>
      </c>
      <c r="B6600" s="13">
        <v>2023</v>
      </c>
      <c r="C6600" s="27" t="s">
        <v>8037</v>
      </c>
      <c r="D6600" s="27" t="s">
        <v>8068</v>
      </c>
      <c r="E6600" s="27" t="s">
        <v>8440</v>
      </c>
      <c r="F6600" s="28" t="s">
        <v>8441</v>
      </c>
      <c r="G6600" s="13" t="s">
        <v>4</v>
      </c>
      <c r="H6600" s="28" t="s">
        <v>9210</v>
      </c>
      <c r="I6600" s="20">
        <v>347194.57508399995</v>
      </c>
      <c r="J6600" s="20">
        <v>405789.6</v>
      </c>
      <c r="K6600" s="20">
        <v>405789.6</v>
      </c>
      <c r="L6600" s="22">
        <f t="shared" si="1199"/>
        <v>347194.57508399995</v>
      </c>
      <c r="M6600" s="29"/>
      <c r="N6600" s="22">
        <f t="shared" si="1198"/>
        <v>8683.8974399999988</v>
      </c>
      <c r="O6600" s="27"/>
      <c r="P6600" s="24"/>
      <c r="Q6600" s="24"/>
      <c r="R6600" s="24"/>
      <c r="S6600" s="107">
        <v>46021</v>
      </c>
      <c r="T6600" s="25"/>
      <c r="U6600" s="26"/>
      <c r="V6600" s="25"/>
    </row>
    <row r="6601" spans="1:22" s="1" customFormat="1" ht="30" customHeight="1" x14ac:dyDescent="0.35">
      <c r="A6601" s="11">
        <f t="shared" si="1200"/>
        <v>6597</v>
      </c>
      <c r="B6601" s="13">
        <v>2023</v>
      </c>
      <c r="C6601" s="27" t="s">
        <v>8037</v>
      </c>
      <c r="D6601" s="27" t="s">
        <v>8068</v>
      </c>
      <c r="E6601" s="27" t="s">
        <v>8440</v>
      </c>
      <c r="F6601" s="28" t="s">
        <v>8441</v>
      </c>
      <c r="G6601" s="13" t="s">
        <v>4</v>
      </c>
      <c r="H6601" s="28" t="s">
        <v>9205</v>
      </c>
      <c r="I6601" s="20">
        <v>227543.88661079999</v>
      </c>
      <c r="J6601" s="20">
        <f>IF(P6601&gt;0,P6601,L6601)</f>
        <v>227543.88661079999</v>
      </c>
      <c r="K6601" s="20">
        <f>IF(P6601&gt;0,P6601,L6601)</f>
        <v>227543.88661079999</v>
      </c>
      <c r="L6601" s="22">
        <f t="shared" si="1199"/>
        <v>227543.88661079999</v>
      </c>
      <c r="M6601" s="29"/>
      <c r="N6601" s="22">
        <f t="shared" si="1198"/>
        <v>4869.4391734711198</v>
      </c>
      <c r="O6601" s="27"/>
      <c r="P6601" s="24"/>
      <c r="Q6601" s="24"/>
      <c r="R6601" s="24"/>
      <c r="S6601" s="107">
        <v>46021</v>
      </c>
      <c r="T6601" s="25"/>
      <c r="U6601" s="26"/>
      <c r="V6601" s="25"/>
    </row>
    <row r="6602" spans="1:22" s="1" customFormat="1" ht="30" customHeight="1" x14ac:dyDescent="0.35">
      <c r="A6602" s="11">
        <f t="shared" si="1200"/>
        <v>6598</v>
      </c>
      <c r="B6602" s="13">
        <v>2023</v>
      </c>
      <c r="C6602" s="27" t="s">
        <v>8037</v>
      </c>
      <c r="D6602" s="27" t="s">
        <v>8068</v>
      </c>
      <c r="E6602" s="27" t="s">
        <v>8438</v>
      </c>
      <c r="F6602" s="28" t="s">
        <v>8439</v>
      </c>
      <c r="G6602" s="13" t="s">
        <v>4</v>
      </c>
      <c r="H6602" s="28" t="s">
        <v>9210</v>
      </c>
      <c r="I6602" s="20">
        <v>414675.45187679993</v>
      </c>
      <c r="J6602" s="20">
        <v>462960</v>
      </c>
      <c r="K6602" s="20">
        <v>462960</v>
      </c>
      <c r="L6602" s="22">
        <f t="shared" si="1199"/>
        <v>414675.45187679993</v>
      </c>
      <c r="M6602" s="29"/>
      <c r="N6602" s="22">
        <f t="shared" si="1198"/>
        <v>9907.3439999999991</v>
      </c>
      <c r="O6602" s="27"/>
      <c r="P6602" s="24"/>
      <c r="Q6602" s="24"/>
      <c r="R6602" s="24"/>
      <c r="S6602" s="107">
        <v>46021</v>
      </c>
      <c r="T6602" s="25"/>
      <c r="U6602" s="26"/>
      <c r="V6602" s="25"/>
    </row>
    <row r="6603" spans="1:22" s="1" customFormat="1" ht="30" customHeight="1" x14ac:dyDescent="0.35">
      <c r="A6603" s="11">
        <f t="shared" si="1200"/>
        <v>6599</v>
      </c>
      <c r="B6603" s="13">
        <v>2023</v>
      </c>
      <c r="C6603" s="27" t="s">
        <v>8037</v>
      </c>
      <c r="D6603" s="27" t="s">
        <v>8068</v>
      </c>
      <c r="E6603" s="27" t="s">
        <v>8438</v>
      </c>
      <c r="F6603" s="28" t="s">
        <v>8439</v>
      </c>
      <c r="G6603" s="13" t="s">
        <v>4</v>
      </c>
      <c r="H6603" s="28" t="s">
        <v>9205</v>
      </c>
      <c r="I6603" s="20">
        <v>405697.58201999997</v>
      </c>
      <c r="J6603" s="20">
        <v>454365.6</v>
      </c>
      <c r="K6603" s="20">
        <v>454365.6</v>
      </c>
      <c r="L6603" s="22">
        <f t="shared" si="1199"/>
        <v>405697.58201999997</v>
      </c>
      <c r="M6603" s="29"/>
      <c r="N6603" s="22">
        <f t="shared" si="1198"/>
        <v>9723.4238399999995</v>
      </c>
      <c r="O6603" s="27"/>
      <c r="P6603" s="24"/>
      <c r="Q6603" s="24"/>
      <c r="R6603" s="24"/>
      <c r="S6603" s="107">
        <v>46021</v>
      </c>
      <c r="T6603" s="25"/>
      <c r="U6603" s="26"/>
      <c r="V6603" s="25"/>
    </row>
    <row r="6604" spans="1:22" s="1" customFormat="1" ht="30" customHeight="1" x14ac:dyDescent="0.35">
      <c r="A6604" s="11">
        <f t="shared" si="1200"/>
        <v>6600</v>
      </c>
      <c r="B6604" s="11">
        <v>2025</v>
      </c>
      <c r="C6604" s="9" t="s">
        <v>8037</v>
      </c>
      <c r="D6604" s="9" t="s">
        <v>8068</v>
      </c>
      <c r="E6604" s="9" t="s">
        <v>8436</v>
      </c>
      <c r="F6604" s="10" t="s">
        <v>8437</v>
      </c>
      <c r="G6604" s="11" t="s">
        <v>4</v>
      </c>
      <c r="H6604" s="10" t="s">
        <v>9200</v>
      </c>
      <c r="I6604" s="20">
        <v>4105451.8192308</v>
      </c>
      <c r="J6604" s="21">
        <f>IF(P6604&gt;0,P6604,L6604)</f>
        <v>1642180.72769232</v>
      </c>
      <c r="K6604" s="21">
        <f>IF(P6604&gt;0,P6604,L6604)</f>
        <v>1642180.72769232</v>
      </c>
      <c r="L6604" s="22">
        <f t="shared" si="1199"/>
        <v>4105451.8192308</v>
      </c>
      <c r="M6604" s="22"/>
      <c r="N6604" s="22">
        <f t="shared" si="1198"/>
        <v>35142.667572615646</v>
      </c>
      <c r="O6604" s="9"/>
      <c r="P6604" s="23">
        <f>L6604/2.5</f>
        <v>1642180.72769232</v>
      </c>
      <c r="Q6604" s="24"/>
      <c r="R6604" s="24"/>
      <c r="S6604" s="107">
        <v>46021</v>
      </c>
      <c r="T6604" s="25"/>
      <c r="U6604" s="26"/>
      <c r="V6604" s="25"/>
    </row>
    <row r="6605" spans="1:22" s="1" customFormat="1" ht="30" customHeight="1" x14ac:dyDescent="0.35">
      <c r="A6605" s="11">
        <f t="shared" si="1200"/>
        <v>6601</v>
      </c>
      <c r="B6605" s="11">
        <v>2024</v>
      </c>
      <c r="C6605" s="9" t="s">
        <v>8037</v>
      </c>
      <c r="D6605" s="9" t="s">
        <v>8068</v>
      </c>
      <c r="E6605" s="9" t="s">
        <v>8434</v>
      </c>
      <c r="F6605" s="10" t="s">
        <v>8435</v>
      </c>
      <c r="G6605" s="11" t="s">
        <v>4</v>
      </c>
      <c r="H6605" s="10" t="s">
        <v>9215</v>
      </c>
      <c r="I6605" s="20">
        <v>343911</v>
      </c>
      <c r="J6605" s="21">
        <f>IF(P6605&gt;0,P6605,L6605)</f>
        <v>343911</v>
      </c>
      <c r="K6605" s="21">
        <f>IF(P6605&gt;0,P6605,L6605)</f>
        <v>343911</v>
      </c>
      <c r="L6605" s="22">
        <f t="shared" si="1199"/>
        <v>343911</v>
      </c>
      <c r="M6605" s="22"/>
      <c r="N6605" s="22"/>
      <c r="O6605" s="9"/>
      <c r="P6605" s="24"/>
      <c r="Q6605" s="24"/>
      <c r="R6605" s="24"/>
      <c r="S6605" s="107">
        <v>46021</v>
      </c>
      <c r="T6605" s="25"/>
      <c r="U6605" s="26"/>
      <c r="V6605" s="25"/>
    </row>
    <row r="6606" spans="1:22" s="1" customFormat="1" ht="30" customHeight="1" x14ac:dyDescent="0.35">
      <c r="A6606" s="11">
        <f t="shared" si="1200"/>
        <v>6602</v>
      </c>
      <c r="B6606" s="13">
        <v>2023</v>
      </c>
      <c r="C6606" s="27" t="s">
        <v>8037</v>
      </c>
      <c r="D6606" s="27" t="s">
        <v>8068</v>
      </c>
      <c r="E6606" s="27" t="s">
        <v>8432</v>
      </c>
      <c r="F6606" s="28" t="s">
        <v>8433</v>
      </c>
      <c r="G6606" s="13" t="s">
        <v>4</v>
      </c>
      <c r="H6606" s="28" t="s">
        <v>9205</v>
      </c>
      <c r="I6606" s="20">
        <v>1480962.2107223999</v>
      </c>
      <c r="J6606" s="20">
        <v>1536032.4</v>
      </c>
      <c r="K6606" s="20">
        <v>1536032.4</v>
      </c>
      <c r="L6606" s="22">
        <f t="shared" si="1199"/>
        <v>1480962.2107223999</v>
      </c>
      <c r="M6606" s="29"/>
      <c r="N6606" s="22">
        <f>J6606*0.0214</f>
        <v>32871.093359999999</v>
      </c>
      <c r="O6606" s="27"/>
      <c r="P6606" s="24"/>
      <c r="Q6606" s="24"/>
      <c r="R6606" s="24"/>
      <c r="S6606" s="107">
        <v>46021</v>
      </c>
      <c r="T6606" s="25"/>
      <c r="U6606" s="26"/>
      <c r="V6606" s="25"/>
    </row>
    <row r="6607" spans="1:22" s="1" customFormat="1" ht="30" customHeight="1" x14ac:dyDescent="0.35">
      <c r="A6607" s="11">
        <f t="shared" si="1200"/>
        <v>6603</v>
      </c>
      <c r="B6607" s="13">
        <v>2023</v>
      </c>
      <c r="C6607" s="27" t="s">
        <v>8037</v>
      </c>
      <c r="D6607" s="27" t="s">
        <v>8068</v>
      </c>
      <c r="E6607" s="27" t="s">
        <v>8432</v>
      </c>
      <c r="F6607" s="28" t="s">
        <v>8433</v>
      </c>
      <c r="G6607" s="13" t="s">
        <v>4</v>
      </c>
      <c r="H6607" s="28" t="s">
        <v>9216</v>
      </c>
      <c r="I6607" s="20">
        <v>2288219.0345159997</v>
      </c>
      <c r="J6607" s="20">
        <v>2578069.2000000002</v>
      </c>
      <c r="K6607" s="20">
        <v>2578069.2000000002</v>
      </c>
      <c r="L6607" s="22">
        <f t="shared" si="1199"/>
        <v>2288219.0345159997</v>
      </c>
      <c r="M6607" s="29"/>
      <c r="N6607" s="22">
        <f>J6607*0.0214</f>
        <v>55170.68088</v>
      </c>
      <c r="O6607" s="27"/>
      <c r="P6607" s="24"/>
      <c r="Q6607" s="24"/>
      <c r="R6607" s="24"/>
      <c r="S6607" s="107">
        <v>46021</v>
      </c>
      <c r="T6607" s="25"/>
      <c r="U6607" s="26"/>
      <c r="V6607" s="25"/>
    </row>
    <row r="6608" spans="1:22" s="1" customFormat="1" ht="30" customHeight="1" x14ac:dyDescent="0.35">
      <c r="A6608" s="11">
        <f t="shared" si="1200"/>
        <v>6604</v>
      </c>
      <c r="B6608" s="11">
        <v>2025</v>
      </c>
      <c r="C6608" s="9" t="s">
        <v>8037</v>
      </c>
      <c r="D6608" s="9" t="s">
        <v>8068</v>
      </c>
      <c r="E6608" s="9" t="s">
        <v>8430</v>
      </c>
      <c r="F6608" s="10" t="s">
        <v>8431</v>
      </c>
      <c r="G6608" s="11" t="s">
        <v>4</v>
      </c>
      <c r="H6608" s="10" t="s">
        <v>9203</v>
      </c>
      <c r="I6608" s="20">
        <v>870352</v>
      </c>
      <c r="J6608" s="21">
        <f t="shared" ref="J6608:J6632" si="1201">IF(P6608&gt;0,P6608,L6608)</f>
        <v>348140.79999999999</v>
      </c>
      <c r="K6608" s="21">
        <f t="shared" ref="K6608:K6632" si="1202">IF(P6608&gt;0,P6608,L6608)</f>
        <v>348140.79999999999</v>
      </c>
      <c r="L6608" s="22">
        <f t="shared" si="1199"/>
        <v>870352</v>
      </c>
      <c r="M6608" s="22"/>
      <c r="N6608" s="22"/>
      <c r="O6608" s="9"/>
      <c r="P6608" s="23">
        <f t="shared" ref="P6608:P6632" si="1203">L6608/2.5</f>
        <v>348140.79999999999</v>
      </c>
      <c r="Q6608" s="24"/>
      <c r="R6608" s="24"/>
      <c r="S6608" s="107">
        <v>46021</v>
      </c>
      <c r="T6608" s="25"/>
      <c r="U6608" s="26"/>
      <c r="V6608" s="25"/>
    </row>
    <row r="6609" spans="1:22" s="1" customFormat="1" ht="30" customHeight="1" x14ac:dyDescent="0.35">
      <c r="A6609" s="11">
        <f t="shared" si="1200"/>
        <v>6605</v>
      </c>
      <c r="B6609" s="11">
        <v>2025</v>
      </c>
      <c r="C6609" s="9" t="s">
        <v>8037</v>
      </c>
      <c r="D6609" s="9" t="s">
        <v>8068</v>
      </c>
      <c r="E6609" s="9" t="s">
        <v>8428</v>
      </c>
      <c r="F6609" s="10" t="s">
        <v>8429</v>
      </c>
      <c r="G6609" s="11" t="s">
        <v>4</v>
      </c>
      <c r="H6609" s="10" t="s">
        <v>9203</v>
      </c>
      <c r="I6609" s="20">
        <v>843780</v>
      </c>
      <c r="J6609" s="21">
        <f t="shared" si="1201"/>
        <v>337512</v>
      </c>
      <c r="K6609" s="21">
        <f t="shared" si="1202"/>
        <v>337512</v>
      </c>
      <c r="L6609" s="22">
        <f t="shared" si="1199"/>
        <v>843780</v>
      </c>
      <c r="M6609" s="22"/>
      <c r="N6609" s="22"/>
      <c r="O6609" s="9"/>
      <c r="P6609" s="23">
        <f t="shared" si="1203"/>
        <v>337512</v>
      </c>
      <c r="Q6609" s="24"/>
      <c r="R6609" s="24"/>
      <c r="S6609" s="107">
        <v>46021</v>
      </c>
      <c r="T6609" s="25"/>
      <c r="U6609" s="26"/>
      <c r="V6609" s="25"/>
    </row>
    <row r="6610" spans="1:22" s="1" customFormat="1" ht="30" customHeight="1" x14ac:dyDescent="0.35">
      <c r="A6610" s="11">
        <f t="shared" si="1200"/>
        <v>6606</v>
      </c>
      <c r="B6610" s="11">
        <v>2025</v>
      </c>
      <c r="C6610" s="9" t="s">
        <v>8037</v>
      </c>
      <c r="D6610" s="9" t="s">
        <v>8068</v>
      </c>
      <c r="E6610" s="9" t="s">
        <v>8426</v>
      </c>
      <c r="F6610" s="10" t="s">
        <v>8427</v>
      </c>
      <c r="G6610" s="11" t="s">
        <v>4</v>
      </c>
      <c r="H6610" s="10" t="s">
        <v>9203</v>
      </c>
      <c r="I6610" s="20">
        <v>908352</v>
      </c>
      <c r="J6610" s="21">
        <f t="shared" si="1201"/>
        <v>363340.79999999999</v>
      </c>
      <c r="K6610" s="21">
        <f t="shared" si="1202"/>
        <v>363340.79999999999</v>
      </c>
      <c r="L6610" s="22">
        <f t="shared" si="1199"/>
        <v>908352</v>
      </c>
      <c r="M6610" s="22"/>
      <c r="N6610" s="22"/>
      <c r="O6610" s="9"/>
      <c r="P6610" s="23">
        <f t="shared" si="1203"/>
        <v>363340.79999999999</v>
      </c>
      <c r="Q6610" s="24"/>
      <c r="R6610" s="24"/>
      <c r="S6610" s="107">
        <v>46021</v>
      </c>
      <c r="T6610" s="25"/>
      <c r="U6610" s="26"/>
      <c r="V6610" s="25"/>
    </row>
    <row r="6611" spans="1:22" s="1" customFormat="1" ht="30" customHeight="1" x14ac:dyDescent="0.35">
      <c r="A6611" s="11">
        <f t="shared" si="1200"/>
        <v>6607</v>
      </c>
      <c r="B6611" s="11">
        <v>2025</v>
      </c>
      <c r="C6611" s="9" t="s">
        <v>8037</v>
      </c>
      <c r="D6611" s="9" t="s">
        <v>8068</v>
      </c>
      <c r="E6611" s="9" t="s">
        <v>8424</v>
      </c>
      <c r="F6611" s="10" t="s">
        <v>8425</v>
      </c>
      <c r="G6611" s="11" t="s">
        <v>4</v>
      </c>
      <c r="H6611" s="10" t="s">
        <v>9203</v>
      </c>
      <c r="I6611" s="20">
        <v>1084245</v>
      </c>
      <c r="J6611" s="21">
        <f t="shared" si="1201"/>
        <v>433698</v>
      </c>
      <c r="K6611" s="21">
        <f t="shared" si="1202"/>
        <v>433698</v>
      </c>
      <c r="L6611" s="22">
        <f t="shared" si="1199"/>
        <v>1084245</v>
      </c>
      <c r="M6611" s="22"/>
      <c r="N6611" s="22"/>
      <c r="O6611" s="9"/>
      <c r="P6611" s="23">
        <f t="shared" si="1203"/>
        <v>433698</v>
      </c>
      <c r="Q6611" s="24"/>
      <c r="R6611" s="24"/>
      <c r="S6611" s="107">
        <v>46021</v>
      </c>
      <c r="T6611" s="25"/>
      <c r="U6611" s="26"/>
      <c r="V6611" s="25"/>
    </row>
    <row r="6612" spans="1:22" s="1" customFormat="1" ht="30" customHeight="1" x14ac:dyDescent="0.35">
      <c r="A6612" s="11">
        <f t="shared" si="1200"/>
        <v>6608</v>
      </c>
      <c r="B6612" s="11">
        <v>2025</v>
      </c>
      <c r="C6612" s="9" t="s">
        <v>8037</v>
      </c>
      <c r="D6612" s="9" t="s">
        <v>8068</v>
      </c>
      <c r="E6612" s="9" t="s">
        <v>8422</v>
      </c>
      <c r="F6612" s="10" t="s">
        <v>8423</v>
      </c>
      <c r="G6612" s="11" t="s">
        <v>4</v>
      </c>
      <c r="H6612" s="10" t="s">
        <v>9212</v>
      </c>
      <c r="I6612" s="20">
        <v>2518816.4023571992</v>
      </c>
      <c r="J6612" s="21">
        <f t="shared" si="1201"/>
        <v>1007526.5609428796</v>
      </c>
      <c r="K6612" s="21">
        <f t="shared" si="1202"/>
        <v>1007526.5609428796</v>
      </c>
      <c r="L6612" s="22">
        <f t="shared" si="1199"/>
        <v>2518816.4023571992</v>
      </c>
      <c r="M6612" s="22"/>
      <c r="N6612" s="22">
        <f>J6612*0.0214</f>
        <v>21561.068404177622</v>
      </c>
      <c r="O6612" s="9"/>
      <c r="P6612" s="23">
        <f t="shared" si="1203"/>
        <v>1007526.5609428796</v>
      </c>
      <c r="Q6612" s="24"/>
      <c r="R6612" s="24"/>
      <c r="S6612" s="107">
        <v>46021</v>
      </c>
      <c r="T6612" s="25"/>
      <c r="U6612" s="26"/>
      <c r="V6612" s="25"/>
    </row>
    <row r="6613" spans="1:22" s="1" customFormat="1" ht="30" customHeight="1" x14ac:dyDescent="0.35">
      <c r="A6613" s="11">
        <f t="shared" si="1200"/>
        <v>6609</v>
      </c>
      <c r="B6613" s="11">
        <v>2025</v>
      </c>
      <c r="C6613" s="9" t="s">
        <v>8037</v>
      </c>
      <c r="D6613" s="9" t="s">
        <v>8068</v>
      </c>
      <c r="E6613" s="9" t="s">
        <v>8420</v>
      </c>
      <c r="F6613" s="10" t="s">
        <v>8421</v>
      </c>
      <c r="G6613" s="11" t="s">
        <v>4</v>
      </c>
      <c r="H6613" s="10" t="s">
        <v>9202</v>
      </c>
      <c r="I6613" s="20">
        <v>679998.89222039992</v>
      </c>
      <c r="J6613" s="21">
        <f t="shared" si="1201"/>
        <v>271999.55688815995</v>
      </c>
      <c r="K6613" s="21">
        <f t="shared" si="1202"/>
        <v>271999.55688815995</v>
      </c>
      <c r="L6613" s="22">
        <f t="shared" si="1199"/>
        <v>679998.89222039992</v>
      </c>
      <c r="M6613" s="22"/>
      <c r="N6613" s="22">
        <f>J6613*0.0214</f>
        <v>5820.7905174066227</v>
      </c>
      <c r="O6613" s="9"/>
      <c r="P6613" s="23">
        <f t="shared" si="1203"/>
        <v>271999.55688815995</v>
      </c>
      <c r="Q6613" s="24"/>
      <c r="R6613" s="24"/>
      <c r="S6613" s="107">
        <v>46021</v>
      </c>
      <c r="T6613" s="25"/>
      <c r="U6613" s="26"/>
      <c r="V6613" s="25"/>
    </row>
    <row r="6614" spans="1:22" s="1" customFormat="1" ht="30" customHeight="1" x14ac:dyDescent="0.35">
      <c r="A6614" s="11">
        <f t="shared" si="1200"/>
        <v>6610</v>
      </c>
      <c r="B6614" s="11">
        <v>2025</v>
      </c>
      <c r="C6614" s="9" t="s">
        <v>8037</v>
      </c>
      <c r="D6614" s="9" t="s">
        <v>8068</v>
      </c>
      <c r="E6614" s="9" t="s">
        <v>8418</v>
      </c>
      <c r="F6614" s="10" t="s">
        <v>8419</v>
      </c>
      <c r="G6614" s="11" t="s">
        <v>4</v>
      </c>
      <c r="H6614" s="10" t="s">
        <v>9203</v>
      </c>
      <c r="I6614" s="20">
        <v>1228770</v>
      </c>
      <c r="J6614" s="21">
        <f t="shared" si="1201"/>
        <v>491508</v>
      </c>
      <c r="K6614" s="21">
        <f t="shared" si="1202"/>
        <v>491508</v>
      </c>
      <c r="L6614" s="22">
        <f t="shared" si="1199"/>
        <v>1228770</v>
      </c>
      <c r="M6614" s="22"/>
      <c r="N6614" s="22"/>
      <c r="O6614" s="9"/>
      <c r="P6614" s="23">
        <f t="shared" si="1203"/>
        <v>491508</v>
      </c>
      <c r="Q6614" s="24"/>
      <c r="R6614" s="24"/>
      <c r="S6614" s="107">
        <v>46021</v>
      </c>
      <c r="T6614" s="25"/>
      <c r="U6614" s="26"/>
      <c r="V6614" s="25"/>
    </row>
    <row r="6615" spans="1:22" s="1" customFormat="1" ht="30" customHeight="1" x14ac:dyDescent="0.35">
      <c r="A6615" s="11">
        <f t="shared" si="1200"/>
        <v>6611</v>
      </c>
      <c r="B6615" s="11">
        <v>2025</v>
      </c>
      <c r="C6615" s="9" t="s">
        <v>8037</v>
      </c>
      <c r="D6615" s="9" t="s">
        <v>8068</v>
      </c>
      <c r="E6615" s="9" t="s">
        <v>8415</v>
      </c>
      <c r="F6615" s="10" t="s">
        <v>8416</v>
      </c>
      <c r="G6615" s="11" t="s">
        <v>4</v>
      </c>
      <c r="H6615" s="10" t="s">
        <v>9201</v>
      </c>
      <c r="I6615" s="20">
        <v>2443932</v>
      </c>
      <c r="J6615" s="21">
        <f t="shared" si="1201"/>
        <v>977572.8</v>
      </c>
      <c r="K6615" s="21">
        <f t="shared" si="1202"/>
        <v>977572.8</v>
      </c>
      <c r="L6615" s="22">
        <f t="shared" si="1199"/>
        <v>2443932</v>
      </c>
      <c r="M6615" s="22"/>
      <c r="N6615" s="22"/>
      <c r="O6615" s="9"/>
      <c r="P6615" s="23">
        <f t="shared" si="1203"/>
        <v>977572.8</v>
      </c>
      <c r="Q6615" s="24"/>
      <c r="R6615" s="24"/>
      <c r="S6615" s="107">
        <v>46021</v>
      </c>
      <c r="T6615" s="25"/>
      <c r="U6615" s="26"/>
      <c r="V6615" s="25"/>
    </row>
    <row r="6616" spans="1:22" s="1" customFormat="1" ht="30" customHeight="1" x14ac:dyDescent="0.35">
      <c r="A6616" s="11">
        <f t="shared" si="1200"/>
        <v>6612</v>
      </c>
      <c r="B6616" s="11">
        <v>2025</v>
      </c>
      <c r="C6616" s="9" t="s">
        <v>8037</v>
      </c>
      <c r="D6616" s="9" t="s">
        <v>8068</v>
      </c>
      <c r="E6616" s="9" t="s">
        <v>8413</v>
      </c>
      <c r="F6616" s="10" t="s">
        <v>8414</v>
      </c>
      <c r="G6616" s="11" t="s">
        <v>4</v>
      </c>
      <c r="H6616" s="10" t="s">
        <v>9203</v>
      </c>
      <c r="I6616" s="20">
        <v>755220</v>
      </c>
      <c r="J6616" s="21">
        <f t="shared" si="1201"/>
        <v>302088</v>
      </c>
      <c r="K6616" s="21">
        <f t="shared" si="1202"/>
        <v>302088</v>
      </c>
      <c r="L6616" s="22">
        <f t="shared" si="1199"/>
        <v>755220</v>
      </c>
      <c r="M6616" s="22"/>
      <c r="N6616" s="22"/>
      <c r="O6616" s="9"/>
      <c r="P6616" s="23">
        <f t="shared" si="1203"/>
        <v>302088</v>
      </c>
      <c r="Q6616" s="24"/>
      <c r="R6616" s="24"/>
      <c r="S6616" s="107">
        <v>46021</v>
      </c>
      <c r="T6616" s="25"/>
      <c r="U6616" s="26"/>
      <c r="V6616" s="25"/>
    </row>
    <row r="6617" spans="1:22" s="1" customFormat="1" ht="30" customHeight="1" x14ac:dyDescent="0.35">
      <c r="A6617" s="11">
        <f t="shared" si="1200"/>
        <v>6613</v>
      </c>
      <c r="B6617" s="11">
        <v>2025</v>
      </c>
      <c r="C6617" s="9" t="s">
        <v>8037</v>
      </c>
      <c r="D6617" s="9" t="s">
        <v>8068</v>
      </c>
      <c r="E6617" s="9" t="s">
        <v>8411</v>
      </c>
      <c r="F6617" s="10" t="s">
        <v>8412</v>
      </c>
      <c r="G6617" s="11" t="s">
        <v>4</v>
      </c>
      <c r="H6617" s="10" t="s">
        <v>9205</v>
      </c>
      <c r="I6617" s="20">
        <v>1480962.2107223999</v>
      </c>
      <c r="J6617" s="21">
        <f t="shared" si="1201"/>
        <v>592384.8842889599</v>
      </c>
      <c r="K6617" s="21">
        <f t="shared" si="1202"/>
        <v>592384.8842889599</v>
      </c>
      <c r="L6617" s="22">
        <f t="shared" si="1199"/>
        <v>1480962.2107223999</v>
      </c>
      <c r="M6617" s="22"/>
      <c r="N6617" s="22">
        <f>J6617*0.0214</f>
        <v>12677.036523783741</v>
      </c>
      <c r="O6617" s="9"/>
      <c r="P6617" s="23">
        <f t="shared" si="1203"/>
        <v>592384.8842889599</v>
      </c>
      <c r="Q6617" s="24"/>
      <c r="R6617" s="24"/>
      <c r="S6617" s="107">
        <v>46021</v>
      </c>
      <c r="T6617" s="25"/>
      <c r="U6617" s="26"/>
      <c r="V6617" s="25"/>
    </row>
    <row r="6618" spans="1:22" s="1" customFormat="1" ht="30" customHeight="1" x14ac:dyDescent="0.35">
      <c r="A6618" s="11">
        <f t="shared" si="1200"/>
        <v>6614</v>
      </c>
      <c r="B6618" s="11">
        <v>2025</v>
      </c>
      <c r="C6618" s="9" t="s">
        <v>8037</v>
      </c>
      <c r="D6618" s="9" t="s">
        <v>8068</v>
      </c>
      <c r="E6618" s="9" t="s">
        <v>8411</v>
      </c>
      <c r="F6618" s="10" t="s">
        <v>8412</v>
      </c>
      <c r="G6618" s="11" t="s">
        <v>4</v>
      </c>
      <c r="H6618" s="10" t="s">
        <v>9216</v>
      </c>
      <c r="I6618" s="20">
        <v>2316693.9376883996</v>
      </c>
      <c r="J6618" s="21">
        <f t="shared" si="1201"/>
        <v>926677.57507535978</v>
      </c>
      <c r="K6618" s="21">
        <f t="shared" si="1202"/>
        <v>926677.57507535978</v>
      </c>
      <c r="L6618" s="22">
        <f t="shared" si="1199"/>
        <v>2316693.9376883996</v>
      </c>
      <c r="M6618" s="22"/>
      <c r="N6618" s="22">
        <f>J6618*0.0214</f>
        <v>19830.900106612698</v>
      </c>
      <c r="O6618" s="9"/>
      <c r="P6618" s="23">
        <f t="shared" si="1203"/>
        <v>926677.57507535978</v>
      </c>
      <c r="Q6618" s="24"/>
      <c r="R6618" s="24"/>
      <c r="S6618" s="107">
        <v>46021</v>
      </c>
      <c r="T6618" s="25"/>
      <c r="U6618" s="26"/>
      <c r="V6618" s="25"/>
    </row>
    <row r="6619" spans="1:22" s="1" customFormat="1" ht="30" customHeight="1" x14ac:dyDescent="0.35">
      <c r="A6619" s="11">
        <f t="shared" si="1200"/>
        <v>6615</v>
      </c>
      <c r="B6619" s="11">
        <v>2025</v>
      </c>
      <c r="C6619" s="9" t="s">
        <v>8037</v>
      </c>
      <c r="D6619" s="9" t="s">
        <v>8068</v>
      </c>
      <c r="E6619" s="9" t="s">
        <v>8409</v>
      </c>
      <c r="F6619" s="10" t="s">
        <v>8410</v>
      </c>
      <c r="G6619" s="11" t="s">
        <v>4</v>
      </c>
      <c r="H6619" s="10" t="s">
        <v>9213</v>
      </c>
      <c r="I6619" s="20">
        <v>293997</v>
      </c>
      <c r="J6619" s="21">
        <f t="shared" si="1201"/>
        <v>117598.8</v>
      </c>
      <c r="K6619" s="21">
        <f t="shared" si="1202"/>
        <v>117598.8</v>
      </c>
      <c r="L6619" s="22">
        <f t="shared" si="1199"/>
        <v>293997</v>
      </c>
      <c r="M6619" s="22"/>
      <c r="N6619" s="22"/>
      <c r="O6619" s="9"/>
      <c r="P6619" s="23">
        <f t="shared" si="1203"/>
        <v>117598.8</v>
      </c>
      <c r="Q6619" s="24"/>
      <c r="R6619" s="24"/>
      <c r="S6619" s="107">
        <v>46021</v>
      </c>
      <c r="T6619" s="25"/>
      <c r="U6619" s="26"/>
      <c r="V6619" s="25"/>
    </row>
    <row r="6620" spans="1:22" s="1" customFormat="1" ht="30" customHeight="1" x14ac:dyDescent="0.35">
      <c r="A6620" s="11">
        <f t="shared" si="1200"/>
        <v>6616</v>
      </c>
      <c r="B6620" s="11">
        <v>2025</v>
      </c>
      <c r="C6620" s="9" t="s">
        <v>8037</v>
      </c>
      <c r="D6620" s="9" t="s">
        <v>8068</v>
      </c>
      <c r="E6620" s="9" t="s">
        <v>8409</v>
      </c>
      <c r="F6620" s="10" t="s">
        <v>8410</v>
      </c>
      <c r="G6620" s="11" t="s">
        <v>4</v>
      </c>
      <c r="H6620" s="10" t="s">
        <v>9215</v>
      </c>
      <c r="I6620" s="20">
        <v>293997</v>
      </c>
      <c r="J6620" s="21">
        <f t="shared" si="1201"/>
        <v>117598.8</v>
      </c>
      <c r="K6620" s="21">
        <f t="shared" si="1202"/>
        <v>117598.8</v>
      </c>
      <c r="L6620" s="22">
        <f t="shared" si="1199"/>
        <v>293997</v>
      </c>
      <c r="M6620" s="22"/>
      <c r="N6620" s="22"/>
      <c r="O6620" s="9"/>
      <c r="P6620" s="23">
        <f t="shared" si="1203"/>
        <v>117598.8</v>
      </c>
      <c r="Q6620" s="24"/>
      <c r="R6620" s="24"/>
      <c r="S6620" s="107">
        <v>46021</v>
      </c>
      <c r="T6620" s="25"/>
      <c r="U6620" s="26"/>
      <c r="V6620" s="25"/>
    </row>
    <row r="6621" spans="1:22" s="1" customFormat="1" ht="30" customHeight="1" x14ac:dyDescent="0.35">
      <c r="A6621" s="11">
        <f t="shared" si="1200"/>
        <v>6617</v>
      </c>
      <c r="B6621" s="11">
        <v>2025</v>
      </c>
      <c r="C6621" s="9" t="s">
        <v>8037</v>
      </c>
      <c r="D6621" s="9" t="s">
        <v>8068</v>
      </c>
      <c r="E6621" s="9" t="s">
        <v>8407</v>
      </c>
      <c r="F6621" s="10" t="s">
        <v>8408</v>
      </c>
      <c r="G6621" s="11" t="s">
        <v>4</v>
      </c>
      <c r="H6621" s="10" t="s">
        <v>9213</v>
      </c>
      <c r="I6621" s="20">
        <v>214887</v>
      </c>
      <c r="J6621" s="21">
        <f t="shared" si="1201"/>
        <v>85954.8</v>
      </c>
      <c r="K6621" s="21">
        <f t="shared" si="1202"/>
        <v>85954.8</v>
      </c>
      <c r="L6621" s="22">
        <f t="shared" si="1199"/>
        <v>214887</v>
      </c>
      <c r="M6621" s="22"/>
      <c r="N6621" s="22"/>
      <c r="O6621" s="9"/>
      <c r="P6621" s="23">
        <f t="shared" si="1203"/>
        <v>85954.8</v>
      </c>
      <c r="Q6621" s="24"/>
      <c r="R6621" s="24"/>
      <c r="S6621" s="107">
        <v>46021</v>
      </c>
      <c r="T6621" s="25"/>
      <c r="U6621" s="26"/>
      <c r="V6621" s="25"/>
    </row>
    <row r="6622" spans="1:22" s="1" customFormat="1" ht="30" customHeight="1" x14ac:dyDescent="0.35">
      <c r="A6622" s="11">
        <f t="shared" si="1200"/>
        <v>6618</v>
      </c>
      <c r="B6622" s="11">
        <v>2025</v>
      </c>
      <c r="C6622" s="9" t="s">
        <v>8037</v>
      </c>
      <c r="D6622" s="9" t="s">
        <v>8068</v>
      </c>
      <c r="E6622" s="9" t="s">
        <v>8407</v>
      </c>
      <c r="F6622" s="10" t="s">
        <v>8408</v>
      </c>
      <c r="G6622" s="11" t="s">
        <v>4</v>
      </c>
      <c r="H6622" s="10" t="s">
        <v>9215</v>
      </c>
      <c r="I6622" s="20">
        <v>214887</v>
      </c>
      <c r="J6622" s="21">
        <f t="shared" si="1201"/>
        <v>85954.8</v>
      </c>
      <c r="K6622" s="21">
        <f t="shared" si="1202"/>
        <v>85954.8</v>
      </c>
      <c r="L6622" s="22">
        <f t="shared" si="1199"/>
        <v>214887</v>
      </c>
      <c r="M6622" s="22"/>
      <c r="N6622" s="22"/>
      <c r="O6622" s="9"/>
      <c r="P6622" s="23">
        <f t="shared" si="1203"/>
        <v>85954.8</v>
      </c>
      <c r="Q6622" s="24"/>
      <c r="R6622" s="24"/>
      <c r="S6622" s="107">
        <v>46021</v>
      </c>
      <c r="T6622" s="25"/>
      <c r="U6622" s="26"/>
      <c r="V6622" s="25"/>
    </row>
    <row r="6623" spans="1:22" s="1" customFormat="1" ht="30" customHeight="1" x14ac:dyDescent="0.35">
      <c r="A6623" s="11">
        <f t="shared" si="1200"/>
        <v>6619</v>
      </c>
      <c r="B6623" s="11">
        <v>2025</v>
      </c>
      <c r="C6623" s="9" t="s">
        <v>8037</v>
      </c>
      <c r="D6623" s="9" t="s">
        <v>8068</v>
      </c>
      <c r="E6623" s="9" t="s">
        <v>8405</v>
      </c>
      <c r="F6623" s="10" t="s">
        <v>8406</v>
      </c>
      <c r="G6623" s="11" t="s">
        <v>4</v>
      </c>
      <c r="H6623" s="10" t="s">
        <v>9210</v>
      </c>
      <c r="I6623" s="20">
        <v>273327.58308359998</v>
      </c>
      <c r="J6623" s="21">
        <f t="shared" si="1201"/>
        <v>109331.03323343999</v>
      </c>
      <c r="K6623" s="21">
        <f t="shared" si="1202"/>
        <v>109331.03323343999</v>
      </c>
      <c r="L6623" s="22">
        <f t="shared" si="1199"/>
        <v>273327.58308359998</v>
      </c>
      <c r="M6623" s="22"/>
      <c r="N6623" s="22">
        <f>J6623*0.0214</f>
        <v>2339.6841111956155</v>
      </c>
      <c r="O6623" s="9"/>
      <c r="P6623" s="23">
        <f t="shared" si="1203"/>
        <v>109331.03323343999</v>
      </c>
      <c r="Q6623" s="24"/>
      <c r="R6623" s="24"/>
      <c r="S6623" s="107">
        <v>46021</v>
      </c>
      <c r="T6623" s="25"/>
      <c r="U6623" s="26"/>
      <c r="V6623" s="25"/>
    </row>
    <row r="6624" spans="1:22" s="1" customFormat="1" ht="30" customHeight="1" x14ac:dyDescent="0.35">
      <c r="A6624" s="11">
        <f t="shared" si="1200"/>
        <v>6620</v>
      </c>
      <c r="B6624" s="11">
        <v>2025</v>
      </c>
      <c r="C6624" s="9" t="s">
        <v>8037</v>
      </c>
      <c r="D6624" s="9" t="s">
        <v>8068</v>
      </c>
      <c r="E6624" s="9" t="s">
        <v>8405</v>
      </c>
      <c r="F6624" s="10" t="s">
        <v>8406</v>
      </c>
      <c r="G6624" s="11" t="s">
        <v>4</v>
      </c>
      <c r="H6624" s="10" t="s">
        <v>9205</v>
      </c>
      <c r="I6624" s="20">
        <v>138635.7212532</v>
      </c>
      <c r="J6624" s="21">
        <f t="shared" si="1201"/>
        <v>55454.288501279996</v>
      </c>
      <c r="K6624" s="21">
        <f t="shared" si="1202"/>
        <v>55454.288501279996</v>
      </c>
      <c r="L6624" s="22">
        <f t="shared" si="1199"/>
        <v>138635.7212532</v>
      </c>
      <c r="M6624" s="22"/>
      <c r="N6624" s="22">
        <f>J6624*0.0214</f>
        <v>1186.721773927392</v>
      </c>
      <c r="O6624" s="9"/>
      <c r="P6624" s="23">
        <f t="shared" si="1203"/>
        <v>55454.288501279996</v>
      </c>
      <c r="Q6624" s="24"/>
      <c r="R6624" s="24"/>
      <c r="S6624" s="107">
        <v>46021</v>
      </c>
      <c r="T6624" s="25"/>
      <c r="U6624" s="26"/>
      <c r="V6624" s="25"/>
    </row>
    <row r="6625" spans="1:22" s="1" customFormat="1" ht="30" customHeight="1" x14ac:dyDescent="0.35">
      <c r="A6625" s="11">
        <f t="shared" si="1200"/>
        <v>6621</v>
      </c>
      <c r="B6625" s="11">
        <v>2025</v>
      </c>
      <c r="C6625" s="9" t="s">
        <v>8037</v>
      </c>
      <c r="D6625" s="9" t="s">
        <v>8068</v>
      </c>
      <c r="E6625" s="9" t="s">
        <v>8403</v>
      </c>
      <c r="F6625" s="10" t="s">
        <v>8404</v>
      </c>
      <c r="G6625" s="11" t="s">
        <v>4</v>
      </c>
      <c r="H6625" s="10" t="s">
        <v>9204</v>
      </c>
      <c r="I6625" s="20">
        <v>6590473.5402407991</v>
      </c>
      <c r="J6625" s="21">
        <f t="shared" si="1201"/>
        <v>2636189.4160963194</v>
      </c>
      <c r="K6625" s="21">
        <f t="shared" si="1202"/>
        <v>2636189.4160963194</v>
      </c>
      <c r="L6625" s="22">
        <f t="shared" si="1199"/>
        <v>6590473.5402407991</v>
      </c>
      <c r="M6625" s="22"/>
      <c r="N6625" s="22">
        <f>J6625*0.0214</f>
        <v>56414.453504461235</v>
      </c>
      <c r="O6625" s="9"/>
      <c r="P6625" s="23">
        <f t="shared" si="1203"/>
        <v>2636189.4160963194</v>
      </c>
      <c r="Q6625" s="24"/>
      <c r="R6625" s="24"/>
      <c r="S6625" s="107">
        <v>46021</v>
      </c>
      <c r="T6625" s="25"/>
      <c r="U6625" s="26"/>
      <c r="V6625" s="25"/>
    </row>
    <row r="6626" spans="1:22" s="1" customFormat="1" ht="30" customHeight="1" x14ac:dyDescent="0.35">
      <c r="A6626" s="11">
        <f t="shared" si="1200"/>
        <v>6622</v>
      </c>
      <c r="B6626" s="11">
        <v>2025</v>
      </c>
      <c r="C6626" s="9" t="s">
        <v>8037</v>
      </c>
      <c r="D6626" s="9" t="s">
        <v>8068</v>
      </c>
      <c r="E6626" s="9" t="s">
        <v>8401</v>
      </c>
      <c r="F6626" s="10" t="s">
        <v>8402</v>
      </c>
      <c r="G6626" s="11" t="s">
        <v>4</v>
      </c>
      <c r="H6626" s="10" t="s">
        <v>9203</v>
      </c>
      <c r="I6626" s="20">
        <v>13819232</v>
      </c>
      <c r="J6626" s="21">
        <f t="shared" si="1201"/>
        <v>5527692.7999999998</v>
      </c>
      <c r="K6626" s="21">
        <f t="shared" si="1202"/>
        <v>5527692.7999999998</v>
      </c>
      <c r="L6626" s="22">
        <f t="shared" si="1199"/>
        <v>13819232</v>
      </c>
      <c r="M6626" s="22"/>
      <c r="N6626" s="22"/>
      <c r="O6626" s="9"/>
      <c r="P6626" s="23">
        <f t="shared" si="1203"/>
        <v>5527692.7999999998</v>
      </c>
      <c r="Q6626" s="24"/>
      <c r="R6626" s="24"/>
      <c r="S6626" s="107">
        <v>46021</v>
      </c>
      <c r="T6626" s="25"/>
      <c r="U6626" s="26"/>
      <c r="V6626" s="25"/>
    </row>
    <row r="6627" spans="1:22" s="1" customFormat="1" ht="30" customHeight="1" x14ac:dyDescent="0.35">
      <c r="A6627" s="11">
        <f t="shared" si="1200"/>
        <v>6623</v>
      </c>
      <c r="B6627" s="11">
        <v>2025</v>
      </c>
      <c r="C6627" s="9" t="s">
        <v>8037</v>
      </c>
      <c r="D6627" s="9" t="s">
        <v>8068</v>
      </c>
      <c r="E6627" s="9" t="s">
        <v>8399</v>
      </c>
      <c r="F6627" s="10" t="s">
        <v>8400</v>
      </c>
      <c r="G6627" s="11" t="s">
        <v>4</v>
      </c>
      <c r="H6627" s="10" t="s">
        <v>9203</v>
      </c>
      <c r="I6627" s="20">
        <v>1454640</v>
      </c>
      <c r="J6627" s="21">
        <f t="shared" si="1201"/>
        <v>581856</v>
      </c>
      <c r="K6627" s="21">
        <f t="shared" si="1202"/>
        <v>581856</v>
      </c>
      <c r="L6627" s="22">
        <f t="shared" si="1199"/>
        <v>1454640</v>
      </c>
      <c r="M6627" s="22"/>
      <c r="N6627" s="22"/>
      <c r="O6627" s="9"/>
      <c r="P6627" s="23">
        <f t="shared" si="1203"/>
        <v>581856</v>
      </c>
      <c r="Q6627" s="24"/>
      <c r="R6627" s="24"/>
      <c r="S6627" s="107">
        <v>46021</v>
      </c>
      <c r="T6627" s="25"/>
      <c r="U6627" s="26"/>
      <c r="V6627" s="25"/>
    </row>
    <row r="6628" spans="1:22" s="1" customFormat="1" ht="30" customHeight="1" x14ac:dyDescent="0.35">
      <c r="A6628" s="11">
        <f t="shared" si="1200"/>
        <v>6624</v>
      </c>
      <c r="B6628" s="11">
        <v>2025</v>
      </c>
      <c r="C6628" s="9" t="s">
        <v>8037</v>
      </c>
      <c r="D6628" s="9" t="s">
        <v>8068</v>
      </c>
      <c r="E6628" s="9" t="s">
        <v>8397</v>
      </c>
      <c r="F6628" s="10" t="s">
        <v>8398</v>
      </c>
      <c r="G6628" s="11" t="s">
        <v>4</v>
      </c>
      <c r="H6628" s="10" t="s">
        <v>9206</v>
      </c>
      <c r="I6628" s="20">
        <v>292233</v>
      </c>
      <c r="J6628" s="21">
        <f t="shared" si="1201"/>
        <v>116893.2</v>
      </c>
      <c r="K6628" s="21">
        <f t="shared" si="1202"/>
        <v>116893.2</v>
      </c>
      <c r="L6628" s="22">
        <f t="shared" si="1199"/>
        <v>292233</v>
      </c>
      <c r="M6628" s="22"/>
      <c r="N6628" s="22"/>
      <c r="O6628" s="9"/>
      <c r="P6628" s="23">
        <f t="shared" si="1203"/>
        <v>116893.2</v>
      </c>
      <c r="Q6628" s="24"/>
      <c r="R6628" s="24"/>
      <c r="S6628" s="107">
        <v>46021</v>
      </c>
      <c r="T6628" s="25"/>
      <c r="U6628" s="26"/>
      <c r="V6628" s="25"/>
    </row>
    <row r="6629" spans="1:22" s="1" customFormat="1" ht="30" customHeight="1" x14ac:dyDescent="0.35">
      <c r="A6629" s="11">
        <f t="shared" si="1200"/>
        <v>6625</v>
      </c>
      <c r="B6629" s="11">
        <v>2024</v>
      </c>
      <c r="C6629" s="9" t="s">
        <v>8037</v>
      </c>
      <c r="D6629" s="9" t="s">
        <v>8068</v>
      </c>
      <c r="E6629" s="9" t="s">
        <v>8397</v>
      </c>
      <c r="F6629" s="10" t="s">
        <v>8398</v>
      </c>
      <c r="G6629" s="11" t="s">
        <v>4</v>
      </c>
      <c r="H6629" s="10" t="s">
        <v>9302</v>
      </c>
      <c r="I6629" s="20">
        <v>292233</v>
      </c>
      <c r="J6629" s="21">
        <v>7593826.6299999999</v>
      </c>
      <c r="K6629" s="21">
        <v>7593826.6299999999</v>
      </c>
      <c r="L6629" s="22">
        <f t="shared" ref="L6629" si="1204">I6629</f>
        <v>292233</v>
      </c>
      <c r="M6629" s="22"/>
      <c r="N6629" s="22">
        <f>K6629*0.0214</f>
        <v>162507.88988199999</v>
      </c>
      <c r="O6629" s="9"/>
      <c r="P6629" s="23">
        <f t="shared" ref="P6629" si="1205">L6629/2.5</f>
        <v>116893.2</v>
      </c>
      <c r="Q6629" s="24"/>
      <c r="R6629" s="24"/>
      <c r="S6629" s="107">
        <v>46021</v>
      </c>
      <c r="T6629" s="25"/>
      <c r="U6629" s="26"/>
      <c r="V6629" s="25"/>
    </row>
    <row r="6630" spans="1:22" s="1" customFormat="1" ht="30" customHeight="1" x14ac:dyDescent="0.35">
      <c r="A6630" s="11">
        <f t="shared" si="1200"/>
        <v>6626</v>
      </c>
      <c r="B6630" s="11">
        <v>2025</v>
      </c>
      <c r="C6630" s="9" t="s">
        <v>8037</v>
      </c>
      <c r="D6630" s="9" t="s">
        <v>8068</v>
      </c>
      <c r="E6630" s="9" t="s">
        <v>8395</v>
      </c>
      <c r="F6630" s="10" t="s">
        <v>8396</v>
      </c>
      <c r="G6630" s="11" t="s">
        <v>4</v>
      </c>
      <c r="H6630" s="10" t="s">
        <v>9210</v>
      </c>
      <c r="I6630" s="20">
        <v>205317.50677079998</v>
      </c>
      <c r="J6630" s="21">
        <f t="shared" si="1201"/>
        <v>82127.002708319997</v>
      </c>
      <c r="K6630" s="21">
        <f t="shared" si="1202"/>
        <v>82127.002708319997</v>
      </c>
      <c r="L6630" s="22">
        <f t="shared" si="1199"/>
        <v>205317.50677079998</v>
      </c>
      <c r="M6630" s="22"/>
      <c r="N6630" s="22">
        <f>J6630*0.0214</f>
        <v>1757.5178579580479</v>
      </c>
      <c r="O6630" s="9"/>
      <c r="P6630" s="23">
        <f t="shared" si="1203"/>
        <v>82127.002708319997</v>
      </c>
      <c r="Q6630" s="24"/>
      <c r="R6630" s="24"/>
      <c r="S6630" s="107">
        <v>46021</v>
      </c>
      <c r="T6630" s="25"/>
      <c r="U6630" s="26"/>
      <c r="V6630" s="25"/>
    </row>
    <row r="6631" spans="1:22" s="1" customFormat="1" ht="30" customHeight="1" x14ac:dyDescent="0.35">
      <c r="A6631" s="11">
        <f t="shared" si="1200"/>
        <v>6627</v>
      </c>
      <c r="B6631" s="11">
        <v>2025</v>
      </c>
      <c r="C6631" s="9" t="s">
        <v>8037</v>
      </c>
      <c r="D6631" s="9" t="s">
        <v>8068</v>
      </c>
      <c r="E6631" s="9" t="s">
        <v>8395</v>
      </c>
      <c r="F6631" s="10" t="s">
        <v>8396</v>
      </c>
      <c r="G6631" s="11" t="s">
        <v>4</v>
      </c>
      <c r="H6631" s="10" t="s">
        <v>9205</v>
      </c>
      <c r="I6631" s="20">
        <v>425394.38815439993</v>
      </c>
      <c r="J6631" s="21">
        <f t="shared" si="1201"/>
        <v>170157.75526175997</v>
      </c>
      <c r="K6631" s="21">
        <f t="shared" si="1202"/>
        <v>170157.75526175997</v>
      </c>
      <c r="L6631" s="22">
        <f t="shared" si="1199"/>
        <v>425394.38815439993</v>
      </c>
      <c r="M6631" s="22"/>
      <c r="N6631" s="22">
        <f>J6631*0.0214</f>
        <v>3641.3759626016631</v>
      </c>
      <c r="O6631" s="9"/>
      <c r="P6631" s="23">
        <f t="shared" si="1203"/>
        <v>170157.75526175997</v>
      </c>
      <c r="Q6631" s="24"/>
      <c r="R6631" s="24"/>
      <c r="S6631" s="107">
        <v>46021</v>
      </c>
      <c r="T6631" s="25"/>
      <c r="U6631" s="26"/>
      <c r="V6631" s="25"/>
    </row>
    <row r="6632" spans="1:22" s="1" customFormat="1" ht="30" customHeight="1" x14ac:dyDescent="0.35">
      <c r="A6632" s="11">
        <f t="shared" si="1200"/>
        <v>6628</v>
      </c>
      <c r="B6632" s="11">
        <v>2025</v>
      </c>
      <c r="C6632" s="9" t="s">
        <v>8037</v>
      </c>
      <c r="D6632" s="9" t="s">
        <v>8068</v>
      </c>
      <c r="E6632" s="9" t="s">
        <v>8395</v>
      </c>
      <c r="F6632" s="10" t="s">
        <v>8396</v>
      </c>
      <c r="G6632" s="11" t="s">
        <v>4</v>
      </c>
      <c r="H6632" s="10" t="s">
        <v>9216</v>
      </c>
      <c r="I6632" s="20">
        <v>3647464.4</v>
      </c>
      <c r="J6632" s="21">
        <f t="shared" si="1201"/>
        <v>1458985.76</v>
      </c>
      <c r="K6632" s="21">
        <f t="shared" si="1202"/>
        <v>1458985.76</v>
      </c>
      <c r="L6632" s="22">
        <f t="shared" si="1199"/>
        <v>3647464.4</v>
      </c>
      <c r="M6632" s="22"/>
      <c r="N6632" s="22">
        <f>J6632*0.0214</f>
        <v>31222.295264</v>
      </c>
      <c r="O6632" s="9"/>
      <c r="P6632" s="23">
        <f t="shared" si="1203"/>
        <v>1458985.76</v>
      </c>
      <c r="Q6632" s="24"/>
      <c r="R6632" s="24"/>
      <c r="S6632" s="107">
        <v>46021</v>
      </c>
      <c r="T6632" s="25"/>
      <c r="U6632" s="26"/>
      <c r="V6632" s="25"/>
    </row>
    <row r="6633" spans="1:22" s="1" customFormat="1" ht="30" customHeight="1" x14ac:dyDescent="0.35">
      <c r="A6633" s="11">
        <f t="shared" si="1200"/>
        <v>6629</v>
      </c>
      <c r="B6633" s="11">
        <v>2024</v>
      </c>
      <c r="C6633" s="9" t="s">
        <v>8037</v>
      </c>
      <c r="D6633" s="9" t="s">
        <v>8068</v>
      </c>
      <c r="E6633" s="9" t="s">
        <v>9307</v>
      </c>
      <c r="F6633" s="10" t="s">
        <v>9312</v>
      </c>
      <c r="G6633" s="11" t="s">
        <v>4</v>
      </c>
      <c r="H6633" s="10" t="s">
        <v>9201</v>
      </c>
      <c r="I6633" s="20">
        <f>J6633</f>
        <v>386215.44</v>
      </c>
      <c r="J6633" s="21">
        <v>386215.44</v>
      </c>
      <c r="K6633" s="21">
        <v>386215.44</v>
      </c>
      <c r="L6633" s="22"/>
      <c r="M6633" s="22"/>
      <c r="N6633" s="22"/>
      <c r="O6633" s="9"/>
      <c r="P6633" s="23"/>
      <c r="Q6633" s="24"/>
      <c r="R6633" s="24"/>
      <c r="S6633" s="107">
        <v>46021</v>
      </c>
      <c r="T6633" s="25"/>
      <c r="U6633" s="26"/>
      <c r="V6633" s="25"/>
    </row>
    <row r="6634" spans="1:22" s="1" customFormat="1" ht="30" customHeight="1" x14ac:dyDescent="0.35">
      <c r="A6634" s="11">
        <f t="shared" si="1200"/>
        <v>6630</v>
      </c>
      <c r="B6634" s="11">
        <v>2024</v>
      </c>
      <c r="C6634" s="9" t="s">
        <v>8037</v>
      </c>
      <c r="D6634" s="9" t="s">
        <v>8068</v>
      </c>
      <c r="E6634" s="9" t="s">
        <v>9307</v>
      </c>
      <c r="F6634" s="10" t="s">
        <v>9312</v>
      </c>
      <c r="G6634" s="11" t="s">
        <v>4</v>
      </c>
      <c r="H6634" s="10" t="s">
        <v>9308</v>
      </c>
      <c r="I6634" s="20">
        <f>J6634</f>
        <v>9961856</v>
      </c>
      <c r="J6634" s="21">
        <v>9961856</v>
      </c>
      <c r="K6634" s="21">
        <v>9961856</v>
      </c>
      <c r="L6634" s="22"/>
      <c r="M6634" s="22"/>
      <c r="N6634" s="22">
        <f>K6634*0.0214</f>
        <v>213183.71839999998</v>
      </c>
      <c r="O6634" s="9"/>
      <c r="P6634" s="23"/>
      <c r="Q6634" s="24"/>
      <c r="R6634" s="24"/>
      <c r="S6634" s="107">
        <v>46021</v>
      </c>
      <c r="T6634" s="25"/>
      <c r="U6634" s="26"/>
      <c r="V6634" s="25"/>
    </row>
    <row r="6635" spans="1:22" s="1" customFormat="1" ht="30" customHeight="1" x14ac:dyDescent="0.35">
      <c r="A6635" s="11">
        <f t="shared" si="1200"/>
        <v>6631</v>
      </c>
      <c r="B6635" s="11">
        <v>2025</v>
      </c>
      <c r="C6635" s="9" t="s">
        <v>8037</v>
      </c>
      <c r="D6635" s="9" t="s">
        <v>8068</v>
      </c>
      <c r="E6635" s="9" t="s">
        <v>8393</v>
      </c>
      <c r="F6635" s="10" t="s">
        <v>8394</v>
      </c>
      <c r="G6635" s="11" t="s">
        <v>4</v>
      </c>
      <c r="H6635" s="10" t="s">
        <v>9202</v>
      </c>
      <c r="I6635" s="20">
        <v>461458.38639185677</v>
      </c>
      <c r="J6635" s="21">
        <f t="shared" ref="J6635:J6651" si="1206">IF(P6635&gt;0,P6635,L6635)</f>
        <v>184583.35455674271</v>
      </c>
      <c r="K6635" s="21">
        <f t="shared" ref="K6635:K6651" si="1207">IF(P6635&gt;0,P6635,L6635)</f>
        <v>184583.35455674271</v>
      </c>
      <c r="L6635" s="22">
        <f t="shared" ref="L6635:L6651" si="1208">I6635</f>
        <v>461458.38639185677</v>
      </c>
      <c r="M6635" s="22"/>
      <c r="N6635" s="22">
        <f>J6635*0.0214</f>
        <v>3950.0837875142938</v>
      </c>
      <c r="O6635" s="9"/>
      <c r="P6635" s="23">
        <f t="shared" ref="P6635:P6651" si="1209">L6635/2.5</f>
        <v>184583.35455674271</v>
      </c>
      <c r="Q6635" s="24"/>
      <c r="R6635" s="24"/>
      <c r="S6635" s="107">
        <v>46021</v>
      </c>
      <c r="T6635" s="25"/>
      <c r="U6635" s="26"/>
      <c r="V6635" s="25"/>
    </row>
    <row r="6636" spans="1:22" s="1" customFormat="1" ht="30" customHeight="1" x14ac:dyDescent="0.35">
      <c r="A6636" s="11">
        <f t="shared" si="1200"/>
        <v>6632</v>
      </c>
      <c r="B6636" s="11">
        <v>2025</v>
      </c>
      <c r="C6636" s="9" t="s">
        <v>8037</v>
      </c>
      <c r="D6636" s="9" t="s">
        <v>8068</v>
      </c>
      <c r="E6636" s="9" t="s">
        <v>8393</v>
      </c>
      <c r="F6636" s="10" t="s">
        <v>8394</v>
      </c>
      <c r="G6636" s="11" t="s">
        <v>4</v>
      </c>
      <c r="H6636" s="10" t="s">
        <v>9263</v>
      </c>
      <c r="I6636" s="20">
        <v>3247408</v>
      </c>
      <c r="J6636" s="21">
        <f t="shared" si="1206"/>
        <v>1298963.2</v>
      </c>
      <c r="K6636" s="21">
        <f t="shared" si="1207"/>
        <v>1298963.2</v>
      </c>
      <c r="L6636" s="22">
        <f t="shared" si="1208"/>
        <v>3247408</v>
      </c>
      <c r="M6636" s="22"/>
      <c r="N6636" s="22">
        <f>J6636*0.0214</f>
        <v>27797.812479999997</v>
      </c>
      <c r="O6636" s="9"/>
      <c r="P6636" s="23">
        <f t="shared" si="1209"/>
        <v>1298963.2</v>
      </c>
      <c r="Q6636" s="24"/>
      <c r="R6636" s="24"/>
      <c r="S6636" s="107">
        <v>46021</v>
      </c>
      <c r="T6636" s="25"/>
      <c r="U6636" s="26"/>
      <c r="V6636" s="25"/>
    </row>
    <row r="6637" spans="1:22" s="1" customFormat="1" ht="30" customHeight="1" x14ac:dyDescent="0.35">
      <c r="A6637" s="11">
        <f t="shared" si="1200"/>
        <v>6633</v>
      </c>
      <c r="B6637" s="11">
        <v>2025</v>
      </c>
      <c r="C6637" s="9" t="s">
        <v>8037</v>
      </c>
      <c r="D6637" s="9" t="s">
        <v>8068</v>
      </c>
      <c r="E6637" s="9" t="s">
        <v>8393</v>
      </c>
      <c r="F6637" s="10" t="s">
        <v>8394</v>
      </c>
      <c r="G6637" s="11" t="s">
        <v>4</v>
      </c>
      <c r="H6637" s="10" t="s">
        <v>9210</v>
      </c>
      <c r="I6637" s="20">
        <v>1155150</v>
      </c>
      <c r="J6637" s="21">
        <f t="shared" si="1206"/>
        <v>462060</v>
      </c>
      <c r="K6637" s="21">
        <f t="shared" si="1207"/>
        <v>462060</v>
      </c>
      <c r="L6637" s="22">
        <f t="shared" si="1208"/>
        <v>1155150</v>
      </c>
      <c r="M6637" s="22"/>
      <c r="N6637" s="22">
        <f>J6637*0.0214</f>
        <v>9888.0839999999989</v>
      </c>
      <c r="O6637" s="9"/>
      <c r="P6637" s="23">
        <f t="shared" si="1209"/>
        <v>462060</v>
      </c>
      <c r="Q6637" s="24"/>
      <c r="R6637" s="24"/>
      <c r="S6637" s="107">
        <v>46021</v>
      </c>
      <c r="T6637" s="25"/>
      <c r="U6637" s="26"/>
      <c r="V6637" s="25"/>
    </row>
    <row r="6638" spans="1:22" s="1" customFormat="1" ht="30" customHeight="1" x14ac:dyDescent="0.35">
      <c r="A6638" s="11">
        <f t="shared" si="1200"/>
        <v>6634</v>
      </c>
      <c r="B6638" s="11">
        <v>2025</v>
      </c>
      <c r="C6638" s="9" t="s">
        <v>8037</v>
      </c>
      <c r="D6638" s="9" t="s">
        <v>8068</v>
      </c>
      <c r="E6638" s="9" t="s">
        <v>8391</v>
      </c>
      <c r="F6638" s="10" t="s">
        <v>8392</v>
      </c>
      <c r="G6638" s="11" t="s">
        <v>4</v>
      </c>
      <c r="H6638" s="10" t="s">
        <v>9201</v>
      </c>
      <c r="I6638" s="20">
        <v>4871562</v>
      </c>
      <c r="J6638" s="21">
        <f t="shared" si="1206"/>
        <v>1948624.8</v>
      </c>
      <c r="K6638" s="21">
        <f t="shared" si="1207"/>
        <v>1948624.8</v>
      </c>
      <c r="L6638" s="22">
        <f t="shared" si="1208"/>
        <v>4871562</v>
      </c>
      <c r="M6638" s="22"/>
      <c r="N6638" s="22"/>
      <c r="O6638" s="9"/>
      <c r="P6638" s="23">
        <f t="shared" si="1209"/>
        <v>1948624.8</v>
      </c>
      <c r="Q6638" s="24"/>
      <c r="R6638" s="24"/>
      <c r="S6638" s="107">
        <v>46021</v>
      </c>
      <c r="T6638" s="25"/>
      <c r="U6638" s="26"/>
      <c r="V6638" s="25"/>
    </row>
    <row r="6639" spans="1:22" s="1" customFormat="1" ht="30" customHeight="1" x14ac:dyDescent="0.35">
      <c r="A6639" s="11">
        <f t="shared" si="1200"/>
        <v>6635</v>
      </c>
      <c r="B6639" s="11">
        <v>2025</v>
      </c>
      <c r="C6639" s="9" t="s">
        <v>8037</v>
      </c>
      <c r="D6639" s="9" t="s">
        <v>8068</v>
      </c>
      <c r="E6639" s="9" t="s">
        <v>8389</v>
      </c>
      <c r="F6639" s="10" t="s">
        <v>8390</v>
      </c>
      <c r="G6639" s="11" t="s">
        <v>322</v>
      </c>
      <c r="H6639" s="10" t="s">
        <v>9203</v>
      </c>
      <c r="I6639" s="20">
        <v>130000</v>
      </c>
      <c r="J6639" s="21">
        <f t="shared" si="1206"/>
        <v>52000</v>
      </c>
      <c r="K6639" s="21">
        <f t="shared" si="1207"/>
        <v>52000</v>
      </c>
      <c r="L6639" s="22">
        <f t="shared" si="1208"/>
        <v>130000</v>
      </c>
      <c r="M6639" s="22"/>
      <c r="N6639" s="22"/>
      <c r="O6639" s="9"/>
      <c r="P6639" s="23">
        <f t="shared" si="1209"/>
        <v>52000</v>
      </c>
      <c r="Q6639" s="24"/>
      <c r="R6639" s="24"/>
      <c r="S6639" s="107">
        <v>46021</v>
      </c>
      <c r="T6639" s="25"/>
      <c r="U6639" s="26"/>
      <c r="V6639" s="25"/>
    </row>
    <row r="6640" spans="1:22" s="1" customFormat="1" ht="30" customHeight="1" x14ac:dyDescent="0.35">
      <c r="A6640" s="11">
        <f t="shared" si="1200"/>
        <v>6636</v>
      </c>
      <c r="B6640" s="11">
        <v>2025</v>
      </c>
      <c r="C6640" s="9" t="s">
        <v>8037</v>
      </c>
      <c r="D6640" s="9" t="s">
        <v>8068</v>
      </c>
      <c r="E6640" s="9" t="s">
        <v>8389</v>
      </c>
      <c r="F6640" s="10" t="s">
        <v>8390</v>
      </c>
      <c r="G6640" s="11" t="s">
        <v>322</v>
      </c>
      <c r="H6640" s="10" t="s">
        <v>9231</v>
      </c>
      <c r="I6640" s="20">
        <v>1555510</v>
      </c>
      <c r="J6640" s="21">
        <f t="shared" si="1206"/>
        <v>622204</v>
      </c>
      <c r="K6640" s="21">
        <f t="shared" si="1207"/>
        <v>622204</v>
      </c>
      <c r="L6640" s="22">
        <f t="shared" si="1208"/>
        <v>1555510</v>
      </c>
      <c r="M6640" s="22"/>
      <c r="N6640" s="22"/>
      <c r="O6640" s="9"/>
      <c r="P6640" s="23">
        <f t="shared" si="1209"/>
        <v>622204</v>
      </c>
      <c r="Q6640" s="24"/>
      <c r="R6640" s="24"/>
      <c r="S6640" s="107">
        <v>46021</v>
      </c>
      <c r="T6640" s="25"/>
      <c r="U6640" s="26"/>
      <c r="V6640" s="25"/>
    </row>
    <row r="6641" spans="1:22" s="1" customFormat="1" ht="30" customHeight="1" x14ac:dyDescent="0.35">
      <c r="A6641" s="11">
        <f t="shared" si="1200"/>
        <v>6637</v>
      </c>
      <c r="B6641" s="11">
        <v>2025</v>
      </c>
      <c r="C6641" s="9" t="s">
        <v>8037</v>
      </c>
      <c r="D6641" s="9" t="s">
        <v>8068</v>
      </c>
      <c r="E6641" s="9" t="s">
        <v>8389</v>
      </c>
      <c r="F6641" s="10" t="s">
        <v>8390</v>
      </c>
      <c r="G6641" s="11" t="s">
        <v>322</v>
      </c>
      <c r="H6641" s="10" t="s">
        <v>9232</v>
      </c>
      <c r="I6641" s="20">
        <v>19499360</v>
      </c>
      <c r="J6641" s="21">
        <f t="shared" si="1206"/>
        <v>7799744</v>
      </c>
      <c r="K6641" s="21">
        <f t="shared" si="1207"/>
        <v>7799744</v>
      </c>
      <c r="L6641" s="22">
        <f t="shared" si="1208"/>
        <v>19499360</v>
      </c>
      <c r="M6641" s="22"/>
      <c r="N6641" s="22">
        <f>J6641*0.0214</f>
        <v>166914.52159999998</v>
      </c>
      <c r="O6641" s="9">
        <v>5</v>
      </c>
      <c r="P6641" s="23">
        <f t="shared" si="1209"/>
        <v>7799744</v>
      </c>
      <c r="Q6641" s="24"/>
      <c r="R6641" s="24"/>
      <c r="S6641" s="107">
        <v>46021</v>
      </c>
      <c r="T6641" s="25"/>
      <c r="U6641" s="26"/>
      <c r="V6641" s="25"/>
    </row>
    <row r="6642" spans="1:22" s="1" customFormat="1" ht="30" customHeight="1" x14ac:dyDescent="0.35">
      <c r="A6642" s="11">
        <f t="shared" si="1200"/>
        <v>6638</v>
      </c>
      <c r="B6642" s="11">
        <v>2025</v>
      </c>
      <c r="C6642" s="9" t="s">
        <v>8037</v>
      </c>
      <c r="D6642" s="9" t="s">
        <v>8068</v>
      </c>
      <c r="E6642" s="9" t="s">
        <v>8389</v>
      </c>
      <c r="F6642" s="10" t="s">
        <v>8390</v>
      </c>
      <c r="G6642" s="11" t="s">
        <v>322</v>
      </c>
      <c r="H6642" s="10" t="s">
        <v>9233</v>
      </c>
      <c r="I6642" s="20">
        <v>451050</v>
      </c>
      <c r="J6642" s="21">
        <f t="shared" si="1206"/>
        <v>180420</v>
      </c>
      <c r="K6642" s="21">
        <f t="shared" si="1207"/>
        <v>180420</v>
      </c>
      <c r="L6642" s="22">
        <f t="shared" si="1208"/>
        <v>451050</v>
      </c>
      <c r="M6642" s="22"/>
      <c r="N6642" s="22"/>
      <c r="O6642" s="9"/>
      <c r="P6642" s="23">
        <f t="shared" si="1209"/>
        <v>180420</v>
      </c>
      <c r="Q6642" s="24"/>
      <c r="R6642" s="24"/>
      <c r="S6642" s="107">
        <v>46021</v>
      </c>
      <c r="T6642" s="25"/>
      <c r="U6642" s="26"/>
      <c r="V6642" s="25"/>
    </row>
    <row r="6643" spans="1:22" s="1" customFormat="1" ht="30" customHeight="1" x14ac:dyDescent="0.35">
      <c r="A6643" s="11">
        <f t="shared" si="1200"/>
        <v>6639</v>
      </c>
      <c r="B6643" s="11">
        <v>2025</v>
      </c>
      <c r="C6643" s="9" t="s">
        <v>8037</v>
      </c>
      <c r="D6643" s="9" t="s">
        <v>8068</v>
      </c>
      <c r="E6643" s="9" t="s">
        <v>8387</v>
      </c>
      <c r="F6643" s="10" t="s">
        <v>8388</v>
      </c>
      <c r="G6643" s="11" t="s">
        <v>4</v>
      </c>
      <c r="H6643" s="10" t="s">
        <v>9203</v>
      </c>
      <c r="I6643" s="20">
        <v>16907264</v>
      </c>
      <c r="J6643" s="21">
        <f t="shared" si="1206"/>
        <v>6762905.5999999996</v>
      </c>
      <c r="K6643" s="21">
        <f t="shared" si="1207"/>
        <v>6762905.5999999996</v>
      </c>
      <c r="L6643" s="22">
        <f t="shared" si="1208"/>
        <v>16907264</v>
      </c>
      <c r="M6643" s="22"/>
      <c r="N6643" s="22"/>
      <c r="O6643" s="9"/>
      <c r="P6643" s="23">
        <f t="shared" si="1209"/>
        <v>6762905.5999999996</v>
      </c>
      <c r="Q6643" s="24"/>
      <c r="R6643" s="24"/>
      <c r="S6643" s="107">
        <v>46021</v>
      </c>
      <c r="T6643" s="25"/>
      <c r="U6643" s="26"/>
      <c r="V6643" s="25"/>
    </row>
    <row r="6644" spans="1:22" s="1" customFormat="1" ht="30" customHeight="1" x14ac:dyDescent="0.35">
      <c r="A6644" s="11">
        <f t="shared" si="1200"/>
        <v>6640</v>
      </c>
      <c r="B6644" s="11">
        <v>2025</v>
      </c>
      <c r="C6644" s="9" t="s">
        <v>8037</v>
      </c>
      <c r="D6644" s="9" t="s">
        <v>8068</v>
      </c>
      <c r="E6644" s="9" t="s">
        <v>8385</v>
      </c>
      <c r="F6644" s="10" t="s">
        <v>8386</v>
      </c>
      <c r="G6644" s="11" t="s">
        <v>4</v>
      </c>
      <c r="H6644" s="10" t="s">
        <v>9200</v>
      </c>
      <c r="I6644" s="20">
        <v>4387386.8325071996</v>
      </c>
      <c r="J6644" s="21">
        <f t="shared" si="1206"/>
        <v>1754954.7330028799</v>
      </c>
      <c r="K6644" s="21">
        <f t="shared" si="1207"/>
        <v>1754954.7330028799</v>
      </c>
      <c r="L6644" s="22">
        <f t="shared" si="1208"/>
        <v>4387386.8325071996</v>
      </c>
      <c r="M6644" s="22"/>
      <c r="N6644" s="22">
        <f t="shared" ref="N6644:N6649" si="1210">J6644*0.0214</f>
        <v>37556.031286261627</v>
      </c>
      <c r="O6644" s="9"/>
      <c r="P6644" s="23">
        <f t="shared" si="1209"/>
        <v>1754954.7330028799</v>
      </c>
      <c r="Q6644" s="24"/>
      <c r="R6644" s="24"/>
      <c r="S6644" s="107">
        <v>46021</v>
      </c>
      <c r="T6644" s="25"/>
      <c r="U6644" s="26"/>
      <c r="V6644" s="25"/>
    </row>
    <row r="6645" spans="1:22" s="1" customFormat="1" ht="30" customHeight="1" x14ac:dyDescent="0.35">
      <c r="A6645" s="11">
        <f t="shared" si="1200"/>
        <v>6641</v>
      </c>
      <c r="B6645" s="11">
        <v>2025</v>
      </c>
      <c r="C6645" s="9" t="s">
        <v>8037</v>
      </c>
      <c r="D6645" s="9" t="s">
        <v>8068</v>
      </c>
      <c r="E6645" s="9" t="s">
        <v>8383</v>
      </c>
      <c r="F6645" s="10" t="s">
        <v>8384</v>
      </c>
      <c r="G6645" s="11" t="s">
        <v>4</v>
      </c>
      <c r="H6645" s="10" t="s">
        <v>9216</v>
      </c>
      <c r="I6645" s="20">
        <v>4324124</v>
      </c>
      <c r="J6645" s="21">
        <f t="shared" si="1206"/>
        <v>1729649.6</v>
      </c>
      <c r="K6645" s="21">
        <f t="shared" si="1207"/>
        <v>1729649.6</v>
      </c>
      <c r="L6645" s="22">
        <f t="shared" si="1208"/>
        <v>4324124</v>
      </c>
      <c r="M6645" s="22"/>
      <c r="N6645" s="22">
        <f t="shared" si="1210"/>
        <v>37014.50144</v>
      </c>
      <c r="O6645" s="9"/>
      <c r="P6645" s="23">
        <f t="shared" si="1209"/>
        <v>1729649.6</v>
      </c>
      <c r="Q6645" s="24"/>
      <c r="R6645" s="24"/>
      <c r="S6645" s="107">
        <v>46021</v>
      </c>
      <c r="T6645" s="25"/>
      <c r="U6645" s="26"/>
      <c r="V6645" s="25"/>
    </row>
    <row r="6646" spans="1:22" s="1" customFormat="1" ht="30" customHeight="1" x14ac:dyDescent="0.35">
      <c r="A6646" s="11">
        <f t="shared" si="1200"/>
        <v>6642</v>
      </c>
      <c r="B6646" s="11">
        <v>2025</v>
      </c>
      <c r="C6646" s="9" t="s">
        <v>8037</v>
      </c>
      <c r="D6646" s="9" t="s">
        <v>8068</v>
      </c>
      <c r="E6646" s="9" t="s">
        <v>8380</v>
      </c>
      <c r="F6646" s="10" t="s">
        <v>8381</v>
      </c>
      <c r="G6646" s="11" t="s">
        <v>4</v>
      </c>
      <c r="H6646" s="10" t="s">
        <v>9210</v>
      </c>
      <c r="I6646" s="20">
        <v>765037.28608799994</v>
      </c>
      <c r="J6646" s="21">
        <f t="shared" si="1206"/>
        <v>306014.91443519999</v>
      </c>
      <c r="K6646" s="21">
        <f t="shared" si="1207"/>
        <v>306014.91443519999</v>
      </c>
      <c r="L6646" s="22">
        <f t="shared" si="1208"/>
        <v>765037.28608799994</v>
      </c>
      <c r="M6646" s="22"/>
      <c r="N6646" s="22">
        <f t="shared" si="1210"/>
        <v>6548.7191689132796</v>
      </c>
      <c r="O6646" s="9"/>
      <c r="P6646" s="23">
        <f t="shared" si="1209"/>
        <v>306014.91443519999</v>
      </c>
      <c r="Q6646" s="24"/>
      <c r="R6646" s="24"/>
      <c r="S6646" s="107">
        <v>46021</v>
      </c>
      <c r="T6646" s="25"/>
      <c r="U6646" s="26"/>
      <c r="V6646" s="25"/>
    </row>
    <row r="6647" spans="1:22" s="1" customFormat="1" ht="30" customHeight="1" x14ac:dyDescent="0.35">
      <c r="A6647" s="11">
        <f t="shared" si="1200"/>
        <v>6643</v>
      </c>
      <c r="B6647" s="11">
        <v>2025</v>
      </c>
      <c r="C6647" s="9" t="s">
        <v>8037</v>
      </c>
      <c r="D6647" s="9" t="s">
        <v>8068</v>
      </c>
      <c r="E6647" s="9" t="s">
        <v>8380</v>
      </c>
      <c r="F6647" s="10" t="s">
        <v>8381</v>
      </c>
      <c r="G6647" s="11" t="s">
        <v>4</v>
      </c>
      <c r="H6647" s="10" t="s">
        <v>9211</v>
      </c>
      <c r="I6647" s="20">
        <v>786844.27530839993</v>
      </c>
      <c r="J6647" s="21">
        <f t="shared" si="1206"/>
        <v>314737.71012335998</v>
      </c>
      <c r="K6647" s="21">
        <f t="shared" si="1207"/>
        <v>314737.71012335998</v>
      </c>
      <c r="L6647" s="22">
        <f t="shared" si="1208"/>
        <v>786844.27530839993</v>
      </c>
      <c r="M6647" s="22"/>
      <c r="N6647" s="22">
        <f t="shared" si="1210"/>
        <v>6735.3869966399034</v>
      </c>
      <c r="O6647" s="9"/>
      <c r="P6647" s="23">
        <f t="shared" si="1209"/>
        <v>314737.71012335998</v>
      </c>
      <c r="Q6647" s="24"/>
      <c r="R6647" s="24"/>
      <c r="S6647" s="107">
        <v>46021</v>
      </c>
      <c r="T6647" s="25"/>
      <c r="U6647" s="26"/>
      <c r="V6647" s="25"/>
    </row>
    <row r="6648" spans="1:22" s="1" customFormat="1" ht="30" customHeight="1" x14ac:dyDescent="0.35">
      <c r="A6648" s="11">
        <f t="shared" si="1200"/>
        <v>6644</v>
      </c>
      <c r="B6648" s="11">
        <v>2025</v>
      </c>
      <c r="C6648" s="9" t="s">
        <v>8037</v>
      </c>
      <c r="D6648" s="9" t="s">
        <v>8068</v>
      </c>
      <c r="E6648" s="9" t="s">
        <v>8380</v>
      </c>
      <c r="F6648" s="10" t="s">
        <v>8381</v>
      </c>
      <c r="G6648" s="11" t="s">
        <v>4</v>
      </c>
      <c r="H6648" s="10" t="s">
        <v>9205</v>
      </c>
      <c r="I6648" s="20">
        <v>421197.83596079994</v>
      </c>
      <c r="J6648" s="21">
        <f t="shared" si="1206"/>
        <v>168479.13438431997</v>
      </c>
      <c r="K6648" s="21">
        <f t="shared" si="1207"/>
        <v>168479.13438431997</v>
      </c>
      <c r="L6648" s="22">
        <f t="shared" si="1208"/>
        <v>421197.83596079994</v>
      </c>
      <c r="M6648" s="22"/>
      <c r="N6648" s="22">
        <f t="shared" si="1210"/>
        <v>3605.4534758244472</v>
      </c>
      <c r="O6648" s="9"/>
      <c r="P6648" s="23">
        <f t="shared" si="1209"/>
        <v>168479.13438431997</v>
      </c>
      <c r="Q6648" s="24"/>
      <c r="R6648" s="24"/>
      <c r="S6648" s="107">
        <v>46021</v>
      </c>
      <c r="T6648" s="25"/>
      <c r="U6648" s="26"/>
      <c r="V6648" s="25"/>
    </row>
    <row r="6649" spans="1:22" s="1" customFormat="1" ht="30" customHeight="1" x14ac:dyDescent="0.35">
      <c r="A6649" s="11">
        <f t="shared" si="1200"/>
        <v>6645</v>
      </c>
      <c r="B6649" s="11">
        <v>2025</v>
      </c>
      <c r="C6649" s="9" t="s">
        <v>8037</v>
      </c>
      <c r="D6649" s="9" t="s">
        <v>8068</v>
      </c>
      <c r="E6649" s="9" t="s">
        <v>8378</v>
      </c>
      <c r="F6649" s="10" t="s">
        <v>8379</v>
      </c>
      <c r="G6649" s="11" t="s">
        <v>4</v>
      </c>
      <c r="H6649" s="10" t="s">
        <v>9216</v>
      </c>
      <c r="I6649" s="20">
        <v>2283749.9445695998</v>
      </c>
      <c r="J6649" s="21">
        <f t="shared" si="1206"/>
        <v>913499.9778278399</v>
      </c>
      <c r="K6649" s="21">
        <f t="shared" si="1207"/>
        <v>913499.9778278399</v>
      </c>
      <c r="L6649" s="22">
        <f t="shared" si="1208"/>
        <v>2283749.9445695998</v>
      </c>
      <c r="M6649" s="22"/>
      <c r="N6649" s="22">
        <f t="shared" si="1210"/>
        <v>19548.899525515772</v>
      </c>
      <c r="O6649" s="9"/>
      <c r="P6649" s="23">
        <f t="shared" si="1209"/>
        <v>913499.9778278399</v>
      </c>
      <c r="Q6649" s="24"/>
      <c r="R6649" s="24"/>
      <c r="S6649" s="107">
        <v>46021</v>
      </c>
      <c r="T6649" s="25"/>
      <c r="U6649" s="26"/>
      <c r="V6649" s="25"/>
    </row>
    <row r="6650" spans="1:22" s="1" customFormat="1" ht="30" customHeight="1" x14ac:dyDescent="0.35">
      <c r="A6650" s="11">
        <f t="shared" si="1200"/>
        <v>6646</v>
      </c>
      <c r="B6650" s="11">
        <v>2025</v>
      </c>
      <c r="C6650" s="9" t="s">
        <v>8037</v>
      </c>
      <c r="D6650" s="9" t="s">
        <v>8068</v>
      </c>
      <c r="E6650" s="9" t="s">
        <v>8376</v>
      </c>
      <c r="F6650" s="10" t="s">
        <v>8377</v>
      </c>
      <c r="G6650" s="11" t="s">
        <v>4</v>
      </c>
      <c r="H6650" s="10" t="s">
        <v>9203</v>
      </c>
      <c r="I6650" s="20">
        <v>1102912</v>
      </c>
      <c r="J6650" s="21">
        <f t="shared" si="1206"/>
        <v>441164.79999999999</v>
      </c>
      <c r="K6650" s="21">
        <f t="shared" si="1207"/>
        <v>441164.79999999999</v>
      </c>
      <c r="L6650" s="22">
        <f t="shared" si="1208"/>
        <v>1102912</v>
      </c>
      <c r="M6650" s="22"/>
      <c r="N6650" s="22"/>
      <c r="O6650" s="9"/>
      <c r="P6650" s="23">
        <f t="shared" si="1209"/>
        <v>441164.79999999999</v>
      </c>
      <c r="Q6650" s="24"/>
      <c r="R6650" s="24"/>
      <c r="S6650" s="107">
        <v>46021</v>
      </c>
      <c r="T6650" s="25"/>
      <c r="U6650" s="26"/>
      <c r="V6650" s="25"/>
    </row>
    <row r="6651" spans="1:22" s="1" customFormat="1" ht="30" customHeight="1" x14ac:dyDescent="0.35">
      <c r="A6651" s="11">
        <f t="shared" si="1200"/>
        <v>6647</v>
      </c>
      <c r="B6651" s="11">
        <v>2025</v>
      </c>
      <c r="C6651" s="9" t="s">
        <v>8037</v>
      </c>
      <c r="D6651" s="9" t="s">
        <v>8068</v>
      </c>
      <c r="E6651" s="9" t="s">
        <v>8374</v>
      </c>
      <c r="F6651" s="10" t="s">
        <v>8375</v>
      </c>
      <c r="G6651" s="11" t="s">
        <v>4</v>
      </c>
      <c r="H6651" s="10" t="s">
        <v>9203</v>
      </c>
      <c r="I6651" s="20">
        <v>1229385</v>
      </c>
      <c r="J6651" s="21">
        <f t="shared" si="1206"/>
        <v>491754</v>
      </c>
      <c r="K6651" s="21">
        <f t="shared" si="1207"/>
        <v>491754</v>
      </c>
      <c r="L6651" s="22">
        <f t="shared" si="1208"/>
        <v>1229385</v>
      </c>
      <c r="M6651" s="22"/>
      <c r="N6651" s="22"/>
      <c r="O6651" s="9"/>
      <c r="P6651" s="23">
        <f t="shared" si="1209"/>
        <v>491754</v>
      </c>
      <c r="Q6651" s="24"/>
      <c r="R6651" s="24"/>
      <c r="S6651" s="107">
        <v>46021</v>
      </c>
      <c r="T6651" s="25"/>
      <c r="U6651" s="26"/>
      <c r="V6651" s="25"/>
    </row>
    <row r="6652" spans="1:22" ht="30" customHeight="1" x14ac:dyDescent="0.35">
      <c r="A6652" s="11">
        <f t="shared" si="1200"/>
        <v>6648</v>
      </c>
      <c r="B6652" s="11">
        <v>2025</v>
      </c>
      <c r="C6652" s="9" t="s">
        <v>8037</v>
      </c>
      <c r="D6652" s="9" t="s">
        <v>8068</v>
      </c>
      <c r="E6652" s="9" t="s">
        <v>8372</v>
      </c>
      <c r="F6652" s="10" t="s">
        <v>8373</v>
      </c>
      <c r="G6652" s="11" t="s">
        <v>4</v>
      </c>
      <c r="H6652" s="10" t="s">
        <v>9210</v>
      </c>
      <c r="I6652" s="20">
        <v>371230.81728239992</v>
      </c>
      <c r="J6652" s="21">
        <f t="shared" ref="J6652:J6657" si="1211">IF(P6652&gt;0,P6652,L6652)</f>
        <v>148492.32691295998</v>
      </c>
      <c r="K6652" s="21">
        <f t="shared" ref="K6652:K6657" si="1212">IF(P6652&gt;0,P6652,L6652)</f>
        <v>148492.32691295998</v>
      </c>
      <c r="L6652" s="22">
        <f t="shared" ref="L6652:L6707" si="1213">I6652</f>
        <v>371230.81728239992</v>
      </c>
      <c r="M6652" s="22"/>
      <c r="N6652" s="22">
        <f>J6652*0.0214</f>
        <v>3177.7357959373435</v>
      </c>
      <c r="O6652" s="9"/>
      <c r="P6652" s="23">
        <f t="shared" ref="P6652:P6657" si="1214">L6652/2.5</f>
        <v>148492.32691295998</v>
      </c>
      <c r="S6652" s="107">
        <v>46021</v>
      </c>
      <c r="T6652" s="30"/>
      <c r="U6652" s="26"/>
      <c r="V6652" s="30"/>
    </row>
    <row r="6653" spans="1:22" ht="30" customHeight="1" x14ac:dyDescent="0.35">
      <c r="A6653" s="11">
        <f t="shared" si="1200"/>
        <v>6649</v>
      </c>
      <c r="B6653" s="11">
        <v>2025</v>
      </c>
      <c r="C6653" s="9" t="s">
        <v>8037</v>
      </c>
      <c r="D6653" s="9" t="s">
        <v>8068</v>
      </c>
      <c r="E6653" s="9" t="s">
        <v>8372</v>
      </c>
      <c r="F6653" s="10" t="s">
        <v>8373</v>
      </c>
      <c r="G6653" s="11" t="s">
        <v>4</v>
      </c>
      <c r="H6653" s="10" t="s">
        <v>9205</v>
      </c>
      <c r="I6653" s="20">
        <v>247668.02135759997</v>
      </c>
      <c r="J6653" s="21">
        <f t="shared" si="1211"/>
        <v>99067.208543039989</v>
      </c>
      <c r="K6653" s="21">
        <f t="shared" si="1212"/>
        <v>99067.208543039989</v>
      </c>
      <c r="L6653" s="22">
        <f t="shared" si="1213"/>
        <v>247668.02135759997</v>
      </c>
      <c r="M6653" s="22"/>
      <c r="N6653" s="22">
        <f>J6653*0.0214</f>
        <v>2120.0382628210555</v>
      </c>
      <c r="O6653" s="9"/>
      <c r="P6653" s="23">
        <f t="shared" si="1214"/>
        <v>99067.208543039989</v>
      </c>
      <c r="S6653" s="107">
        <v>46021</v>
      </c>
      <c r="T6653" s="30"/>
      <c r="U6653" s="26"/>
      <c r="V6653" s="30"/>
    </row>
    <row r="6654" spans="1:22" s="1" customFormat="1" ht="30" customHeight="1" x14ac:dyDescent="0.35">
      <c r="A6654" s="11">
        <f t="shared" si="1200"/>
        <v>6650</v>
      </c>
      <c r="B6654" s="11">
        <v>2025</v>
      </c>
      <c r="C6654" s="9" t="s">
        <v>8037</v>
      </c>
      <c r="D6654" s="9" t="s">
        <v>8068</v>
      </c>
      <c r="E6654" s="9" t="s">
        <v>8696</v>
      </c>
      <c r="F6654" s="10" t="s">
        <v>9178</v>
      </c>
      <c r="G6654" s="11" t="s">
        <v>814</v>
      </c>
      <c r="H6654" s="10" t="s">
        <v>9231</v>
      </c>
      <c r="I6654" s="20">
        <v>933306</v>
      </c>
      <c r="J6654" s="21">
        <f t="shared" si="1211"/>
        <v>373322.4</v>
      </c>
      <c r="K6654" s="21">
        <f t="shared" si="1212"/>
        <v>373322.4</v>
      </c>
      <c r="L6654" s="22">
        <f t="shared" si="1213"/>
        <v>933306</v>
      </c>
      <c r="M6654" s="22"/>
      <c r="N6654" s="22"/>
      <c r="O6654" s="9"/>
      <c r="P6654" s="23">
        <f t="shared" si="1214"/>
        <v>373322.4</v>
      </c>
      <c r="Q6654" s="24"/>
      <c r="R6654" s="24"/>
      <c r="S6654" s="107">
        <v>46021</v>
      </c>
      <c r="T6654" s="25"/>
      <c r="U6654" s="26"/>
      <c r="V6654" s="25"/>
    </row>
    <row r="6655" spans="1:22" s="1" customFormat="1" ht="30" customHeight="1" x14ac:dyDescent="0.35">
      <c r="A6655" s="11">
        <f t="shared" si="1200"/>
        <v>6651</v>
      </c>
      <c r="B6655" s="11">
        <v>2025</v>
      </c>
      <c r="C6655" s="9" t="s">
        <v>8037</v>
      </c>
      <c r="D6655" s="9" t="s">
        <v>8068</v>
      </c>
      <c r="E6655" s="9" t="s">
        <v>8696</v>
      </c>
      <c r="F6655" s="10" t="s">
        <v>9178</v>
      </c>
      <c r="G6655" s="11" t="s">
        <v>814</v>
      </c>
      <c r="H6655" s="10" t="s">
        <v>9232</v>
      </c>
      <c r="I6655" s="20">
        <v>11699616</v>
      </c>
      <c r="J6655" s="21">
        <f t="shared" si="1211"/>
        <v>4679846.4000000004</v>
      </c>
      <c r="K6655" s="21">
        <f t="shared" si="1212"/>
        <v>4679846.4000000004</v>
      </c>
      <c r="L6655" s="22">
        <f t="shared" si="1213"/>
        <v>11699616</v>
      </c>
      <c r="M6655" s="22"/>
      <c r="N6655" s="22">
        <f>J6655*0.0214</f>
        <v>100148.71296</v>
      </c>
      <c r="O6655" s="9">
        <v>3</v>
      </c>
      <c r="P6655" s="23">
        <f t="shared" si="1214"/>
        <v>4679846.4000000004</v>
      </c>
      <c r="Q6655" s="24"/>
      <c r="R6655" s="24"/>
      <c r="S6655" s="107">
        <v>46021</v>
      </c>
      <c r="T6655" s="25"/>
      <c r="U6655" s="26"/>
      <c r="V6655" s="25"/>
    </row>
    <row r="6656" spans="1:22" s="1" customFormat="1" ht="30" customHeight="1" x14ac:dyDescent="0.35">
      <c r="A6656" s="11">
        <f t="shared" si="1200"/>
        <v>6652</v>
      </c>
      <c r="B6656" s="11">
        <v>2025</v>
      </c>
      <c r="C6656" s="9" t="s">
        <v>8037</v>
      </c>
      <c r="D6656" s="9" t="s">
        <v>8068</v>
      </c>
      <c r="E6656" s="9" t="s">
        <v>8696</v>
      </c>
      <c r="F6656" s="10" t="s">
        <v>9178</v>
      </c>
      <c r="G6656" s="11" t="s">
        <v>814</v>
      </c>
      <c r="H6656" s="10" t="s">
        <v>9233</v>
      </c>
      <c r="I6656" s="20">
        <v>270630</v>
      </c>
      <c r="J6656" s="21">
        <f t="shared" si="1211"/>
        <v>108252</v>
      </c>
      <c r="K6656" s="21">
        <f t="shared" si="1212"/>
        <v>108252</v>
      </c>
      <c r="L6656" s="22">
        <f t="shared" si="1213"/>
        <v>270630</v>
      </c>
      <c r="M6656" s="22"/>
      <c r="N6656" s="22"/>
      <c r="O6656" s="9"/>
      <c r="P6656" s="23">
        <f t="shared" si="1214"/>
        <v>108252</v>
      </c>
      <c r="Q6656" s="24"/>
      <c r="R6656" s="24"/>
      <c r="S6656" s="107">
        <v>46021</v>
      </c>
      <c r="T6656" s="25"/>
      <c r="U6656" s="26"/>
      <c r="V6656" s="25"/>
    </row>
    <row r="6657" spans="1:22" s="1" customFormat="1" ht="30" customHeight="1" x14ac:dyDescent="0.35">
      <c r="A6657" s="11">
        <f t="shared" si="1200"/>
        <v>6653</v>
      </c>
      <c r="B6657" s="11">
        <v>2025</v>
      </c>
      <c r="C6657" s="9" t="s">
        <v>8037</v>
      </c>
      <c r="D6657" s="9" t="s">
        <v>8068</v>
      </c>
      <c r="E6657" s="9" t="s">
        <v>8370</v>
      </c>
      <c r="F6657" s="10" t="s">
        <v>8371</v>
      </c>
      <c r="G6657" s="11" t="s">
        <v>4</v>
      </c>
      <c r="H6657" s="10" t="s">
        <v>9202</v>
      </c>
      <c r="I6657" s="20">
        <v>4877898</v>
      </c>
      <c r="J6657" s="21">
        <f t="shared" si="1211"/>
        <v>1951159.2</v>
      </c>
      <c r="K6657" s="21">
        <f t="shared" si="1212"/>
        <v>1951159.2</v>
      </c>
      <c r="L6657" s="22">
        <f t="shared" si="1213"/>
        <v>4877898</v>
      </c>
      <c r="M6657" s="22"/>
      <c r="N6657" s="22">
        <f t="shared" ref="N6657:N6662" si="1215">J6657*0.0214</f>
        <v>41754.806879999996</v>
      </c>
      <c r="O6657" s="9"/>
      <c r="P6657" s="23">
        <f t="shared" si="1214"/>
        <v>1951159.2</v>
      </c>
      <c r="Q6657" s="24"/>
      <c r="R6657" s="24"/>
      <c r="S6657" s="107">
        <v>46021</v>
      </c>
      <c r="T6657" s="25"/>
      <c r="U6657" s="26"/>
      <c r="V6657" s="25"/>
    </row>
    <row r="6658" spans="1:22" s="1" customFormat="1" ht="30" customHeight="1" x14ac:dyDescent="0.35">
      <c r="A6658" s="11">
        <f t="shared" si="1200"/>
        <v>6654</v>
      </c>
      <c r="B6658" s="11">
        <v>2024</v>
      </c>
      <c r="C6658" s="9" t="s">
        <v>8037</v>
      </c>
      <c r="D6658" s="9" t="s">
        <v>8068</v>
      </c>
      <c r="E6658" s="9" t="s">
        <v>8370</v>
      </c>
      <c r="F6658" s="10" t="s">
        <v>8371</v>
      </c>
      <c r="G6658" s="11" t="s">
        <v>4</v>
      </c>
      <c r="H6658" s="10" t="s">
        <v>9210</v>
      </c>
      <c r="I6658" s="20">
        <v>1796550</v>
      </c>
      <c r="J6658" s="21">
        <v>3018266</v>
      </c>
      <c r="K6658" s="21">
        <v>3018266</v>
      </c>
      <c r="L6658" s="22">
        <f t="shared" si="1213"/>
        <v>1796550</v>
      </c>
      <c r="M6658" s="22"/>
      <c r="N6658" s="22">
        <f t="shared" si="1215"/>
        <v>64590.892399999997</v>
      </c>
      <c r="O6658" s="9"/>
      <c r="P6658" s="24"/>
      <c r="Q6658" s="24"/>
      <c r="R6658" s="24"/>
      <c r="S6658" s="107">
        <v>46021</v>
      </c>
      <c r="T6658" s="25"/>
      <c r="U6658" s="26"/>
      <c r="V6658" s="25"/>
    </row>
    <row r="6659" spans="1:22" s="1" customFormat="1" ht="30" customHeight="1" x14ac:dyDescent="0.35">
      <c r="A6659" s="11">
        <f t="shared" si="1200"/>
        <v>6655</v>
      </c>
      <c r="B6659" s="11">
        <v>2024</v>
      </c>
      <c r="C6659" s="9" t="s">
        <v>8037</v>
      </c>
      <c r="D6659" s="9" t="s">
        <v>8068</v>
      </c>
      <c r="E6659" s="9" t="s">
        <v>8370</v>
      </c>
      <c r="F6659" s="10" t="s">
        <v>8371</v>
      </c>
      <c r="G6659" s="11" t="s">
        <v>4</v>
      </c>
      <c r="H6659" s="10" t="s">
        <v>9211</v>
      </c>
      <c r="I6659" s="20">
        <v>2309850</v>
      </c>
      <c r="J6659" s="21">
        <v>2859500</v>
      </c>
      <c r="K6659" s="21">
        <v>2859500</v>
      </c>
      <c r="L6659" s="22">
        <f t="shared" si="1213"/>
        <v>2309850</v>
      </c>
      <c r="M6659" s="22"/>
      <c r="N6659" s="22">
        <f t="shared" si="1215"/>
        <v>61193.299999999996</v>
      </c>
      <c r="O6659" s="9"/>
      <c r="P6659" s="24"/>
      <c r="Q6659" s="24"/>
      <c r="R6659" s="24"/>
      <c r="S6659" s="107">
        <v>46021</v>
      </c>
      <c r="T6659" s="25"/>
      <c r="U6659" s="26"/>
      <c r="V6659" s="25"/>
    </row>
    <row r="6660" spans="1:22" s="1" customFormat="1" ht="30" customHeight="1" x14ac:dyDescent="0.35">
      <c r="A6660" s="11">
        <f t="shared" si="1200"/>
        <v>6656</v>
      </c>
      <c r="B6660" s="11">
        <v>2024</v>
      </c>
      <c r="C6660" s="9" t="s">
        <v>8037</v>
      </c>
      <c r="D6660" s="9" t="s">
        <v>8068</v>
      </c>
      <c r="E6660" s="9" t="s">
        <v>8370</v>
      </c>
      <c r="F6660" s="10" t="s">
        <v>8371</v>
      </c>
      <c r="G6660" s="11" t="s">
        <v>4</v>
      </c>
      <c r="H6660" s="10" t="s">
        <v>9205</v>
      </c>
      <c r="I6660" s="20">
        <v>1439000</v>
      </c>
      <c r="J6660" s="21">
        <v>1765911</v>
      </c>
      <c r="K6660" s="21">
        <v>1765911</v>
      </c>
      <c r="L6660" s="22">
        <f t="shared" si="1213"/>
        <v>1439000</v>
      </c>
      <c r="M6660" s="22"/>
      <c r="N6660" s="22">
        <f t="shared" si="1215"/>
        <v>37790.4954</v>
      </c>
      <c r="O6660" s="9"/>
      <c r="P6660" s="24"/>
      <c r="Q6660" s="24"/>
      <c r="R6660" s="24"/>
      <c r="S6660" s="107">
        <v>46021</v>
      </c>
      <c r="T6660" s="25"/>
      <c r="U6660" s="26"/>
      <c r="V6660" s="25"/>
    </row>
    <row r="6661" spans="1:22" s="1" customFormat="1" ht="30" customHeight="1" x14ac:dyDescent="0.35">
      <c r="A6661" s="11">
        <f t="shared" si="1200"/>
        <v>6657</v>
      </c>
      <c r="B6661" s="11">
        <v>2024</v>
      </c>
      <c r="C6661" s="9" t="s">
        <v>8037</v>
      </c>
      <c r="D6661" s="9" t="s">
        <v>8068</v>
      </c>
      <c r="E6661" s="9" t="s">
        <v>8370</v>
      </c>
      <c r="F6661" s="10" t="s">
        <v>8371</v>
      </c>
      <c r="G6661" s="11" t="s">
        <v>4</v>
      </c>
      <c r="H6661" s="10" t="s">
        <v>9204</v>
      </c>
      <c r="I6661" s="20">
        <v>20903730.363250516</v>
      </c>
      <c r="J6661" s="21">
        <f>IF(P6661&gt;0,P6661,L6661)</f>
        <v>20903730.363250516</v>
      </c>
      <c r="K6661" s="21">
        <f>IF(P6661&gt;0,P6661,L6661)</f>
        <v>20903730.363250516</v>
      </c>
      <c r="L6661" s="22">
        <f t="shared" si="1213"/>
        <v>20903730.363250516</v>
      </c>
      <c r="M6661" s="22"/>
      <c r="N6661" s="22">
        <f t="shared" si="1215"/>
        <v>447339.82977356104</v>
      </c>
      <c r="O6661" s="9"/>
      <c r="P6661" s="24"/>
      <c r="Q6661" s="24"/>
      <c r="R6661" s="24"/>
      <c r="S6661" s="107">
        <v>46021</v>
      </c>
      <c r="T6661" s="25"/>
      <c r="U6661" s="26"/>
      <c r="V6661" s="25"/>
    </row>
    <row r="6662" spans="1:22" s="1" customFormat="1" ht="30" customHeight="1" x14ac:dyDescent="0.35">
      <c r="A6662" s="11">
        <f t="shared" ref="A6662:A6725" si="1216">A6661+1</f>
        <v>6658</v>
      </c>
      <c r="B6662" s="11">
        <v>2024</v>
      </c>
      <c r="C6662" s="9" t="s">
        <v>8037</v>
      </c>
      <c r="D6662" s="9" t="s">
        <v>8068</v>
      </c>
      <c r="E6662" s="9" t="s">
        <v>8370</v>
      </c>
      <c r="F6662" s="10" t="s">
        <v>8371</v>
      </c>
      <c r="G6662" s="11" t="s">
        <v>4</v>
      </c>
      <c r="H6662" s="10" t="s">
        <v>9216</v>
      </c>
      <c r="I6662" s="20">
        <v>12052046</v>
      </c>
      <c r="J6662" s="21">
        <v>12618504</v>
      </c>
      <c r="K6662" s="21">
        <v>12618504</v>
      </c>
      <c r="L6662" s="22">
        <f t="shared" si="1213"/>
        <v>12052046</v>
      </c>
      <c r="M6662" s="22"/>
      <c r="N6662" s="22">
        <f t="shared" si="1215"/>
        <v>270035.98560000001</v>
      </c>
      <c r="O6662" s="9"/>
      <c r="P6662" s="24"/>
      <c r="Q6662" s="24"/>
      <c r="R6662" s="24"/>
      <c r="S6662" s="107">
        <v>46021</v>
      </c>
      <c r="T6662" s="25"/>
      <c r="U6662" s="26"/>
      <c r="V6662" s="25"/>
    </row>
    <row r="6663" spans="1:22" s="1" customFormat="1" ht="30" customHeight="1" x14ac:dyDescent="0.35">
      <c r="A6663" s="11">
        <f t="shared" si="1216"/>
        <v>6659</v>
      </c>
      <c r="B6663" s="11">
        <v>2024</v>
      </c>
      <c r="C6663" s="9" t="s">
        <v>8037</v>
      </c>
      <c r="D6663" s="9" t="s">
        <v>8068</v>
      </c>
      <c r="E6663" s="9" t="s">
        <v>8370</v>
      </c>
      <c r="F6663" s="10" t="s">
        <v>8371</v>
      </c>
      <c r="G6663" s="11" t="s">
        <v>4</v>
      </c>
      <c r="H6663" s="10" t="s">
        <v>9213</v>
      </c>
      <c r="I6663" s="20">
        <v>1619579</v>
      </c>
      <c r="J6663" s="21">
        <v>1697631</v>
      </c>
      <c r="K6663" s="21">
        <v>1697631</v>
      </c>
      <c r="L6663" s="22">
        <f t="shared" si="1213"/>
        <v>1619579</v>
      </c>
      <c r="M6663" s="22"/>
      <c r="N6663" s="22"/>
      <c r="O6663" s="9"/>
      <c r="P6663" s="24"/>
      <c r="Q6663" s="24"/>
      <c r="R6663" s="24"/>
      <c r="S6663" s="107">
        <v>46021</v>
      </c>
      <c r="T6663" s="25"/>
      <c r="U6663" s="26"/>
      <c r="V6663" s="25"/>
    </row>
    <row r="6664" spans="1:22" s="1" customFormat="1" ht="30" customHeight="1" x14ac:dyDescent="0.35">
      <c r="A6664" s="11">
        <f t="shared" si="1216"/>
        <v>6660</v>
      </c>
      <c r="B6664" s="11">
        <v>2024</v>
      </c>
      <c r="C6664" s="9" t="s">
        <v>8037</v>
      </c>
      <c r="D6664" s="9" t="s">
        <v>8068</v>
      </c>
      <c r="E6664" s="9" t="s">
        <v>8370</v>
      </c>
      <c r="F6664" s="10" t="s">
        <v>8371</v>
      </c>
      <c r="G6664" s="11" t="s">
        <v>4</v>
      </c>
      <c r="H6664" s="10" t="s">
        <v>9214</v>
      </c>
      <c r="I6664" s="20">
        <v>1600066</v>
      </c>
      <c r="J6664" s="21">
        <v>1678118</v>
      </c>
      <c r="K6664" s="21">
        <v>1678118</v>
      </c>
      <c r="L6664" s="22">
        <f t="shared" si="1213"/>
        <v>1600066</v>
      </c>
      <c r="M6664" s="22"/>
      <c r="N6664" s="22"/>
      <c r="O6664" s="9"/>
      <c r="P6664" s="24"/>
      <c r="Q6664" s="24"/>
      <c r="R6664" s="24"/>
      <c r="S6664" s="107">
        <v>46021</v>
      </c>
      <c r="T6664" s="25"/>
      <c r="U6664" s="26"/>
      <c r="V6664" s="25"/>
    </row>
    <row r="6665" spans="1:22" s="1" customFormat="1" ht="30" customHeight="1" x14ac:dyDescent="0.35">
      <c r="A6665" s="11">
        <f t="shared" si="1216"/>
        <v>6661</v>
      </c>
      <c r="B6665" s="11">
        <v>2024</v>
      </c>
      <c r="C6665" s="9" t="s">
        <v>8037</v>
      </c>
      <c r="D6665" s="9" t="s">
        <v>8068</v>
      </c>
      <c r="E6665" s="9" t="s">
        <v>8370</v>
      </c>
      <c r="F6665" s="10" t="s">
        <v>8371</v>
      </c>
      <c r="G6665" s="11" t="s">
        <v>4</v>
      </c>
      <c r="H6665" s="10" t="s">
        <v>9215</v>
      </c>
      <c r="I6665" s="20">
        <v>1619579</v>
      </c>
      <c r="J6665" s="21">
        <v>1697631</v>
      </c>
      <c r="K6665" s="21">
        <v>1697631</v>
      </c>
      <c r="L6665" s="22">
        <f t="shared" si="1213"/>
        <v>1619579</v>
      </c>
      <c r="M6665" s="22"/>
      <c r="N6665" s="22"/>
      <c r="O6665" s="9"/>
      <c r="P6665" s="24"/>
      <c r="Q6665" s="24"/>
      <c r="R6665" s="24"/>
      <c r="S6665" s="107">
        <v>46021</v>
      </c>
      <c r="T6665" s="25"/>
      <c r="U6665" s="26"/>
      <c r="V6665" s="25"/>
    </row>
    <row r="6666" spans="1:22" s="1" customFormat="1" ht="30" customHeight="1" x14ac:dyDescent="0.35">
      <c r="A6666" s="11">
        <f t="shared" si="1216"/>
        <v>6662</v>
      </c>
      <c r="B6666" s="11">
        <v>2024</v>
      </c>
      <c r="C6666" s="9" t="s">
        <v>8037</v>
      </c>
      <c r="D6666" s="9" t="s">
        <v>8068</v>
      </c>
      <c r="E6666" s="9" t="s">
        <v>8370</v>
      </c>
      <c r="F6666" s="10" t="s">
        <v>8371</v>
      </c>
      <c r="G6666" s="11" t="s">
        <v>4</v>
      </c>
      <c r="H6666" s="10" t="s">
        <v>9217</v>
      </c>
      <c r="I6666" s="20">
        <v>2185456</v>
      </c>
      <c r="J6666" s="21">
        <v>2283021</v>
      </c>
      <c r="K6666" s="21">
        <v>2283021</v>
      </c>
      <c r="L6666" s="22">
        <f t="shared" si="1213"/>
        <v>2185456</v>
      </c>
      <c r="M6666" s="22"/>
      <c r="N6666" s="22"/>
      <c r="O6666" s="9"/>
      <c r="P6666" s="24"/>
      <c r="Q6666" s="24"/>
      <c r="R6666" s="24"/>
      <c r="S6666" s="107">
        <v>46021</v>
      </c>
      <c r="T6666" s="25"/>
      <c r="U6666" s="26"/>
      <c r="V6666" s="25"/>
    </row>
    <row r="6667" spans="1:22" s="1" customFormat="1" ht="30" customHeight="1" x14ac:dyDescent="0.35">
      <c r="A6667" s="11">
        <f t="shared" si="1216"/>
        <v>6663</v>
      </c>
      <c r="B6667" s="11">
        <v>2025</v>
      </c>
      <c r="C6667" s="9" t="s">
        <v>8037</v>
      </c>
      <c r="D6667" s="9" t="s">
        <v>8068</v>
      </c>
      <c r="E6667" s="9" t="s">
        <v>8368</v>
      </c>
      <c r="F6667" s="10" t="s">
        <v>8369</v>
      </c>
      <c r="G6667" s="11" t="s">
        <v>4</v>
      </c>
      <c r="H6667" s="10" t="s">
        <v>9202</v>
      </c>
      <c r="I6667" s="20">
        <v>4992364.3177002044</v>
      </c>
      <c r="J6667" s="21">
        <f t="shared" ref="J6667:J6730" si="1217">IF(P6667&gt;0,P6667,L6667)</f>
        <v>1996945.7270800818</v>
      </c>
      <c r="K6667" s="21">
        <f t="shared" ref="K6667:K6730" si="1218">IF(P6667&gt;0,P6667,L6667)</f>
        <v>1996945.7270800818</v>
      </c>
      <c r="L6667" s="22">
        <f t="shared" si="1213"/>
        <v>4992364.3177002044</v>
      </c>
      <c r="M6667" s="22"/>
      <c r="N6667" s="22">
        <f>J6667*0.0214</f>
        <v>42734.638559513747</v>
      </c>
      <c r="O6667" s="9"/>
      <c r="P6667" s="23">
        <f>L6667/2.5</f>
        <v>1996945.7270800818</v>
      </c>
      <c r="Q6667" s="24"/>
      <c r="R6667" s="24"/>
      <c r="S6667" s="107">
        <v>46021</v>
      </c>
      <c r="T6667" s="25"/>
      <c r="U6667" s="26"/>
      <c r="V6667" s="25"/>
    </row>
    <row r="6668" spans="1:22" s="1" customFormat="1" ht="30" customHeight="1" x14ac:dyDescent="0.35">
      <c r="A6668" s="11">
        <f t="shared" si="1216"/>
        <v>6664</v>
      </c>
      <c r="B6668" s="11">
        <v>2025</v>
      </c>
      <c r="C6668" s="9" t="s">
        <v>8037</v>
      </c>
      <c r="D6668" s="9" t="s">
        <v>8068</v>
      </c>
      <c r="E6668" s="9" t="s">
        <v>8368</v>
      </c>
      <c r="F6668" s="10" t="s">
        <v>8369</v>
      </c>
      <c r="G6668" s="11" t="s">
        <v>4</v>
      </c>
      <c r="H6668" s="10" t="s">
        <v>9210</v>
      </c>
      <c r="I6668" s="20">
        <v>4066039.6849787999</v>
      </c>
      <c r="J6668" s="21">
        <f t="shared" si="1217"/>
        <v>1626415.8739915199</v>
      </c>
      <c r="K6668" s="21">
        <f t="shared" si="1218"/>
        <v>1626415.8739915199</v>
      </c>
      <c r="L6668" s="22">
        <f t="shared" si="1213"/>
        <v>4066039.6849787999</v>
      </c>
      <c r="M6668" s="22"/>
      <c r="N6668" s="22">
        <f>J6668*0.0214</f>
        <v>34805.299703418525</v>
      </c>
      <c r="O6668" s="9"/>
      <c r="P6668" s="23">
        <f>L6668/2.5</f>
        <v>1626415.8739915199</v>
      </c>
      <c r="Q6668" s="24"/>
      <c r="R6668" s="24"/>
      <c r="S6668" s="107">
        <v>46021</v>
      </c>
      <c r="T6668" s="25"/>
      <c r="U6668" s="26"/>
      <c r="V6668" s="25"/>
    </row>
    <row r="6669" spans="1:22" s="1" customFormat="1" ht="30" customHeight="1" x14ac:dyDescent="0.35">
      <c r="A6669" s="11">
        <f t="shared" si="1216"/>
        <v>6665</v>
      </c>
      <c r="B6669" s="11">
        <v>2025</v>
      </c>
      <c r="C6669" s="9" t="s">
        <v>8037</v>
      </c>
      <c r="D6669" s="9" t="s">
        <v>8068</v>
      </c>
      <c r="E6669" s="9" t="s">
        <v>8368</v>
      </c>
      <c r="F6669" s="10" t="s">
        <v>8369</v>
      </c>
      <c r="G6669" s="11" t="s">
        <v>4</v>
      </c>
      <c r="H6669" s="10" t="s">
        <v>9211</v>
      </c>
      <c r="I6669" s="20">
        <v>5616292.6348523991</v>
      </c>
      <c r="J6669" s="21">
        <f t="shared" si="1217"/>
        <v>2246517.0539409597</v>
      </c>
      <c r="K6669" s="21">
        <f t="shared" si="1218"/>
        <v>2246517.0539409597</v>
      </c>
      <c r="L6669" s="22">
        <f t="shared" si="1213"/>
        <v>5616292.6348523991</v>
      </c>
      <c r="M6669" s="22"/>
      <c r="N6669" s="22">
        <f>J6669*0.0214</f>
        <v>48075.464954336538</v>
      </c>
      <c r="O6669" s="9"/>
      <c r="P6669" s="23">
        <f>L6669/2.5</f>
        <v>2246517.0539409597</v>
      </c>
      <c r="Q6669" s="24"/>
      <c r="R6669" s="24"/>
      <c r="S6669" s="107">
        <v>46021</v>
      </c>
      <c r="T6669" s="25"/>
      <c r="U6669" s="26"/>
      <c r="V6669" s="25"/>
    </row>
    <row r="6670" spans="1:22" s="1" customFormat="1" ht="30" customHeight="1" x14ac:dyDescent="0.35">
      <c r="A6670" s="11">
        <f t="shared" si="1216"/>
        <v>6666</v>
      </c>
      <c r="B6670" s="11">
        <v>2025</v>
      </c>
      <c r="C6670" s="9" t="s">
        <v>8037</v>
      </c>
      <c r="D6670" s="9" t="s">
        <v>8068</v>
      </c>
      <c r="E6670" s="9" t="s">
        <v>8368</v>
      </c>
      <c r="F6670" s="10" t="s">
        <v>8369</v>
      </c>
      <c r="G6670" s="11" t="s">
        <v>4</v>
      </c>
      <c r="H6670" s="10" t="s">
        <v>9205</v>
      </c>
      <c r="I6670" s="20">
        <v>2884263.0688859997</v>
      </c>
      <c r="J6670" s="21">
        <f t="shared" si="1217"/>
        <v>1153705.2275544</v>
      </c>
      <c r="K6670" s="21">
        <f t="shared" si="1218"/>
        <v>1153705.2275544</v>
      </c>
      <c r="L6670" s="22">
        <f t="shared" si="1213"/>
        <v>2884263.0688859997</v>
      </c>
      <c r="M6670" s="22"/>
      <c r="N6670" s="22">
        <f>J6670*0.0214</f>
        <v>24689.291869664157</v>
      </c>
      <c r="O6670" s="9"/>
      <c r="P6670" s="23">
        <f>L6670/2.5</f>
        <v>1153705.2275544</v>
      </c>
      <c r="Q6670" s="24"/>
      <c r="R6670" s="24"/>
      <c r="S6670" s="107">
        <v>46021</v>
      </c>
      <c r="T6670" s="25"/>
      <c r="U6670" s="26"/>
      <c r="V6670" s="25"/>
    </row>
    <row r="6671" spans="1:22" s="1" customFormat="1" ht="30" customHeight="1" x14ac:dyDescent="0.35">
      <c r="A6671" s="11">
        <f t="shared" si="1216"/>
        <v>6667</v>
      </c>
      <c r="B6671" s="11">
        <v>2025</v>
      </c>
      <c r="C6671" s="9" t="s">
        <v>8037</v>
      </c>
      <c r="D6671" s="9" t="s">
        <v>8068</v>
      </c>
      <c r="E6671" s="9" t="s">
        <v>8368</v>
      </c>
      <c r="F6671" s="10" t="s">
        <v>8369</v>
      </c>
      <c r="G6671" s="11" t="s">
        <v>4</v>
      </c>
      <c r="H6671" s="10" t="s">
        <v>9204</v>
      </c>
      <c r="I6671" s="20">
        <v>18955057.254854705</v>
      </c>
      <c r="J6671" s="21">
        <f t="shared" si="1217"/>
        <v>7582022.9019418824</v>
      </c>
      <c r="K6671" s="21">
        <f t="shared" si="1218"/>
        <v>7582022.9019418824</v>
      </c>
      <c r="L6671" s="22">
        <f t="shared" si="1213"/>
        <v>18955057.254854705</v>
      </c>
      <c r="M6671" s="22"/>
      <c r="N6671" s="22">
        <f>J6671*0.0214</f>
        <v>162255.29010155628</v>
      </c>
      <c r="O6671" s="9"/>
      <c r="P6671" s="23">
        <f>L6671/2.5</f>
        <v>7582022.9019418824</v>
      </c>
      <c r="Q6671" s="24"/>
      <c r="R6671" s="24"/>
      <c r="S6671" s="107">
        <v>46021</v>
      </c>
      <c r="T6671" s="25"/>
      <c r="U6671" s="26"/>
      <c r="V6671" s="25"/>
    </row>
    <row r="6672" spans="1:22" s="1" customFormat="1" ht="30" customHeight="1" x14ac:dyDescent="0.35">
      <c r="A6672" s="11">
        <f t="shared" si="1216"/>
        <v>6668</v>
      </c>
      <c r="B6672" s="13">
        <v>2023</v>
      </c>
      <c r="C6672" s="27" t="s">
        <v>8037</v>
      </c>
      <c r="D6672" s="27" t="s">
        <v>8068</v>
      </c>
      <c r="E6672" s="27" t="s">
        <v>8456</v>
      </c>
      <c r="F6672" s="28" t="s">
        <v>8457</v>
      </c>
      <c r="G6672" s="13" t="s">
        <v>4</v>
      </c>
      <c r="H6672" s="28" t="s">
        <v>9219</v>
      </c>
      <c r="I6672" s="20">
        <v>215647</v>
      </c>
      <c r="J6672" s="20">
        <f t="shared" si="1217"/>
        <v>215647</v>
      </c>
      <c r="K6672" s="20">
        <f t="shared" si="1218"/>
        <v>215647</v>
      </c>
      <c r="L6672" s="22">
        <f t="shared" si="1213"/>
        <v>215647</v>
      </c>
      <c r="M6672" s="29"/>
      <c r="N6672" s="29"/>
      <c r="O6672" s="27"/>
      <c r="P6672" s="24"/>
      <c r="Q6672" s="24"/>
      <c r="R6672" s="24"/>
      <c r="S6672" s="107">
        <v>46021</v>
      </c>
      <c r="T6672" s="25"/>
      <c r="U6672" s="26"/>
      <c r="V6672" s="25"/>
    </row>
    <row r="6673" spans="1:22" s="1" customFormat="1" ht="30" customHeight="1" x14ac:dyDescent="0.35">
      <c r="A6673" s="11">
        <f t="shared" si="1216"/>
        <v>6669</v>
      </c>
      <c r="B6673" s="13">
        <v>2023</v>
      </c>
      <c r="C6673" s="27" t="s">
        <v>8037</v>
      </c>
      <c r="D6673" s="27" t="s">
        <v>8068</v>
      </c>
      <c r="E6673" s="27" t="s">
        <v>8456</v>
      </c>
      <c r="F6673" s="28" t="s">
        <v>8457</v>
      </c>
      <c r="G6673" s="13" t="s">
        <v>4</v>
      </c>
      <c r="H6673" s="28" t="s">
        <v>9201</v>
      </c>
      <c r="I6673" s="20">
        <v>276222</v>
      </c>
      <c r="J6673" s="20">
        <f t="shared" si="1217"/>
        <v>276222</v>
      </c>
      <c r="K6673" s="20">
        <f t="shared" si="1218"/>
        <v>276222</v>
      </c>
      <c r="L6673" s="22">
        <f t="shared" si="1213"/>
        <v>276222</v>
      </c>
      <c r="M6673" s="29"/>
      <c r="N6673" s="29"/>
      <c r="O6673" s="27"/>
      <c r="P6673" s="24"/>
      <c r="Q6673" s="24"/>
      <c r="R6673" s="24"/>
      <c r="S6673" s="107">
        <v>46021</v>
      </c>
      <c r="T6673" s="25"/>
      <c r="U6673" s="26"/>
      <c r="V6673" s="25"/>
    </row>
    <row r="6674" spans="1:22" s="1" customFormat="1" ht="30" customHeight="1" x14ac:dyDescent="0.35">
      <c r="A6674" s="11">
        <f t="shared" si="1216"/>
        <v>6670</v>
      </c>
      <c r="B6674" s="13">
        <v>2023</v>
      </c>
      <c r="C6674" s="27" t="s">
        <v>8037</v>
      </c>
      <c r="D6674" s="27" t="s">
        <v>8068</v>
      </c>
      <c r="E6674" s="27" t="s">
        <v>8454</v>
      </c>
      <c r="F6674" s="28" t="s">
        <v>8455</v>
      </c>
      <c r="G6674" s="13" t="s">
        <v>4</v>
      </c>
      <c r="H6674" s="28" t="s">
        <v>9219</v>
      </c>
      <c r="I6674" s="20">
        <v>355113</v>
      </c>
      <c r="J6674" s="20">
        <f t="shared" si="1217"/>
        <v>355113</v>
      </c>
      <c r="K6674" s="20">
        <f t="shared" si="1218"/>
        <v>355113</v>
      </c>
      <c r="L6674" s="22">
        <f t="shared" si="1213"/>
        <v>355113</v>
      </c>
      <c r="M6674" s="29"/>
      <c r="N6674" s="29"/>
      <c r="O6674" s="27"/>
      <c r="P6674" s="24"/>
      <c r="Q6674" s="24"/>
      <c r="R6674" s="24"/>
      <c r="S6674" s="107">
        <v>46021</v>
      </c>
      <c r="T6674" s="25"/>
      <c r="U6674" s="26"/>
      <c r="V6674" s="25"/>
    </row>
    <row r="6675" spans="1:22" s="1" customFormat="1" ht="30" customHeight="1" x14ac:dyDescent="0.35">
      <c r="A6675" s="11">
        <f t="shared" si="1216"/>
        <v>6671</v>
      </c>
      <c r="B6675" s="13">
        <v>2023</v>
      </c>
      <c r="C6675" s="27" t="s">
        <v>8037</v>
      </c>
      <c r="D6675" s="27" t="s">
        <v>8068</v>
      </c>
      <c r="E6675" s="27" t="s">
        <v>8454</v>
      </c>
      <c r="F6675" s="28" t="s">
        <v>8455</v>
      </c>
      <c r="G6675" s="13" t="s">
        <v>4</v>
      </c>
      <c r="H6675" s="28" t="s">
        <v>9201</v>
      </c>
      <c r="I6675" s="20">
        <v>440568</v>
      </c>
      <c r="J6675" s="20">
        <f t="shared" si="1217"/>
        <v>440568</v>
      </c>
      <c r="K6675" s="20">
        <f t="shared" si="1218"/>
        <v>440568</v>
      </c>
      <c r="L6675" s="22">
        <f t="shared" si="1213"/>
        <v>440568</v>
      </c>
      <c r="M6675" s="29"/>
      <c r="N6675" s="29"/>
      <c r="O6675" s="27"/>
      <c r="P6675" s="24"/>
      <c r="Q6675" s="24"/>
      <c r="R6675" s="24"/>
      <c r="S6675" s="107">
        <v>46021</v>
      </c>
      <c r="T6675" s="25"/>
      <c r="U6675" s="26"/>
      <c r="V6675" s="25"/>
    </row>
    <row r="6676" spans="1:22" s="1" customFormat="1" ht="30" customHeight="1" x14ac:dyDescent="0.35">
      <c r="A6676" s="11">
        <f t="shared" si="1216"/>
        <v>6672</v>
      </c>
      <c r="B6676" s="11" t="s">
        <v>9228</v>
      </c>
      <c r="C6676" s="9" t="s">
        <v>8037</v>
      </c>
      <c r="D6676" s="9" t="s">
        <v>8068</v>
      </c>
      <c r="E6676" s="9" t="s">
        <v>8742</v>
      </c>
      <c r="F6676" s="10" t="s">
        <v>9179</v>
      </c>
      <c r="G6676" s="11" t="s">
        <v>4</v>
      </c>
      <c r="H6676" s="10" t="s">
        <v>9202</v>
      </c>
      <c r="I6676" s="20">
        <v>4316708</v>
      </c>
      <c r="J6676" s="21">
        <f t="shared" si="1217"/>
        <v>1726683.2</v>
      </c>
      <c r="K6676" s="21">
        <f t="shared" si="1218"/>
        <v>1726683.2</v>
      </c>
      <c r="L6676" s="22">
        <f t="shared" si="1213"/>
        <v>4316708</v>
      </c>
      <c r="M6676" s="22"/>
      <c r="N6676" s="22">
        <f>J6676*0.0214</f>
        <v>36951.020479999999</v>
      </c>
      <c r="O6676" s="9"/>
      <c r="P6676" s="23">
        <f t="shared" ref="P6676:P6691" si="1219">L6676/2.5</f>
        <v>1726683.2</v>
      </c>
      <c r="Q6676" s="24"/>
      <c r="R6676" s="24"/>
      <c r="S6676" s="107">
        <v>46021</v>
      </c>
      <c r="T6676" s="25"/>
      <c r="U6676" s="26"/>
      <c r="V6676" s="25"/>
    </row>
    <row r="6677" spans="1:22" s="1" customFormat="1" ht="30" customHeight="1" x14ac:dyDescent="0.35">
      <c r="A6677" s="11">
        <f t="shared" si="1216"/>
        <v>6673</v>
      </c>
      <c r="B6677" s="11" t="s">
        <v>9228</v>
      </c>
      <c r="C6677" s="9" t="s">
        <v>8037</v>
      </c>
      <c r="D6677" s="9" t="s">
        <v>8068</v>
      </c>
      <c r="E6677" s="9" t="s">
        <v>8742</v>
      </c>
      <c r="F6677" s="10" t="s">
        <v>9179</v>
      </c>
      <c r="G6677" s="11" t="s">
        <v>4</v>
      </c>
      <c r="H6677" s="10" t="s">
        <v>9210</v>
      </c>
      <c r="I6677" s="20">
        <v>770100</v>
      </c>
      <c r="J6677" s="21">
        <f t="shared" si="1217"/>
        <v>308040</v>
      </c>
      <c r="K6677" s="21">
        <f t="shared" si="1218"/>
        <v>308040</v>
      </c>
      <c r="L6677" s="22">
        <f t="shared" si="1213"/>
        <v>770100</v>
      </c>
      <c r="M6677" s="22"/>
      <c r="N6677" s="22">
        <f>J6677*0.0214</f>
        <v>6592.0559999999996</v>
      </c>
      <c r="O6677" s="9"/>
      <c r="P6677" s="23">
        <f t="shared" si="1219"/>
        <v>308040</v>
      </c>
      <c r="Q6677" s="24"/>
      <c r="R6677" s="24"/>
      <c r="S6677" s="107">
        <v>46021</v>
      </c>
      <c r="T6677" s="25"/>
      <c r="U6677" s="26"/>
      <c r="V6677" s="25"/>
    </row>
    <row r="6678" spans="1:22" s="1" customFormat="1" ht="30" customHeight="1" x14ac:dyDescent="0.35">
      <c r="A6678" s="11">
        <f t="shared" si="1216"/>
        <v>6674</v>
      </c>
      <c r="B6678" s="11" t="s">
        <v>9228</v>
      </c>
      <c r="C6678" s="9" t="s">
        <v>8037</v>
      </c>
      <c r="D6678" s="9" t="s">
        <v>8068</v>
      </c>
      <c r="E6678" s="9" t="s">
        <v>8742</v>
      </c>
      <c r="F6678" s="10" t="s">
        <v>9179</v>
      </c>
      <c r="G6678" s="11" t="s">
        <v>4</v>
      </c>
      <c r="H6678" s="10" t="s">
        <v>9211</v>
      </c>
      <c r="I6678" s="20">
        <v>939522</v>
      </c>
      <c r="J6678" s="21">
        <f t="shared" si="1217"/>
        <v>375808.8</v>
      </c>
      <c r="K6678" s="21">
        <f t="shared" si="1218"/>
        <v>375808.8</v>
      </c>
      <c r="L6678" s="22">
        <f t="shared" si="1213"/>
        <v>939522</v>
      </c>
      <c r="M6678" s="22"/>
      <c r="N6678" s="22">
        <f>J6678*0.0214</f>
        <v>8042.3083199999992</v>
      </c>
      <c r="O6678" s="9"/>
      <c r="P6678" s="23">
        <f t="shared" si="1219"/>
        <v>375808.8</v>
      </c>
      <c r="Q6678" s="24"/>
      <c r="R6678" s="24"/>
      <c r="S6678" s="107">
        <v>46021</v>
      </c>
      <c r="T6678" s="25"/>
      <c r="U6678" s="26"/>
      <c r="V6678" s="25"/>
    </row>
    <row r="6679" spans="1:22" s="1" customFormat="1" ht="30" customHeight="1" x14ac:dyDescent="0.35">
      <c r="A6679" s="11">
        <f t="shared" si="1216"/>
        <v>6675</v>
      </c>
      <c r="B6679" s="11">
        <v>2025</v>
      </c>
      <c r="C6679" s="9" t="s">
        <v>8037</v>
      </c>
      <c r="D6679" s="9" t="s">
        <v>8068</v>
      </c>
      <c r="E6679" s="9" t="s">
        <v>8366</v>
      </c>
      <c r="F6679" s="10" t="s">
        <v>8367</v>
      </c>
      <c r="G6679" s="11" t="s">
        <v>4</v>
      </c>
      <c r="H6679" s="10" t="s">
        <v>9201</v>
      </c>
      <c r="I6679" s="20">
        <v>1827306</v>
      </c>
      <c r="J6679" s="21">
        <f t="shared" si="1217"/>
        <v>730922.4</v>
      </c>
      <c r="K6679" s="21">
        <f t="shared" si="1218"/>
        <v>730922.4</v>
      </c>
      <c r="L6679" s="22">
        <f t="shared" si="1213"/>
        <v>1827306</v>
      </c>
      <c r="M6679" s="22"/>
      <c r="N6679" s="22"/>
      <c r="O6679" s="9"/>
      <c r="P6679" s="23">
        <f t="shared" si="1219"/>
        <v>730922.4</v>
      </c>
      <c r="Q6679" s="24"/>
      <c r="R6679" s="24"/>
      <c r="S6679" s="107">
        <v>46021</v>
      </c>
      <c r="T6679" s="25"/>
      <c r="U6679" s="26"/>
      <c r="V6679" s="25"/>
    </row>
    <row r="6680" spans="1:22" s="1" customFormat="1" ht="30" customHeight="1" x14ac:dyDescent="0.35">
      <c r="A6680" s="11">
        <f t="shared" si="1216"/>
        <v>6676</v>
      </c>
      <c r="B6680" s="11">
        <v>2025</v>
      </c>
      <c r="C6680" s="9" t="s">
        <v>8037</v>
      </c>
      <c r="D6680" s="9" t="s">
        <v>8068</v>
      </c>
      <c r="E6680" s="9" t="s">
        <v>8364</v>
      </c>
      <c r="F6680" s="10" t="s">
        <v>8365</v>
      </c>
      <c r="G6680" s="11" t="s">
        <v>4</v>
      </c>
      <c r="H6680" s="10" t="s">
        <v>9201</v>
      </c>
      <c r="I6680" s="20">
        <v>1910184</v>
      </c>
      <c r="J6680" s="21">
        <f t="shared" si="1217"/>
        <v>764073.6</v>
      </c>
      <c r="K6680" s="21">
        <f t="shared" si="1218"/>
        <v>764073.6</v>
      </c>
      <c r="L6680" s="22">
        <f t="shared" si="1213"/>
        <v>1910184</v>
      </c>
      <c r="M6680" s="22"/>
      <c r="N6680" s="22"/>
      <c r="O6680" s="9"/>
      <c r="P6680" s="23">
        <f t="shared" si="1219"/>
        <v>764073.6</v>
      </c>
      <c r="Q6680" s="24"/>
      <c r="R6680" s="24"/>
      <c r="S6680" s="107">
        <v>46021</v>
      </c>
      <c r="T6680" s="25"/>
      <c r="U6680" s="26"/>
      <c r="V6680" s="25"/>
    </row>
    <row r="6681" spans="1:22" s="1" customFormat="1" ht="30" customHeight="1" x14ac:dyDescent="0.35">
      <c r="A6681" s="11">
        <f t="shared" si="1216"/>
        <v>6677</v>
      </c>
      <c r="B6681" s="11">
        <v>2025</v>
      </c>
      <c r="C6681" s="9" t="s">
        <v>8037</v>
      </c>
      <c r="D6681" s="9" t="s">
        <v>8068</v>
      </c>
      <c r="E6681" s="9" t="s">
        <v>8362</v>
      </c>
      <c r="F6681" s="10" t="s">
        <v>8363</v>
      </c>
      <c r="G6681" s="11" t="s">
        <v>4</v>
      </c>
      <c r="H6681" s="10" t="s">
        <v>9200</v>
      </c>
      <c r="I6681" s="20">
        <v>3798628.5525287995</v>
      </c>
      <c r="J6681" s="21">
        <f t="shared" si="1217"/>
        <v>1519451.4210115199</v>
      </c>
      <c r="K6681" s="21">
        <f t="shared" si="1218"/>
        <v>1519451.4210115199</v>
      </c>
      <c r="L6681" s="22">
        <f t="shared" si="1213"/>
        <v>3798628.5525287995</v>
      </c>
      <c r="M6681" s="22"/>
      <c r="N6681" s="22">
        <f>J6681*0.0214</f>
        <v>32516.260409646522</v>
      </c>
      <c r="O6681" s="9"/>
      <c r="P6681" s="23">
        <f t="shared" si="1219"/>
        <v>1519451.4210115199</v>
      </c>
      <c r="Q6681" s="24"/>
      <c r="R6681" s="24"/>
      <c r="S6681" s="107">
        <v>46021</v>
      </c>
      <c r="T6681" s="25"/>
      <c r="U6681" s="26"/>
      <c r="V6681" s="25"/>
    </row>
    <row r="6682" spans="1:22" s="1" customFormat="1" ht="30" customHeight="1" x14ac:dyDescent="0.35">
      <c r="A6682" s="11">
        <f t="shared" si="1216"/>
        <v>6678</v>
      </c>
      <c r="B6682" s="11">
        <v>2025</v>
      </c>
      <c r="C6682" s="9" t="s">
        <v>8037</v>
      </c>
      <c r="D6682" s="9" t="s">
        <v>8068</v>
      </c>
      <c r="E6682" s="9" t="s">
        <v>8360</v>
      </c>
      <c r="F6682" s="10" t="s">
        <v>8361</v>
      </c>
      <c r="G6682" s="11" t="s">
        <v>4</v>
      </c>
      <c r="H6682" s="10" t="s">
        <v>9204</v>
      </c>
      <c r="I6682" s="20">
        <v>21296744.304207597</v>
      </c>
      <c r="J6682" s="21">
        <f t="shared" si="1217"/>
        <v>8518697.7216830384</v>
      </c>
      <c r="K6682" s="21">
        <f t="shared" si="1218"/>
        <v>8518697.7216830384</v>
      </c>
      <c r="L6682" s="22">
        <f t="shared" si="1213"/>
        <v>21296744.304207597</v>
      </c>
      <c r="M6682" s="22"/>
      <c r="N6682" s="22">
        <f>J6682*0.0214</f>
        <v>182300.13124401701</v>
      </c>
      <c r="O6682" s="9"/>
      <c r="P6682" s="23">
        <f t="shared" si="1219"/>
        <v>8518697.7216830384</v>
      </c>
      <c r="Q6682" s="24"/>
      <c r="R6682" s="24"/>
      <c r="S6682" s="107">
        <v>46021</v>
      </c>
      <c r="T6682" s="25"/>
      <c r="U6682" s="26"/>
      <c r="V6682" s="25"/>
    </row>
    <row r="6683" spans="1:22" s="1" customFormat="1" ht="30" customHeight="1" x14ac:dyDescent="0.35">
      <c r="A6683" s="11">
        <f t="shared" si="1216"/>
        <v>6679</v>
      </c>
      <c r="B6683" s="11">
        <v>2025</v>
      </c>
      <c r="C6683" s="9" t="s">
        <v>8037</v>
      </c>
      <c r="D6683" s="9" t="s">
        <v>8068</v>
      </c>
      <c r="E6683" s="9" t="s">
        <v>8358</v>
      </c>
      <c r="F6683" s="10" t="s">
        <v>8359</v>
      </c>
      <c r="G6683" s="11" t="s">
        <v>4</v>
      </c>
      <c r="H6683" s="10" t="s">
        <v>9203</v>
      </c>
      <c r="I6683" s="20">
        <v>8948240</v>
      </c>
      <c r="J6683" s="21">
        <f t="shared" si="1217"/>
        <v>3579296</v>
      </c>
      <c r="K6683" s="21">
        <f t="shared" si="1218"/>
        <v>3579296</v>
      </c>
      <c r="L6683" s="22">
        <f t="shared" si="1213"/>
        <v>8948240</v>
      </c>
      <c r="M6683" s="22"/>
      <c r="N6683" s="22"/>
      <c r="O6683" s="9"/>
      <c r="P6683" s="23">
        <f t="shared" si="1219"/>
        <v>3579296</v>
      </c>
      <c r="Q6683" s="24"/>
      <c r="R6683" s="24"/>
      <c r="S6683" s="107">
        <v>45290</v>
      </c>
      <c r="T6683" s="25"/>
      <c r="U6683" s="26"/>
      <c r="V6683" s="25"/>
    </row>
    <row r="6684" spans="1:22" s="1" customFormat="1" ht="30" customHeight="1" x14ac:dyDescent="0.35">
      <c r="A6684" s="11">
        <f t="shared" si="1216"/>
        <v>6680</v>
      </c>
      <c r="B6684" s="11">
        <v>2025</v>
      </c>
      <c r="C6684" s="9" t="s">
        <v>8037</v>
      </c>
      <c r="D6684" s="9" t="s">
        <v>8068</v>
      </c>
      <c r="E6684" s="9" t="s">
        <v>8356</v>
      </c>
      <c r="F6684" s="10" t="s">
        <v>8357</v>
      </c>
      <c r="G6684" s="11" t="s">
        <v>4</v>
      </c>
      <c r="H6684" s="10" t="s">
        <v>9200</v>
      </c>
      <c r="I6684" s="20">
        <v>6101493.1837607995</v>
      </c>
      <c r="J6684" s="21">
        <f t="shared" si="1217"/>
        <v>2440597.2735043196</v>
      </c>
      <c r="K6684" s="21">
        <f t="shared" si="1218"/>
        <v>2440597.2735043196</v>
      </c>
      <c r="L6684" s="22">
        <f t="shared" si="1213"/>
        <v>6101493.1837607995</v>
      </c>
      <c r="M6684" s="22"/>
      <c r="N6684" s="22">
        <f t="shared" ref="N6684:N6698" si="1220">J6684*0.0214</f>
        <v>52228.781652992438</v>
      </c>
      <c r="O6684" s="9"/>
      <c r="P6684" s="23">
        <f t="shared" si="1219"/>
        <v>2440597.2735043196</v>
      </c>
      <c r="Q6684" s="24"/>
      <c r="R6684" s="24"/>
      <c r="S6684" s="107">
        <v>46021</v>
      </c>
      <c r="T6684" s="25"/>
      <c r="U6684" s="26"/>
      <c r="V6684" s="25"/>
    </row>
    <row r="6685" spans="1:22" s="1" customFormat="1" ht="30" customHeight="1" x14ac:dyDescent="0.35">
      <c r="A6685" s="11">
        <f t="shared" si="1216"/>
        <v>6681</v>
      </c>
      <c r="B6685" s="11">
        <v>2025</v>
      </c>
      <c r="C6685" s="9" t="s">
        <v>8037</v>
      </c>
      <c r="D6685" s="9" t="s">
        <v>8068</v>
      </c>
      <c r="E6685" s="9" t="s">
        <v>8354</v>
      </c>
      <c r="F6685" s="10" t="s">
        <v>8355</v>
      </c>
      <c r="G6685" s="11" t="s">
        <v>4</v>
      </c>
      <c r="H6685" s="10" t="s">
        <v>9200</v>
      </c>
      <c r="I6685" s="20">
        <v>7002209.2887839992</v>
      </c>
      <c r="J6685" s="21">
        <f t="shared" si="1217"/>
        <v>2800883.7155135996</v>
      </c>
      <c r="K6685" s="21">
        <f t="shared" si="1218"/>
        <v>2800883.7155135996</v>
      </c>
      <c r="L6685" s="22">
        <f t="shared" si="1213"/>
        <v>7002209.2887839992</v>
      </c>
      <c r="M6685" s="22"/>
      <c r="N6685" s="22">
        <f t="shared" si="1220"/>
        <v>59938.911511991028</v>
      </c>
      <c r="O6685" s="9"/>
      <c r="P6685" s="23">
        <f t="shared" si="1219"/>
        <v>2800883.7155135996</v>
      </c>
      <c r="Q6685" s="24"/>
      <c r="R6685" s="24"/>
      <c r="S6685" s="107">
        <v>46021</v>
      </c>
      <c r="T6685" s="25"/>
      <c r="U6685" s="26"/>
      <c r="V6685" s="25"/>
    </row>
    <row r="6686" spans="1:22" s="1" customFormat="1" ht="30" customHeight="1" x14ac:dyDescent="0.35">
      <c r="A6686" s="11">
        <f t="shared" si="1216"/>
        <v>6682</v>
      </c>
      <c r="B6686" s="11">
        <v>2025</v>
      </c>
      <c r="C6686" s="9" t="s">
        <v>8037</v>
      </c>
      <c r="D6686" s="9" t="s">
        <v>8068</v>
      </c>
      <c r="E6686" s="9" t="s">
        <v>8352</v>
      </c>
      <c r="F6686" s="10" t="s">
        <v>8353</v>
      </c>
      <c r="G6686" s="11" t="s">
        <v>4</v>
      </c>
      <c r="H6686" s="10" t="s">
        <v>9204</v>
      </c>
      <c r="I6686" s="20">
        <v>32919602.055430584</v>
      </c>
      <c r="J6686" s="21">
        <f t="shared" si="1217"/>
        <v>13167840.822172234</v>
      </c>
      <c r="K6686" s="21">
        <f t="shared" si="1218"/>
        <v>13167840.822172234</v>
      </c>
      <c r="L6686" s="22">
        <f t="shared" si="1213"/>
        <v>32919602.055430584</v>
      </c>
      <c r="M6686" s="22"/>
      <c r="N6686" s="22">
        <f t="shared" si="1220"/>
        <v>281791.79359448579</v>
      </c>
      <c r="O6686" s="9"/>
      <c r="P6686" s="23">
        <f t="shared" si="1219"/>
        <v>13167840.822172234</v>
      </c>
      <c r="Q6686" s="24"/>
      <c r="R6686" s="24"/>
      <c r="S6686" s="107">
        <v>46021</v>
      </c>
      <c r="T6686" s="25"/>
      <c r="U6686" s="26"/>
      <c r="V6686" s="25"/>
    </row>
    <row r="6687" spans="1:22" s="1" customFormat="1" ht="30" customHeight="1" x14ac:dyDescent="0.35">
      <c r="A6687" s="11">
        <f t="shared" si="1216"/>
        <v>6683</v>
      </c>
      <c r="B6687" s="11">
        <v>2025</v>
      </c>
      <c r="C6687" s="9" t="s">
        <v>8037</v>
      </c>
      <c r="D6687" s="9" t="s">
        <v>8068</v>
      </c>
      <c r="E6687" s="9" t="s">
        <v>8350</v>
      </c>
      <c r="F6687" s="10" t="s">
        <v>8351</v>
      </c>
      <c r="G6687" s="11" t="s">
        <v>4</v>
      </c>
      <c r="H6687" s="10" t="s">
        <v>9200</v>
      </c>
      <c r="I6687" s="20">
        <v>5542258.9450031994</v>
      </c>
      <c r="J6687" s="21">
        <f t="shared" si="1217"/>
        <v>2216903.5780012798</v>
      </c>
      <c r="K6687" s="21">
        <f t="shared" si="1218"/>
        <v>2216903.5780012798</v>
      </c>
      <c r="L6687" s="22">
        <f t="shared" si="1213"/>
        <v>5542258.9450031994</v>
      </c>
      <c r="M6687" s="22"/>
      <c r="N6687" s="22">
        <f t="shared" si="1220"/>
        <v>47441.736569227389</v>
      </c>
      <c r="O6687" s="9"/>
      <c r="P6687" s="23">
        <f t="shared" si="1219"/>
        <v>2216903.5780012798</v>
      </c>
      <c r="Q6687" s="24"/>
      <c r="R6687" s="24"/>
      <c r="S6687" s="107">
        <v>46021</v>
      </c>
      <c r="T6687" s="25"/>
      <c r="U6687" s="26"/>
      <c r="V6687" s="25"/>
    </row>
    <row r="6688" spans="1:22" s="1" customFormat="1" ht="30" customHeight="1" x14ac:dyDescent="0.35">
      <c r="A6688" s="11">
        <f t="shared" si="1216"/>
        <v>6684</v>
      </c>
      <c r="B6688" s="11">
        <v>2025</v>
      </c>
      <c r="C6688" s="9" t="s">
        <v>8037</v>
      </c>
      <c r="D6688" s="9" t="s">
        <v>8068</v>
      </c>
      <c r="E6688" s="9" t="s">
        <v>8348</v>
      </c>
      <c r="F6688" s="10" t="s">
        <v>8349</v>
      </c>
      <c r="G6688" s="11" t="s">
        <v>4</v>
      </c>
      <c r="H6688" s="10" t="s">
        <v>9200</v>
      </c>
      <c r="I6688" s="20">
        <v>2448972.6497075995</v>
      </c>
      <c r="J6688" s="21">
        <f t="shared" si="1217"/>
        <v>979589.05988303979</v>
      </c>
      <c r="K6688" s="21">
        <f t="shared" si="1218"/>
        <v>979589.05988303979</v>
      </c>
      <c r="L6688" s="22">
        <f t="shared" si="1213"/>
        <v>2448972.6497075995</v>
      </c>
      <c r="M6688" s="22"/>
      <c r="N6688" s="22">
        <f t="shared" si="1220"/>
        <v>20963.205881497051</v>
      </c>
      <c r="O6688" s="9"/>
      <c r="P6688" s="23">
        <f t="shared" si="1219"/>
        <v>979589.05988303979</v>
      </c>
      <c r="Q6688" s="24"/>
      <c r="R6688" s="24"/>
      <c r="S6688" s="107">
        <v>46021</v>
      </c>
      <c r="T6688" s="25"/>
      <c r="U6688" s="26"/>
      <c r="V6688" s="25"/>
    </row>
    <row r="6689" spans="1:22" s="1" customFormat="1" ht="30" customHeight="1" x14ac:dyDescent="0.35">
      <c r="A6689" s="11">
        <f t="shared" si="1216"/>
        <v>6685</v>
      </c>
      <c r="B6689" s="11">
        <v>2025</v>
      </c>
      <c r="C6689" s="9" t="s">
        <v>8037</v>
      </c>
      <c r="D6689" s="9" t="s">
        <v>8068</v>
      </c>
      <c r="E6689" s="9" t="s">
        <v>8346</v>
      </c>
      <c r="F6689" s="10" t="s">
        <v>8347</v>
      </c>
      <c r="G6689" s="11" t="s">
        <v>4</v>
      </c>
      <c r="H6689" s="10" t="s">
        <v>9200</v>
      </c>
      <c r="I6689" s="20">
        <v>2448972.6497075995</v>
      </c>
      <c r="J6689" s="21">
        <f t="shared" si="1217"/>
        <v>979589.05988303979</v>
      </c>
      <c r="K6689" s="21">
        <f t="shared" si="1218"/>
        <v>979589.05988303979</v>
      </c>
      <c r="L6689" s="22">
        <f t="shared" si="1213"/>
        <v>2448972.6497075995</v>
      </c>
      <c r="M6689" s="22"/>
      <c r="N6689" s="22">
        <f t="shared" si="1220"/>
        <v>20963.205881497051</v>
      </c>
      <c r="O6689" s="9"/>
      <c r="P6689" s="23">
        <f t="shared" si="1219"/>
        <v>979589.05988303979</v>
      </c>
      <c r="Q6689" s="24"/>
      <c r="R6689" s="24"/>
      <c r="S6689" s="107">
        <v>46021</v>
      </c>
      <c r="T6689" s="25"/>
      <c r="U6689" s="26"/>
      <c r="V6689" s="25"/>
    </row>
    <row r="6690" spans="1:22" s="1" customFormat="1" ht="30" customHeight="1" x14ac:dyDescent="0.35">
      <c r="A6690" s="11">
        <f t="shared" si="1216"/>
        <v>6686</v>
      </c>
      <c r="B6690" s="11">
        <v>2025</v>
      </c>
      <c r="C6690" s="9" t="s">
        <v>8037</v>
      </c>
      <c r="D6690" s="9" t="s">
        <v>8068</v>
      </c>
      <c r="E6690" s="9" t="s">
        <v>8344</v>
      </c>
      <c r="F6690" s="10" t="s">
        <v>8345</v>
      </c>
      <c r="G6690" s="11" t="s">
        <v>4</v>
      </c>
      <c r="H6690" s="10" t="s">
        <v>9200</v>
      </c>
      <c r="I6690" s="20">
        <v>3739433.6172203999</v>
      </c>
      <c r="J6690" s="21">
        <f t="shared" si="1217"/>
        <v>1495773.44688816</v>
      </c>
      <c r="K6690" s="21">
        <f t="shared" si="1218"/>
        <v>1495773.44688816</v>
      </c>
      <c r="L6690" s="22">
        <f t="shared" si="1213"/>
        <v>3739433.6172203999</v>
      </c>
      <c r="M6690" s="22"/>
      <c r="N6690" s="22">
        <f t="shared" si="1220"/>
        <v>32009.55176340662</v>
      </c>
      <c r="O6690" s="9"/>
      <c r="P6690" s="23">
        <f t="shared" si="1219"/>
        <v>1495773.44688816</v>
      </c>
      <c r="Q6690" s="24"/>
      <c r="R6690" s="24"/>
      <c r="S6690" s="107">
        <v>46021</v>
      </c>
      <c r="T6690" s="25"/>
      <c r="U6690" s="26"/>
      <c r="V6690" s="25"/>
    </row>
    <row r="6691" spans="1:22" s="1" customFormat="1" ht="30" customHeight="1" x14ac:dyDescent="0.35">
      <c r="A6691" s="11">
        <f t="shared" si="1216"/>
        <v>6687</v>
      </c>
      <c r="B6691" s="11">
        <v>2025</v>
      </c>
      <c r="C6691" s="9" t="s">
        <v>8037</v>
      </c>
      <c r="D6691" s="9" t="s">
        <v>8068</v>
      </c>
      <c r="E6691" s="9" t="s">
        <v>8342</v>
      </c>
      <c r="F6691" s="10" t="s">
        <v>8343</v>
      </c>
      <c r="G6691" s="11" t="s">
        <v>4</v>
      </c>
      <c r="H6691" s="10" t="s">
        <v>9200</v>
      </c>
      <c r="I6691" s="20">
        <v>3822262.6030919994</v>
      </c>
      <c r="J6691" s="21">
        <f t="shared" si="1217"/>
        <v>1528905.0412367997</v>
      </c>
      <c r="K6691" s="21">
        <f t="shared" si="1218"/>
        <v>1528905.0412367997</v>
      </c>
      <c r="L6691" s="22">
        <f t="shared" si="1213"/>
        <v>3822262.6030919994</v>
      </c>
      <c r="M6691" s="22"/>
      <c r="N6691" s="22">
        <f t="shared" si="1220"/>
        <v>32718.567882467512</v>
      </c>
      <c r="O6691" s="9"/>
      <c r="P6691" s="23">
        <f t="shared" si="1219"/>
        <v>1528905.0412367997</v>
      </c>
      <c r="Q6691" s="24"/>
      <c r="R6691" s="24"/>
      <c r="S6691" s="107">
        <v>46021</v>
      </c>
      <c r="T6691" s="25"/>
      <c r="U6691" s="26"/>
      <c r="V6691" s="25"/>
    </row>
    <row r="6692" spans="1:22" s="1" customFormat="1" ht="30" customHeight="1" x14ac:dyDescent="0.35">
      <c r="A6692" s="11">
        <f t="shared" si="1216"/>
        <v>6688</v>
      </c>
      <c r="B6692" s="13">
        <v>2023</v>
      </c>
      <c r="C6692" s="27" t="s">
        <v>8037</v>
      </c>
      <c r="D6692" s="27" t="s">
        <v>8068</v>
      </c>
      <c r="E6692" s="27" t="s">
        <v>8340</v>
      </c>
      <c r="F6692" s="28" t="s">
        <v>8341</v>
      </c>
      <c r="G6692" s="13" t="s">
        <v>4</v>
      </c>
      <c r="H6692" s="28" t="s">
        <v>9204</v>
      </c>
      <c r="I6692" s="20">
        <v>33859800</v>
      </c>
      <c r="J6692" s="20">
        <f t="shared" si="1217"/>
        <v>33859800</v>
      </c>
      <c r="K6692" s="20">
        <f t="shared" si="1218"/>
        <v>33859800</v>
      </c>
      <c r="L6692" s="22">
        <f t="shared" si="1213"/>
        <v>33859800</v>
      </c>
      <c r="M6692" s="29"/>
      <c r="N6692" s="22">
        <f t="shared" si="1220"/>
        <v>724599.72</v>
      </c>
      <c r="O6692" s="27"/>
      <c r="P6692" s="24"/>
      <c r="Q6692" s="24"/>
      <c r="R6692" s="24"/>
      <c r="S6692" s="107">
        <v>46021</v>
      </c>
      <c r="T6692" s="25"/>
      <c r="U6692" s="26"/>
      <c r="V6692" s="25"/>
    </row>
    <row r="6693" spans="1:22" s="1" customFormat="1" ht="30" customHeight="1" x14ac:dyDescent="0.35">
      <c r="A6693" s="11">
        <f t="shared" si="1216"/>
        <v>6689</v>
      </c>
      <c r="B6693" s="11">
        <v>2025</v>
      </c>
      <c r="C6693" s="9" t="s">
        <v>8037</v>
      </c>
      <c r="D6693" s="9" t="s">
        <v>8068</v>
      </c>
      <c r="E6693" s="9" t="s">
        <v>8340</v>
      </c>
      <c r="F6693" s="10" t="s">
        <v>8341</v>
      </c>
      <c r="G6693" s="11" t="s">
        <v>4</v>
      </c>
      <c r="H6693" s="10" t="s">
        <v>9202</v>
      </c>
      <c r="I6693" s="20">
        <v>6287214</v>
      </c>
      <c r="J6693" s="21">
        <f t="shared" si="1217"/>
        <v>2514885.6</v>
      </c>
      <c r="K6693" s="21">
        <f t="shared" si="1218"/>
        <v>2514885.6</v>
      </c>
      <c r="L6693" s="22">
        <f t="shared" si="1213"/>
        <v>6287214</v>
      </c>
      <c r="M6693" s="22"/>
      <c r="N6693" s="22">
        <f t="shared" si="1220"/>
        <v>53818.55184</v>
      </c>
      <c r="O6693" s="9"/>
      <c r="P6693" s="23">
        <f t="shared" ref="P6693:P6724" si="1221">L6693/2.5</f>
        <v>2514885.6</v>
      </c>
      <c r="Q6693" s="24"/>
      <c r="R6693" s="24"/>
      <c r="S6693" s="107">
        <v>46021</v>
      </c>
      <c r="T6693" s="25"/>
      <c r="U6693" s="26"/>
      <c r="V6693" s="25"/>
    </row>
    <row r="6694" spans="1:22" s="1" customFormat="1" ht="30" customHeight="1" x14ac:dyDescent="0.35">
      <c r="A6694" s="11">
        <f t="shared" si="1216"/>
        <v>6690</v>
      </c>
      <c r="B6694" s="11">
        <v>2025</v>
      </c>
      <c r="C6694" s="9" t="s">
        <v>8037</v>
      </c>
      <c r="D6694" s="9" t="s">
        <v>8068</v>
      </c>
      <c r="E6694" s="9" t="s">
        <v>8338</v>
      </c>
      <c r="F6694" s="10" t="s">
        <v>8339</v>
      </c>
      <c r="G6694" s="11" t="s">
        <v>4</v>
      </c>
      <c r="H6694" s="10" t="s">
        <v>9200</v>
      </c>
      <c r="I6694" s="20">
        <v>13082279.152976397</v>
      </c>
      <c r="J6694" s="21">
        <f t="shared" si="1217"/>
        <v>5232911.6611905592</v>
      </c>
      <c r="K6694" s="21">
        <f t="shared" si="1218"/>
        <v>5232911.6611905592</v>
      </c>
      <c r="L6694" s="22">
        <f t="shared" si="1213"/>
        <v>13082279.152976397</v>
      </c>
      <c r="M6694" s="22"/>
      <c r="N6694" s="22">
        <f t="shared" si="1220"/>
        <v>111984.30954947796</v>
      </c>
      <c r="O6694" s="9"/>
      <c r="P6694" s="23">
        <f t="shared" si="1221"/>
        <v>5232911.6611905592</v>
      </c>
      <c r="Q6694" s="24"/>
      <c r="R6694" s="24"/>
      <c r="S6694" s="107">
        <v>46021</v>
      </c>
      <c r="T6694" s="25"/>
      <c r="U6694" s="26"/>
      <c r="V6694" s="25"/>
    </row>
    <row r="6695" spans="1:22" s="1" customFormat="1" ht="30" customHeight="1" x14ac:dyDescent="0.35">
      <c r="A6695" s="11">
        <f t="shared" si="1216"/>
        <v>6691</v>
      </c>
      <c r="B6695" s="11">
        <v>2025</v>
      </c>
      <c r="C6695" s="9" t="s">
        <v>8037</v>
      </c>
      <c r="D6695" s="9" t="s">
        <v>8068</v>
      </c>
      <c r="E6695" s="9" t="s">
        <v>8336</v>
      </c>
      <c r="F6695" s="10" t="s">
        <v>8337</v>
      </c>
      <c r="G6695" s="11" t="s">
        <v>4</v>
      </c>
      <c r="H6695" s="10" t="s">
        <v>9200</v>
      </c>
      <c r="I6695" s="20">
        <v>5476065.3460427988</v>
      </c>
      <c r="J6695" s="21">
        <f t="shared" si="1217"/>
        <v>2190426.1384171196</v>
      </c>
      <c r="K6695" s="21">
        <f t="shared" si="1218"/>
        <v>2190426.1384171196</v>
      </c>
      <c r="L6695" s="22">
        <f t="shared" si="1213"/>
        <v>5476065.3460427988</v>
      </c>
      <c r="M6695" s="22"/>
      <c r="N6695" s="22">
        <f t="shared" si="1220"/>
        <v>46875.119362126359</v>
      </c>
      <c r="O6695" s="9"/>
      <c r="P6695" s="23">
        <f t="shared" si="1221"/>
        <v>2190426.1384171196</v>
      </c>
      <c r="Q6695" s="24"/>
      <c r="R6695" s="24"/>
      <c r="S6695" s="107">
        <v>46021</v>
      </c>
      <c r="T6695" s="25"/>
      <c r="U6695" s="26"/>
      <c r="V6695" s="25"/>
    </row>
    <row r="6696" spans="1:22" s="1" customFormat="1" ht="30" customHeight="1" x14ac:dyDescent="0.35">
      <c r="A6696" s="11">
        <f t="shared" si="1216"/>
        <v>6692</v>
      </c>
      <c r="B6696" s="11">
        <v>2025</v>
      </c>
      <c r="C6696" s="9" t="s">
        <v>8037</v>
      </c>
      <c r="D6696" s="9" t="s">
        <v>8068</v>
      </c>
      <c r="E6696" s="9" t="s">
        <v>8334</v>
      </c>
      <c r="F6696" s="10" t="s">
        <v>8335</v>
      </c>
      <c r="G6696" s="11" t="s">
        <v>4</v>
      </c>
      <c r="H6696" s="10" t="s">
        <v>9200</v>
      </c>
      <c r="I6696" s="20">
        <v>8386548.9281459991</v>
      </c>
      <c r="J6696" s="21">
        <f t="shared" si="1217"/>
        <v>3354619.5712583996</v>
      </c>
      <c r="K6696" s="21">
        <f t="shared" si="1218"/>
        <v>3354619.5712583996</v>
      </c>
      <c r="L6696" s="22">
        <f t="shared" si="1213"/>
        <v>8386548.9281459991</v>
      </c>
      <c r="M6696" s="22"/>
      <c r="N6696" s="22">
        <f t="shared" si="1220"/>
        <v>71788.858824929746</v>
      </c>
      <c r="O6696" s="9"/>
      <c r="P6696" s="23">
        <f t="shared" si="1221"/>
        <v>3354619.5712583996</v>
      </c>
      <c r="Q6696" s="24"/>
      <c r="R6696" s="24"/>
      <c r="S6696" s="107">
        <v>46021</v>
      </c>
      <c r="T6696" s="25"/>
      <c r="U6696" s="26"/>
      <c r="V6696" s="25"/>
    </row>
    <row r="6697" spans="1:22" s="1" customFormat="1" ht="30" customHeight="1" x14ac:dyDescent="0.35">
      <c r="A6697" s="11">
        <f t="shared" si="1216"/>
        <v>6693</v>
      </c>
      <c r="B6697" s="11">
        <v>2025</v>
      </c>
      <c r="C6697" s="9" t="s">
        <v>8037</v>
      </c>
      <c r="D6697" s="9" t="s">
        <v>8068</v>
      </c>
      <c r="E6697" s="9" t="s">
        <v>8332</v>
      </c>
      <c r="F6697" s="10" t="s">
        <v>8333</v>
      </c>
      <c r="G6697" s="11" t="s">
        <v>4</v>
      </c>
      <c r="H6697" s="10" t="s">
        <v>9200</v>
      </c>
      <c r="I6697" s="20">
        <v>5364282.5314331995</v>
      </c>
      <c r="J6697" s="21">
        <f t="shared" si="1217"/>
        <v>2145713.0125732799</v>
      </c>
      <c r="K6697" s="21">
        <f t="shared" si="1218"/>
        <v>2145713.0125732799</v>
      </c>
      <c r="L6697" s="22">
        <f t="shared" si="1213"/>
        <v>5364282.5314331995</v>
      </c>
      <c r="M6697" s="22"/>
      <c r="N6697" s="22">
        <f t="shared" si="1220"/>
        <v>45918.258469068191</v>
      </c>
      <c r="O6697" s="9"/>
      <c r="P6697" s="23">
        <f t="shared" si="1221"/>
        <v>2145713.0125732799</v>
      </c>
      <c r="Q6697" s="24"/>
      <c r="R6697" s="24"/>
      <c r="S6697" s="107">
        <v>46021</v>
      </c>
      <c r="T6697" s="25"/>
      <c r="U6697" s="26"/>
      <c r="V6697" s="25"/>
    </row>
    <row r="6698" spans="1:22" s="1" customFormat="1" ht="30" customHeight="1" x14ac:dyDescent="0.35">
      <c r="A6698" s="11">
        <f t="shared" si="1216"/>
        <v>6694</v>
      </c>
      <c r="B6698" s="11">
        <v>2025</v>
      </c>
      <c r="C6698" s="9" t="s">
        <v>8037</v>
      </c>
      <c r="D6698" s="9" t="s">
        <v>8068</v>
      </c>
      <c r="E6698" s="9" t="s">
        <v>8330</v>
      </c>
      <c r="F6698" s="10" t="s">
        <v>8331</v>
      </c>
      <c r="G6698" s="11" t="s">
        <v>4</v>
      </c>
      <c r="H6698" s="10" t="s">
        <v>9200</v>
      </c>
      <c r="I6698" s="20">
        <v>1579077.1247291998</v>
      </c>
      <c r="J6698" s="21">
        <f t="shared" si="1217"/>
        <v>631630.84989167994</v>
      </c>
      <c r="K6698" s="21">
        <f t="shared" si="1218"/>
        <v>631630.84989167994</v>
      </c>
      <c r="L6698" s="22">
        <f t="shared" si="1213"/>
        <v>1579077.1247291998</v>
      </c>
      <c r="M6698" s="22"/>
      <c r="N6698" s="22">
        <f t="shared" si="1220"/>
        <v>13516.900187681949</v>
      </c>
      <c r="O6698" s="9"/>
      <c r="P6698" s="23">
        <f t="shared" si="1221"/>
        <v>631630.84989167994</v>
      </c>
      <c r="Q6698" s="24"/>
      <c r="R6698" s="24"/>
      <c r="S6698" s="107">
        <v>46021</v>
      </c>
      <c r="T6698" s="25"/>
      <c r="U6698" s="26"/>
      <c r="V6698" s="25"/>
    </row>
    <row r="6699" spans="1:22" s="1" customFormat="1" ht="30" customHeight="1" x14ac:dyDescent="0.35">
      <c r="A6699" s="11">
        <f t="shared" si="1216"/>
        <v>6695</v>
      </c>
      <c r="B6699" s="11">
        <v>2025</v>
      </c>
      <c r="C6699" s="9" t="s">
        <v>8037</v>
      </c>
      <c r="D6699" s="9" t="s">
        <v>8068</v>
      </c>
      <c r="E6699" s="9" t="s">
        <v>8328</v>
      </c>
      <c r="F6699" s="10" t="s">
        <v>8329</v>
      </c>
      <c r="G6699" s="11" t="s">
        <v>4</v>
      </c>
      <c r="H6699" s="10" t="s">
        <v>9203</v>
      </c>
      <c r="I6699" s="20">
        <v>4448736</v>
      </c>
      <c r="J6699" s="21">
        <f t="shared" si="1217"/>
        <v>1779494.4</v>
      </c>
      <c r="K6699" s="21">
        <f t="shared" si="1218"/>
        <v>1779494.4</v>
      </c>
      <c r="L6699" s="22">
        <f t="shared" si="1213"/>
        <v>4448736</v>
      </c>
      <c r="M6699" s="22"/>
      <c r="N6699" s="22"/>
      <c r="O6699" s="9"/>
      <c r="P6699" s="23">
        <f t="shared" si="1221"/>
        <v>1779494.4</v>
      </c>
      <c r="Q6699" s="24"/>
      <c r="R6699" s="24"/>
      <c r="S6699" s="107">
        <v>46021</v>
      </c>
      <c r="T6699" s="25"/>
      <c r="U6699" s="26"/>
      <c r="V6699" s="25"/>
    </row>
    <row r="6700" spans="1:22" s="1" customFormat="1" ht="30" customHeight="1" x14ac:dyDescent="0.35">
      <c r="A6700" s="11">
        <f t="shared" si="1216"/>
        <v>6696</v>
      </c>
      <c r="B6700" s="11">
        <v>2025</v>
      </c>
      <c r="C6700" s="9" t="s">
        <v>8037</v>
      </c>
      <c r="D6700" s="9" t="s">
        <v>8068</v>
      </c>
      <c r="E6700" s="9" t="s">
        <v>8326</v>
      </c>
      <c r="F6700" s="10" t="s">
        <v>8327</v>
      </c>
      <c r="G6700" s="11" t="s">
        <v>4</v>
      </c>
      <c r="H6700" s="10" t="s">
        <v>9201</v>
      </c>
      <c r="I6700" s="20">
        <v>4486014</v>
      </c>
      <c r="J6700" s="21">
        <f t="shared" si="1217"/>
        <v>1794405.6</v>
      </c>
      <c r="K6700" s="21">
        <f t="shared" si="1218"/>
        <v>1794405.6</v>
      </c>
      <c r="L6700" s="22">
        <f t="shared" si="1213"/>
        <v>4486014</v>
      </c>
      <c r="M6700" s="22"/>
      <c r="N6700" s="22"/>
      <c r="O6700" s="9"/>
      <c r="P6700" s="23">
        <f t="shared" si="1221"/>
        <v>1794405.6</v>
      </c>
      <c r="Q6700" s="24"/>
      <c r="R6700" s="24"/>
      <c r="S6700" s="107">
        <v>46021</v>
      </c>
      <c r="T6700" s="25"/>
      <c r="U6700" s="26"/>
      <c r="V6700" s="25"/>
    </row>
    <row r="6701" spans="1:22" s="1" customFormat="1" ht="30" customHeight="1" x14ac:dyDescent="0.35">
      <c r="A6701" s="11">
        <f t="shared" si="1216"/>
        <v>6697</v>
      </c>
      <c r="B6701" s="11">
        <v>2025</v>
      </c>
      <c r="C6701" s="9" t="s">
        <v>8037</v>
      </c>
      <c r="D6701" s="9" t="s">
        <v>8068</v>
      </c>
      <c r="E6701" s="9" t="s">
        <v>8324</v>
      </c>
      <c r="F6701" s="10" t="s">
        <v>8325</v>
      </c>
      <c r="G6701" s="11" t="s">
        <v>4</v>
      </c>
      <c r="H6701" s="10" t="s">
        <v>9200</v>
      </c>
      <c r="I6701" s="20">
        <v>3985831.5597299994</v>
      </c>
      <c r="J6701" s="21">
        <f t="shared" si="1217"/>
        <v>1594332.6238919997</v>
      </c>
      <c r="K6701" s="21">
        <f t="shared" si="1218"/>
        <v>1594332.6238919997</v>
      </c>
      <c r="L6701" s="22">
        <f t="shared" si="1213"/>
        <v>3985831.5597299994</v>
      </c>
      <c r="M6701" s="22"/>
      <c r="N6701" s="22">
        <f>J6701*0.0214</f>
        <v>34118.718151288791</v>
      </c>
      <c r="O6701" s="9"/>
      <c r="P6701" s="23">
        <f t="shared" si="1221"/>
        <v>1594332.6238919997</v>
      </c>
      <c r="Q6701" s="24"/>
      <c r="R6701" s="24"/>
      <c r="S6701" s="107">
        <v>46021</v>
      </c>
      <c r="T6701" s="25"/>
      <c r="U6701" s="26"/>
      <c r="V6701" s="25"/>
    </row>
    <row r="6702" spans="1:22" s="1" customFormat="1" ht="30" customHeight="1" x14ac:dyDescent="0.35">
      <c r="A6702" s="11">
        <f t="shared" si="1216"/>
        <v>6698</v>
      </c>
      <c r="B6702" s="11">
        <v>2025</v>
      </c>
      <c r="C6702" s="9" t="s">
        <v>8037</v>
      </c>
      <c r="D6702" s="9" t="s">
        <v>8068</v>
      </c>
      <c r="E6702" s="9" t="s">
        <v>8322</v>
      </c>
      <c r="F6702" s="10" t="s">
        <v>8323</v>
      </c>
      <c r="G6702" s="11" t="s">
        <v>4</v>
      </c>
      <c r="H6702" s="10" t="s">
        <v>9204</v>
      </c>
      <c r="I6702" s="20">
        <v>18147561.079546738</v>
      </c>
      <c r="J6702" s="21">
        <f t="shared" si="1217"/>
        <v>7259024.4318186957</v>
      </c>
      <c r="K6702" s="21">
        <f t="shared" si="1218"/>
        <v>7259024.4318186957</v>
      </c>
      <c r="L6702" s="22">
        <f t="shared" si="1213"/>
        <v>18147561.079546738</v>
      </c>
      <c r="M6702" s="22"/>
      <c r="N6702" s="22">
        <f>J6702*0.0214</f>
        <v>155343.12284092008</v>
      </c>
      <c r="O6702" s="9"/>
      <c r="P6702" s="23">
        <f t="shared" si="1221"/>
        <v>7259024.4318186957</v>
      </c>
      <c r="Q6702" s="24"/>
      <c r="R6702" s="24"/>
      <c r="S6702" s="107">
        <v>46021</v>
      </c>
      <c r="T6702" s="25"/>
      <c r="U6702" s="26"/>
      <c r="V6702" s="25"/>
    </row>
    <row r="6703" spans="1:22" s="1" customFormat="1" ht="30" customHeight="1" x14ac:dyDescent="0.35">
      <c r="A6703" s="11">
        <f t="shared" si="1216"/>
        <v>6699</v>
      </c>
      <c r="B6703" s="11">
        <v>2025</v>
      </c>
      <c r="C6703" s="9" t="s">
        <v>8037</v>
      </c>
      <c r="D6703" s="9" t="s">
        <v>8068</v>
      </c>
      <c r="E6703" s="9" t="s">
        <v>8320</v>
      </c>
      <c r="F6703" s="10" t="s">
        <v>8321</v>
      </c>
      <c r="G6703" s="11" t="s">
        <v>4</v>
      </c>
      <c r="H6703" s="10" t="s">
        <v>9204</v>
      </c>
      <c r="I6703" s="20">
        <v>3838297.1006917153</v>
      </c>
      <c r="J6703" s="21">
        <f t="shared" si="1217"/>
        <v>1535318.840276686</v>
      </c>
      <c r="K6703" s="21">
        <f t="shared" si="1218"/>
        <v>1535318.840276686</v>
      </c>
      <c r="L6703" s="22">
        <f t="shared" si="1213"/>
        <v>3838297.1006917153</v>
      </c>
      <c r="M6703" s="22"/>
      <c r="N6703" s="22">
        <f>J6703*0.0214</f>
        <v>32855.823181921078</v>
      </c>
      <c r="O6703" s="9"/>
      <c r="P6703" s="23">
        <f t="shared" si="1221"/>
        <v>1535318.840276686</v>
      </c>
      <c r="Q6703" s="24"/>
      <c r="R6703" s="24"/>
      <c r="S6703" s="107">
        <v>46021</v>
      </c>
      <c r="T6703" s="25"/>
      <c r="U6703" s="26"/>
      <c r="V6703" s="25"/>
    </row>
    <row r="6704" spans="1:22" s="1" customFormat="1" ht="30" customHeight="1" x14ac:dyDescent="0.35">
      <c r="A6704" s="11">
        <f t="shared" si="1216"/>
        <v>6700</v>
      </c>
      <c r="B6704" s="11">
        <v>2025</v>
      </c>
      <c r="C6704" s="9" t="s">
        <v>8037</v>
      </c>
      <c r="D6704" s="9" t="s">
        <v>8068</v>
      </c>
      <c r="E6704" s="9" t="s">
        <v>8318</v>
      </c>
      <c r="F6704" s="10" t="s">
        <v>8319</v>
      </c>
      <c r="G6704" s="11" t="s">
        <v>4</v>
      </c>
      <c r="H6704" s="10" t="s">
        <v>9206</v>
      </c>
      <c r="I6704" s="20">
        <v>3772059</v>
      </c>
      <c r="J6704" s="21">
        <f t="shared" si="1217"/>
        <v>1508823.6</v>
      </c>
      <c r="K6704" s="21">
        <f t="shared" si="1218"/>
        <v>1508823.6</v>
      </c>
      <c r="L6704" s="22">
        <f t="shared" si="1213"/>
        <v>3772059</v>
      </c>
      <c r="M6704" s="22"/>
      <c r="N6704" s="22"/>
      <c r="O6704" s="9"/>
      <c r="P6704" s="23">
        <f t="shared" si="1221"/>
        <v>1508823.6</v>
      </c>
      <c r="Q6704" s="24"/>
      <c r="R6704" s="24"/>
      <c r="S6704" s="107">
        <v>46021</v>
      </c>
      <c r="T6704" s="25"/>
      <c r="U6704" s="26"/>
      <c r="V6704" s="25"/>
    </row>
    <row r="6705" spans="1:22" s="1" customFormat="1" ht="30" customHeight="1" x14ac:dyDescent="0.35">
      <c r="A6705" s="11">
        <f t="shared" si="1216"/>
        <v>6701</v>
      </c>
      <c r="B6705" s="11">
        <v>2025</v>
      </c>
      <c r="C6705" s="9" t="s">
        <v>8037</v>
      </c>
      <c r="D6705" s="9" t="s">
        <v>8068</v>
      </c>
      <c r="E6705" s="9" t="s">
        <v>8316</v>
      </c>
      <c r="F6705" s="10" t="s">
        <v>8317</v>
      </c>
      <c r="G6705" s="11" t="s">
        <v>4</v>
      </c>
      <c r="H6705" s="10" t="s">
        <v>9200</v>
      </c>
      <c r="I6705" s="20">
        <v>2306969.8965083999</v>
      </c>
      <c r="J6705" s="21">
        <f t="shared" si="1217"/>
        <v>922787.95860335999</v>
      </c>
      <c r="K6705" s="21">
        <f t="shared" si="1218"/>
        <v>922787.95860335999</v>
      </c>
      <c r="L6705" s="22">
        <f t="shared" si="1213"/>
        <v>2306969.8965083999</v>
      </c>
      <c r="M6705" s="22"/>
      <c r="N6705" s="22">
        <f>J6705*0.0214</f>
        <v>19747.662314111902</v>
      </c>
      <c r="O6705" s="9"/>
      <c r="P6705" s="23">
        <f t="shared" si="1221"/>
        <v>922787.95860335999</v>
      </c>
      <c r="Q6705" s="24"/>
      <c r="R6705" s="24"/>
      <c r="S6705" s="107">
        <v>46021</v>
      </c>
      <c r="T6705" s="25"/>
      <c r="U6705" s="26"/>
      <c r="V6705" s="25"/>
    </row>
    <row r="6706" spans="1:22" s="1" customFormat="1" ht="30" customHeight="1" x14ac:dyDescent="0.35">
      <c r="A6706" s="11">
        <f t="shared" si="1216"/>
        <v>6702</v>
      </c>
      <c r="B6706" s="11">
        <v>2025</v>
      </c>
      <c r="C6706" s="9" t="s">
        <v>8037</v>
      </c>
      <c r="D6706" s="9" t="s">
        <v>8068</v>
      </c>
      <c r="E6706" s="9" t="s">
        <v>8314</v>
      </c>
      <c r="F6706" s="10" t="s">
        <v>8315</v>
      </c>
      <c r="G6706" s="11" t="s">
        <v>4</v>
      </c>
      <c r="H6706" s="10" t="s">
        <v>9200</v>
      </c>
      <c r="I6706" s="20">
        <v>2306969.8965083999</v>
      </c>
      <c r="J6706" s="21">
        <f t="shared" si="1217"/>
        <v>922787.95860335999</v>
      </c>
      <c r="K6706" s="21">
        <f t="shared" si="1218"/>
        <v>922787.95860335999</v>
      </c>
      <c r="L6706" s="22">
        <f t="shared" si="1213"/>
        <v>2306969.8965083999</v>
      </c>
      <c r="M6706" s="22"/>
      <c r="N6706" s="22">
        <f>J6706*0.0214</f>
        <v>19747.662314111902</v>
      </c>
      <c r="O6706" s="9"/>
      <c r="P6706" s="23">
        <f t="shared" si="1221"/>
        <v>922787.95860335999</v>
      </c>
      <c r="Q6706" s="24"/>
      <c r="R6706" s="24"/>
      <c r="S6706" s="107">
        <v>46021</v>
      </c>
      <c r="T6706" s="25"/>
      <c r="U6706" s="26"/>
      <c r="V6706" s="25"/>
    </row>
    <row r="6707" spans="1:22" s="1" customFormat="1" ht="30" customHeight="1" x14ac:dyDescent="0.35">
      <c r="A6707" s="11">
        <f t="shared" si="1216"/>
        <v>6703</v>
      </c>
      <c r="B6707" s="11">
        <v>2025</v>
      </c>
      <c r="C6707" s="9" t="s">
        <v>8037</v>
      </c>
      <c r="D6707" s="9" t="s">
        <v>8068</v>
      </c>
      <c r="E6707" s="9" t="s">
        <v>8312</v>
      </c>
      <c r="F6707" s="10" t="s">
        <v>8313</v>
      </c>
      <c r="G6707" s="11" t="s">
        <v>4</v>
      </c>
      <c r="H6707" s="10" t="s">
        <v>9204</v>
      </c>
      <c r="I6707" s="20">
        <v>43758964.55629319</v>
      </c>
      <c r="J6707" s="21">
        <f t="shared" si="1217"/>
        <v>17503585.822517276</v>
      </c>
      <c r="K6707" s="21">
        <f t="shared" si="1218"/>
        <v>17503585.822517276</v>
      </c>
      <c r="L6707" s="22">
        <f t="shared" si="1213"/>
        <v>43758964.55629319</v>
      </c>
      <c r="M6707" s="22"/>
      <c r="N6707" s="22">
        <f>J6707*0.0214</f>
        <v>374576.73660186969</v>
      </c>
      <c r="O6707" s="9"/>
      <c r="P6707" s="23">
        <f t="shared" si="1221"/>
        <v>17503585.822517276</v>
      </c>
      <c r="Q6707" s="24"/>
      <c r="R6707" s="24"/>
      <c r="S6707" s="107">
        <v>46021</v>
      </c>
      <c r="T6707" s="25"/>
      <c r="U6707" s="26"/>
      <c r="V6707" s="25"/>
    </row>
    <row r="6708" spans="1:22" s="1" customFormat="1" ht="30" customHeight="1" x14ac:dyDescent="0.35">
      <c r="A6708" s="11">
        <f t="shared" si="1216"/>
        <v>6704</v>
      </c>
      <c r="B6708" s="11">
        <v>2025</v>
      </c>
      <c r="C6708" s="9" t="s">
        <v>8037</v>
      </c>
      <c r="D6708" s="9" t="s">
        <v>8068</v>
      </c>
      <c r="E6708" s="9" t="s">
        <v>8310</v>
      </c>
      <c r="F6708" s="10" t="s">
        <v>8311</v>
      </c>
      <c r="G6708" s="11" t="s">
        <v>4</v>
      </c>
      <c r="H6708" s="10" t="s">
        <v>9203</v>
      </c>
      <c r="I6708" s="20">
        <v>3090464</v>
      </c>
      <c r="J6708" s="21">
        <f t="shared" si="1217"/>
        <v>1236185.6000000001</v>
      </c>
      <c r="K6708" s="21">
        <f t="shared" si="1218"/>
        <v>1236185.6000000001</v>
      </c>
      <c r="L6708" s="22">
        <f t="shared" ref="L6708:L6771" si="1222">I6708</f>
        <v>3090464</v>
      </c>
      <c r="M6708" s="22"/>
      <c r="N6708" s="22"/>
      <c r="O6708" s="9"/>
      <c r="P6708" s="23">
        <f t="shared" si="1221"/>
        <v>1236185.6000000001</v>
      </c>
      <c r="Q6708" s="24"/>
      <c r="R6708" s="24"/>
      <c r="S6708" s="107">
        <v>46021</v>
      </c>
      <c r="T6708" s="25"/>
      <c r="U6708" s="26"/>
      <c r="V6708" s="25"/>
    </row>
    <row r="6709" spans="1:22" s="1" customFormat="1" ht="30" customHeight="1" x14ac:dyDescent="0.35">
      <c r="A6709" s="11">
        <f t="shared" si="1216"/>
        <v>6705</v>
      </c>
      <c r="B6709" s="11">
        <v>2025</v>
      </c>
      <c r="C6709" s="9" t="s">
        <v>8037</v>
      </c>
      <c r="D6709" s="9" t="s">
        <v>8068</v>
      </c>
      <c r="E6709" s="9" t="s">
        <v>8308</v>
      </c>
      <c r="F6709" s="10" t="s">
        <v>8309</v>
      </c>
      <c r="G6709" s="11" t="s">
        <v>4</v>
      </c>
      <c r="H6709" s="10" t="s">
        <v>9203</v>
      </c>
      <c r="I6709" s="20">
        <v>3148528</v>
      </c>
      <c r="J6709" s="21">
        <f t="shared" si="1217"/>
        <v>1259411.2</v>
      </c>
      <c r="K6709" s="21">
        <f t="shared" si="1218"/>
        <v>1259411.2</v>
      </c>
      <c r="L6709" s="22">
        <f t="shared" si="1222"/>
        <v>3148528</v>
      </c>
      <c r="M6709" s="22"/>
      <c r="N6709" s="22"/>
      <c r="O6709" s="9"/>
      <c r="P6709" s="23">
        <f t="shared" si="1221"/>
        <v>1259411.2</v>
      </c>
      <c r="Q6709" s="24"/>
      <c r="R6709" s="24"/>
      <c r="S6709" s="107">
        <v>46021</v>
      </c>
      <c r="T6709" s="25"/>
      <c r="U6709" s="26"/>
      <c r="V6709" s="25"/>
    </row>
    <row r="6710" spans="1:22" s="1" customFormat="1" ht="30" customHeight="1" x14ac:dyDescent="0.35">
      <c r="A6710" s="11">
        <f t="shared" si="1216"/>
        <v>6706</v>
      </c>
      <c r="B6710" s="11">
        <v>2025</v>
      </c>
      <c r="C6710" s="9" t="s">
        <v>8037</v>
      </c>
      <c r="D6710" s="9" t="s">
        <v>8068</v>
      </c>
      <c r="E6710" s="9" t="s">
        <v>8306</v>
      </c>
      <c r="F6710" s="10" t="s">
        <v>8307</v>
      </c>
      <c r="G6710" s="11" t="s">
        <v>4</v>
      </c>
      <c r="H6710" s="10" t="s">
        <v>9200</v>
      </c>
      <c r="I6710" s="20">
        <v>3099638.0125344</v>
      </c>
      <c r="J6710" s="21">
        <f t="shared" si="1217"/>
        <v>1239855.2050137599</v>
      </c>
      <c r="K6710" s="21">
        <f t="shared" si="1218"/>
        <v>1239855.2050137599</v>
      </c>
      <c r="L6710" s="22">
        <f t="shared" si="1222"/>
        <v>3099638.0125344</v>
      </c>
      <c r="M6710" s="22"/>
      <c r="N6710" s="22">
        <f t="shared" ref="N6710:N6716" si="1223">J6710*0.0214</f>
        <v>26532.90138729446</v>
      </c>
      <c r="O6710" s="9"/>
      <c r="P6710" s="23">
        <f t="shared" si="1221"/>
        <v>1239855.2050137599</v>
      </c>
      <c r="Q6710" s="24"/>
      <c r="R6710" s="24"/>
      <c r="S6710" s="107">
        <v>46021</v>
      </c>
      <c r="T6710" s="25"/>
      <c r="U6710" s="26"/>
      <c r="V6710" s="25"/>
    </row>
    <row r="6711" spans="1:22" s="1" customFormat="1" ht="30" customHeight="1" x14ac:dyDescent="0.35">
      <c r="A6711" s="11">
        <f t="shared" si="1216"/>
        <v>6707</v>
      </c>
      <c r="B6711" s="11">
        <v>2025</v>
      </c>
      <c r="C6711" s="9" t="s">
        <v>8037</v>
      </c>
      <c r="D6711" s="9" t="s">
        <v>8068</v>
      </c>
      <c r="E6711" s="9" t="s">
        <v>8304</v>
      </c>
      <c r="F6711" s="10" t="s">
        <v>8305</v>
      </c>
      <c r="G6711" s="11" t="s">
        <v>4</v>
      </c>
      <c r="H6711" s="10" t="s">
        <v>9200</v>
      </c>
      <c r="I6711" s="20">
        <v>8099100.9788699998</v>
      </c>
      <c r="J6711" s="21">
        <f t="shared" si="1217"/>
        <v>3239640.3915479998</v>
      </c>
      <c r="K6711" s="21">
        <f t="shared" si="1218"/>
        <v>3239640.3915479998</v>
      </c>
      <c r="L6711" s="22">
        <f t="shared" si="1222"/>
        <v>8099100.9788699998</v>
      </c>
      <c r="M6711" s="22"/>
      <c r="N6711" s="22">
        <f t="shared" si="1223"/>
        <v>69328.304379127192</v>
      </c>
      <c r="O6711" s="9"/>
      <c r="P6711" s="23">
        <f t="shared" si="1221"/>
        <v>3239640.3915479998</v>
      </c>
      <c r="Q6711" s="24"/>
      <c r="R6711" s="24"/>
      <c r="S6711" s="107">
        <v>46021</v>
      </c>
      <c r="T6711" s="25"/>
      <c r="U6711" s="26"/>
      <c r="V6711" s="25"/>
    </row>
    <row r="6712" spans="1:22" s="1" customFormat="1" ht="30" customHeight="1" x14ac:dyDescent="0.35">
      <c r="A6712" s="11">
        <f t="shared" si="1216"/>
        <v>6708</v>
      </c>
      <c r="B6712" s="11">
        <v>2025</v>
      </c>
      <c r="C6712" s="9" t="s">
        <v>8037</v>
      </c>
      <c r="D6712" s="9" t="s">
        <v>8068</v>
      </c>
      <c r="E6712" s="9" t="s">
        <v>8302</v>
      </c>
      <c r="F6712" s="10" t="s">
        <v>8303</v>
      </c>
      <c r="G6712" s="11" t="s">
        <v>4</v>
      </c>
      <c r="H6712" s="10" t="s">
        <v>9200</v>
      </c>
      <c r="I6712" s="20">
        <v>9396617.4989831988</v>
      </c>
      <c r="J6712" s="21">
        <f t="shared" si="1217"/>
        <v>3758646.9995932793</v>
      </c>
      <c r="K6712" s="21">
        <f t="shared" si="1218"/>
        <v>3758646.9995932793</v>
      </c>
      <c r="L6712" s="22">
        <f t="shared" si="1222"/>
        <v>9396617.4989831988</v>
      </c>
      <c r="M6712" s="22"/>
      <c r="N6712" s="22">
        <f t="shared" si="1223"/>
        <v>80435.045791296172</v>
      </c>
      <c r="O6712" s="9"/>
      <c r="P6712" s="23">
        <f t="shared" si="1221"/>
        <v>3758646.9995932793</v>
      </c>
      <c r="Q6712" s="24"/>
      <c r="R6712" s="24"/>
      <c r="S6712" s="107">
        <v>46021</v>
      </c>
      <c r="T6712" s="25"/>
      <c r="U6712" s="26"/>
      <c r="V6712" s="25"/>
    </row>
    <row r="6713" spans="1:22" s="1" customFormat="1" ht="30" customHeight="1" x14ac:dyDescent="0.35">
      <c r="A6713" s="11">
        <f t="shared" si="1216"/>
        <v>6709</v>
      </c>
      <c r="B6713" s="11">
        <v>2025</v>
      </c>
      <c r="C6713" s="9" t="s">
        <v>8037</v>
      </c>
      <c r="D6713" s="9" t="s">
        <v>8068</v>
      </c>
      <c r="E6713" s="9" t="s">
        <v>8300</v>
      </c>
      <c r="F6713" s="10" t="s">
        <v>8301</v>
      </c>
      <c r="G6713" s="11" t="s">
        <v>4</v>
      </c>
      <c r="H6713" s="10" t="s">
        <v>9200</v>
      </c>
      <c r="I6713" s="20">
        <v>3699987.0849995995</v>
      </c>
      <c r="J6713" s="21">
        <f t="shared" si="1217"/>
        <v>1479994.8339998398</v>
      </c>
      <c r="K6713" s="21">
        <f t="shared" si="1218"/>
        <v>1479994.8339998398</v>
      </c>
      <c r="L6713" s="22">
        <f t="shared" si="1222"/>
        <v>3699987.0849995995</v>
      </c>
      <c r="M6713" s="22"/>
      <c r="N6713" s="22">
        <f t="shared" si="1223"/>
        <v>31671.889447596572</v>
      </c>
      <c r="O6713" s="9"/>
      <c r="P6713" s="23">
        <f t="shared" si="1221"/>
        <v>1479994.8339998398</v>
      </c>
      <c r="Q6713" s="24"/>
      <c r="R6713" s="24"/>
      <c r="S6713" s="107">
        <v>46021</v>
      </c>
      <c r="T6713" s="25"/>
      <c r="U6713" s="26"/>
      <c r="V6713" s="25"/>
    </row>
    <row r="6714" spans="1:22" s="1" customFormat="1" ht="30" customHeight="1" x14ac:dyDescent="0.35">
      <c r="A6714" s="11">
        <f t="shared" si="1216"/>
        <v>6710</v>
      </c>
      <c r="B6714" s="11">
        <v>2025</v>
      </c>
      <c r="C6714" s="9" t="s">
        <v>8037</v>
      </c>
      <c r="D6714" s="9" t="s">
        <v>8068</v>
      </c>
      <c r="E6714" s="9" t="s">
        <v>8298</v>
      </c>
      <c r="F6714" s="10" t="s">
        <v>8299</v>
      </c>
      <c r="G6714" s="11" t="s">
        <v>4</v>
      </c>
      <c r="H6714" s="10" t="s">
        <v>9200</v>
      </c>
      <c r="I6714" s="20">
        <v>3679876.1802407997</v>
      </c>
      <c r="J6714" s="21">
        <f t="shared" si="1217"/>
        <v>1471950.4720963198</v>
      </c>
      <c r="K6714" s="21">
        <f t="shared" si="1218"/>
        <v>1471950.4720963198</v>
      </c>
      <c r="L6714" s="22">
        <f t="shared" si="1222"/>
        <v>3679876.1802407997</v>
      </c>
      <c r="M6714" s="22"/>
      <c r="N6714" s="22">
        <f t="shared" si="1223"/>
        <v>31499.74010286124</v>
      </c>
      <c r="O6714" s="9"/>
      <c r="P6714" s="23">
        <f t="shared" si="1221"/>
        <v>1471950.4720963198</v>
      </c>
      <c r="Q6714" s="24"/>
      <c r="R6714" s="24"/>
      <c r="S6714" s="107">
        <v>46021</v>
      </c>
      <c r="T6714" s="25"/>
      <c r="U6714" s="26"/>
      <c r="V6714" s="25"/>
    </row>
    <row r="6715" spans="1:22" s="1" customFormat="1" ht="30" customHeight="1" x14ac:dyDescent="0.35">
      <c r="A6715" s="11">
        <f t="shared" si="1216"/>
        <v>6711</v>
      </c>
      <c r="B6715" s="11">
        <v>2025</v>
      </c>
      <c r="C6715" s="9" t="s">
        <v>8037</v>
      </c>
      <c r="D6715" s="9" t="s">
        <v>8068</v>
      </c>
      <c r="E6715" s="9" t="s">
        <v>8296</v>
      </c>
      <c r="F6715" s="10" t="s">
        <v>8297</v>
      </c>
      <c r="G6715" s="11" t="s">
        <v>4</v>
      </c>
      <c r="H6715" s="10" t="s">
        <v>9200</v>
      </c>
      <c r="I6715" s="20">
        <v>2693964.2444928</v>
      </c>
      <c r="J6715" s="21">
        <f t="shared" si="1217"/>
        <v>1077585.6977971201</v>
      </c>
      <c r="K6715" s="21">
        <f t="shared" si="1218"/>
        <v>1077585.6977971201</v>
      </c>
      <c r="L6715" s="22">
        <f t="shared" si="1222"/>
        <v>2693964.2444928</v>
      </c>
      <c r="M6715" s="22"/>
      <c r="N6715" s="22">
        <f t="shared" si="1223"/>
        <v>23060.333932858368</v>
      </c>
      <c r="O6715" s="9"/>
      <c r="P6715" s="23">
        <f t="shared" si="1221"/>
        <v>1077585.6977971201</v>
      </c>
      <c r="Q6715" s="24"/>
      <c r="R6715" s="24"/>
      <c r="S6715" s="107">
        <v>46021</v>
      </c>
      <c r="T6715" s="25"/>
      <c r="U6715" s="26"/>
      <c r="V6715" s="25"/>
    </row>
    <row r="6716" spans="1:22" s="1" customFormat="1" ht="30" customHeight="1" x14ac:dyDescent="0.35">
      <c r="A6716" s="11">
        <f t="shared" si="1216"/>
        <v>6712</v>
      </c>
      <c r="B6716" s="11">
        <v>2025</v>
      </c>
      <c r="C6716" s="9" t="s">
        <v>8037</v>
      </c>
      <c r="D6716" s="9" t="s">
        <v>8068</v>
      </c>
      <c r="E6716" s="9" t="s">
        <v>8294</v>
      </c>
      <c r="F6716" s="10" t="s">
        <v>8295</v>
      </c>
      <c r="G6716" s="11" t="s">
        <v>4</v>
      </c>
      <c r="H6716" s="10" t="s">
        <v>9200</v>
      </c>
      <c r="I6716" s="20">
        <v>2679780.3743579993</v>
      </c>
      <c r="J6716" s="21">
        <f t="shared" si="1217"/>
        <v>1071912.1497431998</v>
      </c>
      <c r="K6716" s="21">
        <f t="shared" si="1218"/>
        <v>1071912.1497431998</v>
      </c>
      <c r="L6716" s="22">
        <f t="shared" si="1222"/>
        <v>2679780.3743579993</v>
      </c>
      <c r="M6716" s="22"/>
      <c r="N6716" s="22">
        <f t="shared" si="1223"/>
        <v>22938.920004504474</v>
      </c>
      <c r="O6716" s="9"/>
      <c r="P6716" s="23">
        <f t="shared" si="1221"/>
        <v>1071912.1497431998</v>
      </c>
      <c r="Q6716" s="24"/>
      <c r="R6716" s="24"/>
      <c r="S6716" s="107">
        <v>46021</v>
      </c>
      <c r="T6716" s="25"/>
      <c r="U6716" s="26"/>
      <c r="V6716" s="25"/>
    </row>
    <row r="6717" spans="1:22" s="1" customFormat="1" ht="30" customHeight="1" x14ac:dyDescent="0.35">
      <c r="A6717" s="11">
        <f t="shared" si="1216"/>
        <v>6713</v>
      </c>
      <c r="B6717" s="11">
        <v>2025</v>
      </c>
      <c r="C6717" s="9" t="s">
        <v>8037</v>
      </c>
      <c r="D6717" s="9" t="s">
        <v>8068</v>
      </c>
      <c r="E6717" s="9" t="s">
        <v>8292</v>
      </c>
      <c r="F6717" s="10" t="s">
        <v>8293</v>
      </c>
      <c r="G6717" s="11" t="s">
        <v>4</v>
      </c>
      <c r="H6717" s="10" t="s">
        <v>9203</v>
      </c>
      <c r="I6717" s="20">
        <v>3269824</v>
      </c>
      <c r="J6717" s="21">
        <f t="shared" si="1217"/>
        <v>1307929.6000000001</v>
      </c>
      <c r="K6717" s="21">
        <f t="shared" si="1218"/>
        <v>1307929.6000000001</v>
      </c>
      <c r="L6717" s="22">
        <f t="shared" si="1222"/>
        <v>3269824</v>
      </c>
      <c r="M6717" s="22"/>
      <c r="N6717" s="22"/>
      <c r="O6717" s="9"/>
      <c r="P6717" s="23">
        <f t="shared" si="1221"/>
        <v>1307929.6000000001</v>
      </c>
      <c r="Q6717" s="24"/>
      <c r="R6717" s="24"/>
      <c r="S6717" s="107">
        <v>46021</v>
      </c>
      <c r="T6717" s="25"/>
      <c r="U6717" s="26"/>
      <c r="V6717" s="25"/>
    </row>
    <row r="6718" spans="1:22" s="1" customFormat="1" ht="30" customHeight="1" x14ac:dyDescent="0.35">
      <c r="A6718" s="11">
        <f t="shared" si="1216"/>
        <v>6714</v>
      </c>
      <c r="B6718" s="11">
        <v>2025</v>
      </c>
      <c r="C6718" s="9" t="s">
        <v>8037</v>
      </c>
      <c r="D6718" s="9" t="s">
        <v>8068</v>
      </c>
      <c r="E6718" s="9" t="s">
        <v>8290</v>
      </c>
      <c r="F6718" s="10" t="s">
        <v>8291</v>
      </c>
      <c r="G6718" s="11" t="s">
        <v>4</v>
      </c>
      <c r="H6718" s="10" t="s">
        <v>9203</v>
      </c>
      <c r="I6718" s="20">
        <v>3269824</v>
      </c>
      <c r="J6718" s="21">
        <f t="shared" si="1217"/>
        <v>1307929.6000000001</v>
      </c>
      <c r="K6718" s="21">
        <f t="shared" si="1218"/>
        <v>1307929.6000000001</v>
      </c>
      <c r="L6718" s="22">
        <f t="shared" si="1222"/>
        <v>3269824</v>
      </c>
      <c r="M6718" s="22"/>
      <c r="N6718" s="22"/>
      <c r="O6718" s="9"/>
      <c r="P6718" s="23">
        <f t="shared" si="1221"/>
        <v>1307929.6000000001</v>
      </c>
      <c r="Q6718" s="24"/>
      <c r="R6718" s="24"/>
      <c r="S6718" s="107">
        <v>46021</v>
      </c>
      <c r="T6718" s="25"/>
      <c r="U6718" s="26"/>
      <c r="V6718" s="25"/>
    </row>
    <row r="6719" spans="1:22" s="1" customFormat="1" ht="30" customHeight="1" x14ac:dyDescent="0.35">
      <c r="A6719" s="11">
        <f t="shared" si="1216"/>
        <v>6715</v>
      </c>
      <c r="B6719" s="11">
        <v>2025</v>
      </c>
      <c r="C6719" s="9" t="s">
        <v>8037</v>
      </c>
      <c r="D6719" s="9" t="s">
        <v>8068</v>
      </c>
      <c r="E6719" s="9" t="s">
        <v>8288</v>
      </c>
      <c r="F6719" s="10" t="s">
        <v>8289</v>
      </c>
      <c r="G6719" s="11" t="s">
        <v>4</v>
      </c>
      <c r="H6719" s="10" t="s">
        <v>9200</v>
      </c>
      <c r="I6719" s="20">
        <v>7009300.5623519989</v>
      </c>
      <c r="J6719" s="21">
        <f t="shared" si="1217"/>
        <v>2803720.2249407996</v>
      </c>
      <c r="K6719" s="21">
        <f t="shared" si="1218"/>
        <v>2803720.2249407996</v>
      </c>
      <c r="L6719" s="22">
        <f t="shared" si="1222"/>
        <v>7009300.5623519989</v>
      </c>
      <c r="M6719" s="22"/>
      <c r="N6719" s="22">
        <f t="shared" ref="N6719:N6728" si="1224">J6719*0.0214</f>
        <v>59999.612813733111</v>
      </c>
      <c r="O6719" s="9"/>
      <c r="P6719" s="23">
        <f t="shared" si="1221"/>
        <v>2803720.2249407996</v>
      </c>
      <c r="Q6719" s="24"/>
      <c r="R6719" s="24"/>
      <c r="S6719" s="107">
        <v>46021</v>
      </c>
      <c r="T6719" s="25"/>
      <c r="U6719" s="26"/>
      <c r="V6719" s="25"/>
    </row>
    <row r="6720" spans="1:22" s="1" customFormat="1" ht="30" customHeight="1" x14ac:dyDescent="0.35">
      <c r="A6720" s="11">
        <f t="shared" si="1216"/>
        <v>6716</v>
      </c>
      <c r="B6720" s="11">
        <v>2025</v>
      </c>
      <c r="C6720" s="9" t="s">
        <v>8037</v>
      </c>
      <c r="D6720" s="9" t="s">
        <v>8068</v>
      </c>
      <c r="E6720" s="9" t="s">
        <v>8286</v>
      </c>
      <c r="F6720" s="10" t="s">
        <v>8287</v>
      </c>
      <c r="G6720" s="11" t="s">
        <v>4</v>
      </c>
      <c r="H6720" s="10" t="s">
        <v>9204</v>
      </c>
      <c r="I6720" s="20">
        <v>17199570.488468397</v>
      </c>
      <c r="J6720" s="21">
        <f t="shared" si="1217"/>
        <v>6879828.1953873588</v>
      </c>
      <c r="K6720" s="21">
        <f t="shared" si="1218"/>
        <v>6879828.1953873588</v>
      </c>
      <c r="L6720" s="22">
        <f t="shared" si="1222"/>
        <v>17199570.488468397</v>
      </c>
      <c r="M6720" s="22"/>
      <c r="N6720" s="22">
        <f t="shared" si="1224"/>
        <v>147228.32338128946</v>
      </c>
      <c r="O6720" s="9"/>
      <c r="P6720" s="23">
        <f t="shared" si="1221"/>
        <v>6879828.1953873588</v>
      </c>
      <c r="Q6720" s="24"/>
      <c r="R6720" s="24"/>
      <c r="S6720" s="107">
        <v>46021</v>
      </c>
      <c r="T6720" s="25"/>
      <c r="U6720" s="26"/>
      <c r="V6720" s="25"/>
    </row>
    <row r="6721" spans="1:22" s="1" customFormat="1" ht="30" customHeight="1" x14ac:dyDescent="0.35">
      <c r="A6721" s="11">
        <f t="shared" si="1216"/>
        <v>6717</v>
      </c>
      <c r="B6721" s="11">
        <v>2025</v>
      </c>
      <c r="C6721" s="9" t="s">
        <v>8037</v>
      </c>
      <c r="D6721" s="9" t="s">
        <v>8068</v>
      </c>
      <c r="E6721" s="9" t="s">
        <v>8283</v>
      </c>
      <c r="F6721" s="10" t="s">
        <v>8284</v>
      </c>
      <c r="G6721" s="11" t="s">
        <v>4</v>
      </c>
      <c r="H6721" s="10" t="s">
        <v>9204</v>
      </c>
      <c r="I6721" s="20">
        <v>17512420.014704395</v>
      </c>
      <c r="J6721" s="21">
        <f t="shared" si="1217"/>
        <v>7004968.0058817584</v>
      </c>
      <c r="K6721" s="21">
        <f t="shared" si="1218"/>
        <v>7004968.0058817584</v>
      </c>
      <c r="L6721" s="22">
        <f t="shared" si="1222"/>
        <v>17512420.014704395</v>
      </c>
      <c r="M6721" s="22"/>
      <c r="N6721" s="22">
        <f t="shared" si="1224"/>
        <v>149906.31532586963</v>
      </c>
      <c r="O6721" s="9"/>
      <c r="P6721" s="23">
        <f t="shared" si="1221"/>
        <v>7004968.0058817584</v>
      </c>
      <c r="Q6721" s="24"/>
      <c r="R6721" s="24"/>
      <c r="S6721" s="107">
        <v>46021</v>
      </c>
      <c r="T6721" s="25"/>
      <c r="U6721" s="26"/>
      <c r="V6721" s="25"/>
    </row>
    <row r="6722" spans="1:22" s="1" customFormat="1" ht="30" customHeight="1" x14ac:dyDescent="0.35">
      <c r="A6722" s="11">
        <f t="shared" si="1216"/>
        <v>6718</v>
      </c>
      <c r="B6722" s="11">
        <v>2025</v>
      </c>
      <c r="C6722" s="9" t="s">
        <v>8037</v>
      </c>
      <c r="D6722" s="9" t="s">
        <v>8068</v>
      </c>
      <c r="E6722" s="9" t="s">
        <v>8281</v>
      </c>
      <c r="F6722" s="10" t="s">
        <v>8282</v>
      </c>
      <c r="G6722" s="11" t="s">
        <v>4</v>
      </c>
      <c r="H6722" s="10" t="s">
        <v>9200</v>
      </c>
      <c r="I6722" s="20">
        <v>4178809.4566931995</v>
      </c>
      <c r="J6722" s="21">
        <f t="shared" si="1217"/>
        <v>1671523.7826772798</v>
      </c>
      <c r="K6722" s="21">
        <f t="shared" si="1218"/>
        <v>1671523.7826772798</v>
      </c>
      <c r="L6722" s="22">
        <f t="shared" si="1222"/>
        <v>4178809.4566931995</v>
      </c>
      <c r="M6722" s="22"/>
      <c r="N6722" s="22">
        <f t="shared" si="1224"/>
        <v>35770.608949293783</v>
      </c>
      <c r="O6722" s="9"/>
      <c r="P6722" s="23">
        <f t="shared" si="1221"/>
        <v>1671523.7826772798</v>
      </c>
      <c r="Q6722" s="24"/>
      <c r="R6722" s="24"/>
      <c r="S6722" s="107">
        <v>46021</v>
      </c>
      <c r="T6722" s="25"/>
      <c r="U6722" s="26"/>
      <c r="V6722" s="25"/>
    </row>
    <row r="6723" spans="1:22" s="1" customFormat="1" ht="30" customHeight="1" x14ac:dyDescent="0.35">
      <c r="A6723" s="11">
        <f t="shared" si="1216"/>
        <v>6719</v>
      </c>
      <c r="B6723" s="11">
        <v>2025</v>
      </c>
      <c r="C6723" s="9" t="s">
        <v>8037</v>
      </c>
      <c r="D6723" s="9" t="s">
        <v>8068</v>
      </c>
      <c r="E6723" s="9" t="s">
        <v>8279</v>
      </c>
      <c r="F6723" s="10" t="s">
        <v>8280</v>
      </c>
      <c r="G6723" s="11" t="s">
        <v>4</v>
      </c>
      <c r="H6723" s="10" t="s">
        <v>9208</v>
      </c>
      <c r="I6723" s="20">
        <v>15763023.993459599</v>
      </c>
      <c r="J6723" s="21">
        <f t="shared" si="1217"/>
        <v>6305209.59738384</v>
      </c>
      <c r="K6723" s="21">
        <f t="shared" si="1218"/>
        <v>6305209.59738384</v>
      </c>
      <c r="L6723" s="22">
        <f t="shared" si="1222"/>
        <v>15763023.993459599</v>
      </c>
      <c r="M6723" s="22"/>
      <c r="N6723" s="22">
        <f t="shared" si="1224"/>
        <v>134931.48538401417</v>
      </c>
      <c r="O6723" s="9"/>
      <c r="P6723" s="23">
        <f t="shared" si="1221"/>
        <v>6305209.59738384</v>
      </c>
      <c r="Q6723" s="24"/>
      <c r="R6723" s="24"/>
      <c r="S6723" s="107">
        <v>46021</v>
      </c>
      <c r="T6723" s="25"/>
      <c r="U6723" s="26"/>
      <c r="V6723" s="25"/>
    </row>
    <row r="6724" spans="1:22" s="1" customFormat="1" ht="30" customHeight="1" x14ac:dyDescent="0.35">
      <c r="A6724" s="11">
        <f t="shared" si="1216"/>
        <v>6720</v>
      </c>
      <c r="B6724" s="11">
        <v>2025</v>
      </c>
      <c r="C6724" s="9" t="s">
        <v>8037</v>
      </c>
      <c r="D6724" s="9" t="s">
        <v>8068</v>
      </c>
      <c r="E6724" s="9" t="s">
        <v>8277</v>
      </c>
      <c r="F6724" s="10" t="s">
        <v>8278</v>
      </c>
      <c r="G6724" s="11" t="s">
        <v>4</v>
      </c>
      <c r="H6724" s="10" t="s">
        <v>9208</v>
      </c>
      <c r="I6724" s="20">
        <v>28339436.033272795</v>
      </c>
      <c r="J6724" s="21">
        <f t="shared" si="1217"/>
        <v>11335774.413309118</v>
      </c>
      <c r="K6724" s="21">
        <f t="shared" si="1218"/>
        <v>11335774.413309118</v>
      </c>
      <c r="L6724" s="22">
        <f t="shared" si="1222"/>
        <v>28339436.033272795</v>
      </c>
      <c r="M6724" s="22"/>
      <c r="N6724" s="22">
        <f t="shared" si="1224"/>
        <v>242585.5724448151</v>
      </c>
      <c r="O6724" s="9"/>
      <c r="P6724" s="23">
        <f t="shared" si="1221"/>
        <v>11335774.413309118</v>
      </c>
      <c r="Q6724" s="24"/>
      <c r="R6724" s="24"/>
      <c r="S6724" s="107">
        <v>46021</v>
      </c>
      <c r="T6724" s="25"/>
      <c r="U6724" s="26"/>
      <c r="V6724" s="25"/>
    </row>
    <row r="6725" spans="1:22" s="1" customFormat="1" ht="30" customHeight="1" x14ac:dyDescent="0.35">
      <c r="A6725" s="11">
        <f t="shared" si="1216"/>
        <v>6721</v>
      </c>
      <c r="B6725" s="11">
        <v>2025</v>
      </c>
      <c r="C6725" s="9" t="s">
        <v>8037</v>
      </c>
      <c r="D6725" s="9" t="s">
        <v>8068</v>
      </c>
      <c r="E6725" s="9" t="s">
        <v>8277</v>
      </c>
      <c r="F6725" s="10" t="s">
        <v>8278</v>
      </c>
      <c r="G6725" s="11" t="s">
        <v>4</v>
      </c>
      <c r="H6725" s="10" t="s">
        <v>9209</v>
      </c>
      <c r="I6725" s="20">
        <v>516653.52237959998</v>
      </c>
      <c r="J6725" s="21">
        <f t="shared" si="1217"/>
        <v>206661.40895183999</v>
      </c>
      <c r="K6725" s="21">
        <f t="shared" si="1218"/>
        <v>206661.40895183999</v>
      </c>
      <c r="L6725" s="22">
        <f t="shared" si="1222"/>
        <v>516653.52237959998</v>
      </c>
      <c r="M6725" s="22"/>
      <c r="N6725" s="22">
        <f t="shared" si="1224"/>
        <v>4422.5541515693758</v>
      </c>
      <c r="O6725" s="9"/>
      <c r="P6725" s="23">
        <f t="shared" ref="P6725:P6756" si="1225">L6725/2.5</f>
        <v>206661.40895183999</v>
      </c>
      <c r="Q6725" s="24"/>
      <c r="R6725" s="24"/>
      <c r="S6725" s="107">
        <v>46021</v>
      </c>
      <c r="T6725" s="25"/>
      <c r="U6725" s="26"/>
      <c r="V6725" s="25"/>
    </row>
    <row r="6726" spans="1:22" s="1" customFormat="1" ht="30" customHeight="1" x14ac:dyDescent="0.35">
      <c r="A6726" s="11">
        <f t="shared" ref="A6726:A6789" si="1226">A6725+1</f>
        <v>6722</v>
      </c>
      <c r="B6726" s="11">
        <v>2025</v>
      </c>
      <c r="C6726" s="9" t="s">
        <v>8037</v>
      </c>
      <c r="D6726" s="9" t="s">
        <v>8068</v>
      </c>
      <c r="E6726" s="9" t="s">
        <v>8274</v>
      </c>
      <c r="F6726" s="10" t="s">
        <v>8275</v>
      </c>
      <c r="G6726" s="11" t="s">
        <v>4</v>
      </c>
      <c r="H6726" s="10" t="s">
        <v>9208</v>
      </c>
      <c r="I6726" s="20">
        <v>9413074.2810563967</v>
      </c>
      <c r="J6726" s="21">
        <f t="shared" si="1217"/>
        <v>3765229.7124225586</v>
      </c>
      <c r="K6726" s="21">
        <f t="shared" si="1218"/>
        <v>3765229.7124225586</v>
      </c>
      <c r="L6726" s="22">
        <f t="shared" si="1222"/>
        <v>9413074.2810563967</v>
      </c>
      <c r="M6726" s="22"/>
      <c r="N6726" s="22">
        <f t="shared" si="1224"/>
        <v>80575.915845842756</v>
      </c>
      <c r="O6726" s="9"/>
      <c r="P6726" s="23">
        <f t="shared" si="1225"/>
        <v>3765229.7124225586</v>
      </c>
      <c r="Q6726" s="24"/>
      <c r="R6726" s="24"/>
      <c r="S6726" s="107">
        <v>46021</v>
      </c>
      <c r="T6726" s="25"/>
      <c r="U6726" s="26"/>
      <c r="V6726" s="25"/>
    </row>
    <row r="6727" spans="1:22" s="1" customFormat="1" ht="30" customHeight="1" x14ac:dyDescent="0.35">
      <c r="A6727" s="11">
        <f t="shared" si="1226"/>
        <v>6723</v>
      </c>
      <c r="B6727" s="11">
        <v>2025</v>
      </c>
      <c r="C6727" s="9" t="s">
        <v>8037</v>
      </c>
      <c r="D6727" s="9" t="s">
        <v>8068</v>
      </c>
      <c r="E6727" s="9" t="s">
        <v>8274</v>
      </c>
      <c r="F6727" s="10" t="s">
        <v>8275</v>
      </c>
      <c r="G6727" s="11" t="s">
        <v>4</v>
      </c>
      <c r="H6727" s="10" t="s">
        <v>9209</v>
      </c>
      <c r="I6727" s="20">
        <v>478826</v>
      </c>
      <c r="J6727" s="21">
        <f t="shared" si="1217"/>
        <v>191530.4</v>
      </c>
      <c r="K6727" s="21">
        <f t="shared" si="1218"/>
        <v>191530.4</v>
      </c>
      <c r="L6727" s="22">
        <f t="shared" si="1222"/>
        <v>478826</v>
      </c>
      <c r="M6727" s="22"/>
      <c r="N6727" s="22">
        <f t="shared" si="1224"/>
        <v>4098.7505599999995</v>
      </c>
      <c r="O6727" s="9"/>
      <c r="P6727" s="23">
        <f t="shared" si="1225"/>
        <v>191530.4</v>
      </c>
      <c r="Q6727" s="24"/>
      <c r="R6727" s="24"/>
      <c r="S6727" s="107">
        <v>46021</v>
      </c>
      <c r="T6727" s="25"/>
      <c r="U6727" s="26"/>
      <c r="V6727" s="25"/>
    </row>
    <row r="6728" spans="1:22" s="1" customFormat="1" ht="30" customHeight="1" x14ac:dyDescent="0.35">
      <c r="A6728" s="11">
        <f t="shared" si="1226"/>
        <v>6724</v>
      </c>
      <c r="B6728" s="11">
        <v>2025</v>
      </c>
      <c r="C6728" s="9" t="s">
        <v>8037</v>
      </c>
      <c r="D6728" s="9" t="s">
        <v>8068</v>
      </c>
      <c r="E6728" s="9" t="s">
        <v>8272</v>
      </c>
      <c r="F6728" s="10" t="s">
        <v>8273</v>
      </c>
      <c r="G6728" s="11" t="s">
        <v>4</v>
      </c>
      <c r="H6728" s="10" t="s">
        <v>9204</v>
      </c>
      <c r="I6728" s="20">
        <v>26594585.912413549</v>
      </c>
      <c r="J6728" s="21">
        <f t="shared" si="1217"/>
        <v>10637834.36496542</v>
      </c>
      <c r="K6728" s="21">
        <f t="shared" si="1218"/>
        <v>10637834.36496542</v>
      </c>
      <c r="L6728" s="22">
        <f t="shared" si="1222"/>
        <v>26594585.912413549</v>
      </c>
      <c r="M6728" s="22"/>
      <c r="N6728" s="22">
        <f t="shared" si="1224"/>
        <v>227649.65541025999</v>
      </c>
      <c r="O6728" s="9"/>
      <c r="P6728" s="23">
        <f t="shared" si="1225"/>
        <v>10637834.36496542</v>
      </c>
      <c r="Q6728" s="24"/>
      <c r="R6728" s="24"/>
      <c r="S6728" s="107">
        <v>46021</v>
      </c>
      <c r="T6728" s="25"/>
      <c r="U6728" s="26"/>
      <c r="V6728" s="25"/>
    </row>
    <row r="6729" spans="1:22" s="1" customFormat="1" ht="30" customHeight="1" x14ac:dyDescent="0.35">
      <c r="A6729" s="11">
        <f t="shared" si="1226"/>
        <v>6725</v>
      </c>
      <c r="B6729" s="11">
        <v>2025</v>
      </c>
      <c r="C6729" s="9" t="s">
        <v>8037</v>
      </c>
      <c r="D6729" s="9" t="s">
        <v>8068</v>
      </c>
      <c r="E6729" s="9" t="s">
        <v>8270</v>
      </c>
      <c r="F6729" s="10" t="s">
        <v>8271</v>
      </c>
      <c r="G6729" s="11" t="s">
        <v>4</v>
      </c>
      <c r="H6729" s="10" t="s">
        <v>9201</v>
      </c>
      <c r="I6729" s="20">
        <v>1839162</v>
      </c>
      <c r="J6729" s="21">
        <f t="shared" si="1217"/>
        <v>735664.8</v>
      </c>
      <c r="K6729" s="21">
        <f t="shared" si="1218"/>
        <v>735664.8</v>
      </c>
      <c r="L6729" s="22">
        <f t="shared" si="1222"/>
        <v>1839162</v>
      </c>
      <c r="M6729" s="22"/>
      <c r="N6729" s="22"/>
      <c r="O6729" s="9"/>
      <c r="P6729" s="23">
        <f t="shared" si="1225"/>
        <v>735664.8</v>
      </c>
      <c r="Q6729" s="24"/>
      <c r="R6729" s="24"/>
      <c r="S6729" s="107">
        <v>46021</v>
      </c>
      <c r="T6729" s="25"/>
      <c r="U6729" s="26"/>
      <c r="V6729" s="25"/>
    </row>
    <row r="6730" spans="1:22" s="1" customFormat="1" ht="30" customHeight="1" x14ac:dyDescent="0.35">
      <c r="A6730" s="11">
        <f t="shared" si="1226"/>
        <v>6726</v>
      </c>
      <c r="B6730" s="11">
        <v>2025</v>
      </c>
      <c r="C6730" s="9" t="s">
        <v>8037</v>
      </c>
      <c r="D6730" s="9" t="s">
        <v>8068</v>
      </c>
      <c r="E6730" s="9" t="s">
        <v>8268</v>
      </c>
      <c r="F6730" s="10" t="s">
        <v>8269</v>
      </c>
      <c r="G6730" s="11" t="s">
        <v>4</v>
      </c>
      <c r="H6730" s="10" t="s">
        <v>9200</v>
      </c>
      <c r="I6730" s="20">
        <v>4618848.1185647994</v>
      </c>
      <c r="J6730" s="21">
        <f t="shared" si="1217"/>
        <v>1847539.2474259199</v>
      </c>
      <c r="K6730" s="21">
        <f t="shared" si="1218"/>
        <v>1847539.2474259199</v>
      </c>
      <c r="L6730" s="22">
        <f t="shared" si="1222"/>
        <v>4618848.1185647994</v>
      </c>
      <c r="M6730" s="22"/>
      <c r="N6730" s="22">
        <f t="shared" ref="N6730:N6749" si="1227">J6730*0.0214</f>
        <v>39537.339894914679</v>
      </c>
      <c r="O6730" s="9"/>
      <c r="P6730" s="23">
        <f t="shared" si="1225"/>
        <v>1847539.2474259199</v>
      </c>
      <c r="Q6730" s="24"/>
      <c r="R6730" s="24"/>
      <c r="S6730" s="107">
        <v>46021</v>
      </c>
      <c r="T6730" s="25"/>
      <c r="U6730" s="26"/>
      <c r="V6730" s="25"/>
    </row>
    <row r="6731" spans="1:22" s="1" customFormat="1" ht="30" customHeight="1" x14ac:dyDescent="0.35">
      <c r="A6731" s="11">
        <f t="shared" si="1226"/>
        <v>6727</v>
      </c>
      <c r="B6731" s="11">
        <v>2025</v>
      </c>
      <c r="C6731" s="9" t="s">
        <v>8037</v>
      </c>
      <c r="D6731" s="9" t="s">
        <v>8068</v>
      </c>
      <c r="E6731" s="9" t="s">
        <v>8266</v>
      </c>
      <c r="F6731" s="10" t="s">
        <v>8267</v>
      </c>
      <c r="G6731" s="11" t="s">
        <v>4</v>
      </c>
      <c r="H6731" s="10" t="s">
        <v>9212</v>
      </c>
      <c r="I6731" s="20">
        <v>22248156</v>
      </c>
      <c r="J6731" s="21">
        <f t="shared" ref="J6731:J6794" si="1228">IF(P6731&gt;0,P6731,L6731)</f>
        <v>8899262.4000000004</v>
      </c>
      <c r="K6731" s="21">
        <f t="shared" ref="K6731:K6794" si="1229">IF(P6731&gt;0,P6731,L6731)</f>
        <v>8899262.4000000004</v>
      </c>
      <c r="L6731" s="22">
        <f t="shared" si="1222"/>
        <v>22248156</v>
      </c>
      <c r="M6731" s="22"/>
      <c r="N6731" s="22">
        <f t="shared" si="1227"/>
        <v>190444.21536</v>
      </c>
      <c r="O6731" s="9"/>
      <c r="P6731" s="23">
        <f t="shared" si="1225"/>
        <v>8899262.4000000004</v>
      </c>
      <c r="Q6731" s="24"/>
      <c r="R6731" s="24"/>
      <c r="S6731" s="107">
        <v>46021</v>
      </c>
      <c r="T6731" s="25"/>
      <c r="U6731" s="26"/>
      <c r="V6731" s="25"/>
    </row>
    <row r="6732" spans="1:22" s="1" customFormat="1" ht="30" customHeight="1" x14ac:dyDescent="0.35">
      <c r="A6732" s="11">
        <f t="shared" si="1226"/>
        <v>6728</v>
      </c>
      <c r="B6732" s="11">
        <v>2025</v>
      </c>
      <c r="C6732" s="9" t="s">
        <v>8037</v>
      </c>
      <c r="D6732" s="9" t="s">
        <v>8068</v>
      </c>
      <c r="E6732" s="9" t="s">
        <v>8264</v>
      </c>
      <c r="F6732" s="10" t="s">
        <v>8265</v>
      </c>
      <c r="G6732" s="11" t="s">
        <v>4</v>
      </c>
      <c r="H6732" s="10" t="s">
        <v>9208</v>
      </c>
      <c r="I6732" s="20">
        <v>25148581.222474799</v>
      </c>
      <c r="J6732" s="21">
        <f t="shared" si="1228"/>
        <v>10059432.488989919</v>
      </c>
      <c r="K6732" s="21">
        <f t="shared" si="1229"/>
        <v>10059432.488989919</v>
      </c>
      <c r="L6732" s="22">
        <f t="shared" si="1222"/>
        <v>25148581.222474799</v>
      </c>
      <c r="M6732" s="22"/>
      <c r="N6732" s="22">
        <f t="shared" si="1227"/>
        <v>215271.85526438427</v>
      </c>
      <c r="O6732" s="9"/>
      <c r="P6732" s="23">
        <f t="shared" si="1225"/>
        <v>10059432.488989919</v>
      </c>
      <c r="Q6732" s="24"/>
      <c r="R6732" s="24"/>
      <c r="S6732" s="107">
        <v>46021</v>
      </c>
      <c r="T6732" s="25"/>
      <c r="U6732" s="26"/>
      <c r="V6732" s="25"/>
    </row>
    <row r="6733" spans="1:22" s="1" customFormat="1" ht="30" customHeight="1" x14ac:dyDescent="0.35">
      <c r="A6733" s="11">
        <f t="shared" si="1226"/>
        <v>6729</v>
      </c>
      <c r="B6733" s="11">
        <v>2025</v>
      </c>
      <c r="C6733" s="9" t="s">
        <v>8037</v>
      </c>
      <c r="D6733" s="9" t="s">
        <v>8068</v>
      </c>
      <c r="E6733" s="9" t="s">
        <v>8264</v>
      </c>
      <c r="F6733" s="10" t="s">
        <v>8265</v>
      </c>
      <c r="G6733" s="11" t="s">
        <v>4</v>
      </c>
      <c r="H6733" s="10" t="s">
        <v>9209</v>
      </c>
      <c r="I6733" s="20">
        <v>1436477</v>
      </c>
      <c r="J6733" s="21">
        <f t="shared" si="1228"/>
        <v>574590.80000000005</v>
      </c>
      <c r="K6733" s="21">
        <f t="shared" si="1229"/>
        <v>574590.80000000005</v>
      </c>
      <c r="L6733" s="22">
        <f t="shared" si="1222"/>
        <v>1436477</v>
      </c>
      <c r="M6733" s="22"/>
      <c r="N6733" s="22">
        <f t="shared" si="1227"/>
        <v>12296.243120000001</v>
      </c>
      <c r="O6733" s="9"/>
      <c r="P6733" s="23">
        <f t="shared" si="1225"/>
        <v>574590.80000000005</v>
      </c>
      <c r="Q6733" s="24"/>
      <c r="R6733" s="24"/>
      <c r="S6733" s="107">
        <v>46021</v>
      </c>
      <c r="T6733" s="25"/>
      <c r="U6733" s="26"/>
      <c r="V6733" s="25"/>
    </row>
    <row r="6734" spans="1:22" s="1" customFormat="1" ht="30" customHeight="1" x14ac:dyDescent="0.35">
      <c r="A6734" s="11">
        <f t="shared" si="1226"/>
        <v>6730</v>
      </c>
      <c r="B6734" s="11">
        <v>2025</v>
      </c>
      <c r="C6734" s="9" t="s">
        <v>8037</v>
      </c>
      <c r="D6734" s="9" t="s">
        <v>8068</v>
      </c>
      <c r="E6734" s="9" t="s">
        <v>8264</v>
      </c>
      <c r="F6734" s="10" t="s">
        <v>8265</v>
      </c>
      <c r="G6734" s="11" t="s">
        <v>4</v>
      </c>
      <c r="H6734" s="10" t="s">
        <v>9204</v>
      </c>
      <c r="I6734" s="20">
        <v>27457922.606292106</v>
      </c>
      <c r="J6734" s="21">
        <f t="shared" si="1228"/>
        <v>10983169.042516842</v>
      </c>
      <c r="K6734" s="21">
        <f t="shared" si="1229"/>
        <v>10983169.042516842</v>
      </c>
      <c r="L6734" s="22">
        <f t="shared" si="1222"/>
        <v>27457922.606292106</v>
      </c>
      <c r="M6734" s="22"/>
      <c r="N6734" s="22">
        <f t="shared" si="1227"/>
        <v>235039.81750986041</v>
      </c>
      <c r="O6734" s="9"/>
      <c r="P6734" s="23">
        <f t="shared" si="1225"/>
        <v>10983169.042516842</v>
      </c>
      <c r="Q6734" s="24"/>
      <c r="R6734" s="24"/>
      <c r="S6734" s="107">
        <v>46021</v>
      </c>
      <c r="T6734" s="25"/>
      <c r="U6734" s="26"/>
      <c r="V6734" s="25"/>
    </row>
    <row r="6735" spans="1:22" s="1" customFormat="1" ht="30" customHeight="1" x14ac:dyDescent="0.35">
      <c r="A6735" s="11">
        <f t="shared" si="1226"/>
        <v>6731</v>
      </c>
      <c r="B6735" s="11">
        <v>2025</v>
      </c>
      <c r="C6735" s="9" t="s">
        <v>8037</v>
      </c>
      <c r="D6735" s="9" t="s">
        <v>8068</v>
      </c>
      <c r="E6735" s="9" t="s">
        <v>8262</v>
      </c>
      <c r="F6735" s="10" t="s">
        <v>8263</v>
      </c>
      <c r="G6735" s="11" t="s">
        <v>4</v>
      </c>
      <c r="H6735" s="10" t="s">
        <v>9208</v>
      </c>
      <c r="I6735" s="20">
        <v>47471797.959640794</v>
      </c>
      <c r="J6735" s="21">
        <f t="shared" si="1228"/>
        <v>18988719.183856316</v>
      </c>
      <c r="K6735" s="21">
        <f t="shared" si="1229"/>
        <v>18988719.183856316</v>
      </c>
      <c r="L6735" s="22">
        <f t="shared" si="1222"/>
        <v>47471797.959640794</v>
      </c>
      <c r="M6735" s="22"/>
      <c r="N6735" s="22">
        <f t="shared" si="1227"/>
        <v>406358.59053452517</v>
      </c>
      <c r="O6735" s="9"/>
      <c r="P6735" s="23">
        <f t="shared" si="1225"/>
        <v>18988719.183856316</v>
      </c>
      <c r="Q6735" s="24"/>
      <c r="R6735" s="24"/>
      <c r="S6735" s="107">
        <v>46021</v>
      </c>
      <c r="T6735" s="25"/>
      <c r="U6735" s="26"/>
      <c r="V6735" s="25"/>
    </row>
    <row r="6736" spans="1:22" s="1" customFormat="1" ht="30" customHeight="1" x14ac:dyDescent="0.35">
      <c r="A6736" s="11">
        <f t="shared" si="1226"/>
        <v>6732</v>
      </c>
      <c r="B6736" s="11">
        <v>2025</v>
      </c>
      <c r="C6736" s="9" t="s">
        <v>8037</v>
      </c>
      <c r="D6736" s="9" t="s">
        <v>8068</v>
      </c>
      <c r="E6736" s="9" t="s">
        <v>8262</v>
      </c>
      <c r="F6736" s="10" t="s">
        <v>8263</v>
      </c>
      <c r="G6736" s="11" t="s">
        <v>4</v>
      </c>
      <c r="H6736" s="10" t="s">
        <v>9209</v>
      </c>
      <c r="I6736" s="20">
        <v>957652</v>
      </c>
      <c r="J6736" s="21">
        <f t="shared" si="1228"/>
        <v>383060.8</v>
      </c>
      <c r="K6736" s="21">
        <f t="shared" si="1229"/>
        <v>383060.8</v>
      </c>
      <c r="L6736" s="22">
        <f t="shared" si="1222"/>
        <v>957652</v>
      </c>
      <c r="M6736" s="22"/>
      <c r="N6736" s="22">
        <f t="shared" si="1227"/>
        <v>8197.501119999999</v>
      </c>
      <c r="O6736" s="9"/>
      <c r="P6736" s="23">
        <f t="shared" si="1225"/>
        <v>383060.8</v>
      </c>
      <c r="Q6736" s="24"/>
      <c r="R6736" s="24"/>
      <c r="S6736" s="107">
        <v>46021</v>
      </c>
      <c r="T6736" s="25"/>
      <c r="U6736" s="26"/>
      <c r="V6736" s="25"/>
    </row>
    <row r="6737" spans="1:22" s="1" customFormat="1" ht="30" customHeight="1" x14ac:dyDescent="0.35">
      <c r="A6737" s="11">
        <f t="shared" si="1226"/>
        <v>6733</v>
      </c>
      <c r="B6737" s="11">
        <v>2025</v>
      </c>
      <c r="C6737" s="9" t="s">
        <v>8037</v>
      </c>
      <c r="D6737" s="9" t="s">
        <v>8068</v>
      </c>
      <c r="E6737" s="9" t="s">
        <v>8260</v>
      </c>
      <c r="F6737" s="10" t="s">
        <v>8261</v>
      </c>
      <c r="G6737" s="11" t="s">
        <v>4</v>
      </c>
      <c r="H6737" s="10" t="s">
        <v>9208</v>
      </c>
      <c r="I6737" s="20">
        <v>46072665.870696001</v>
      </c>
      <c r="J6737" s="21">
        <f t="shared" si="1228"/>
        <v>18429066.3482784</v>
      </c>
      <c r="K6737" s="21">
        <f t="shared" si="1229"/>
        <v>18429066.3482784</v>
      </c>
      <c r="L6737" s="22">
        <f t="shared" si="1222"/>
        <v>46072665.870696001</v>
      </c>
      <c r="M6737" s="22"/>
      <c r="N6737" s="22">
        <f t="shared" si="1227"/>
        <v>394382.01985315775</v>
      </c>
      <c r="O6737" s="9"/>
      <c r="P6737" s="23">
        <f t="shared" si="1225"/>
        <v>18429066.3482784</v>
      </c>
      <c r="Q6737" s="24"/>
      <c r="R6737" s="24"/>
      <c r="S6737" s="107">
        <v>46021</v>
      </c>
      <c r="T6737" s="25"/>
      <c r="U6737" s="26"/>
      <c r="V6737" s="25"/>
    </row>
    <row r="6738" spans="1:22" s="1" customFormat="1" ht="30" customHeight="1" x14ac:dyDescent="0.35">
      <c r="A6738" s="11">
        <f t="shared" si="1226"/>
        <v>6734</v>
      </c>
      <c r="B6738" s="11">
        <v>2025</v>
      </c>
      <c r="C6738" s="9" t="s">
        <v>8037</v>
      </c>
      <c r="D6738" s="9" t="s">
        <v>8068</v>
      </c>
      <c r="E6738" s="9" t="s">
        <v>8260</v>
      </c>
      <c r="F6738" s="10" t="s">
        <v>8261</v>
      </c>
      <c r="G6738" s="11" t="s">
        <v>4</v>
      </c>
      <c r="H6738" s="10" t="s">
        <v>9209</v>
      </c>
      <c r="I6738" s="20">
        <v>957652</v>
      </c>
      <c r="J6738" s="21">
        <f t="shared" si="1228"/>
        <v>383060.8</v>
      </c>
      <c r="K6738" s="21">
        <f t="shared" si="1229"/>
        <v>383060.8</v>
      </c>
      <c r="L6738" s="22">
        <f t="shared" si="1222"/>
        <v>957652</v>
      </c>
      <c r="M6738" s="22"/>
      <c r="N6738" s="22">
        <f t="shared" si="1227"/>
        <v>8197.501119999999</v>
      </c>
      <c r="O6738" s="9"/>
      <c r="P6738" s="23">
        <f t="shared" si="1225"/>
        <v>383060.8</v>
      </c>
      <c r="Q6738" s="24"/>
      <c r="R6738" s="24"/>
      <c r="S6738" s="107">
        <v>46021</v>
      </c>
      <c r="T6738" s="25"/>
      <c r="U6738" s="26"/>
      <c r="V6738" s="25"/>
    </row>
    <row r="6739" spans="1:22" s="1" customFormat="1" ht="30" customHeight="1" x14ac:dyDescent="0.35">
      <c r="A6739" s="11">
        <f t="shared" si="1226"/>
        <v>6735</v>
      </c>
      <c r="B6739" s="11">
        <v>2025</v>
      </c>
      <c r="C6739" s="9" t="s">
        <v>8037</v>
      </c>
      <c r="D6739" s="9" t="s">
        <v>8068</v>
      </c>
      <c r="E6739" s="9" t="s">
        <v>8258</v>
      </c>
      <c r="F6739" s="10" t="s">
        <v>8259</v>
      </c>
      <c r="G6739" s="11" t="s">
        <v>4</v>
      </c>
      <c r="H6739" s="10" t="s">
        <v>9200</v>
      </c>
      <c r="I6739" s="20">
        <v>5585665.2126323991</v>
      </c>
      <c r="J6739" s="21">
        <f t="shared" si="1228"/>
        <v>2234266.0850529596</v>
      </c>
      <c r="K6739" s="21">
        <f t="shared" si="1229"/>
        <v>2234266.0850529596</v>
      </c>
      <c r="L6739" s="22">
        <f t="shared" si="1222"/>
        <v>5585665.2126323991</v>
      </c>
      <c r="M6739" s="22"/>
      <c r="N6739" s="22">
        <f t="shared" si="1227"/>
        <v>47813.294220133335</v>
      </c>
      <c r="O6739" s="9"/>
      <c r="P6739" s="23">
        <f t="shared" si="1225"/>
        <v>2234266.0850529596</v>
      </c>
      <c r="Q6739" s="24"/>
      <c r="R6739" s="24"/>
      <c r="S6739" s="107">
        <v>46021</v>
      </c>
      <c r="T6739" s="25"/>
      <c r="U6739" s="26"/>
      <c r="V6739" s="25"/>
    </row>
    <row r="6740" spans="1:22" s="1" customFormat="1" ht="30" customHeight="1" x14ac:dyDescent="0.35">
      <c r="A6740" s="11">
        <f t="shared" si="1226"/>
        <v>6736</v>
      </c>
      <c r="B6740" s="11">
        <v>2025</v>
      </c>
      <c r="C6740" s="9" t="s">
        <v>8037</v>
      </c>
      <c r="D6740" s="9" t="s">
        <v>8068</v>
      </c>
      <c r="E6740" s="9" t="s">
        <v>8256</v>
      </c>
      <c r="F6740" s="10" t="s">
        <v>8257</v>
      </c>
      <c r="G6740" s="11" t="s">
        <v>4</v>
      </c>
      <c r="H6740" s="10" t="s">
        <v>9208</v>
      </c>
      <c r="I6740" s="20">
        <v>26172881.291403592</v>
      </c>
      <c r="J6740" s="21">
        <f t="shared" si="1228"/>
        <v>10469152.516561437</v>
      </c>
      <c r="K6740" s="21">
        <f t="shared" si="1229"/>
        <v>10469152.516561437</v>
      </c>
      <c r="L6740" s="22">
        <f t="shared" si="1222"/>
        <v>26172881.291403592</v>
      </c>
      <c r="M6740" s="22"/>
      <c r="N6740" s="22">
        <f t="shared" si="1227"/>
        <v>224039.86385441475</v>
      </c>
      <c r="O6740" s="9"/>
      <c r="P6740" s="23">
        <f t="shared" si="1225"/>
        <v>10469152.516561437</v>
      </c>
      <c r="Q6740" s="24"/>
      <c r="R6740" s="24"/>
      <c r="S6740" s="107">
        <v>46021</v>
      </c>
      <c r="T6740" s="25"/>
      <c r="U6740" s="26"/>
      <c r="V6740" s="25"/>
    </row>
    <row r="6741" spans="1:22" s="1" customFormat="1" ht="30" customHeight="1" x14ac:dyDescent="0.35">
      <c r="A6741" s="11">
        <f t="shared" si="1226"/>
        <v>6737</v>
      </c>
      <c r="B6741" s="11">
        <v>2025</v>
      </c>
      <c r="C6741" s="9" t="s">
        <v>8037</v>
      </c>
      <c r="D6741" s="9" t="s">
        <v>8068</v>
      </c>
      <c r="E6741" s="9" t="s">
        <v>8256</v>
      </c>
      <c r="F6741" s="10" t="s">
        <v>8257</v>
      </c>
      <c r="G6741" s="11" t="s">
        <v>4</v>
      </c>
      <c r="H6741" s="10" t="s">
        <v>9209</v>
      </c>
      <c r="I6741" s="20">
        <v>1436477</v>
      </c>
      <c r="J6741" s="21">
        <f t="shared" si="1228"/>
        <v>574590.80000000005</v>
      </c>
      <c r="K6741" s="21">
        <f t="shared" si="1229"/>
        <v>574590.80000000005</v>
      </c>
      <c r="L6741" s="22">
        <f t="shared" si="1222"/>
        <v>1436477</v>
      </c>
      <c r="M6741" s="22"/>
      <c r="N6741" s="22">
        <f t="shared" si="1227"/>
        <v>12296.243120000001</v>
      </c>
      <c r="O6741" s="9"/>
      <c r="P6741" s="23">
        <f t="shared" si="1225"/>
        <v>574590.80000000005</v>
      </c>
      <c r="Q6741" s="24"/>
      <c r="R6741" s="24"/>
      <c r="S6741" s="107">
        <v>46021</v>
      </c>
      <c r="T6741" s="25"/>
      <c r="U6741" s="26"/>
      <c r="V6741" s="25"/>
    </row>
    <row r="6742" spans="1:22" s="1" customFormat="1" ht="30" customHeight="1" x14ac:dyDescent="0.35">
      <c r="A6742" s="11">
        <f t="shared" si="1226"/>
        <v>6738</v>
      </c>
      <c r="B6742" s="11">
        <v>2025</v>
      </c>
      <c r="C6742" s="9" t="s">
        <v>8037</v>
      </c>
      <c r="D6742" s="9" t="s">
        <v>8068</v>
      </c>
      <c r="E6742" s="9" t="s">
        <v>8254</v>
      </c>
      <c r="F6742" s="10" t="s">
        <v>8255</v>
      </c>
      <c r="G6742" s="11" t="s">
        <v>4</v>
      </c>
      <c r="H6742" s="10" t="s">
        <v>9205</v>
      </c>
      <c r="I6742" s="20">
        <v>2538396</v>
      </c>
      <c r="J6742" s="21">
        <f t="shared" si="1228"/>
        <v>1015358.4</v>
      </c>
      <c r="K6742" s="21">
        <f t="shared" si="1229"/>
        <v>1015358.4</v>
      </c>
      <c r="L6742" s="22">
        <f t="shared" si="1222"/>
        <v>2538396</v>
      </c>
      <c r="M6742" s="22"/>
      <c r="N6742" s="22">
        <f t="shared" si="1227"/>
        <v>21728.669760000001</v>
      </c>
      <c r="O6742" s="9"/>
      <c r="P6742" s="23">
        <f t="shared" si="1225"/>
        <v>1015358.4</v>
      </c>
      <c r="Q6742" s="24"/>
      <c r="R6742" s="24"/>
      <c r="S6742" s="107">
        <v>46021</v>
      </c>
      <c r="T6742" s="25"/>
      <c r="U6742" s="26"/>
      <c r="V6742" s="25"/>
    </row>
    <row r="6743" spans="1:22" s="1" customFormat="1" ht="30" customHeight="1" x14ac:dyDescent="0.35">
      <c r="A6743" s="11">
        <f t="shared" si="1226"/>
        <v>6739</v>
      </c>
      <c r="B6743" s="11">
        <v>2025</v>
      </c>
      <c r="C6743" s="9" t="s">
        <v>8037</v>
      </c>
      <c r="D6743" s="9" t="s">
        <v>8068</v>
      </c>
      <c r="E6743" s="9" t="s">
        <v>8252</v>
      </c>
      <c r="F6743" s="10" t="s">
        <v>8253</v>
      </c>
      <c r="G6743" s="11" t="s">
        <v>4</v>
      </c>
      <c r="H6743" s="10" t="s">
        <v>9205</v>
      </c>
      <c r="I6743" s="20">
        <v>2216060</v>
      </c>
      <c r="J6743" s="21">
        <f t="shared" si="1228"/>
        <v>886424</v>
      </c>
      <c r="K6743" s="21">
        <f t="shared" si="1229"/>
        <v>886424</v>
      </c>
      <c r="L6743" s="22">
        <f t="shared" si="1222"/>
        <v>2216060</v>
      </c>
      <c r="M6743" s="22"/>
      <c r="N6743" s="22">
        <f t="shared" si="1227"/>
        <v>18969.473599999998</v>
      </c>
      <c r="O6743" s="9"/>
      <c r="P6743" s="23">
        <f t="shared" si="1225"/>
        <v>886424</v>
      </c>
      <c r="Q6743" s="24"/>
      <c r="R6743" s="24"/>
      <c r="S6743" s="107">
        <v>46021</v>
      </c>
      <c r="T6743" s="25"/>
      <c r="U6743" s="26"/>
      <c r="V6743" s="25"/>
    </row>
    <row r="6744" spans="1:22" s="1" customFormat="1" ht="30" customHeight="1" x14ac:dyDescent="0.35">
      <c r="A6744" s="11">
        <f t="shared" si="1226"/>
        <v>6740</v>
      </c>
      <c r="B6744" s="11">
        <v>2025</v>
      </c>
      <c r="C6744" s="9" t="s">
        <v>8037</v>
      </c>
      <c r="D6744" s="9" t="s">
        <v>8068</v>
      </c>
      <c r="E6744" s="9" t="s">
        <v>8250</v>
      </c>
      <c r="F6744" s="10" t="s">
        <v>8251</v>
      </c>
      <c r="G6744" s="11" t="s">
        <v>4</v>
      </c>
      <c r="H6744" s="10" t="s">
        <v>9205</v>
      </c>
      <c r="I6744" s="20">
        <v>2216060</v>
      </c>
      <c r="J6744" s="21">
        <f t="shared" si="1228"/>
        <v>886424</v>
      </c>
      <c r="K6744" s="21">
        <f t="shared" si="1229"/>
        <v>886424</v>
      </c>
      <c r="L6744" s="22">
        <f t="shared" si="1222"/>
        <v>2216060</v>
      </c>
      <c r="M6744" s="22"/>
      <c r="N6744" s="22">
        <f t="shared" si="1227"/>
        <v>18969.473599999998</v>
      </c>
      <c r="O6744" s="9"/>
      <c r="P6744" s="23">
        <f t="shared" si="1225"/>
        <v>886424</v>
      </c>
      <c r="Q6744" s="24"/>
      <c r="R6744" s="24"/>
      <c r="S6744" s="107">
        <v>46021</v>
      </c>
      <c r="T6744" s="25"/>
      <c r="U6744" s="26"/>
      <c r="V6744" s="25"/>
    </row>
    <row r="6745" spans="1:22" s="1" customFormat="1" ht="30" customHeight="1" x14ac:dyDescent="0.35">
      <c r="A6745" s="11">
        <f t="shared" si="1226"/>
        <v>6741</v>
      </c>
      <c r="B6745" s="11">
        <v>2025</v>
      </c>
      <c r="C6745" s="9" t="s">
        <v>8037</v>
      </c>
      <c r="D6745" s="9" t="s">
        <v>8068</v>
      </c>
      <c r="E6745" s="9" t="s">
        <v>8248</v>
      </c>
      <c r="F6745" s="10" t="s">
        <v>8249</v>
      </c>
      <c r="G6745" s="11" t="s">
        <v>4</v>
      </c>
      <c r="H6745" s="10" t="s">
        <v>9205</v>
      </c>
      <c r="I6745" s="20">
        <v>495016</v>
      </c>
      <c r="J6745" s="21">
        <f t="shared" si="1228"/>
        <v>198006.39999999999</v>
      </c>
      <c r="K6745" s="21">
        <f t="shared" si="1229"/>
        <v>198006.39999999999</v>
      </c>
      <c r="L6745" s="22">
        <f t="shared" si="1222"/>
        <v>495016</v>
      </c>
      <c r="M6745" s="22"/>
      <c r="N6745" s="22">
        <f t="shared" si="1227"/>
        <v>4237.3369599999996</v>
      </c>
      <c r="O6745" s="9"/>
      <c r="P6745" s="23">
        <f t="shared" si="1225"/>
        <v>198006.39999999999</v>
      </c>
      <c r="Q6745" s="24"/>
      <c r="R6745" s="24"/>
      <c r="S6745" s="107">
        <v>46021</v>
      </c>
      <c r="T6745" s="25"/>
      <c r="U6745" s="26"/>
      <c r="V6745" s="25"/>
    </row>
    <row r="6746" spans="1:22" s="1" customFormat="1" ht="30" customHeight="1" x14ac:dyDescent="0.35">
      <c r="A6746" s="11">
        <f t="shared" si="1226"/>
        <v>6742</v>
      </c>
      <c r="B6746" s="11">
        <v>2025</v>
      </c>
      <c r="C6746" s="9" t="s">
        <v>8037</v>
      </c>
      <c r="D6746" s="9" t="s">
        <v>8068</v>
      </c>
      <c r="E6746" s="9" t="s">
        <v>8246</v>
      </c>
      <c r="F6746" s="10" t="s">
        <v>8247</v>
      </c>
      <c r="G6746" s="11" t="s">
        <v>4</v>
      </c>
      <c r="H6746" s="10" t="s">
        <v>9205</v>
      </c>
      <c r="I6746" s="20">
        <v>3280920</v>
      </c>
      <c r="J6746" s="21">
        <f t="shared" si="1228"/>
        <v>1312368</v>
      </c>
      <c r="K6746" s="21">
        <f t="shared" si="1229"/>
        <v>1312368</v>
      </c>
      <c r="L6746" s="22">
        <f t="shared" si="1222"/>
        <v>3280920</v>
      </c>
      <c r="M6746" s="22"/>
      <c r="N6746" s="22">
        <f t="shared" si="1227"/>
        <v>28084.675199999998</v>
      </c>
      <c r="O6746" s="9"/>
      <c r="P6746" s="23">
        <f t="shared" si="1225"/>
        <v>1312368</v>
      </c>
      <c r="Q6746" s="24"/>
      <c r="R6746" s="24"/>
      <c r="S6746" s="107">
        <v>46021</v>
      </c>
      <c r="T6746" s="25"/>
      <c r="U6746" s="26"/>
      <c r="V6746" s="25"/>
    </row>
    <row r="6747" spans="1:22" s="1" customFormat="1" ht="30" customHeight="1" x14ac:dyDescent="0.35">
      <c r="A6747" s="11">
        <f t="shared" si="1226"/>
        <v>6743</v>
      </c>
      <c r="B6747" s="11">
        <v>2025</v>
      </c>
      <c r="C6747" s="9" t="s">
        <v>8037</v>
      </c>
      <c r="D6747" s="9" t="s">
        <v>8068</v>
      </c>
      <c r="E6747" s="9" t="s">
        <v>8244</v>
      </c>
      <c r="F6747" s="10" t="s">
        <v>8245</v>
      </c>
      <c r="G6747" s="11" t="s">
        <v>4</v>
      </c>
      <c r="H6747" s="10" t="s">
        <v>9204</v>
      </c>
      <c r="I6747" s="20">
        <v>15151061.976697262</v>
      </c>
      <c r="J6747" s="21">
        <f t="shared" si="1228"/>
        <v>6060424.7906789053</v>
      </c>
      <c r="K6747" s="21">
        <f t="shared" si="1229"/>
        <v>6060424.7906789053</v>
      </c>
      <c r="L6747" s="22">
        <f t="shared" si="1222"/>
        <v>15151061.976697262</v>
      </c>
      <c r="M6747" s="22"/>
      <c r="N6747" s="22">
        <f t="shared" si="1227"/>
        <v>129693.09052052857</v>
      </c>
      <c r="O6747" s="9"/>
      <c r="P6747" s="23">
        <f t="shared" si="1225"/>
        <v>6060424.7906789053</v>
      </c>
      <c r="Q6747" s="24"/>
      <c r="R6747" s="24"/>
      <c r="S6747" s="107">
        <v>46021</v>
      </c>
      <c r="T6747" s="25"/>
      <c r="U6747" s="26"/>
      <c r="V6747" s="25"/>
    </row>
    <row r="6748" spans="1:22" s="1" customFormat="1" ht="30" customHeight="1" x14ac:dyDescent="0.35">
      <c r="A6748" s="11">
        <f t="shared" si="1226"/>
        <v>6744</v>
      </c>
      <c r="B6748" s="11">
        <v>2025</v>
      </c>
      <c r="C6748" s="9" t="s">
        <v>8037</v>
      </c>
      <c r="D6748" s="9" t="s">
        <v>8068</v>
      </c>
      <c r="E6748" s="9" t="s">
        <v>8242</v>
      </c>
      <c r="F6748" s="10" t="s">
        <v>8243</v>
      </c>
      <c r="G6748" s="11" t="s">
        <v>4</v>
      </c>
      <c r="H6748" s="10" t="s">
        <v>9205</v>
      </c>
      <c r="I6748" s="20">
        <v>1415976</v>
      </c>
      <c r="J6748" s="21">
        <f t="shared" si="1228"/>
        <v>566390.4</v>
      </c>
      <c r="K6748" s="21">
        <f t="shared" si="1229"/>
        <v>566390.4</v>
      </c>
      <c r="L6748" s="22">
        <f t="shared" si="1222"/>
        <v>1415976</v>
      </c>
      <c r="M6748" s="22"/>
      <c r="N6748" s="22">
        <f t="shared" si="1227"/>
        <v>12120.754559999999</v>
      </c>
      <c r="O6748" s="9"/>
      <c r="P6748" s="23">
        <f t="shared" si="1225"/>
        <v>566390.4</v>
      </c>
      <c r="Q6748" s="24"/>
      <c r="R6748" s="24"/>
      <c r="S6748" s="107">
        <v>46021</v>
      </c>
      <c r="T6748" s="25"/>
      <c r="U6748" s="26"/>
      <c r="V6748" s="25"/>
    </row>
    <row r="6749" spans="1:22" s="1" customFormat="1" ht="30" customHeight="1" x14ac:dyDescent="0.35">
      <c r="A6749" s="11">
        <f t="shared" si="1226"/>
        <v>6745</v>
      </c>
      <c r="B6749" s="11">
        <v>2025</v>
      </c>
      <c r="C6749" s="9" t="s">
        <v>8037</v>
      </c>
      <c r="D6749" s="9" t="s">
        <v>8068</v>
      </c>
      <c r="E6749" s="9" t="s">
        <v>8240</v>
      </c>
      <c r="F6749" s="10" t="s">
        <v>8241</v>
      </c>
      <c r="G6749" s="11" t="s">
        <v>4</v>
      </c>
      <c r="H6749" s="10" t="s">
        <v>9205</v>
      </c>
      <c r="I6749" s="20">
        <v>1415976</v>
      </c>
      <c r="J6749" s="21">
        <f t="shared" si="1228"/>
        <v>566390.4</v>
      </c>
      <c r="K6749" s="21">
        <f t="shared" si="1229"/>
        <v>566390.4</v>
      </c>
      <c r="L6749" s="22">
        <f t="shared" si="1222"/>
        <v>1415976</v>
      </c>
      <c r="M6749" s="22"/>
      <c r="N6749" s="22">
        <f t="shared" si="1227"/>
        <v>12120.754559999999</v>
      </c>
      <c r="O6749" s="9"/>
      <c r="P6749" s="23">
        <f t="shared" si="1225"/>
        <v>566390.4</v>
      </c>
      <c r="Q6749" s="24"/>
      <c r="R6749" s="24"/>
      <c r="S6749" s="107">
        <v>46021</v>
      </c>
      <c r="T6749" s="25"/>
      <c r="U6749" s="26"/>
      <c r="V6749" s="25"/>
    </row>
    <row r="6750" spans="1:22" s="1" customFormat="1" ht="30" customHeight="1" x14ac:dyDescent="0.35">
      <c r="A6750" s="11">
        <f t="shared" si="1226"/>
        <v>6746</v>
      </c>
      <c r="B6750" s="11">
        <v>2025</v>
      </c>
      <c r="C6750" s="9" t="s">
        <v>8037</v>
      </c>
      <c r="D6750" s="9" t="s">
        <v>8068</v>
      </c>
      <c r="E6750" s="9" t="s">
        <v>8238</v>
      </c>
      <c r="F6750" s="10" t="s">
        <v>8239</v>
      </c>
      <c r="G6750" s="11" t="s">
        <v>4</v>
      </c>
      <c r="H6750" s="10" t="s">
        <v>9203</v>
      </c>
      <c r="I6750" s="20">
        <v>2940288</v>
      </c>
      <c r="J6750" s="21">
        <f t="shared" si="1228"/>
        <v>1176115.2</v>
      </c>
      <c r="K6750" s="21">
        <f t="shared" si="1229"/>
        <v>1176115.2</v>
      </c>
      <c r="L6750" s="22">
        <f t="shared" si="1222"/>
        <v>2940288</v>
      </c>
      <c r="M6750" s="22"/>
      <c r="N6750" s="22"/>
      <c r="O6750" s="9"/>
      <c r="P6750" s="23">
        <f t="shared" si="1225"/>
        <v>1176115.2</v>
      </c>
      <c r="Q6750" s="24"/>
      <c r="R6750" s="24"/>
      <c r="S6750" s="107">
        <v>46021</v>
      </c>
      <c r="T6750" s="25"/>
      <c r="U6750" s="26"/>
      <c r="V6750" s="25"/>
    </row>
    <row r="6751" spans="1:22" s="1" customFormat="1" ht="30" customHeight="1" x14ac:dyDescent="0.35">
      <c r="A6751" s="11">
        <f t="shared" si="1226"/>
        <v>6747</v>
      </c>
      <c r="B6751" s="11">
        <v>2025</v>
      </c>
      <c r="C6751" s="9" t="s">
        <v>8037</v>
      </c>
      <c r="D6751" s="9" t="s">
        <v>8068</v>
      </c>
      <c r="E6751" s="9" t="s">
        <v>8236</v>
      </c>
      <c r="F6751" s="10" t="s">
        <v>8237</v>
      </c>
      <c r="G6751" s="11" t="s">
        <v>4</v>
      </c>
      <c r="H6751" s="10" t="s">
        <v>9205</v>
      </c>
      <c r="I6751" s="20">
        <v>2129720</v>
      </c>
      <c r="J6751" s="21">
        <f t="shared" si="1228"/>
        <v>851888</v>
      </c>
      <c r="K6751" s="21">
        <f t="shared" si="1229"/>
        <v>851888</v>
      </c>
      <c r="L6751" s="22">
        <f t="shared" si="1222"/>
        <v>2129720</v>
      </c>
      <c r="M6751" s="22"/>
      <c r="N6751" s="22">
        <f>J6751*0.0214</f>
        <v>18230.403200000001</v>
      </c>
      <c r="O6751" s="9"/>
      <c r="P6751" s="23">
        <f t="shared" si="1225"/>
        <v>851888</v>
      </c>
      <c r="Q6751" s="24"/>
      <c r="R6751" s="24"/>
      <c r="S6751" s="107">
        <v>46021</v>
      </c>
      <c r="T6751" s="25"/>
      <c r="U6751" s="26"/>
      <c r="V6751" s="25"/>
    </row>
    <row r="6752" spans="1:22" s="1" customFormat="1" ht="30" customHeight="1" x14ac:dyDescent="0.35">
      <c r="A6752" s="11">
        <f t="shared" si="1226"/>
        <v>6748</v>
      </c>
      <c r="B6752" s="11">
        <v>2025</v>
      </c>
      <c r="C6752" s="9" t="s">
        <v>8037</v>
      </c>
      <c r="D6752" s="9" t="s">
        <v>8068</v>
      </c>
      <c r="E6752" s="9" t="s">
        <v>8234</v>
      </c>
      <c r="F6752" s="10" t="s">
        <v>8235</v>
      </c>
      <c r="G6752" s="11" t="s">
        <v>4</v>
      </c>
      <c r="H6752" s="10" t="s">
        <v>9204</v>
      </c>
      <c r="I6752" s="20">
        <v>18404932.537908472</v>
      </c>
      <c r="J6752" s="21">
        <f t="shared" si="1228"/>
        <v>7361973.015163389</v>
      </c>
      <c r="K6752" s="21">
        <f t="shared" si="1229"/>
        <v>7361973.015163389</v>
      </c>
      <c r="L6752" s="22">
        <f t="shared" si="1222"/>
        <v>18404932.537908472</v>
      </c>
      <c r="M6752" s="22"/>
      <c r="N6752" s="22">
        <f>J6752*0.0214</f>
        <v>157546.22252449652</v>
      </c>
      <c r="O6752" s="9"/>
      <c r="P6752" s="23">
        <f t="shared" si="1225"/>
        <v>7361973.015163389</v>
      </c>
      <c r="Q6752" s="24"/>
      <c r="R6752" s="24"/>
      <c r="S6752" s="107">
        <v>46021</v>
      </c>
      <c r="T6752" s="25"/>
      <c r="U6752" s="26"/>
      <c r="V6752" s="25"/>
    </row>
    <row r="6753" spans="1:22" s="1" customFormat="1" ht="30" customHeight="1" x14ac:dyDescent="0.35">
      <c r="A6753" s="11">
        <f t="shared" si="1226"/>
        <v>6749</v>
      </c>
      <c r="B6753" s="11">
        <v>2025</v>
      </c>
      <c r="C6753" s="9" t="s">
        <v>8037</v>
      </c>
      <c r="D6753" s="9" t="s">
        <v>8068</v>
      </c>
      <c r="E6753" s="9" t="s">
        <v>8579</v>
      </c>
      <c r="F6753" s="10" t="s">
        <v>9177</v>
      </c>
      <c r="G6753" s="11" t="s">
        <v>4</v>
      </c>
      <c r="H6753" s="10" t="s">
        <v>9202</v>
      </c>
      <c r="I6753" s="20">
        <v>4804270.4832808115</v>
      </c>
      <c r="J6753" s="21">
        <f t="shared" si="1228"/>
        <v>1921708.1933123246</v>
      </c>
      <c r="K6753" s="21">
        <f t="shared" si="1229"/>
        <v>1921708.1933123246</v>
      </c>
      <c r="L6753" s="22">
        <f t="shared" si="1222"/>
        <v>4804270.4832808115</v>
      </c>
      <c r="M6753" s="22"/>
      <c r="N6753" s="22">
        <f>J6753*0.0214</f>
        <v>41124.555336883743</v>
      </c>
      <c r="O6753" s="9"/>
      <c r="P6753" s="23">
        <f t="shared" si="1225"/>
        <v>1921708.1933123246</v>
      </c>
      <c r="Q6753" s="24"/>
      <c r="R6753" s="24"/>
      <c r="S6753" s="107">
        <v>46021</v>
      </c>
      <c r="T6753" s="25"/>
      <c r="U6753" s="26"/>
      <c r="V6753" s="25"/>
    </row>
    <row r="6754" spans="1:22" s="1" customFormat="1" ht="30" customHeight="1" x14ac:dyDescent="0.35">
      <c r="A6754" s="11">
        <f t="shared" si="1226"/>
        <v>6750</v>
      </c>
      <c r="B6754" s="11">
        <v>2025</v>
      </c>
      <c r="C6754" s="9" t="s">
        <v>8037</v>
      </c>
      <c r="D6754" s="9" t="s">
        <v>8068</v>
      </c>
      <c r="E6754" s="9" t="s">
        <v>8232</v>
      </c>
      <c r="F6754" s="10" t="s">
        <v>8233</v>
      </c>
      <c r="G6754" s="11" t="s">
        <v>4</v>
      </c>
      <c r="H6754" s="10" t="s">
        <v>9201</v>
      </c>
      <c r="I6754" s="20">
        <v>1519164</v>
      </c>
      <c r="J6754" s="21">
        <f t="shared" si="1228"/>
        <v>607665.6</v>
      </c>
      <c r="K6754" s="21">
        <f t="shared" si="1229"/>
        <v>607665.6</v>
      </c>
      <c r="L6754" s="22">
        <f t="shared" si="1222"/>
        <v>1519164</v>
      </c>
      <c r="M6754" s="22"/>
      <c r="N6754" s="22"/>
      <c r="O6754" s="9"/>
      <c r="P6754" s="23">
        <f t="shared" si="1225"/>
        <v>607665.6</v>
      </c>
      <c r="Q6754" s="24"/>
      <c r="R6754" s="24"/>
      <c r="S6754" s="107">
        <v>46021</v>
      </c>
      <c r="T6754" s="25"/>
      <c r="U6754" s="26"/>
      <c r="V6754" s="25"/>
    </row>
    <row r="6755" spans="1:22" s="1" customFormat="1" ht="30" customHeight="1" x14ac:dyDescent="0.35">
      <c r="A6755" s="11">
        <f t="shared" si="1226"/>
        <v>6751</v>
      </c>
      <c r="B6755" s="11">
        <v>2025</v>
      </c>
      <c r="C6755" s="9" t="s">
        <v>8037</v>
      </c>
      <c r="D6755" s="9" t="s">
        <v>8068</v>
      </c>
      <c r="E6755" s="9" t="s">
        <v>8230</v>
      </c>
      <c r="F6755" s="10" t="s">
        <v>8231</v>
      </c>
      <c r="G6755" s="11" t="s">
        <v>4</v>
      </c>
      <c r="H6755" s="10" t="s">
        <v>9204</v>
      </c>
      <c r="I6755" s="20">
        <v>28946750.18615561</v>
      </c>
      <c r="J6755" s="21">
        <f t="shared" si="1228"/>
        <v>11578700.074462244</v>
      </c>
      <c r="K6755" s="21">
        <f t="shared" si="1229"/>
        <v>11578700.074462244</v>
      </c>
      <c r="L6755" s="22">
        <f t="shared" si="1222"/>
        <v>28946750.18615561</v>
      </c>
      <c r="M6755" s="22"/>
      <c r="N6755" s="22">
        <f>J6755*0.0214</f>
        <v>247784.18159349202</v>
      </c>
      <c r="O6755" s="9"/>
      <c r="P6755" s="23">
        <f t="shared" si="1225"/>
        <v>11578700.074462244</v>
      </c>
      <c r="Q6755" s="24"/>
      <c r="R6755" s="24"/>
      <c r="S6755" s="107">
        <v>46021</v>
      </c>
      <c r="T6755" s="25"/>
      <c r="U6755" s="26"/>
      <c r="V6755" s="25"/>
    </row>
    <row r="6756" spans="1:22" s="1" customFormat="1" ht="30" customHeight="1" x14ac:dyDescent="0.35">
      <c r="A6756" s="11">
        <f t="shared" si="1226"/>
        <v>6752</v>
      </c>
      <c r="B6756" s="11">
        <v>2025</v>
      </c>
      <c r="C6756" s="9" t="s">
        <v>8037</v>
      </c>
      <c r="D6756" s="9" t="s">
        <v>8068</v>
      </c>
      <c r="E6756" s="9" t="s">
        <v>8228</v>
      </c>
      <c r="F6756" s="10" t="s">
        <v>8229</v>
      </c>
      <c r="G6756" s="11" t="s">
        <v>4</v>
      </c>
      <c r="H6756" s="10" t="s">
        <v>9204</v>
      </c>
      <c r="I6756" s="20">
        <v>27774722.150833126</v>
      </c>
      <c r="J6756" s="21">
        <f t="shared" si="1228"/>
        <v>11109888.860333251</v>
      </c>
      <c r="K6756" s="21">
        <f t="shared" si="1229"/>
        <v>11109888.860333251</v>
      </c>
      <c r="L6756" s="22">
        <f t="shared" si="1222"/>
        <v>27774722.150833126</v>
      </c>
      <c r="M6756" s="22"/>
      <c r="N6756" s="22">
        <f>J6756*0.0214</f>
        <v>237751.62161113156</v>
      </c>
      <c r="O6756" s="9"/>
      <c r="P6756" s="23">
        <f t="shared" si="1225"/>
        <v>11109888.860333251</v>
      </c>
      <c r="Q6756" s="24"/>
      <c r="R6756" s="24"/>
      <c r="S6756" s="107">
        <v>46021</v>
      </c>
      <c r="T6756" s="25"/>
      <c r="U6756" s="26"/>
      <c r="V6756" s="25"/>
    </row>
    <row r="6757" spans="1:22" s="1" customFormat="1" ht="30" customHeight="1" x14ac:dyDescent="0.35">
      <c r="A6757" s="11">
        <f t="shared" si="1226"/>
        <v>6753</v>
      </c>
      <c r="B6757" s="11">
        <v>2025</v>
      </c>
      <c r="C6757" s="9" t="s">
        <v>8037</v>
      </c>
      <c r="D6757" s="9" t="s">
        <v>8068</v>
      </c>
      <c r="E6757" s="9" t="s">
        <v>8226</v>
      </c>
      <c r="F6757" s="10" t="s">
        <v>8227</v>
      </c>
      <c r="G6757" s="11" t="s">
        <v>4</v>
      </c>
      <c r="H6757" s="10" t="s">
        <v>9204</v>
      </c>
      <c r="I6757" s="20">
        <v>16885081.414229982</v>
      </c>
      <c r="J6757" s="21">
        <f t="shared" si="1228"/>
        <v>6754032.5656919926</v>
      </c>
      <c r="K6757" s="21">
        <f t="shared" si="1229"/>
        <v>6754032.5656919926</v>
      </c>
      <c r="L6757" s="22">
        <f t="shared" si="1222"/>
        <v>16885081.414229982</v>
      </c>
      <c r="M6757" s="22"/>
      <c r="N6757" s="22">
        <f>J6757*0.0214</f>
        <v>144536.29690580865</v>
      </c>
      <c r="O6757" s="9"/>
      <c r="P6757" s="23">
        <f t="shared" ref="P6757:P6782" si="1230">L6757/2.5</f>
        <v>6754032.5656919926</v>
      </c>
      <c r="Q6757" s="24"/>
      <c r="R6757" s="24"/>
      <c r="S6757" s="107">
        <v>46021</v>
      </c>
      <c r="T6757" s="25"/>
      <c r="U6757" s="26"/>
      <c r="V6757" s="25"/>
    </row>
    <row r="6758" spans="1:22" s="1" customFormat="1" ht="30" customHeight="1" x14ac:dyDescent="0.35">
      <c r="A6758" s="11">
        <f t="shared" si="1226"/>
        <v>6754</v>
      </c>
      <c r="B6758" s="11">
        <v>2025</v>
      </c>
      <c r="C6758" s="9" t="s">
        <v>8037</v>
      </c>
      <c r="D6758" s="9" t="s">
        <v>8068</v>
      </c>
      <c r="E6758" s="9" t="s">
        <v>8224</v>
      </c>
      <c r="F6758" s="10" t="s">
        <v>8225</v>
      </c>
      <c r="G6758" s="11" t="s">
        <v>4</v>
      </c>
      <c r="H6758" s="10" t="s">
        <v>9206</v>
      </c>
      <c r="I6758" s="20">
        <v>1374513</v>
      </c>
      <c r="J6758" s="21">
        <f t="shared" si="1228"/>
        <v>549805.19999999995</v>
      </c>
      <c r="K6758" s="21">
        <f t="shared" si="1229"/>
        <v>549805.19999999995</v>
      </c>
      <c r="L6758" s="22">
        <f t="shared" si="1222"/>
        <v>1374513</v>
      </c>
      <c r="M6758" s="22"/>
      <c r="N6758" s="22"/>
      <c r="O6758" s="9"/>
      <c r="P6758" s="23">
        <f t="shared" si="1230"/>
        <v>549805.19999999995</v>
      </c>
      <c r="Q6758" s="24"/>
      <c r="R6758" s="24"/>
      <c r="S6758" s="107">
        <v>46021</v>
      </c>
      <c r="T6758" s="25"/>
      <c r="U6758" s="26"/>
      <c r="V6758" s="25"/>
    </row>
    <row r="6759" spans="1:22" s="1" customFormat="1" ht="30" customHeight="1" x14ac:dyDescent="0.35">
      <c r="A6759" s="11">
        <f t="shared" si="1226"/>
        <v>6755</v>
      </c>
      <c r="B6759" s="11">
        <v>2025</v>
      </c>
      <c r="C6759" s="9" t="s">
        <v>8037</v>
      </c>
      <c r="D6759" s="9" t="s">
        <v>8068</v>
      </c>
      <c r="E6759" s="9" t="s">
        <v>8222</v>
      </c>
      <c r="F6759" s="10" t="s">
        <v>8223</v>
      </c>
      <c r="G6759" s="11" t="s">
        <v>4</v>
      </c>
      <c r="H6759" s="10" t="s">
        <v>9202</v>
      </c>
      <c r="I6759" s="20">
        <v>9081086</v>
      </c>
      <c r="J6759" s="21">
        <f t="shared" si="1228"/>
        <v>3632434.4</v>
      </c>
      <c r="K6759" s="21">
        <f t="shared" si="1229"/>
        <v>3632434.4</v>
      </c>
      <c r="L6759" s="22">
        <f t="shared" si="1222"/>
        <v>9081086</v>
      </c>
      <c r="M6759" s="22"/>
      <c r="N6759" s="22">
        <f>J6759*0.0214</f>
        <v>77734.096160000001</v>
      </c>
      <c r="O6759" s="9"/>
      <c r="P6759" s="23">
        <f t="shared" si="1230"/>
        <v>3632434.4</v>
      </c>
      <c r="Q6759" s="24"/>
      <c r="R6759" s="24"/>
      <c r="S6759" s="107">
        <v>46021</v>
      </c>
      <c r="T6759" s="25"/>
      <c r="U6759" s="26"/>
      <c r="V6759" s="25"/>
    </row>
    <row r="6760" spans="1:22" s="1" customFormat="1" ht="30" customHeight="1" x14ac:dyDescent="0.35">
      <c r="A6760" s="11">
        <f t="shared" si="1226"/>
        <v>6756</v>
      </c>
      <c r="B6760" s="11">
        <v>2025</v>
      </c>
      <c r="C6760" s="9" t="s">
        <v>8037</v>
      </c>
      <c r="D6760" s="9" t="s">
        <v>8068</v>
      </c>
      <c r="E6760" s="9" t="s">
        <v>8220</v>
      </c>
      <c r="F6760" s="10" t="s">
        <v>8221</v>
      </c>
      <c r="G6760" s="11" t="s">
        <v>4</v>
      </c>
      <c r="H6760" s="10" t="s">
        <v>9200</v>
      </c>
      <c r="I6760" s="20">
        <v>8839754</v>
      </c>
      <c r="J6760" s="21">
        <f t="shared" si="1228"/>
        <v>3535901.6</v>
      </c>
      <c r="K6760" s="21">
        <f t="shared" si="1229"/>
        <v>3535901.6</v>
      </c>
      <c r="L6760" s="22">
        <f t="shared" si="1222"/>
        <v>8839754</v>
      </c>
      <c r="M6760" s="22"/>
      <c r="N6760" s="22">
        <f>J6760*0.0214</f>
        <v>75668.294240000003</v>
      </c>
      <c r="O6760" s="9"/>
      <c r="P6760" s="23">
        <f t="shared" si="1230"/>
        <v>3535901.6</v>
      </c>
      <c r="Q6760" s="24"/>
      <c r="R6760" s="24"/>
      <c r="S6760" s="107">
        <v>46021</v>
      </c>
      <c r="T6760" s="25"/>
      <c r="U6760" s="26"/>
      <c r="V6760" s="25"/>
    </row>
    <row r="6761" spans="1:22" s="1" customFormat="1" ht="30" customHeight="1" x14ac:dyDescent="0.35">
      <c r="A6761" s="11">
        <f t="shared" si="1226"/>
        <v>6757</v>
      </c>
      <c r="B6761" s="11">
        <v>2025</v>
      </c>
      <c r="C6761" s="9" t="s">
        <v>8037</v>
      </c>
      <c r="D6761" s="9" t="s">
        <v>8068</v>
      </c>
      <c r="E6761" s="9" t="s">
        <v>8217</v>
      </c>
      <c r="F6761" s="10" t="s">
        <v>8218</v>
      </c>
      <c r="G6761" s="11" t="s">
        <v>4</v>
      </c>
      <c r="H6761" s="10" t="s">
        <v>9202</v>
      </c>
      <c r="I6761" s="20">
        <v>6157224</v>
      </c>
      <c r="J6761" s="21">
        <f t="shared" si="1228"/>
        <v>2462889.6</v>
      </c>
      <c r="K6761" s="21">
        <f t="shared" si="1229"/>
        <v>2462889.6</v>
      </c>
      <c r="L6761" s="22">
        <f t="shared" si="1222"/>
        <v>6157224</v>
      </c>
      <c r="M6761" s="22"/>
      <c r="N6761" s="22">
        <f>J6761*0.0214</f>
        <v>52705.837439999996</v>
      </c>
      <c r="O6761" s="9"/>
      <c r="P6761" s="23">
        <f t="shared" si="1230"/>
        <v>2462889.6</v>
      </c>
      <c r="Q6761" s="24"/>
      <c r="R6761" s="24"/>
      <c r="S6761" s="107">
        <v>46021</v>
      </c>
      <c r="T6761" s="25"/>
      <c r="U6761" s="26"/>
      <c r="V6761" s="25"/>
    </row>
    <row r="6762" spans="1:22" s="1" customFormat="1" ht="30" customHeight="1" x14ac:dyDescent="0.35">
      <c r="A6762" s="11">
        <f t="shared" si="1226"/>
        <v>6758</v>
      </c>
      <c r="B6762" s="11">
        <v>2025</v>
      </c>
      <c r="C6762" s="9" t="s">
        <v>8037</v>
      </c>
      <c r="D6762" s="9" t="s">
        <v>8068</v>
      </c>
      <c r="E6762" s="9" t="s">
        <v>8214</v>
      </c>
      <c r="F6762" s="10" t="s">
        <v>8215</v>
      </c>
      <c r="G6762" s="11" t="s">
        <v>4</v>
      </c>
      <c r="H6762" s="10" t="s">
        <v>9204</v>
      </c>
      <c r="I6762" s="20">
        <v>5298580.475088465</v>
      </c>
      <c r="J6762" s="21">
        <f t="shared" si="1228"/>
        <v>2119432.190035386</v>
      </c>
      <c r="K6762" s="21">
        <f t="shared" si="1229"/>
        <v>2119432.190035386</v>
      </c>
      <c r="L6762" s="22">
        <f t="shared" si="1222"/>
        <v>5298580.475088465</v>
      </c>
      <c r="M6762" s="22"/>
      <c r="N6762" s="22">
        <f>J6762*0.0214</f>
        <v>45355.84886675726</v>
      </c>
      <c r="O6762" s="9"/>
      <c r="P6762" s="23">
        <f t="shared" si="1230"/>
        <v>2119432.190035386</v>
      </c>
      <c r="Q6762" s="24"/>
      <c r="R6762" s="24"/>
      <c r="S6762" s="107">
        <v>46021</v>
      </c>
      <c r="T6762" s="25"/>
      <c r="U6762" s="26"/>
      <c r="V6762" s="25"/>
    </row>
    <row r="6763" spans="1:22" s="1" customFormat="1" ht="30" customHeight="1" x14ac:dyDescent="0.35">
      <c r="A6763" s="11">
        <f t="shared" si="1226"/>
        <v>6759</v>
      </c>
      <c r="B6763" s="11">
        <v>2025</v>
      </c>
      <c r="C6763" s="9" t="s">
        <v>8037</v>
      </c>
      <c r="D6763" s="9" t="s">
        <v>8068</v>
      </c>
      <c r="E6763" s="9" t="s">
        <v>8211</v>
      </c>
      <c r="F6763" s="10" t="s">
        <v>8212</v>
      </c>
      <c r="G6763" s="11" t="s">
        <v>4</v>
      </c>
      <c r="H6763" s="10" t="s">
        <v>9202</v>
      </c>
      <c r="I6763" s="20">
        <v>2769112</v>
      </c>
      <c r="J6763" s="21">
        <f t="shared" si="1228"/>
        <v>1107644.8</v>
      </c>
      <c r="K6763" s="21">
        <f t="shared" si="1229"/>
        <v>1107644.8</v>
      </c>
      <c r="L6763" s="22">
        <f t="shared" si="1222"/>
        <v>2769112</v>
      </c>
      <c r="M6763" s="22"/>
      <c r="N6763" s="22">
        <f>J6763*0.0214</f>
        <v>23703.598719999998</v>
      </c>
      <c r="O6763" s="9"/>
      <c r="P6763" s="23">
        <f t="shared" si="1230"/>
        <v>1107644.8</v>
      </c>
      <c r="Q6763" s="24"/>
      <c r="R6763" s="24"/>
      <c r="S6763" s="107">
        <v>46021</v>
      </c>
      <c r="T6763" s="25"/>
      <c r="U6763" s="26"/>
      <c r="V6763" s="25"/>
    </row>
    <row r="6764" spans="1:22" s="1" customFormat="1" ht="30" customHeight="1" x14ac:dyDescent="0.35">
      <c r="A6764" s="11">
        <f t="shared" si="1226"/>
        <v>6760</v>
      </c>
      <c r="B6764" s="11">
        <v>2025</v>
      </c>
      <c r="C6764" s="9" t="s">
        <v>8037</v>
      </c>
      <c r="D6764" s="9" t="s">
        <v>8068</v>
      </c>
      <c r="E6764" s="9" t="s">
        <v>8209</v>
      </c>
      <c r="F6764" s="10" t="s">
        <v>8210</v>
      </c>
      <c r="G6764" s="11" t="s">
        <v>4</v>
      </c>
      <c r="H6764" s="10" t="s">
        <v>9206</v>
      </c>
      <c r="I6764" s="20">
        <v>1417230</v>
      </c>
      <c r="J6764" s="21">
        <f t="shared" si="1228"/>
        <v>566892</v>
      </c>
      <c r="K6764" s="21">
        <f t="shared" si="1229"/>
        <v>566892</v>
      </c>
      <c r="L6764" s="22">
        <f t="shared" si="1222"/>
        <v>1417230</v>
      </c>
      <c r="M6764" s="22"/>
      <c r="N6764" s="22"/>
      <c r="O6764" s="9"/>
      <c r="P6764" s="23">
        <f t="shared" si="1230"/>
        <v>566892</v>
      </c>
      <c r="Q6764" s="24"/>
      <c r="R6764" s="24"/>
      <c r="S6764" s="107">
        <v>46021</v>
      </c>
      <c r="T6764" s="25"/>
      <c r="U6764" s="26"/>
      <c r="V6764" s="25"/>
    </row>
    <row r="6765" spans="1:22" s="1" customFormat="1" ht="30" customHeight="1" x14ac:dyDescent="0.35">
      <c r="A6765" s="11">
        <f t="shared" si="1226"/>
        <v>6761</v>
      </c>
      <c r="B6765" s="11">
        <v>2025</v>
      </c>
      <c r="C6765" s="9" t="s">
        <v>8037</v>
      </c>
      <c r="D6765" s="9" t="s">
        <v>8068</v>
      </c>
      <c r="E6765" s="9" t="s">
        <v>8206</v>
      </c>
      <c r="F6765" s="10" t="s">
        <v>8207</v>
      </c>
      <c r="G6765" s="11" t="s">
        <v>4</v>
      </c>
      <c r="H6765" s="10" t="s">
        <v>9204</v>
      </c>
      <c r="I6765" s="20">
        <v>12731188.464014532</v>
      </c>
      <c r="J6765" s="21">
        <f t="shared" si="1228"/>
        <v>5092475.385605813</v>
      </c>
      <c r="K6765" s="21">
        <f t="shared" si="1229"/>
        <v>5092475.385605813</v>
      </c>
      <c r="L6765" s="22">
        <f t="shared" si="1222"/>
        <v>12731188.464014532</v>
      </c>
      <c r="M6765" s="22"/>
      <c r="N6765" s="22">
        <f t="shared" ref="N6765:N6774" si="1231">J6765*0.0214</f>
        <v>108978.97325196439</v>
      </c>
      <c r="O6765" s="9"/>
      <c r="P6765" s="23">
        <f t="shared" si="1230"/>
        <v>5092475.385605813</v>
      </c>
      <c r="Q6765" s="24"/>
      <c r="R6765" s="24"/>
      <c r="S6765" s="107">
        <v>46021</v>
      </c>
      <c r="T6765" s="25"/>
      <c r="U6765" s="26"/>
      <c r="V6765" s="25"/>
    </row>
    <row r="6766" spans="1:22" s="1" customFormat="1" ht="30" customHeight="1" x14ac:dyDescent="0.35">
      <c r="A6766" s="11">
        <f t="shared" si="1226"/>
        <v>6762</v>
      </c>
      <c r="B6766" s="11">
        <v>2025</v>
      </c>
      <c r="C6766" s="9" t="s">
        <v>8037</v>
      </c>
      <c r="D6766" s="9" t="s">
        <v>8068</v>
      </c>
      <c r="E6766" s="9" t="s">
        <v>8204</v>
      </c>
      <c r="F6766" s="10" t="s">
        <v>8205</v>
      </c>
      <c r="G6766" s="11" t="s">
        <v>4</v>
      </c>
      <c r="H6766" s="10" t="s">
        <v>9210</v>
      </c>
      <c r="I6766" s="20">
        <v>1016334</v>
      </c>
      <c r="J6766" s="21">
        <f t="shared" si="1228"/>
        <v>406533.6</v>
      </c>
      <c r="K6766" s="21">
        <f t="shared" si="1229"/>
        <v>406533.6</v>
      </c>
      <c r="L6766" s="22">
        <f t="shared" si="1222"/>
        <v>1016334</v>
      </c>
      <c r="M6766" s="22"/>
      <c r="N6766" s="22">
        <f t="shared" si="1231"/>
        <v>8699.8190399999985</v>
      </c>
      <c r="O6766" s="9"/>
      <c r="P6766" s="23">
        <f t="shared" si="1230"/>
        <v>406533.6</v>
      </c>
      <c r="Q6766" s="24"/>
      <c r="R6766" s="24"/>
      <c r="S6766" s="107">
        <v>46021</v>
      </c>
      <c r="T6766" s="25"/>
      <c r="U6766" s="26"/>
      <c r="V6766" s="25"/>
    </row>
    <row r="6767" spans="1:22" s="1" customFormat="1" ht="30" customHeight="1" x14ac:dyDescent="0.35">
      <c r="A6767" s="11">
        <f t="shared" si="1226"/>
        <v>6763</v>
      </c>
      <c r="B6767" s="11">
        <v>2025</v>
      </c>
      <c r="C6767" s="9" t="s">
        <v>8037</v>
      </c>
      <c r="D6767" s="9" t="s">
        <v>8068</v>
      </c>
      <c r="E6767" s="9" t="s">
        <v>8204</v>
      </c>
      <c r="F6767" s="10" t="s">
        <v>8205</v>
      </c>
      <c r="G6767" s="11" t="s">
        <v>4</v>
      </c>
      <c r="H6767" s="10" t="s">
        <v>9211</v>
      </c>
      <c r="I6767" s="20">
        <v>1473171</v>
      </c>
      <c r="J6767" s="21">
        <f t="shared" si="1228"/>
        <v>589268.4</v>
      </c>
      <c r="K6767" s="21">
        <f t="shared" si="1229"/>
        <v>589268.4</v>
      </c>
      <c r="L6767" s="22">
        <f t="shared" si="1222"/>
        <v>1473171</v>
      </c>
      <c r="M6767" s="22"/>
      <c r="N6767" s="22">
        <f t="shared" si="1231"/>
        <v>12610.34376</v>
      </c>
      <c r="O6767" s="9"/>
      <c r="P6767" s="23">
        <f t="shared" si="1230"/>
        <v>589268.4</v>
      </c>
      <c r="Q6767" s="24"/>
      <c r="R6767" s="24"/>
      <c r="S6767" s="107">
        <v>46021</v>
      </c>
      <c r="T6767" s="25"/>
      <c r="U6767" s="26"/>
      <c r="V6767" s="25"/>
    </row>
    <row r="6768" spans="1:22" s="1" customFormat="1" ht="30" customHeight="1" x14ac:dyDescent="0.35">
      <c r="A6768" s="11">
        <f t="shared" si="1226"/>
        <v>6764</v>
      </c>
      <c r="B6768" s="11">
        <v>2025</v>
      </c>
      <c r="C6768" s="9" t="s">
        <v>8037</v>
      </c>
      <c r="D6768" s="9" t="s">
        <v>8068</v>
      </c>
      <c r="E6768" s="9" t="s">
        <v>8202</v>
      </c>
      <c r="F6768" s="10" t="s">
        <v>8203</v>
      </c>
      <c r="G6768" s="11" t="s">
        <v>4</v>
      </c>
      <c r="H6768" s="10" t="s">
        <v>9200</v>
      </c>
      <c r="I6768" s="20">
        <v>10599424</v>
      </c>
      <c r="J6768" s="21">
        <f t="shared" si="1228"/>
        <v>4239769.5999999996</v>
      </c>
      <c r="K6768" s="21">
        <f t="shared" si="1229"/>
        <v>4239769.5999999996</v>
      </c>
      <c r="L6768" s="22">
        <f t="shared" si="1222"/>
        <v>10599424</v>
      </c>
      <c r="M6768" s="22"/>
      <c r="N6768" s="22">
        <f t="shared" si="1231"/>
        <v>90731.069439999992</v>
      </c>
      <c r="O6768" s="9"/>
      <c r="P6768" s="23">
        <f t="shared" si="1230"/>
        <v>4239769.5999999996</v>
      </c>
      <c r="Q6768" s="24"/>
      <c r="R6768" s="24"/>
      <c r="S6768" s="107">
        <v>46021</v>
      </c>
      <c r="T6768" s="25"/>
      <c r="U6768" s="26"/>
      <c r="V6768" s="25"/>
    </row>
    <row r="6769" spans="1:22" s="1" customFormat="1" ht="30" customHeight="1" x14ac:dyDescent="0.35">
      <c r="A6769" s="11">
        <f t="shared" si="1226"/>
        <v>6765</v>
      </c>
      <c r="B6769" s="11">
        <v>2025</v>
      </c>
      <c r="C6769" s="9" t="s">
        <v>8037</v>
      </c>
      <c r="D6769" s="9" t="s">
        <v>8068</v>
      </c>
      <c r="E6769" s="9" t="s">
        <v>8200</v>
      </c>
      <c r="F6769" s="10" t="s">
        <v>8201</v>
      </c>
      <c r="G6769" s="11" t="s">
        <v>4</v>
      </c>
      <c r="H6769" s="10" t="s">
        <v>9210</v>
      </c>
      <c r="I6769" s="20">
        <v>913674</v>
      </c>
      <c r="J6769" s="21">
        <f t="shared" si="1228"/>
        <v>365469.6</v>
      </c>
      <c r="K6769" s="21">
        <f t="shared" si="1229"/>
        <v>365469.6</v>
      </c>
      <c r="L6769" s="22">
        <f t="shared" si="1222"/>
        <v>913674</v>
      </c>
      <c r="M6769" s="22"/>
      <c r="N6769" s="22">
        <f t="shared" si="1231"/>
        <v>7821.0494399999989</v>
      </c>
      <c r="O6769" s="9"/>
      <c r="P6769" s="23">
        <f t="shared" si="1230"/>
        <v>365469.6</v>
      </c>
      <c r="Q6769" s="24"/>
      <c r="R6769" s="24"/>
      <c r="S6769" s="107">
        <v>46021</v>
      </c>
      <c r="T6769" s="25"/>
      <c r="U6769" s="26"/>
      <c r="V6769" s="25"/>
    </row>
    <row r="6770" spans="1:22" s="1" customFormat="1" ht="30" customHeight="1" x14ac:dyDescent="0.35">
      <c r="A6770" s="11">
        <f t="shared" si="1226"/>
        <v>6766</v>
      </c>
      <c r="B6770" s="11">
        <v>2025</v>
      </c>
      <c r="C6770" s="9" t="s">
        <v>8037</v>
      </c>
      <c r="D6770" s="9" t="s">
        <v>8068</v>
      </c>
      <c r="E6770" s="9" t="s">
        <v>8200</v>
      </c>
      <c r="F6770" s="10" t="s">
        <v>8201</v>
      </c>
      <c r="G6770" s="11" t="s">
        <v>4</v>
      </c>
      <c r="H6770" s="10" t="s">
        <v>9211</v>
      </c>
      <c r="I6770" s="20">
        <v>1899210</v>
      </c>
      <c r="J6770" s="21">
        <f t="shared" si="1228"/>
        <v>759684</v>
      </c>
      <c r="K6770" s="21">
        <f t="shared" si="1229"/>
        <v>759684</v>
      </c>
      <c r="L6770" s="22">
        <f t="shared" si="1222"/>
        <v>1899210</v>
      </c>
      <c r="M6770" s="22"/>
      <c r="N6770" s="22">
        <f t="shared" si="1231"/>
        <v>16257.237599999999</v>
      </c>
      <c r="O6770" s="9"/>
      <c r="P6770" s="23">
        <f t="shared" si="1230"/>
        <v>759684</v>
      </c>
      <c r="Q6770" s="24"/>
      <c r="R6770" s="24"/>
      <c r="S6770" s="107">
        <v>46021</v>
      </c>
      <c r="T6770" s="25"/>
      <c r="U6770" s="26"/>
      <c r="V6770" s="25"/>
    </row>
    <row r="6771" spans="1:22" s="1" customFormat="1" ht="30" customHeight="1" x14ac:dyDescent="0.35">
      <c r="A6771" s="11">
        <f t="shared" si="1226"/>
        <v>6767</v>
      </c>
      <c r="B6771" s="11">
        <v>2025</v>
      </c>
      <c r="C6771" s="9" t="s">
        <v>8037</v>
      </c>
      <c r="D6771" s="9" t="s">
        <v>8068</v>
      </c>
      <c r="E6771" s="9" t="s">
        <v>8198</v>
      </c>
      <c r="F6771" s="10" t="s">
        <v>8199</v>
      </c>
      <c r="G6771" s="11" t="s">
        <v>4</v>
      </c>
      <c r="H6771" s="10" t="s">
        <v>9200</v>
      </c>
      <c r="I6771" s="20">
        <v>13580512</v>
      </c>
      <c r="J6771" s="21">
        <f t="shared" si="1228"/>
        <v>5432204.7999999998</v>
      </c>
      <c r="K6771" s="21">
        <f t="shared" si="1229"/>
        <v>5432204.7999999998</v>
      </c>
      <c r="L6771" s="22">
        <f t="shared" si="1222"/>
        <v>13580512</v>
      </c>
      <c r="M6771" s="22"/>
      <c r="N6771" s="22">
        <f t="shared" si="1231"/>
        <v>116249.18272</v>
      </c>
      <c r="O6771" s="9"/>
      <c r="P6771" s="23">
        <f t="shared" si="1230"/>
        <v>5432204.7999999998</v>
      </c>
      <c r="Q6771" s="24"/>
      <c r="R6771" s="24"/>
      <c r="S6771" s="107">
        <v>46021</v>
      </c>
      <c r="T6771" s="25"/>
      <c r="U6771" s="26"/>
      <c r="V6771" s="25"/>
    </row>
    <row r="6772" spans="1:22" s="1" customFormat="1" ht="30" customHeight="1" x14ac:dyDescent="0.35">
      <c r="A6772" s="11">
        <f t="shared" si="1226"/>
        <v>6768</v>
      </c>
      <c r="B6772" s="11">
        <v>2025</v>
      </c>
      <c r="C6772" s="9" t="s">
        <v>8037</v>
      </c>
      <c r="D6772" s="9" t="s">
        <v>8068</v>
      </c>
      <c r="E6772" s="9" t="s">
        <v>8196</v>
      </c>
      <c r="F6772" s="10" t="s">
        <v>8197</v>
      </c>
      <c r="G6772" s="11" t="s">
        <v>4</v>
      </c>
      <c r="H6772" s="10" t="s">
        <v>9202</v>
      </c>
      <c r="I6772" s="20">
        <v>1988081</v>
      </c>
      <c r="J6772" s="21">
        <f t="shared" si="1228"/>
        <v>795232.4</v>
      </c>
      <c r="K6772" s="21">
        <f t="shared" si="1229"/>
        <v>795232.4</v>
      </c>
      <c r="L6772" s="22">
        <f t="shared" ref="L6772:L6835" si="1232">I6772</f>
        <v>1988081</v>
      </c>
      <c r="M6772" s="22"/>
      <c r="N6772" s="22">
        <f t="shared" si="1231"/>
        <v>17017.97336</v>
      </c>
      <c r="O6772" s="9"/>
      <c r="P6772" s="23">
        <f t="shared" si="1230"/>
        <v>795232.4</v>
      </c>
      <c r="Q6772" s="24"/>
      <c r="R6772" s="24"/>
      <c r="S6772" s="107">
        <v>46021</v>
      </c>
      <c r="T6772" s="25"/>
      <c r="U6772" s="26"/>
      <c r="V6772" s="25"/>
    </row>
    <row r="6773" spans="1:22" ht="30" customHeight="1" x14ac:dyDescent="0.35">
      <c r="A6773" s="11">
        <f t="shared" si="1226"/>
        <v>6769</v>
      </c>
      <c r="B6773" s="11">
        <v>2025</v>
      </c>
      <c r="C6773" s="9" t="s">
        <v>8037</v>
      </c>
      <c r="D6773" s="9" t="s">
        <v>8068</v>
      </c>
      <c r="E6773" s="9" t="s">
        <v>8194</v>
      </c>
      <c r="F6773" s="10" t="s">
        <v>8195</v>
      </c>
      <c r="G6773" s="11" t="s">
        <v>4</v>
      </c>
      <c r="H6773" s="10" t="s">
        <v>9202</v>
      </c>
      <c r="I6773" s="20">
        <v>11418724</v>
      </c>
      <c r="J6773" s="21">
        <f t="shared" si="1228"/>
        <v>4567489.5999999996</v>
      </c>
      <c r="K6773" s="21">
        <f t="shared" si="1229"/>
        <v>4567489.5999999996</v>
      </c>
      <c r="L6773" s="22">
        <f t="shared" si="1232"/>
        <v>11418724</v>
      </c>
      <c r="M6773" s="22"/>
      <c r="N6773" s="22">
        <f t="shared" si="1231"/>
        <v>97744.277439999991</v>
      </c>
      <c r="O6773" s="9"/>
      <c r="P6773" s="23">
        <f t="shared" si="1230"/>
        <v>4567489.5999999996</v>
      </c>
      <c r="S6773" s="107">
        <v>46021</v>
      </c>
      <c r="T6773" s="30"/>
      <c r="U6773" s="26"/>
      <c r="V6773" s="30"/>
    </row>
    <row r="6774" spans="1:22" s="1" customFormat="1" ht="30" customHeight="1" x14ac:dyDescent="0.35">
      <c r="A6774" s="11">
        <f t="shared" si="1226"/>
        <v>6770</v>
      </c>
      <c r="B6774" s="11">
        <v>2025</v>
      </c>
      <c r="C6774" s="9" t="s">
        <v>8037</v>
      </c>
      <c r="D6774" s="9" t="s">
        <v>8068</v>
      </c>
      <c r="E6774" s="9" t="s">
        <v>8192</v>
      </c>
      <c r="F6774" s="10" t="s">
        <v>8193</v>
      </c>
      <c r="G6774" s="11" t="s">
        <v>4</v>
      </c>
      <c r="H6774" s="10" t="s">
        <v>9204</v>
      </c>
      <c r="I6774" s="20">
        <v>24297955.479832031</v>
      </c>
      <c r="J6774" s="21">
        <f t="shared" si="1228"/>
        <v>9719182.1919328123</v>
      </c>
      <c r="K6774" s="21">
        <f t="shared" si="1229"/>
        <v>9719182.1919328123</v>
      </c>
      <c r="L6774" s="22">
        <f t="shared" si="1232"/>
        <v>24297955.479832031</v>
      </c>
      <c r="M6774" s="22"/>
      <c r="N6774" s="22">
        <f t="shared" si="1231"/>
        <v>207990.49890736217</v>
      </c>
      <c r="O6774" s="9"/>
      <c r="P6774" s="23">
        <f t="shared" si="1230"/>
        <v>9719182.1919328123</v>
      </c>
      <c r="Q6774" s="24"/>
      <c r="R6774" s="24"/>
      <c r="S6774" s="107">
        <v>46021</v>
      </c>
      <c r="T6774" s="25"/>
      <c r="U6774" s="26"/>
      <c r="V6774" s="25"/>
    </row>
    <row r="6775" spans="1:22" s="1" customFormat="1" ht="30" customHeight="1" x14ac:dyDescent="0.35">
      <c r="A6775" s="11">
        <f t="shared" si="1226"/>
        <v>6771</v>
      </c>
      <c r="B6775" s="11">
        <v>2025</v>
      </c>
      <c r="C6775" s="9" t="s">
        <v>8037</v>
      </c>
      <c r="D6775" s="9" t="s">
        <v>8068</v>
      </c>
      <c r="E6775" s="9" t="s">
        <v>8190</v>
      </c>
      <c r="F6775" s="10" t="s">
        <v>8191</v>
      </c>
      <c r="G6775" s="11" t="s">
        <v>4</v>
      </c>
      <c r="H6775" s="10" t="s">
        <v>9201</v>
      </c>
      <c r="I6775" s="20">
        <v>2094066</v>
      </c>
      <c r="J6775" s="21">
        <f t="shared" si="1228"/>
        <v>837626.4</v>
      </c>
      <c r="K6775" s="21">
        <f t="shared" si="1229"/>
        <v>837626.4</v>
      </c>
      <c r="L6775" s="22">
        <f t="shared" si="1232"/>
        <v>2094066</v>
      </c>
      <c r="M6775" s="22"/>
      <c r="N6775" s="22"/>
      <c r="O6775" s="9"/>
      <c r="P6775" s="23">
        <f t="shared" si="1230"/>
        <v>837626.4</v>
      </c>
      <c r="Q6775" s="24"/>
      <c r="R6775" s="24"/>
      <c r="S6775" s="107">
        <v>46021</v>
      </c>
      <c r="T6775" s="25"/>
      <c r="U6775" s="26"/>
      <c r="V6775" s="25"/>
    </row>
    <row r="6776" spans="1:22" s="1" customFormat="1" ht="30" customHeight="1" x14ac:dyDescent="0.35">
      <c r="A6776" s="11">
        <f t="shared" si="1226"/>
        <v>6772</v>
      </c>
      <c r="B6776" s="11">
        <v>2025</v>
      </c>
      <c r="C6776" s="9" t="s">
        <v>8037</v>
      </c>
      <c r="D6776" s="9" t="s">
        <v>8068</v>
      </c>
      <c r="E6776" s="9" t="s">
        <v>8188</v>
      </c>
      <c r="F6776" s="10" t="s">
        <v>8189</v>
      </c>
      <c r="G6776" s="11" t="s">
        <v>4</v>
      </c>
      <c r="H6776" s="10" t="s">
        <v>9202</v>
      </c>
      <c r="I6776" s="20">
        <v>12176086</v>
      </c>
      <c r="J6776" s="21">
        <f t="shared" si="1228"/>
        <v>4870434.4000000004</v>
      </c>
      <c r="K6776" s="21">
        <f t="shared" si="1229"/>
        <v>4870434.4000000004</v>
      </c>
      <c r="L6776" s="22">
        <f t="shared" si="1232"/>
        <v>12176086</v>
      </c>
      <c r="M6776" s="22"/>
      <c r="N6776" s="22">
        <f t="shared" ref="N6776:N6782" si="1233">J6776*0.0214</f>
        <v>104227.29616</v>
      </c>
      <c r="O6776" s="9"/>
      <c r="P6776" s="23">
        <f t="shared" si="1230"/>
        <v>4870434.4000000004</v>
      </c>
      <c r="Q6776" s="24"/>
      <c r="R6776" s="24"/>
      <c r="S6776" s="107">
        <v>46021</v>
      </c>
      <c r="T6776" s="25"/>
      <c r="U6776" s="26"/>
      <c r="V6776" s="25"/>
    </row>
    <row r="6777" spans="1:22" s="1" customFormat="1" ht="30" customHeight="1" x14ac:dyDescent="0.35">
      <c r="A6777" s="11">
        <f t="shared" si="1226"/>
        <v>6773</v>
      </c>
      <c r="B6777" s="11">
        <v>2025</v>
      </c>
      <c r="C6777" s="9" t="s">
        <v>8037</v>
      </c>
      <c r="D6777" s="9" t="s">
        <v>8068</v>
      </c>
      <c r="E6777" s="9" t="s">
        <v>8186</v>
      </c>
      <c r="F6777" s="10" t="s">
        <v>8187</v>
      </c>
      <c r="G6777" s="11" t="s">
        <v>4</v>
      </c>
      <c r="H6777" s="10" t="s">
        <v>9200</v>
      </c>
      <c r="I6777" s="20">
        <v>9378006</v>
      </c>
      <c r="J6777" s="21">
        <f t="shared" si="1228"/>
        <v>3751202.4</v>
      </c>
      <c r="K6777" s="21">
        <f t="shared" si="1229"/>
        <v>3751202.4</v>
      </c>
      <c r="L6777" s="22">
        <f t="shared" si="1232"/>
        <v>9378006</v>
      </c>
      <c r="M6777" s="22"/>
      <c r="N6777" s="22">
        <f t="shared" si="1233"/>
        <v>80275.731359999991</v>
      </c>
      <c r="O6777" s="9"/>
      <c r="P6777" s="23">
        <f t="shared" si="1230"/>
        <v>3751202.4</v>
      </c>
      <c r="Q6777" s="24"/>
      <c r="R6777" s="24"/>
      <c r="S6777" s="107">
        <v>46021</v>
      </c>
      <c r="T6777" s="25"/>
      <c r="U6777" s="26"/>
      <c r="V6777" s="25"/>
    </row>
    <row r="6778" spans="1:22" s="1" customFormat="1" ht="30" customHeight="1" x14ac:dyDescent="0.35">
      <c r="A6778" s="11">
        <f t="shared" si="1226"/>
        <v>6774</v>
      </c>
      <c r="B6778" s="11">
        <v>2025</v>
      </c>
      <c r="C6778" s="9" t="s">
        <v>8037</v>
      </c>
      <c r="D6778" s="9" t="s">
        <v>8068</v>
      </c>
      <c r="E6778" s="9" t="s">
        <v>8184</v>
      </c>
      <c r="F6778" s="10" t="s">
        <v>8185</v>
      </c>
      <c r="G6778" s="11" t="s">
        <v>4</v>
      </c>
      <c r="H6778" s="10" t="s">
        <v>9200</v>
      </c>
      <c r="I6778" s="20">
        <v>12421200</v>
      </c>
      <c r="J6778" s="21">
        <f t="shared" si="1228"/>
        <v>4968480</v>
      </c>
      <c r="K6778" s="21">
        <f t="shared" si="1229"/>
        <v>4968480</v>
      </c>
      <c r="L6778" s="22">
        <f t="shared" si="1232"/>
        <v>12421200</v>
      </c>
      <c r="M6778" s="22"/>
      <c r="N6778" s="22">
        <f t="shared" si="1233"/>
        <v>106325.47199999999</v>
      </c>
      <c r="O6778" s="9"/>
      <c r="P6778" s="23">
        <f t="shared" si="1230"/>
        <v>4968480</v>
      </c>
      <c r="Q6778" s="24"/>
      <c r="R6778" s="24"/>
      <c r="S6778" s="107">
        <v>46021</v>
      </c>
      <c r="T6778" s="25"/>
      <c r="U6778" s="26"/>
      <c r="V6778" s="25"/>
    </row>
    <row r="6779" spans="1:22" s="1" customFormat="1" ht="30" customHeight="1" x14ac:dyDescent="0.35">
      <c r="A6779" s="11">
        <f t="shared" si="1226"/>
        <v>6775</v>
      </c>
      <c r="B6779" s="11">
        <v>2025</v>
      </c>
      <c r="C6779" s="9" t="s">
        <v>8037</v>
      </c>
      <c r="D6779" s="9" t="s">
        <v>8068</v>
      </c>
      <c r="E6779" s="9" t="s">
        <v>8182</v>
      </c>
      <c r="F6779" s="10" t="s">
        <v>8183</v>
      </c>
      <c r="G6779" s="11" t="s">
        <v>4</v>
      </c>
      <c r="H6779" s="10" t="s">
        <v>9200</v>
      </c>
      <c r="I6779" s="20">
        <v>13559810</v>
      </c>
      <c r="J6779" s="21">
        <f t="shared" si="1228"/>
        <v>5423924</v>
      </c>
      <c r="K6779" s="21">
        <f t="shared" si="1229"/>
        <v>5423924</v>
      </c>
      <c r="L6779" s="22">
        <f t="shared" si="1232"/>
        <v>13559810</v>
      </c>
      <c r="M6779" s="22"/>
      <c r="N6779" s="22">
        <f t="shared" si="1233"/>
        <v>116071.9736</v>
      </c>
      <c r="O6779" s="9"/>
      <c r="P6779" s="23">
        <f t="shared" si="1230"/>
        <v>5423924</v>
      </c>
      <c r="Q6779" s="24"/>
      <c r="R6779" s="24"/>
      <c r="S6779" s="107">
        <v>46021</v>
      </c>
      <c r="T6779" s="25"/>
      <c r="U6779" s="26"/>
      <c r="V6779" s="25"/>
    </row>
    <row r="6780" spans="1:22" s="1" customFormat="1" ht="30" customHeight="1" x14ac:dyDescent="0.35">
      <c r="A6780" s="11">
        <f t="shared" si="1226"/>
        <v>6776</v>
      </c>
      <c r="B6780" s="11">
        <v>2025</v>
      </c>
      <c r="C6780" s="9" t="s">
        <v>8037</v>
      </c>
      <c r="D6780" s="9" t="s">
        <v>8068</v>
      </c>
      <c r="E6780" s="9" t="s">
        <v>8180</v>
      </c>
      <c r="F6780" s="10" t="s">
        <v>8181</v>
      </c>
      <c r="G6780" s="11" t="s">
        <v>4</v>
      </c>
      <c r="H6780" s="10" t="s">
        <v>9202</v>
      </c>
      <c r="I6780" s="20">
        <v>9081086</v>
      </c>
      <c r="J6780" s="21">
        <f t="shared" si="1228"/>
        <v>3632434.4</v>
      </c>
      <c r="K6780" s="21">
        <f t="shared" si="1229"/>
        <v>3632434.4</v>
      </c>
      <c r="L6780" s="22">
        <f t="shared" si="1232"/>
        <v>9081086</v>
      </c>
      <c r="M6780" s="22"/>
      <c r="N6780" s="22">
        <f t="shared" si="1233"/>
        <v>77734.096160000001</v>
      </c>
      <c r="O6780" s="9"/>
      <c r="P6780" s="23">
        <f t="shared" si="1230"/>
        <v>3632434.4</v>
      </c>
      <c r="Q6780" s="24"/>
      <c r="R6780" s="24"/>
      <c r="S6780" s="107">
        <v>46021</v>
      </c>
      <c r="T6780" s="25"/>
      <c r="U6780" s="26"/>
      <c r="V6780" s="25"/>
    </row>
    <row r="6781" spans="1:22" s="1" customFormat="1" ht="30" customHeight="1" x14ac:dyDescent="0.35">
      <c r="A6781" s="11">
        <f t="shared" si="1226"/>
        <v>6777</v>
      </c>
      <c r="B6781" s="11">
        <v>2025</v>
      </c>
      <c r="C6781" s="9" t="s">
        <v>8037</v>
      </c>
      <c r="D6781" s="9" t="s">
        <v>8068</v>
      </c>
      <c r="E6781" s="9" t="s">
        <v>8178</v>
      </c>
      <c r="F6781" s="10" t="s">
        <v>8179</v>
      </c>
      <c r="G6781" s="11" t="s">
        <v>4</v>
      </c>
      <c r="H6781" s="10" t="s">
        <v>9202</v>
      </c>
      <c r="I6781" s="20">
        <v>12176086</v>
      </c>
      <c r="J6781" s="21">
        <f t="shared" si="1228"/>
        <v>4870434.4000000004</v>
      </c>
      <c r="K6781" s="21">
        <f t="shared" si="1229"/>
        <v>4870434.4000000004</v>
      </c>
      <c r="L6781" s="22">
        <f t="shared" si="1232"/>
        <v>12176086</v>
      </c>
      <c r="M6781" s="22"/>
      <c r="N6781" s="22">
        <f t="shared" si="1233"/>
        <v>104227.29616</v>
      </c>
      <c r="O6781" s="9"/>
      <c r="P6781" s="23">
        <f t="shared" si="1230"/>
        <v>4870434.4000000004</v>
      </c>
      <c r="Q6781" s="24"/>
      <c r="R6781" s="24"/>
      <c r="S6781" s="107">
        <v>46021</v>
      </c>
      <c r="T6781" s="25"/>
      <c r="U6781" s="26"/>
      <c r="V6781" s="25"/>
    </row>
    <row r="6782" spans="1:22" s="1" customFormat="1" ht="30" customHeight="1" x14ac:dyDescent="0.35">
      <c r="A6782" s="11">
        <f t="shared" si="1226"/>
        <v>6778</v>
      </c>
      <c r="B6782" s="11">
        <v>2025</v>
      </c>
      <c r="C6782" s="9" t="s">
        <v>8037</v>
      </c>
      <c r="D6782" s="9" t="s">
        <v>8068</v>
      </c>
      <c r="E6782" s="9" t="s">
        <v>8176</v>
      </c>
      <c r="F6782" s="10" t="s">
        <v>8177</v>
      </c>
      <c r="G6782" s="11" t="s">
        <v>4</v>
      </c>
      <c r="H6782" s="10" t="s">
        <v>9202</v>
      </c>
      <c r="I6782" s="20">
        <v>12176086</v>
      </c>
      <c r="J6782" s="21">
        <f t="shared" si="1228"/>
        <v>4870434.4000000004</v>
      </c>
      <c r="K6782" s="21">
        <f t="shared" si="1229"/>
        <v>4870434.4000000004</v>
      </c>
      <c r="L6782" s="22">
        <f t="shared" si="1232"/>
        <v>12176086</v>
      </c>
      <c r="M6782" s="22"/>
      <c r="N6782" s="22">
        <f t="shared" si="1233"/>
        <v>104227.29616</v>
      </c>
      <c r="O6782" s="9"/>
      <c r="P6782" s="23">
        <f t="shared" si="1230"/>
        <v>4870434.4000000004</v>
      </c>
      <c r="Q6782" s="24"/>
      <c r="R6782" s="24"/>
      <c r="S6782" s="107">
        <v>46021</v>
      </c>
      <c r="T6782" s="25"/>
      <c r="U6782" s="26"/>
      <c r="V6782" s="25"/>
    </row>
    <row r="6783" spans="1:22" s="1" customFormat="1" ht="30" customHeight="1" x14ac:dyDescent="0.35">
      <c r="A6783" s="11">
        <f t="shared" si="1226"/>
        <v>6779</v>
      </c>
      <c r="B6783" s="11">
        <v>2023</v>
      </c>
      <c r="C6783" s="9" t="s">
        <v>8037</v>
      </c>
      <c r="D6783" s="9" t="s">
        <v>8068</v>
      </c>
      <c r="E6783" s="9" t="s">
        <v>8174</v>
      </c>
      <c r="F6783" s="10" t="s">
        <v>8175</v>
      </c>
      <c r="G6783" s="11" t="s">
        <v>814</v>
      </c>
      <c r="H6783" s="10" t="s">
        <v>9219</v>
      </c>
      <c r="I6783" s="20">
        <v>130000</v>
      </c>
      <c r="J6783" s="21">
        <f t="shared" si="1228"/>
        <v>130000</v>
      </c>
      <c r="K6783" s="21">
        <f t="shared" si="1229"/>
        <v>130000</v>
      </c>
      <c r="L6783" s="22">
        <f t="shared" si="1232"/>
        <v>130000</v>
      </c>
      <c r="M6783" s="22"/>
      <c r="N6783" s="22"/>
      <c r="O6783" s="9"/>
      <c r="P6783" s="24"/>
      <c r="Q6783" s="24"/>
      <c r="R6783" s="24"/>
      <c r="S6783" s="107">
        <v>45290</v>
      </c>
      <c r="T6783" s="25"/>
      <c r="U6783" s="26"/>
      <c r="V6783" s="25"/>
    </row>
    <row r="6784" spans="1:22" s="1" customFormat="1" ht="30" customHeight="1" x14ac:dyDescent="0.35">
      <c r="A6784" s="11">
        <f t="shared" si="1226"/>
        <v>6780</v>
      </c>
      <c r="B6784" s="11">
        <v>2025</v>
      </c>
      <c r="C6784" s="9" t="s">
        <v>8037</v>
      </c>
      <c r="D6784" s="9" t="s">
        <v>8068</v>
      </c>
      <c r="E6784" s="9" t="s">
        <v>8172</v>
      </c>
      <c r="F6784" s="10" t="s">
        <v>8173</v>
      </c>
      <c r="G6784" s="11" t="s">
        <v>4</v>
      </c>
      <c r="H6784" s="10" t="s">
        <v>9202</v>
      </c>
      <c r="I6784" s="20">
        <v>6157224</v>
      </c>
      <c r="J6784" s="21">
        <f t="shared" si="1228"/>
        <v>2462889.6</v>
      </c>
      <c r="K6784" s="21">
        <f t="shared" si="1229"/>
        <v>2462889.6</v>
      </c>
      <c r="L6784" s="22">
        <f t="shared" si="1232"/>
        <v>6157224</v>
      </c>
      <c r="M6784" s="22"/>
      <c r="N6784" s="22">
        <f>J6784*0.0214</f>
        <v>52705.837439999996</v>
      </c>
      <c r="O6784" s="9"/>
      <c r="P6784" s="23">
        <f t="shared" ref="P6784:P6815" si="1234">L6784/2.5</f>
        <v>2462889.6</v>
      </c>
      <c r="Q6784" s="24"/>
      <c r="R6784" s="24"/>
      <c r="S6784" s="107">
        <v>46021</v>
      </c>
      <c r="T6784" s="25"/>
      <c r="U6784" s="26"/>
      <c r="V6784" s="25"/>
    </row>
    <row r="6785" spans="1:22" s="1" customFormat="1" ht="30" customHeight="1" x14ac:dyDescent="0.35">
      <c r="A6785" s="11">
        <f t="shared" si="1226"/>
        <v>6781</v>
      </c>
      <c r="B6785" s="11">
        <v>2025</v>
      </c>
      <c r="C6785" s="9" t="s">
        <v>8037</v>
      </c>
      <c r="D6785" s="9" t="s">
        <v>8068</v>
      </c>
      <c r="E6785" s="9" t="s">
        <v>8170</v>
      </c>
      <c r="F6785" s="10" t="s">
        <v>8171</v>
      </c>
      <c r="G6785" s="11" t="s">
        <v>4</v>
      </c>
      <c r="H6785" s="10" t="s">
        <v>9201</v>
      </c>
      <c r="I6785" s="20">
        <v>4034346</v>
      </c>
      <c r="J6785" s="21">
        <f t="shared" si="1228"/>
        <v>1613738.4</v>
      </c>
      <c r="K6785" s="21">
        <f t="shared" si="1229"/>
        <v>1613738.4</v>
      </c>
      <c r="L6785" s="22">
        <f t="shared" si="1232"/>
        <v>4034346</v>
      </c>
      <c r="M6785" s="22"/>
      <c r="N6785" s="22"/>
      <c r="O6785" s="9"/>
      <c r="P6785" s="23">
        <f t="shared" si="1234"/>
        <v>1613738.4</v>
      </c>
      <c r="Q6785" s="24"/>
      <c r="R6785" s="24"/>
      <c r="S6785" s="107">
        <v>46021</v>
      </c>
      <c r="T6785" s="25"/>
      <c r="U6785" s="26"/>
      <c r="V6785" s="25"/>
    </row>
    <row r="6786" spans="1:22" s="1" customFormat="1" ht="30" customHeight="1" x14ac:dyDescent="0.35">
      <c r="A6786" s="11">
        <f t="shared" si="1226"/>
        <v>6782</v>
      </c>
      <c r="B6786" s="11">
        <v>2025</v>
      </c>
      <c r="C6786" s="9" t="s">
        <v>8037</v>
      </c>
      <c r="D6786" s="9" t="s">
        <v>8068</v>
      </c>
      <c r="E6786" s="9" t="s">
        <v>8168</v>
      </c>
      <c r="F6786" s="10" t="s">
        <v>8169</v>
      </c>
      <c r="G6786" s="11" t="s">
        <v>4</v>
      </c>
      <c r="H6786" s="10" t="s">
        <v>9204</v>
      </c>
      <c r="I6786" s="20">
        <v>65092494.169416353</v>
      </c>
      <c r="J6786" s="21">
        <f t="shared" si="1228"/>
        <v>26036997.667766541</v>
      </c>
      <c r="K6786" s="21">
        <f t="shared" si="1229"/>
        <v>26036997.667766541</v>
      </c>
      <c r="L6786" s="22">
        <f t="shared" si="1232"/>
        <v>65092494.169416353</v>
      </c>
      <c r="M6786" s="22"/>
      <c r="N6786" s="22">
        <f t="shared" ref="N6786:N6792" si="1235">J6786*0.0214</f>
        <v>557191.75009020395</v>
      </c>
      <c r="O6786" s="9"/>
      <c r="P6786" s="23">
        <f t="shared" si="1234"/>
        <v>26036997.667766541</v>
      </c>
      <c r="Q6786" s="24"/>
      <c r="R6786" s="24"/>
      <c r="S6786" s="107">
        <v>46021</v>
      </c>
      <c r="T6786" s="25"/>
      <c r="U6786" s="26"/>
      <c r="V6786" s="25"/>
    </row>
    <row r="6787" spans="1:22" s="1" customFormat="1" ht="30" customHeight="1" x14ac:dyDescent="0.35">
      <c r="A6787" s="11">
        <f t="shared" si="1226"/>
        <v>6783</v>
      </c>
      <c r="B6787" s="11">
        <v>2025</v>
      </c>
      <c r="C6787" s="9" t="s">
        <v>8037</v>
      </c>
      <c r="D6787" s="9" t="s">
        <v>8068</v>
      </c>
      <c r="E6787" s="9" t="s">
        <v>8166</v>
      </c>
      <c r="F6787" s="10" t="s">
        <v>8167</v>
      </c>
      <c r="G6787" s="11" t="s">
        <v>4</v>
      </c>
      <c r="H6787" s="10" t="s">
        <v>9200</v>
      </c>
      <c r="I6787" s="20">
        <v>5135099.4493091991</v>
      </c>
      <c r="J6787" s="21">
        <f t="shared" si="1228"/>
        <v>2054039.7797236796</v>
      </c>
      <c r="K6787" s="21">
        <f t="shared" si="1229"/>
        <v>2054039.7797236796</v>
      </c>
      <c r="L6787" s="22">
        <f t="shared" si="1232"/>
        <v>5135099.4493091991</v>
      </c>
      <c r="M6787" s="22"/>
      <c r="N6787" s="22">
        <f t="shared" si="1235"/>
        <v>43956.45128608674</v>
      </c>
      <c r="O6787" s="9"/>
      <c r="P6787" s="23">
        <f t="shared" si="1234"/>
        <v>2054039.7797236796</v>
      </c>
      <c r="Q6787" s="24"/>
      <c r="R6787" s="24"/>
      <c r="S6787" s="107">
        <v>46021</v>
      </c>
      <c r="T6787" s="25"/>
      <c r="U6787" s="26"/>
      <c r="V6787" s="25"/>
    </row>
    <row r="6788" spans="1:22" s="1" customFormat="1" ht="30" customHeight="1" x14ac:dyDescent="0.35">
      <c r="A6788" s="11">
        <f t="shared" si="1226"/>
        <v>6784</v>
      </c>
      <c r="B6788" s="11">
        <v>2025</v>
      </c>
      <c r="C6788" s="9" t="s">
        <v>8037</v>
      </c>
      <c r="D6788" s="9" t="s">
        <v>8068</v>
      </c>
      <c r="E6788" s="9" t="s">
        <v>8164</v>
      </c>
      <c r="F6788" s="10" t="s">
        <v>8165</v>
      </c>
      <c r="G6788" s="11" t="s">
        <v>4</v>
      </c>
      <c r="H6788" s="10" t="s">
        <v>9200</v>
      </c>
      <c r="I6788" s="20">
        <v>5413375</v>
      </c>
      <c r="J6788" s="21">
        <f t="shared" si="1228"/>
        <v>2165350</v>
      </c>
      <c r="K6788" s="21">
        <f t="shared" si="1229"/>
        <v>2165350</v>
      </c>
      <c r="L6788" s="22">
        <f t="shared" si="1232"/>
        <v>5413375</v>
      </c>
      <c r="M6788" s="22"/>
      <c r="N6788" s="22">
        <f t="shared" si="1235"/>
        <v>46338.49</v>
      </c>
      <c r="O6788" s="9"/>
      <c r="P6788" s="23">
        <f t="shared" si="1234"/>
        <v>2165350</v>
      </c>
      <c r="Q6788" s="24"/>
      <c r="R6788" s="24"/>
      <c r="S6788" s="107">
        <v>46021</v>
      </c>
      <c r="T6788" s="25"/>
      <c r="U6788" s="26"/>
      <c r="V6788" s="25"/>
    </row>
    <row r="6789" spans="1:22" s="1" customFormat="1" ht="30" customHeight="1" x14ac:dyDescent="0.35">
      <c r="A6789" s="11">
        <f t="shared" si="1226"/>
        <v>6785</v>
      </c>
      <c r="B6789" s="11">
        <v>2025</v>
      </c>
      <c r="C6789" s="9" t="s">
        <v>8037</v>
      </c>
      <c r="D6789" s="9" t="s">
        <v>8068</v>
      </c>
      <c r="E6789" s="9" t="s">
        <v>8162</v>
      </c>
      <c r="F6789" s="10" t="s">
        <v>8163</v>
      </c>
      <c r="G6789" s="11" t="s">
        <v>4</v>
      </c>
      <c r="H6789" s="10" t="s">
        <v>9200</v>
      </c>
      <c r="I6789" s="20">
        <v>4204888.4090387998</v>
      </c>
      <c r="J6789" s="21">
        <f t="shared" si="1228"/>
        <v>1681955.3636155198</v>
      </c>
      <c r="K6789" s="21">
        <f t="shared" si="1229"/>
        <v>1681955.3636155198</v>
      </c>
      <c r="L6789" s="22">
        <f t="shared" si="1232"/>
        <v>4204888.4090387998</v>
      </c>
      <c r="M6789" s="22"/>
      <c r="N6789" s="22">
        <f t="shared" si="1235"/>
        <v>35993.844781372121</v>
      </c>
      <c r="O6789" s="9"/>
      <c r="P6789" s="23">
        <f t="shared" si="1234"/>
        <v>1681955.3636155198</v>
      </c>
      <c r="Q6789" s="24"/>
      <c r="R6789" s="24"/>
      <c r="S6789" s="107">
        <v>46021</v>
      </c>
      <c r="T6789" s="25"/>
      <c r="U6789" s="26"/>
      <c r="V6789" s="25"/>
    </row>
    <row r="6790" spans="1:22" s="1" customFormat="1" ht="30" customHeight="1" x14ac:dyDescent="0.35">
      <c r="A6790" s="11">
        <f t="shared" ref="A6790:A6853" si="1236">A6789+1</f>
        <v>6786</v>
      </c>
      <c r="B6790" s="11">
        <v>2025</v>
      </c>
      <c r="C6790" s="9" t="s">
        <v>8037</v>
      </c>
      <c r="D6790" s="9" t="s">
        <v>8068</v>
      </c>
      <c r="E6790" s="9" t="s">
        <v>8160</v>
      </c>
      <c r="F6790" s="10" t="s">
        <v>8161</v>
      </c>
      <c r="G6790" s="11" t="s">
        <v>4</v>
      </c>
      <c r="H6790" s="10" t="s">
        <v>9205</v>
      </c>
      <c r="I6790" s="20">
        <v>1306612</v>
      </c>
      <c r="J6790" s="21">
        <f t="shared" si="1228"/>
        <v>522644.8</v>
      </c>
      <c r="K6790" s="21">
        <f t="shared" si="1229"/>
        <v>522644.8</v>
      </c>
      <c r="L6790" s="22">
        <f t="shared" si="1232"/>
        <v>1306612</v>
      </c>
      <c r="M6790" s="22"/>
      <c r="N6790" s="22">
        <f t="shared" si="1235"/>
        <v>11184.59872</v>
      </c>
      <c r="O6790" s="9"/>
      <c r="P6790" s="23">
        <f t="shared" si="1234"/>
        <v>522644.8</v>
      </c>
      <c r="Q6790" s="24"/>
      <c r="R6790" s="24"/>
      <c r="S6790" s="107">
        <v>46021</v>
      </c>
      <c r="T6790" s="25"/>
      <c r="U6790" s="26"/>
      <c r="V6790" s="25"/>
    </row>
    <row r="6791" spans="1:22" s="1" customFormat="1" ht="30" customHeight="1" x14ac:dyDescent="0.35">
      <c r="A6791" s="11">
        <f t="shared" si="1236"/>
        <v>6787</v>
      </c>
      <c r="B6791" s="11">
        <v>2025</v>
      </c>
      <c r="C6791" s="9" t="s">
        <v>8037</v>
      </c>
      <c r="D6791" s="9" t="s">
        <v>8068</v>
      </c>
      <c r="E6791" s="9" t="s">
        <v>8158</v>
      </c>
      <c r="F6791" s="10" t="s">
        <v>8159</v>
      </c>
      <c r="G6791" s="11" t="s">
        <v>4</v>
      </c>
      <c r="H6791" s="10" t="s">
        <v>9208</v>
      </c>
      <c r="I6791" s="20">
        <v>9906525.0500000007</v>
      </c>
      <c r="J6791" s="21">
        <f t="shared" si="1228"/>
        <v>3962610.0200000005</v>
      </c>
      <c r="K6791" s="21">
        <f t="shared" si="1229"/>
        <v>3962610.0200000005</v>
      </c>
      <c r="L6791" s="22">
        <f t="shared" si="1232"/>
        <v>9906525.0500000007</v>
      </c>
      <c r="M6791" s="22"/>
      <c r="N6791" s="22">
        <f t="shared" si="1235"/>
        <v>84799.854428000006</v>
      </c>
      <c r="O6791" s="9"/>
      <c r="P6791" s="23">
        <f t="shared" si="1234"/>
        <v>3962610.0200000005</v>
      </c>
      <c r="Q6791" s="24"/>
      <c r="R6791" s="24"/>
      <c r="S6791" s="107">
        <v>46021</v>
      </c>
      <c r="T6791" s="25"/>
      <c r="U6791" s="26"/>
      <c r="V6791" s="25"/>
    </row>
    <row r="6792" spans="1:22" s="1" customFormat="1" ht="30" customHeight="1" x14ac:dyDescent="0.35">
      <c r="A6792" s="11">
        <f t="shared" si="1236"/>
        <v>6788</v>
      </c>
      <c r="B6792" s="11">
        <v>2025</v>
      </c>
      <c r="C6792" s="9" t="s">
        <v>8037</v>
      </c>
      <c r="D6792" s="9" t="s">
        <v>8068</v>
      </c>
      <c r="E6792" s="9" t="s">
        <v>8158</v>
      </c>
      <c r="F6792" s="10" t="s">
        <v>8159</v>
      </c>
      <c r="G6792" s="11" t="s">
        <v>4</v>
      </c>
      <c r="H6792" s="10" t="s">
        <v>9209</v>
      </c>
      <c r="I6792" s="20">
        <v>478826</v>
      </c>
      <c r="J6792" s="21">
        <f t="shared" si="1228"/>
        <v>191530.4</v>
      </c>
      <c r="K6792" s="21">
        <f t="shared" si="1229"/>
        <v>191530.4</v>
      </c>
      <c r="L6792" s="22">
        <f t="shared" si="1232"/>
        <v>478826</v>
      </c>
      <c r="M6792" s="22"/>
      <c r="N6792" s="22">
        <f t="shared" si="1235"/>
        <v>4098.7505599999995</v>
      </c>
      <c r="O6792" s="9"/>
      <c r="P6792" s="23">
        <f t="shared" si="1234"/>
        <v>191530.4</v>
      </c>
      <c r="Q6792" s="24"/>
      <c r="R6792" s="24"/>
      <c r="S6792" s="107">
        <v>46021</v>
      </c>
      <c r="T6792" s="25"/>
      <c r="U6792" s="26"/>
      <c r="V6792" s="25"/>
    </row>
    <row r="6793" spans="1:22" s="1" customFormat="1" ht="30" customHeight="1" x14ac:dyDescent="0.35">
      <c r="A6793" s="11">
        <f t="shared" si="1236"/>
        <v>6789</v>
      </c>
      <c r="B6793" s="11">
        <v>2025</v>
      </c>
      <c r="C6793" s="9" t="s">
        <v>8037</v>
      </c>
      <c r="D6793" s="9" t="s">
        <v>8068</v>
      </c>
      <c r="E6793" s="9" t="s">
        <v>8156</v>
      </c>
      <c r="F6793" s="10" t="s">
        <v>8157</v>
      </c>
      <c r="G6793" s="11" t="s">
        <v>4</v>
      </c>
      <c r="H6793" s="10" t="s">
        <v>9201</v>
      </c>
      <c r="I6793" s="20">
        <v>2299038</v>
      </c>
      <c r="J6793" s="21">
        <f t="shared" si="1228"/>
        <v>919615.2</v>
      </c>
      <c r="K6793" s="21">
        <f t="shared" si="1229"/>
        <v>919615.2</v>
      </c>
      <c r="L6793" s="22">
        <f t="shared" si="1232"/>
        <v>2299038</v>
      </c>
      <c r="M6793" s="22"/>
      <c r="N6793" s="22"/>
      <c r="O6793" s="9"/>
      <c r="P6793" s="23">
        <f t="shared" si="1234"/>
        <v>919615.2</v>
      </c>
      <c r="Q6793" s="24"/>
      <c r="R6793" s="24"/>
      <c r="S6793" s="107">
        <v>46021</v>
      </c>
      <c r="T6793" s="25"/>
      <c r="U6793" s="26"/>
      <c r="V6793" s="25"/>
    </row>
    <row r="6794" spans="1:22" s="1" customFormat="1" ht="30" customHeight="1" x14ac:dyDescent="0.35">
      <c r="A6794" s="11">
        <f t="shared" si="1236"/>
        <v>6790</v>
      </c>
      <c r="B6794" s="11">
        <v>2025</v>
      </c>
      <c r="C6794" s="9" t="s">
        <v>8037</v>
      </c>
      <c r="D6794" s="9" t="s">
        <v>8068</v>
      </c>
      <c r="E6794" s="9" t="s">
        <v>8154</v>
      </c>
      <c r="F6794" s="10" t="s">
        <v>8155</v>
      </c>
      <c r="G6794" s="11" t="s">
        <v>4</v>
      </c>
      <c r="H6794" s="10" t="s">
        <v>9257</v>
      </c>
      <c r="I6794" s="20">
        <v>1300856</v>
      </c>
      <c r="J6794" s="21">
        <f t="shared" si="1228"/>
        <v>520342.4</v>
      </c>
      <c r="K6794" s="21">
        <f t="shared" si="1229"/>
        <v>520342.4</v>
      </c>
      <c r="L6794" s="22">
        <f t="shared" si="1232"/>
        <v>1300856</v>
      </c>
      <c r="M6794" s="22"/>
      <c r="N6794" s="22">
        <f t="shared" ref="N6794:N6804" si="1237">J6794*0.0214</f>
        <v>11135.327359999999</v>
      </c>
      <c r="O6794" s="9"/>
      <c r="P6794" s="23">
        <f t="shared" si="1234"/>
        <v>520342.4</v>
      </c>
      <c r="Q6794" s="24"/>
      <c r="R6794" s="24"/>
      <c r="S6794" s="107">
        <v>46021</v>
      </c>
      <c r="T6794" s="25"/>
      <c r="U6794" s="26"/>
      <c r="V6794" s="25"/>
    </row>
    <row r="6795" spans="1:22" s="1" customFormat="1" ht="30" customHeight="1" x14ac:dyDescent="0.35">
      <c r="A6795" s="11">
        <f t="shared" si="1236"/>
        <v>6791</v>
      </c>
      <c r="B6795" s="11">
        <v>2025</v>
      </c>
      <c r="C6795" s="9" t="s">
        <v>8037</v>
      </c>
      <c r="D6795" s="9" t="s">
        <v>8068</v>
      </c>
      <c r="E6795" s="9" t="s">
        <v>8152</v>
      </c>
      <c r="F6795" s="10" t="s">
        <v>8153</v>
      </c>
      <c r="G6795" s="11" t="s">
        <v>4</v>
      </c>
      <c r="H6795" s="10" t="s">
        <v>9257</v>
      </c>
      <c r="I6795" s="20">
        <v>1300856</v>
      </c>
      <c r="J6795" s="21">
        <f t="shared" ref="J6795:J6858" si="1238">IF(P6795&gt;0,P6795,L6795)</f>
        <v>520342.4</v>
      </c>
      <c r="K6795" s="21">
        <f t="shared" ref="K6795:K6858" si="1239">IF(P6795&gt;0,P6795,L6795)</f>
        <v>520342.4</v>
      </c>
      <c r="L6795" s="22">
        <f t="shared" si="1232"/>
        <v>1300856</v>
      </c>
      <c r="M6795" s="22"/>
      <c r="N6795" s="22">
        <f t="shared" si="1237"/>
        <v>11135.327359999999</v>
      </c>
      <c r="O6795" s="9"/>
      <c r="P6795" s="23">
        <f t="shared" si="1234"/>
        <v>520342.4</v>
      </c>
      <c r="Q6795" s="24"/>
      <c r="R6795" s="24"/>
      <c r="S6795" s="107">
        <v>46021</v>
      </c>
      <c r="T6795" s="25"/>
      <c r="U6795" s="26"/>
      <c r="V6795" s="25"/>
    </row>
    <row r="6796" spans="1:22" s="1" customFormat="1" ht="30" customHeight="1" x14ac:dyDescent="0.35">
      <c r="A6796" s="11">
        <f t="shared" si="1236"/>
        <v>6792</v>
      </c>
      <c r="B6796" s="11">
        <v>2025</v>
      </c>
      <c r="C6796" s="9" t="s">
        <v>8037</v>
      </c>
      <c r="D6796" s="9" t="s">
        <v>8068</v>
      </c>
      <c r="E6796" s="9" t="s">
        <v>8150</v>
      </c>
      <c r="F6796" s="10" t="s">
        <v>8151</v>
      </c>
      <c r="G6796" s="11" t="s">
        <v>4</v>
      </c>
      <c r="H6796" s="10" t="s">
        <v>9257</v>
      </c>
      <c r="I6796" s="20">
        <v>2273620</v>
      </c>
      <c r="J6796" s="21">
        <f t="shared" si="1238"/>
        <v>909448</v>
      </c>
      <c r="K6796" s="21">
        <f t="shared" si="1239"/>
        <v>909448</v>
      </c>
      <c r="L6796" s="22">
        <f t="shared" si="1232"/>
        <v>2273620</v>
      </c>
      <c r="M6796" s="22"/>
      <c r="N6796" s="22">
        <f t="shared" si="1237"/>
        <v>19462.1872</v>
      </c>
      <c r="O6796" s="9"/>
      <c r="P6796" s="23">
        <f t="shared" si="1234"/>
        <v>909448</v>
      </c>
      <c r="Q6796" s="24"/>
      <c r="R6796" s="24"/>
      <c r="S6796" s="107">
        <v>46021</v>
      </c>
      <c r="T6796" s="25"/>
      <c r="U6796" s="26"/>
      <c r="V6796" s="25"/>
    </row>
    <row r="6797" spans="1:22" s="1" customFormat="1" ht="30" customHeight="1" x14ac:dyDescent="0.35">
      <c r="A6797" s="11">
        <f t="shared" si="1236"/>
        <v>6793</v>
      </c>
      <c r="B6797" s="11">
        <v>2025</v>
      </c>
      <c r="C6797" s="9" t="s">
        <v>8037</v>
      </c>
      <c r="D6797" s="9" t="s">
        <v>8068</v>
      </c>
      <c r="E6797" s="9" t="s">
        <v>8148</v>
      </c>
      <c r="F6797" s="10" t="s">
        <v>8149</v>
      </c>
      <c r="G6797" s="11" t="s">
        <v>4</v>
      </c>
      <c r="H6797" s="10" t="s">
        <v>9257</v>
      </c>
      <c r="I6797" s="20">
        <v>2279376</v>
      </c>
      <c r="J6797" s="21">
        <f t="shared" si="1238"/>
        <v>911750.4</v>
      </c>
      <c r="K6797" s="21">
        <f t="shared" si="1239"/>
        <v>911750.4</v>
      </c>
      <c r="L6797" s="22">
        <f t="shared" si="1232"/>
        <v>2279376</v>
      </c>
      <c r="M6797" s="22"/>
      <c r="N6797" s="22">
        <f t="shared" si="1237"/>
        <v>19511.458559999999</v>
      </c>
      <c r="O6797" s="9"/>
      <c r="P6797" s="23">
        <f t="shared" si="1234"/>
        <v>911750.4</v>
      </c>
      <c r="Q6797" s="24"/>
      <c r="R6797" s="24"/>
      <c r="S6797" s="107">
        <v>46021</v>
      </c>
      <c r="T6797" s="25"/>
      <c r="U6797" s="26"/>
      <c r="V6797" s="25"/>
    </row>
    <row r="6798" spans="1:22" s="1" customFormat="1" ht="30" customHeight="1" x14ac:dyDescent="0.35">
      <c r="A6798" s="11">
        <f t="shared" si="1236"/>
        <v>6794</v>
      </c>
      <c r="B6798" s="11">
        <v>2025</v>
      </c>
      <c r="C6798" s="9" t="s">
        <v>8037</v>
      </c>
      <c r="D6798" s="9" t="s">
        <v>8068</v>
      </c>
      <c r="E6798" s="9" t="s">
        <v>8146</v>
      </c>
      <c r="F6798" s="10" t="s">
        <v>8147</v>
      </c>
      <c r="G6798" s="11" t="s">
        <v>4</v>
      </c>
      <c r="H6798" s="10" t="s">
        <v>9257</v>
      </c>
      <c r="I6798" s="20">
        <v>1283588</v>
      </c>
      <c r="J6798" s="21">
        <f t="shared" si="1238"/>
        <v>513435.2</v>
      </c>
      <c r="K6798" s="21">
        <f t="shared" si="1239"/>
        <v>513435.2</v>
      </c>
      <c r="L6798" s="22">
        <f t="shared" si="1232"/>
        <v>1283588</v>
      </c>
      <c r="M6798" s="22"/>
      <c r="N6798" s="22">
        <f t="shared" si="1237"/>
        <v>10987.513279999999</v>
      </c>
      <c r="O6798" s="9"/>
      <c r="P6798" s="23">
        <f t="shared" si="1234"/>
        <v>513435.2</v>
      </c>
      <c r="Q6798" s="24"/>
      <c r="R6798" s="24"/>
      <c r="S6798" s="107">
        <v>46021</v>
      </c>
      <c r="T6798" s="25"/>
      <c r="U6798" s="26"/>
      <c r="V6798" s="25"/>
    </row>
    <row r="6799" spans="1:22" s="1" customFormat="1" ht="30" customHeight="1" x14ac:dyDescent="0.35">
      <c r="A6799" s="11">
        <f t="shared" si="1236"/>
        <v>6795</v>
      </c>
      <c r="B6799" s="11">
        <v>2025</v>
      </c>
      <c r="C6799" s="9" t="s">
        <v>8037</v>
      </c>
      <c r="D6799" s="9" t="s">
        <v>8068</v>
      </c>
      <c r="E6799" s="9" t="s">
        <v>8144</v>
      </c>
      <c r="F6799" s="10" t="s">
        <v>8145</v>
      </c>
      <c r="G6799" s="11" t="s">
        <v>4</v>
      </c>
      <c r="H6799" s="10" t="s">
        <v>9257</v>
      </c>
      <c r="I6799" s="20">
        <v>1283588</v>
      </c>
      <c r="J6799" s="21">
        <f t="shared" si="1238"/>
        <v>513435.2</v>
      </c>
      <c r="K6799" s="21">
        <f t="shared" si="1239"/>
        <v>513435.2</v>
      </c>
      <c r="L6799" s="22">
        <f t="shared" si="1232"/>
        <v>1283588</v>
      </c>
      <c r="M6799" s="22"/>
      <c r="N6799" s="22">
        <f t="shared" si="1237"/>
        <v>10987.513279999999</v>
      </c>
      <c r="O6799" s="9"/>
      <c r="P6799" s="23">
        <f t="shared" si="1234"/>
        <v>513435.2</v>
      </c>
      <c r="Q6799" s="24"/>
      <c r="R6799" s="24"/>
      <c r="S6799" s="107">
        <v>46021</v>
      </c>
      <c r="T6799" s="25"/>
      <c r="U6799" s="26"/>
      <c r="V6799" s="25"/>
    </row>
    <row r="6800" spans="1:22" s="1" customFormat="1" ht="30" customHeight="1" x14ac:dyDescent="0.35">
      <c r="A6800" s="11">
        <f t="shared" si="1236"/>
        <v>6796</v>
      </c>
      <c r="B6800" s="11">
        <v>2025</v>
      </c>
      <c r="C6800" s="9" t="s">
        <v>8037</v>
      </c>
      <c r="D6800" s="9" t="s">
        <v>8068</v>
      </c>
      <c r="E6800" s="9" t="s">
        <v>8142</v>
      </c>
      <c r="F6800" s="10" t="s">
        <v>8143</v>
      </c>
      <c r="G6800" s="11" t="s">
        <v>4</v>
      </c>
      <c r="H6800" s="10" t="s">
        <v>9257</v>
      </c>
      <c r="I6800" s="20">
        <v>1300856</v>
      </c>
      <c r="J6800" s="21">
        <f t="shared" si="1238"/>
        <v>520342.4</v>
      </c>
      <c r="K6800" s="21">
        <f t="shared" si="1239"/>
        <v>520342.4</v>
      </c>
      <c r="L6800" s="22">
        <f t="shared" si="1232"/>
        <v>1300856</v>
      </c>
      <c r="M6800" s="22"/>
      <c r="N6800" s="22">
        <f t="shared" si="1237"/>
        <v>11135.327359999999</v>
      </c>
      <c r="O6800" s="9"/>
      <c r="P6800" s="23">
        <f t="shared" si="1234"/>
        <v>520342.4</v>
      </c>
      <c r="Q6800" s="24"/>
      <c r="R6800" s="24"/>
      <c r="S6800" s="107">
        <v>46021</v>
      </c>
      <c r="T6800" s="25"/>
      <c r="U6800" s="26"/>
      <c r="V6800" s="25"/>
    </row>
    <row r="6801" spans="1:22" s="1" customFormat="1" ht="30" customHeight="1" x14ac:dyDescent="0.35">
      <c r="A6801" s="11">
        <f t="shared" si="1236"/>
        <v>6797</v>
      </c>
      <c r="B6801" s="11">
        <v>2025</v>
      </c>
      <c r="C6801" s="9" t="s">
        <v>8037</v>
      </c>
      <c r="D6801" s="9" t="s">
        <v>8068</v>
      </c>
      <c r="E6801" s="9" t="s">
        <v>8140</v>
      </c>
      <c r="F6801" s="10" t="s">
        <v>8141</v>
      </c>
      <c r="G6801" s="11" t="s">
        <v>4</v>
      </c>
      <c r="H6801" s="10" t="s">
        <v>9257</v>
      </c>
      <c r="I6801" s="20">
        <v>2146988</v>
      </c>
      <c r="J6801" s="21">
        <f t="shared" si="1238"/>
        <v>858795.2</v>
      </c>
      <c r="K6801" s="21">
        <f t="shared" si="1239"/>
        <v>858795.2</v>
      </c>
      <c r="L6801" s="22">
        <f t="shared" si="1232"/>
        <v>2146988</v>
      </c>
      <c r="M6801" s="22"/>
      <c r="N6801" s="22">
        <f t="shared" si="1237"/>
        <v>18378.217279999997</v>
      </c>
      <c r="O6801" s="9"/>
      <c r="P6801" s="23">
        <f t="shared" si="1234"/>
        <v>858795.2</v>
      </c>
      <c r="Q6801" s="24"/>
      <c r="R6801" s="24"/>
      <c r="S6801" s="107">
        <v>46021</v>
      </c>
      <c r="T6801" s="25"/>
      <c r="U6801" s="26"/>
      <c r="V6801" s="25"/>
    </row>
    <row r="6802" spans="1:22" s="1" customFormat="1" ht="30" customHeight="1" x14ac:dyDescent="0.35">
      <c r="A6802" s="11">
        <f t="shared" si="1236"/>
        <v>6798</v>
      </c>
      <c r="B6802" s="11">
        <v>2025</v>
      </c>
      <c r="C6802" s="9" t="s">
        <v>8037</v>
      </c>
      <c r="D6802" s="9" t="s">
        <v>8068</v>
      </c>
      <c r="E6802" s="9" t="s">
        <v>8138</v>
      </c>
      <c r="F6802" s="10" t="s">
        <v>8139</v>
      </c>
      <c r="G6802" s="11" t="s">
        <v>4</v>
      </c>
      <c r="H6802" s="10" t="s">
        <v>9257</v>
      </c>
      <c r="I6802" s="20">
        <v>1318124</v>
      </c>
      <c r="J6802" s="21">
        <f t="shared" si="1238"/>
        <v>527249.6</v>
      </c>
      <c r="K6802" s="21">
        <f t="shared" si="1239"/>
        <v>527249.6</v>
      </c>
      <c r="L6802" s="22">
        <f t="shared" si="1232"/>
        <v>1318124</v>
      </c>
      <c r="M6802" s="22"/>
      <c r="N6802" s="22">
        <f t="shared" si="1237"/>
        <v>11283.141439999999</v>
      </c>
      <c r="O6802" s="9"/>
      <c r="P6802" s="23">
        <f t="shared" si="1234"/>
        <v>527249.6</v>
      </c>
      <c r="Q6802" s="24"/>
      <c r="R6802" s="24"/>
      <c r="S6802" s="107">
        <v>46021</v>
      </c>
      <c r="T6802" s="25"/>
      <c r="U6802" s="26"/>
      <c r="V6802" s="25"/>
    </row>
    <row r="6803" spans="1:22" s="1" customFormat="1" ht="30" customHeight="1" x14ac:dyDescent="0.35">
      <c r="A6803" s="11">
        <f t="shared" si="1236"/>
        <v>6799</v>
      </c>
      <c r="B6803" s="11">
        <v>2025</v>
      </c>
      <c r="C6803" s="9" t="s">
        <v>8037</v>
      </c>
      <c r="D6803" s="9" t="s">
        <v>8068</v>
      </c>
      <c r="E6803" s="9" t="s">
        <v>8136</v>
      </c>
      <c r="F6803" s="10" t="s">
        <v>8137</v>
      </c>
      <c r="G6803" s="11" t="s">
        <v>4</v>
      </c>
      <c r="H6803" s="10" t="s">
        <v>9257</v>
      </c>
      <c r="I6803" s="20">
        <v>1306612</v>
      </c>
      <c r="J6803" s="21">
        <f t="shared" si="1238"/>
        <v>522644.8</v>
      </c>
      <c r="K6803" s="21">
        <f t="shared" si="1239"/>
        <v>522644.8</v>
      </c>
      <c r="L6803" s="22">
        <f t="shared" si="1232"/>
        <v>1306612</v>
      </c>
      <c r="M6803" s="22"/>
      <c r="N6803" s="22">
        <f t="shared" si="1237"/>
        <v>11184.59872</v>
      </c>
      <c r="O6803" s="9"/>
      <c r="P6803" s="23">
        <f t="shared" si="1234"/>
        <v>522644.8</v>
      </c>
      <c r="Q6803" s="24"/>
      <c r="R6803" s="24"/>
      <c r="S6803" s="107">
        <v>46021</v>
      </c>
      <c r="T6803" s="25"/>
      <c r="U6803" s="26"/>
      <c r="V6803" s="25"/>
    </row>
    <row r="6804" spans="1:22" s="1" customFormat="1" ht="30" customHeight="1" x14ac:dyDescent="0.35">
      <c r="A6804" s="11">
        <f t="shared" si="1236"/>
        <v>6800</v>
      </c>
      <c r="B6804" s="11">
        <v>2025</v>
      </c>
      <c r="C6804" s="9" t="s">
        <v>8037</v>
      </c>
      <c r="D6804" s="9" t="s">
        <v>8068</v>
      </c>
      <c r="E6804" s="9" t="s">
        <v>8134</v>
      </c>
      <c r="F6804" s="10" t="s">
        <v>8135</v>
      </c>
      <c r="G6804" s="11" t="s">
        <v>4</v>
      </c>
      <c r="H6804" s="10" t="s">
        <v>9257</v>
      </c>
      <c r="I6804" s="20">
        <v>2302400</v>
      </c>
      <c r="J6804" s="21">
        <f t="shared" si="1238"/>
        <v>920960</v>
      </c>
      <c r="K6804" s="21">
        <f t="shared" si="1239"/>
        <v>920960</v>
      </c>
      <c r="L6804" s="22">
        <f t="shared" si="1232"/>
        <v>2302400</v>
      </c>
      <c r="M6804" s="22"/>
      <c r="N6804" s="22">
        <f t="shared" si="1237"/>
        <v>19708.543999999998</v>
      </c>
      <c r="O6804" s="9"/>
      <c r="P6804" s="23">
        <f t="shared" si="1234"/>
        <v>920960</v>
      </c>
      <c r="Q6804" s="24"/>
      <c r="R6804" s="24"/>
      <c r="S6804" s="107">
        <v>46021</v>
      </c>
      <c r="T6804" s="25"/>
      <c r="U6804" s="26"/>
      <c r="V6804" s="25"/>
    </row>
    <row r="6805" spans="1:22" s="1" customFormat="1" ht="30" customHeight="1" x14ac:dyDescent="0.35">
      <c r="A6805" s="11">
        <f t="shared" si="1236"/>
        <v>6801</v>
      </c>
      <c r="B6805" s="11">
        <v>2025</v>
      </c>
      <c r="C6805" s="9" t="s">
        <v>8037</v>
      </c>
      <c r="D6805" s="9" t="s">
        <v>8068</v>
      </c>
      <c r="E6805" s="9" t="s">
        <v>8132</v>
      </c>
      <c r="F6805" s="10" t="s">
        <v>8133</v>
      </c>
      <c r="G6805" s="11" t="s">
        <v>4</v>
      </c>
      <c r="H6805" s="10" t="s">
        <v>9203</v>
      </c>
      <c r="I6805" s="20">
        <v>11777872</v>
      </c>
      <c r="J6805" s="21">
        <f t="shared" si="1238"/>
        <v>4711148.8</v>
      </c>
      <c r="K6805" s="21">
        <f t="shared" si="1239"/>
        <v>4711148.8</v>
      </c>
      <c r="L6805" s="22">
        <f t="shared" si="1232"/>
        <v>11777872</v>
      </c>
      <c r="M6805" s="22"/>
      <c r="N6805" s="22"/>
      <c r="O6805" s="9"/>
      <c r="P6805" s="23">
        <f t="shared" si="1234"/>
        <v>4711148.8</v>
      </c>
      <c r="Q6805" s="24"/>
      <c r="R6805" s="24"/>
      <c r="S6805" s="107">
        <v>46021</v>
      </c>
      <c r="T6805" s="25"/>
      <c r="U6805" s="26"/>
      <c r="V6805" s="25"/>
    </row>
    <row r="6806" spans="1:22" s="1" customFormat="1" ht="30" customHeight="1" x14ac:dyDescent="0.35">
      <c r="A6806" s="11">
        <f t="shared" si="1236"/>
        <v>6802</v>
      </c>
      <c r="B6806" s="11">
        <v>2025</v>
      </c>
      <c r="C6806" s="9" t="s">
        <v>8037</v>
      </c>
      <c r="D6806" s="9" t="s">
        <v>8068</v>
      </c>
      <c r="E6806" s="9" t="s">
        <v>8476</v>
      </c>
      <c r="F6806" s="10" t="s">
        <v>9172</v>
      </c>
      <c r="G6806" s="11" t="s">
        <v>4</v>
      </c>
      <c r="H6806" s="10" t="s">
        <v>9231</v>
      </c>
      <c r="I6806" s="20">
        <v>297137</v>
      </c>
      <c r="J6806" s="21">
        <f t="shared" si="1238"/>
        <v>118854.8</v>
      </c>
      <c r="K6806" s="21">
        <f t="shared" si="1239"/>
        <v>118854.8</v>
      </c>
      <c r="L6806" s="22">
        <f t="shared" si="1232"/>
        <v>297137</v>
      </c>
      <c r="M6806" s="22"/>
      <c r="N6806" s="22"/>
      <c r="O6806" s="9"/>
      <c r="P6806" s="23">
        <f t="shared" si="1234"/>
        <v>118854.8</v>
      </c>
      <c r="Q6806" s="24"/>
      <c r="R6806" s="24"/>
      <c r="S6806" s="107">
        <v>46021</v>
      </c>
      <c r="T6806" s="25"/>
      <c r="U6806" s="26"/>
      <c r="V6806" s="25"/>
    </row>
    <row r="6807" spans="1:22" s="1" customFormat="1" ht="30" customHeight="1" x14ac:dyDescent="0.35">
      <c r="A6807" s="11">
        <f t="shared" si="1236"/>
        <v>6803</v>
      </c>
      <c r="B6807" s="11">
        <v>2025</v>
      </c>
      <c r="C6807" s="9" t="s">
        <v>8037</v>
      </c>
      <c r="D6807" s="9" t="s">
        <v>8068</v>
      </c>
      <c r="E6807" s="9" t="s">
        <v>8476</v>
      </c>
      <c r="F6807" s="10" t="s">
        <v>9172</v>
      </c>
      <c r="G6807" s="11" t="s">
        <v>4</v>
      </c>
      <c r="H6807" s="10" t="s">
        <v>9232</v>
      </c>
      <c r="I6807" s="20">
        <v>3524160</v>
      </c>
      <c r="J6807" s="21">
        <f t="shared" si="1238"/>
        <v>1409664</v>
      </c>
      <c r="K6807" s="21">
        <f t="shared" si="1239"/>
        <v>1409664</v>
      </c>
      <c r="L6807" s="22">
        <f t="shared" si="1232"/>
        <v>3524160</v>
      </c>
      <c r="M6807" s="22"/>
      <c r="N6807" s="22">
        <f>J6807*0.0214</f>
        <v>30166.809599999997</v>
      </c>
      <c r="O6807" s="9">
        <v>1</v>
      </c>
      <c r="P6807" s="23">
        <f t="shared" si="1234"/>
        <v>1409664</v>
      </c>
      <c r="Q6807" s="24"/>
      <c r="R6807" s="24"/>
      <c r="S6807" s="107">
        <v>46021</v>
      </c>
      <c r="T6807" s="25"/>
      <c r="U6807" s="26"/>
      <c r="V6807" s="25"/>
    </row>
    <row r="6808" spans="1:22" s="1" customFormat="1" ht="30" customHeight="1" x14ac:dyDescent="0.35">
      <c r="A6808" s="11">
        <f t="shared" si="1236"/>
        <v>6804</v>
      </c>
      <c r="B6808" s="11">
        <v>2025</v>
      </c>
      <c r="C6808" s="9" t="s">
        <v>8037</v>
      </c>
      <c r="D6808" s="9" t="s">
        <v>8068</v>
      </c>
      <c r="E6808" s="9" t="s">
        <v>8476</v>
      </c>
      <c r="F6808" s="10" t="s">
        <v>9172</v>
      </c>
      <c r="G6808" s="11" t="s">
        <v>4</v>
      </c>
      <c r="H6808" s="10" t="s">
        <v>9233</v>
      </c>
      <c r="I6808" s="20">
        <v>81104</v>
      </c>
      <c r="J6808" s="21">
        <f t="shared" si="1238"/>
        <v>32441.599999999999</v>
      </c>
      <c r="K6808" s="21">
        <f t="shared" si="1239"/>
        <v>32441.599999999999</v>
      </c>
      <c r="L6808" s="22">
        <f t="shared" si="1232"/>
        <v>81104</v>
      </c>
      <c r="M6808" s="22"/>
      <c r="N6808" s="22"/>
      <c r="O6808" s="9"/>
      <c r="P6808" s="23">
        <f t="shared" si="1234"/>
        <v>32441.599999999999</v>
      </c>
      <c r="Q6808" s="24"/>
      <c r="R6808" s="24"/>
      <c r="S6808" s="107">
        <v>46021</v>
      </c>
      <c r="T6808" s="25"/>
      <c r="U6808" s="26"/>
      <c r="V6808" s="25"/>
    </row>
    <row r="6809" spans="1:22" s="1" customFormat="1" ht="30" customHeight="1" x14ac:dyDescent="0.35">
      <c r="A6809" s="11">
        <f t="shared" si="1236"/>
        <v>6805</v>
      </c>
      <c r="B6809" s="11">
        <v>2025</v>
      </c>
      <c r="C6809" s="9" t="s">
        <v>8037</v>
      </c>
      <c r="D6809" s="9" t="s">
        <v>8068</v>
      </c>
      <c r="E6809" s="9" t="s">
        <v>8494</v>
      </c>
      <c r="F6809" s="10" t="s">
        <v>9262</v>
      </c>
      <c r="G6809" s="11" t="s">
        <v>4</v>
      </c>
      <c r="H6809" s="10" t="s">
        <v>9231</v>
      </c>
      <c r="I6809" s="20">
        <v>297137</v>
      </c>
      <c r="J6809" s="21">
        <f t="shared" si="1238"/>
        <v>118854.8</v>
      </c>
      <c r="K6809" s="21">
        <f t="shared" si="1239"/>
        <v>118854.8</v>
      </c>
      <c r="L6809" s="22">
        <f t="shared" si="1232"/>
        <v>297137</v>
      </c>
      <c r="M6809" s="22"/>
      <c r="N6809" s="22"/>
      <c r="O6809" s="9"/>
      <c r="P6809" s="23">
        <f t="shared" si="1234"/>
        <v>118854.8</v>
      </c>
      <c r="Q6809" s="24"/>
      <c r="R6809" s="24"/>
      <c r="S6809" s="107">
        <v>46021</v>
      </c>
      <c r="T6809" s="25"/>
      <c r="U6809" s="26"/>
      <c r="V6809" s="25"/>
    </row>
    <row r="6810" spans="1:22" s="1" customFormat="1" ht="30" customHeight="1" x14ac:dyDescent="0.35">
      <c r="A6810" s="11">
        <f t="shared" si="1236"/>
        <v>6806</v>
      </c>
      <c r="B6810" s="11">
        <v>2025</v>
      </c>
      <c r="C6810" s="9" t="s">
        <v>8037</v>
      </c>
      <c r="D6810" s="9" t="s">
        <v>8068</v>
      </c>
      <c r="E6810" s="9" t="s">
        <v>8494</v>
      </c>
      <c r="F6810" s="10" t="s">
        <v>9262</v>
      </c>
      <c r="G6810" s="11" t="s">
        <v>4</v>
      </c>
      <c r="H6810" s="10" t="s">
        <v>9232</v>
      </c>
      <c r="I6810" s="20">
        <v>3724806</v>
      </c>
      <c r="J6810" s="21">
        <f t="shared" si="1238"/>
        <v>1489922.4</v>
      </c>
      <c r="K6810" s="21">
        <f t="shared" si="1239"/>
        <v>1489922.4</v>
      </c>
      <c r="L6810" s="22">
        <f t="shared" si="1232"/>
        <v>3724806</v>
      </c>
      <c r="M6810" s="22"/>
      <c r="N6810" s="22">
        <f>J6810*0.0214</f>
        <v>31884.339359999998</v>
      </c>
      <c r="O6810" s="9">
        <v>1</v>
      </c>
      <c r="P6810" s="23">
        <f t="shared" si="1234"/>
        <v>1489922.4</v>
      </c>
      <c r="Q6810" s="24"/>
      <c r="R6810" s="24"/>
      <c r="S6810" s="107">
        <v>46021</v>
      </c>
      <c r="T6810" s="25"/>
      <c r="U6810" s="26"/>
      <c r="V6810" s="25"/>
    </row>
    <row r="6811" spans="1:22" s="1" customFormat="1" ht="30" customHeight="1" x14ac:dyDescent="0.35">
      <c r="A6811" s="11">
        <f t="shared" si="1236"/>
        <v>6807</v>
      </c>
      <c r="B6811" s="11">
        <v>2025</v>
      </c>
      <c r="C6811" s="9" t="s">
        <v>8037</v>
      </c>
      <c r="D6811" s="9" t="s">
        <v>8068</v>
      </c>
      <c r="E6811" s="9" t="s">
        <v>8494</v>
      </c>
      <c r="F6811" s="10" t="s">
        <v>9262</v>
      </c>
      <c r="G6811" s="11" t="s">
        <v>4</v>
      </c>
      <c r="H6811" s="10" t="s">
        <v>9233</v>
      </c>
      <c r="I6811" s="20">
        <v>86160</v>
      </c>
      <c r="J6811" s="21">
        <f t="shared" si="1238"/>
        <v>34464</v>
      </c>
      <c r="K6811" s="21">
        <f t="shared" si="1239"/>
        <v>34464</v>
      </c>
      <c r="L6811" s="22">
        <f t="shared" si="1232"/>
        <v>86160</v>
      </c>
      <c r="M6811" s="22"/>
      <c r="N6811" s="22"/>
      <c r="O6811" s="9"/>
      <c r="P6811" s="23">
        <f t="shared" si="1234"/>
        <v>34464</v>
      </c>
      <c r="Q6811" s="24"/>
      <c r="R6811" s="24"/>
      <c r="S6811" s="107">
        <v>46021</v>
      </c>
      <c r="T6811" s="25"/>
      <c r="U6811" s="26"/>
      <c r="V6811" s="25"/>
    </row>
    <row r="6812" spans="1:22" s="1" customFormat="1" ht="30" customHeight="1" x14ac:dyDescent="0.35">
      <c r="A6812" s="11">
        <f t="shared" si="1236"/>
        <v>6808</v>
      </c>
      <c r="B6812" s="11">
        <v>2025</v>
      </c>
      <c r="C6812" s="9" t="s">
        <v>8037</v>
      </c>
      <c r="D6812" s="9" t="s">
        <v>8068</v>
      </c>
      <c r="E6812" s="9" t="s">
        <v>8491</v>
      </c>
      <c r="F6812" s="10" t="s">
        <v>9176</v>
      </c>
      <c r="G6812" s="11" t="s">
        <v>4</v>
      </c>
      <c r="H6812" s="10" t="s">
        <v>9231</v>
      </c>
      <c r="I6812" s="20">
        <v>891411</v>
      </c>
      <c r="J6812" s="21">
        <f t="shared" si="1238"/>
        <v>356564.4</v>
      </c>
      <c r="K6812" s="21">
        <f t="shared" si="1239"/>
        <v>356564.4</v>
      </c>
      <c r="L6812" s="22">
        <f t="shared" si="1232"/>
        <v>891411</v>
      </c>
      <c r="M6812" s="22"/>
      <c r="N6812" s="22"/>
      <c r="O6812" s="9"/>
      <c r="P6812" s="23">
        <f t="shared" si="1234"/>
        <v>356564.4</v>
      </c>
      <c r="Q6812" s="24"/>
      <c r="R6812" s="24"/>
      <c r="S6812" s="107">
        <v>46021</v>
      </c>
      <c r="T6812" s="25"/>
      <c r="U6812" s="26"/>
      <c r="V6812" s="25"/>
    </row>
    <row r="6813" spans="1:22" s="1" customFormat="1" ht="30" customHeight="1" x14ac:dyDescent="0.35">
      <c r="A6813" s="11">
        <f t="shared" si="1236"/>
        <v>6809</v>
      </c>
      <c r="B6813" s="11">
        <v>2025</v>
      </c>
      <c r="C6813" s="9" t="s">
        <v>8037</v>
      </c>
      <c r="D6813" s="9" t="s">
        <v>8068</v>
      </c>
      <c r="E6813" s="9" t="s">
        <v>8491</v>
      </c>
      <c r="F6813" s="10" t="s">
        <v>9176</v>
      </c>
      <c r="G6813" s="11" t="s">
        <v>4</v>
      </c>
      <c r="H6813" s="10" t="s">
        <v>9232</v>
      </c>
      <c r="I6813" s="20">
        <v>10572480</v>
      </c>
      <c r="J6813" s="21">
        <f t="shared" si="1238"/>
        <v>4228992</v>
      </c>
      <c r="K6813" s="21">
        <f t="shared" si="1239"/>
        <v>4228992</v>
      </c>
      <c r="L6813" s="22">
        <f t="shared" si="1232"/>
        <v>10572480</v>
      </c>
      <c r="M6813" s="22"/>
      <c r="N6813" s="22">
        <f>J6813*0.0214</f>
        <v>90500.428799999994</v>
      </c>
      <c r="O6813" s="9">
        <v>3</v>
      </c>
      <c r="P6813" s="23">
        <f t="shared" si="1234"/>
        <v>4228992</v>
      </c>
      <c r="Q6813" s="24"/>
      <c r="R6813" s="24"/>
      <c r="S6813" s="107">
        <v>46021</v>
      </c>
      <c r="T6813" s="25"/>
      <c r="U6813" s="26"/>
      <c r="V6813" s="25"/>
    </row>
    <row r="6814" spans="1:22" s="1" customFormat="1" ht="30" customHeight="1" x14ac:dyDescent="0.35">
      <c r="A6814" s="11">
        <f t="shared" si="1236"/>
        <v>6810</v>
      </c>
      <c r="B6814" s="11">
        <v>2025</v>
      </c>
      <c r="C6814" s="9" t="s">
        <v>8037</v>
      </c>
      <c r="D6814" s="9" t="s">
        <v>8068</v>
      </c>
      <c r="E6814" s="9" t="s">
        <v>8491</v>
      </c>
      <c r="F6814" s="10" t="s">
        <v>9176</v>
      </c>
      <c r="G6814" s="11" t="s">
        <v>4</v>
      </c>
      <c r="H6814" s="10" t="s">
        <v>9233</v>
      </c>
      <c r="I6814" s="20">
        <v>243312</v>
      </c>
      <c r="J6814" s="21">
        <f t="shared" si="1238"/>
        <v>97324.800000000003</v>
      </c>
      <c r="K6814" s="21">
        <f t="shared" si="1239"/>
        <v>97324.800000000003</v>
      </c>
      <c r="L6814" s="22">
        <f t="shared" si="1232"/>
        <v>243312</v>
      </c>
      <c r="M6814" s="22"/>
      <c r="N6814" s="22"/>
      <c r="O6814" s="9"/>
      <c r="P6814" s="23">
        <f t="shared" si="1234"/>
        <v>97324.800000000003</v>
      </c>
      <c r="Q6814" s="24"/>
      <c r="R6814" s="24"/>
      <c r="S6814" s="107">
        <v>46021</v>
      </c>
      <c r="T6814" s="25"/>
      <c r="U6814" s="26"/>
      <c r="V6814" s="25"/>
    </row>
    <row r="6815" spans="1:22" s="1" customFormat="1" ht="30" customHeight="1" x14ac:dyDescent="0.35">
      <c r="A6815" s="11">
        <f t="shared" si="1236"/>
        <v>6811</v>
      </c>
      <c r="B6815" s="11">
        <v>2025</v>
      </c>
      <c r="C6815" s="9" t="s">
        <v>8037</v>
      </c>
      <c r="D6815" s="9" t="s">
        <v>8068</v>
      </c>
      <c r="E6815" s="9" t="s">
        <v>8130</v>
      </c>
      <c r="F6815" s="10" t="s">
        <v>8131</v>
      </c>
      <c r="G6815" s="11" t="s">
        <v>4</v>
      </c>
      <c r="H6815" s="10" t="s">
        <v>9201</v>
      </c>
      <c r="I6815" s="20">
        <v>1942218</v>
      </c>
      <c r="J6815" s="21">
        <f t="shared" si="1238"/>
        <v>776887.2</v>
      </c>
      <c r="K6815" s="21">
        <f t="shared" si="1239"/>
        <v>776887.2</v>
      </c>
      <c r="L6815" s="22">
        <f t="shared" si="1232"/>
        <v>1942218</v>
      </c>
      <c r="M6815" s="22"/>
      <c r="N6815" s="22"/>
      <c r="O6815" s="9"/>
      <c r="P6815" s="23">
        <f t="shared" si="1234"/>
        <v>776887.2</v>
      </c>
      <c r="Q6815" s="24"/>
      <c r="R6815" s="24"/>
      <c r="S6815" s="107">
        <v>46021</v>
      </c>
      <c r="T6815" s="25"/>
      <c r="U6815" s="26"/>
      <c r="V6815" s="25"/>
    </row>
    <row r="6816" spans="1:22" s="1" customFormat="1" ht="30" customHeight="1" x14ac:dyDescent="0.35">
      <c r="A6816" s="11">
        <f t="shared" si="1236"/>
        <v>6812</v>
      </c>
      <c r="B6816" s="13">
        <v>2023</v>
      </c>
      <c r="C6816" s="27" t="s">
        <v>8037</v>
      </c>
      <c r="D6816" s="27" t="s">
        <v>8068</v>
      </c>
      <c r="E6816" s="27" t="s">
        <v>8485</v>
      </c>
      <c r="F6816" s="28" t="s">
        <v>9175</v>
      </c>
      <c r="G6816" s="13" t="s">
        <v>4</v>
      </c>
      <c r="H6816" s="28" t="s">
        <v>9231</v>
      </c>
      <c r="I6816" s="20">
        <v>891411</v>
      </c>
      <c r="J6816" s="20">
        <f t="shared" si="1238"/>
        <v>891411</v>
      </c>
      <c r="K6816" s="20">
        <f t="shared" si="1239"/>
        <v>891411</v>
      </c>
      <c r="L6816" s="22">
        <f t="shared" si="1232"/>
        <v>891411</v>
      </c>
      <c r="M6816" s="29"/>
      <c r="N6816" s="29"/>
      <c r="O6816" s="27"/>
      <c r="P6816" s="24"/>
      <c r="Q6816" s="24"/>
      <c r="R6816" s="24"/>
      <c r="S6816" s="107">
        <v>46021</v>
      </c>
      <c r="T6816" s="25"/>
      <c r="U6816" s="26"/>
      <c r="V6816" s="25"/>
    </row>
    <row r="6817" spans="1:22" s="1" customFormat="1" ht="30" customHeight="1" x14ac:dyDescent="0.35">
      <c r="A6817" s="11">
        <f t="shared" si="1236"/>
        <v>6813</v>
      </c>
      <c r="B6817" s="13">
        <v>2023</v>
      </c>
      <c r="C6817" s="27" t="s">
        <v>8037</v>
      </c>
      <c r="D6817" s="27" t="s">
        <v>8068</v>
      </c>
      <c r="E6817" s="27" t="s">
        <v>8485</v>
      </c>
      <c r="F6817" s="28" t="s">
        <v>9175</v>
      </c>
      <c r="G6817" s="13" t="s">
        <v>4</v>
      </c>
      <c r="H6817" s="28" t="s">
        <v>9232</v>
      </c>
      <c r="I6817" s="20">
        <v>10572480</v>
      </c>
      <c r="J6817" s="20">
        <f t="shared" si="1238"/>
        <v>10572480</v>
      </c>
      <c r="K6817" s="20">
        <f t="shared" si="1239"/>
        <v>10572480</v>
      </c>
      <c r="L6817" s="22">
        <f t="shared" si="1232"/>
        <v>10572480</v>
      </c>
      <c r="M6817" s="29"/>
      <c r="N6817" s="22">
        <f>J6817*0.0214</f>
        <v>226251.07199999999</v>
      </c>
      <c r="O6817" s="27">
        <v>3</v>
      </c>
      <c r="P6817" s="24"/>
      <c r="Q6817" s="24"/>
      <c r="R6817" s="24"/>
      <c r="S6817" s="107">
        <v>46021</v>
      </c>
      <c r="T6817" s="25"/>
      <c r="U6817" s="26"/>
      <c r="V6817" s="25"/>
    </row>
    <row r="6818" spans="1:22" s="1" customFormat="1" ht="30" customHeight="1" x14ac:dyDescent="0.35">
      <c r="A6818" s="11">
        <f t="shared" si="1236"/>
        <v>6814</v>
      </c>
      <c r="B6818" s="13">
        <v>2023</v>
      </c>
      <c r="C6818" s="27" t="s">
        <v>8037</v>
      </c>
      <c r="D6818" s="27" t="s">
        <v>8068</v>
      </c>
      <c r="E6818" s="27" t="s">
        <v>8485</v>
      </c>
      <c r="F6818" s="28" t="s">
        <v>9175</v>
      </c>
      <c r="G6818" s="13" t="s">
        <v>4</v>
      </c>
      <c r="H6818" s="28" t="s">
        <v>9233</v>
      </c>
      <c r="I6818" s="20">
        <v>243312</v>
      </c>
      <c r="J6818" s="20">
        <f t="shared" si="1238"/>
        <v>243312</v>
      </c>
      <c r="K6818" s="20">
        <f t="shared" si="1239"/>
        <v>243312</v>
      </c>
      <c r="L6818" s="22">
        <f t="shared" si="1232"/>
        <v>243312</v>
      </c>
      <c r="M6818" s="29"/>
      <c r="N6818" s="29"/>
      <c r="O6818" s="27"/>
      <c r="P6818" s="24"/>
      <c r="Q6818" s="24"/>
      <c r="R6818" s="24"/>
      <c r="S6818" s="107">
        <v>46021</v>
      </c>
      <c r="T6818" s="25"/>
      <c r="U6818" s="26"/>
      <c r="V6818" s="25"/>
    </row>
    <row r="6819" spans="1:22" s="1" customFormat="1" ht="30" customHeight="1" x14ac:dyDescent="0.35">
      <c r="A6819" s="11">
        <f t="shared" si="1236"/>
        <v>6815</v>
      </c>
      <c r="B6819" s="11">
        <v>2025</v>
      </c>
      <c r="C6819" s="9" t="s">
        <v>8037</v>
      </c>
      <c r="D6819" s="9" t="s">
        <v>8068</v>
      </c>
      <c r="E6819" s="9" t="s">
        <v>8473</v>
      </c>
      <c r="F6819" s="10" t="s">
        <v>9171</v>
      </c>
      <c r="G6819" s="11" t="s">
        <v>4</v>
      </c>
      <c r="H6819" s="10" t="s">
        <v>9231</v>
      </c>
      <c r="I6819" s="20">
        <v>1188548</v>
      </c>
      <c r="J6819" s="21">
        <f t="shared" si="1238"/>
        <v>475419.2</v>
      </c>
      <c r="K6819" s="21">
        <f t="shared" si="1239"/>
        <v>475419.2</v>
      </c>
      <c r="L6819" s="22">
        <f t="shared" si="1232"/>
        <v>1188548</v>
      </c>
      <c r="M6819" s="22"/>
      <c r="N6819" s="22"/>
      <c r="O6819" s="9"/>
      <c r="P6819" s="23">
        <f>L6819/2.5</f>
        <v>475419.2</v>
      </c>
      <c r="Q6819" s="24"/>
      <c r="R6819" s="24"/>
      <c r="S6819" s="107">
        <v>46021</v>
      </c>
      <c r="T6819" s="25"/>
      <c r="U6819" s="26"/>
      <c r="V6819" s="25"/>
    </row>
    <row r="6820" spans="1:22" s="1" customFormat="1" ht="30" customHeight="1" x14ac:dyDescent="0.35">
      <c r="A6820" s="11">
        <f t="shared" si="1236"/>
        <v>6816</v>
      </c>
      <c r="B6820" s="11">
        <v>2025</v>
      </c>
      <c r="C6820" s="9" t="s">
        <v>8037</v>
      </c>
      <c r="D6820" s="9" t="s">
        <v>8068</v>
      </c>
      <c r="E6820" s="9" t="s">
        <v>8473</v>
      </c>
      <c r="F6820" s="10" t="s">
        <v>9171</v>
      </c>
      <c r="G6820" s="11" t="s">
        <v>4</v>
      </c>
      <c r="H6820" s="10" t="s">
        <v>9232</v>
      </c>
      <c r="I6820" s="20">
        <v>14096640</v>
      </c>
      <c r="J6820" s="21">
        <f t="shared" si="1238"/>
        <v>5638656</v>
      </c>
      <c r="K6820" s="21">
        <f t="shared" si="1239"/>
        <v>5638656</v>
      </c>
      <c r="L6820" s="22">
        <f t="shared" si="1232"/>
        <v>14096640</v>
      </c>
      <c r="M6820" s="22"/>
      <c r="N6820" s="22">
        <f>J6820*0.0214</f>
        <v>120667.23839999999</v>
      </c>
      <c r="O6820" s="9">
        <v>4</v>
      </c>
      <c r="P6820" s="23">
        <f>L6820/2.5</f>
        <v>5638656</v>
      </c>
      <c r="Q6820" s="24"/>
      <c r="R6820" s="24"/>
      <c r="S6820" s="107">
        <v>46021</v>
      </c>
      <c r="T6820" s="25"/>
      <c r="U6820" s="26"/>
      <c r="V6820" s="25"/>
    </row>
    <row r="6821" spans="1:22" s="1" customFormat="1" ht="30" customHeight="1" x14ac:dyDescent="0.35">
      <c r="A6821" s="11">
        <f t="shared" si="1236"/>
        <v>6817</v>
      </c>
      <c r="B6821" s="11">
        <v>2025</v>
      </c>
      <c r="C6821" s="9" t="s">
        <v>8037</v>
      </c>
      <c r="D6821" s="9" t="s">
        <v>8068</v>
      </c>
      <c r="E6821" s="9" t="s">
        <v>8473</v>
      </c>
      <c r="F6821" s="10" t="s">
        <v>9171</v>
      </c>
      <c r="G6821" s="11" t="s">
        <v>4</v>
      </c>
      <c r="H6821" s="10" t="s">
        <v>9233</v>
      </c>
      <c r="I6821" s="20">
        <v>324416</v>
      </c>
      <c r="J6821" s="21">
        <f t="shared" si="1238"/>
        <v>129766.39999999999</v>
      </c>
      <c r="K6821" s="21">
        <f t="shared" si="1239"/>
        <v>129766.39999999999</v>
      </c>
      <c r="L6821" s="22">
        <f t="shared" si="1232"/>
        <v>324416</v>
      </c>
      <c r="M6821" s="22"/>
      <c r="N6821" s="22"/>
      <c r="O6821" s="9"/>
      <c r="P6821" s="23">
        <f>L6821/2.5</f>
        <v>129766.39999999999</v>
      </c>
      <c r="Q6821" s="24"/>
      <c r="R6821" s="24"/>
      <c r="S6821" s="107">
        <v>46021</v>
      </c>
      <c r="T6821" s="25"/>
      <c r="U6821" s="26"/>
      <c r="V6821" s="25"/>
    </row>
    <row r="6822" spans="1:22" s="1" customFormat="1" ht="30" customHeight="1" x14ac:dyDescent="0.35">
      <c r="A6822" s="11">
        <f t="shared" si="1236"/>
        <v>6818</v>
      </c>
      <c r="B6822" s="13">
        <v>2023</v>
      </c>
      <c r="C6822" s="27" t="s">
        <v>8037</v>
      </c>
      <c r="D6822" s="27" t="s">
        <v>8068</v>
      </c>
      <c r="E6822" s="27" t="s">
        <v>8482</v>
      </c>
      <c r="F6822" s="28" t="s">
        <v>9174</v>
      </c>
      <c r="G6822" s="13" t="s">
        <v>4</v>
      </c>
      <c r="H6822" s="28" t="s">
        <v>9231</v>
      </c>
      <c r="I6822" s="20">
        <v>297137</v>
      </c>
      <c r="J6822" s="20">
        <f t="shared" si="1238"/>
        <v>297137</v>
      </c>
      <c r="K6822" s="20">
        <f t="shared" si="1239"/>
        <v>297137</v>
      </c>
      <c r="L6822" s="22">
        <f t="shared" si="1232"/>
        <v>297137</v>
      </c>
      <c r="M6822" s="29"/>
      <c r="N6822" s="29"/>
      <c r="O6822" s="27"/>
      <c r="P6822" s="24"/>
      <c r="Q6822" s="24"/>
      <c r="R6822" s="24"/>
      <c r="S6822" s="107">
        <v>46021</v>
      </c>
      <c r="T6822" s="25"/>
      <c r="U6822" s="26"/>
      <c r="V6822" s="25"/>
    </row>
    <row r="6823" spans="1:22" s="1" customFormat="1" ht="30" customHeight="1" x14ac:dyDescent="0.35">
      <c r="A6823" s="11">
        <f t="shared" si="1236"/>
        <v>6819</v>
      </c>
      <c r="B6823" s="13">
        <v>2023</v>
      </c>
      <c r="C6823" s="27" t="s">
        <v>8037</v>
      </c>
      <c r="D6823" s="27" t="s">
        <v>8068</v>
      </c>
      <c r="E6823" s="27" t="s">
        <v>8482</v>
      </c>
      <c r="F6823" s="28" t="s">
        <v>9174</v>
      </c>
      <c r="G6823" s="13" t="s">
        <v>4</v>
      </c>
      <c r="H6823" s="28" t="s">
        <v>9232</v>
      </c>
      <c r="I6823" s="20">
        <v>3724806</v>
      </c>
      <c r="J6823" s="20">
        <f t="shared" si="1238"/>
        <v>3724806</v>
      </c>
      <c r="K6823" s="20">
        <f t="shared" si="1239"/>
        <v>3724806</v>
      </c>
      <c r="L6823" s="22">
        <f t="shared" si="1232"/>
        <v>3724806</v>
      </c>
      <c r="M6823" s="29"/>
      <c r="N6823" s="22">
        <f>J6823*0.0214</f>
        <v>79710.848400000003</v>
      </c>
      <c r="O6823" s="27">
        <v>1</v>
      </c>
      <c r="P6823" s="24"/>
      <c r="Q6823" s="24"/>
      <c r="R6823" s="24"/>
      <c r="S6823" s="107">
        <v>46021</v>
      </c>
      <c r="T6823" s="25"/>
      <c r="U6823" s="26"/>
      <c r="V6823" s="25"/>
    </row>
    <row r="6824" spans="1:22" s="1" customFormat="1" ht="30" customHeight="1" x14ac:dyDescent="0.35">
      <c r="A6824" s="11">
        <f t="shared" si="1236"/>
        <v>6820</v>
      </c>
      <c r="B6824" s="13">
        <v>2023</v>
      </c>
      <c r="C6824" s="27" t="s">
        <v>8037</v>
      </c>
      <c r="D6824" s="27" t="s">
        <v>8068</v>
      </c>
      <c r="E6824" s="27" t="s">
        <v>8482</v>
      </c>
      <c r="F6824" s="28" t="s">
        <v>9174</v>
      </c>
      <c r="G6824" s="13" t="s">
        <v>4</v>
      </c>
      <c r="H6824" s="28" t="s">
        <v>9233</v>
      </c>
      <c r="I6824" s="20">
        <v>86160</v>
      </c>
      <c r="J6824" s="20">
        <f t="shared" si="1238"/>
        <v>86160</v>
      </c>
      <c r="K6824" s="20">
        <f t="shared" si="1239"/>
        <v>86160</v>
      </c>
      <c r="L6824" s="22">
        <f t="shared" si="1232"/>
        <v>86160</v>
      </c>
      <c r="M6824" s="29"/>
      <c r="N6824" s="29"/>
      <c r="O6824" s="27"/>
      <c r="P6824" s="24"/>
      <c r="Q6824" s="24"/>
      <c r="R6824" s="24"/>
      <c r="S6824" s="107">
        <v>46021</v>
      </c>
      <c r="T6824" s="25"/>
      <c r="U6824" s="26"/>
      <c r="V6824" s="25"/>
    </row>
    <row r="6825" spans="1:22" s="1" customFormat="1" ht="30" customHeight="1" x14ac:dyDescent="0.35">
      <c r="A6825" s="11">
        <f t="shared" si="1236"/>
        <v>6821</v>
      </c>
      <c r="B6825" s="13">
        <v>2023</v>
      </c>
      <c r="C6825" s="27" t="s">
        <v>8037</v>
      </c>
      <c r="D6825" s="27" t="s">
        <v>8068</v>
      </c>
      <c r="E6825" s="27" t="s">
        <v>8479</v>
      </c>
      <c r="F6825" s="28" t="s">
        <v>9173</v>
      </c>
      <c r="G6825" s="13" t="s">
        <v>4</v>
      </c>
      <c r="H6825" s="28" t="s">
        <v>9231</v>
      </c>
      <c r="I6825" s="20">
        <v>594274</v>
      </c>
      <c r="J6825" s="20">
        <f t="shared" si="1238"/>
        <v>594274</v>
      </c>
      <c r="K6825" s="20">
        <f t="shared" si="1239"/>
        <v>594274</v>
      </c>
      <c r="L6825" s="22">
        <f t="shared" si="1232"/>
        <v>594274</v>
      </c>
      <c r="M6825" s="29"/>
      <c r="N6825" s="29"/>
      <c r="O6825" s="27"/>
      <c r="P6825" s="24"/>
      <c r="Q6825" s="24"/>
      <c r="R6825" s="24"/>
      <c r="S6825" s="107">
        <v>46021</v>
      </c>
      <c r="T6825" s="25"/>
      <c r="U6825" s="26"/>
      <c r="V6825" s="25"/>
    </row>
    <row r="6826" spans="1:22" s="1" customFormat="1" ht="30" customHeight="1" x14ac:dyDescent="0.35">
      <c r="A6826" s="11">
        <f t="shared" si="1236"/>
        <v>6822</v>
      </c>
      <c r="B6826" s="13">
        <v>2023</v>
      </c>
      <c r="C6826" s="27" t="s">
        <v>8037</v>
      </c>
      <c r="D6826" s="27" t="s">
        <v>8068</v>
      </c>
      <c r="E6826" s="27" t="s">
        <v>8479</v>
      </c>
      <c r="F6826" s="28" t="s">
        <v>9173</v>
      </c>
      <c r="G6826" s="13" t="s">
        <v>4</v>
      </c>
      <c r="H6826" s="28" t="s">
        <v>9232</v>
      </c>
      <c r="I6826" s="20">
        <v>7048320</v>
      </c>
      <c r="J6826" s="20">
        <f t="shared" si="1238"/>
        <v>7048320</v>
      </c>
      <c r="K6826" s="20">
        <f t="shared" si="1239"/>
        <v>7048320</v>
      </c>
      <c r="L6826" s="22">
        <f t="shared" si="1232"/>
        <v>7048320</v>
      </c>
      <c r="M6826" s="29"/>
      <c r="N6826" s="22">
        <f>J6826*0.0214</f>
        <v>150834.04799999998</v>
      </c>
      <c r="O6826" s="27">
        <v>2</v>
      </c>
      <c r="P6826" s="24"/>
      <c r="Q6826" s="24"/>
      <c r="R6826" s="24"/>
      <c r="S6826" s="107">
        <v>46021</v>
      </c>
      <c r="T6826" s="25"/>
      <c r="U6826" s="26"/>
      <c r="V6826" s="25"/>
    </row>
    <row r="6827" spans="1:22" s="1" customFormat="1" ht="30" customHeight="1" x14ac:dyDescent="0.35">
      <c r="A6827" s="11">
        <f t="shared" si="1236"/>
        <v>6823</v>
      </c>
      <c r="B6827" s="13">
        <v>2023</v>
      </c>
      <c r="C6827" s="27" t="s">
        <v>8037</v>
      </c>
      <c r="D6827" s="27" t="s">
        <v>8068</v>
      </c>
      <c r="E6827" s="27" t="s">
        <v>8479</v>
      </c>
      <c r="F6827" s="28" t="s">
        <v>9173</v>
      </c>
      <c r="G6827" s="13" t="s">
        <v>4</v>
      </c>
      <c r="H6827" s="28" t="s">
        <v>9233</v>
      </c>
      <c r="I6827" s="20">
        <v>162208</v>
      </c>
      <c r="J6827" s="20">
        <f t="shared" si="1238"/>
        <v>162208</v>
      </c>
      <c r="K6827" s="20">
        <f t="shared" si="1239"/>
        <v>162208</v>
      </c>
      <c r="L6827" s="22">
        <f t="shared" si="1232"/>
        <v>162208</v>
      </c>
      <c r="M6827" s="29"/>
      <c r="N6827" s="29"/>
      <c r="O6827" s="27"/>
      <c r="P6827" s="24"/>
      <c r="Q6827" s="24"/>
      <c r="R6827" s="24"/>
      <c r="S6827" s="107">
        <v>46021</v>
      </c>
      <c r="T6827" s="25"/>
      <c r="U6827" s="26"/>
      <c r="V6827" s="25"/>
    </row>
    <row r="6828" spans="1:22" s="1" customFormat="1" ht="30" customHeight="1" x14ac:dyDescent="0.35">
      <c r="A6828" s="11">
        <f t="shared" si="1236"/>
        <v>6824</v>
      </c>
      <c r="B6828" s="11">
        <v>2025</v>
      </c>
      <c r="C6828" s="9" t="s">
        <v>8037</v>
      </c>
      <c r="D6828" s="9" t="s">
        <v>8068</v>
      </c>
      <c r="E6828" s="9" t="s">
        <v>8470</v>
      </c>
      <c r="F6828" s="10" t="s">
        <v>9170</v>
      </c>
      <c r="G6828" s="11" t="s">
        <v>4</v>
      </c>
      <c r="H6828" s="10" t="s">
        <v>9231</v>
      </c>
      <c r="I6828" s="20">
        <v>891411</v>
      </c>
      <c r="J6828" s="21">
        <f t="shared" si="1238"/>
        <v>356564.4</v>
      </c>
      <c r="K6828" s="21">
        <f t="shared" si="1239"/>
        <v>356564.4</v>
      </c>
      <c r="L6828" s="22">
        <f t="shared" si="1232"/>
        <v>891411</v>
      </c>
      <c r="M6828" s="22"/>
      <c r="N6828" s="22"/>
      <c r="O6828" s="9"/>
      <c r="P6828" s="23">
        <f t="shared" ref="P6828:P6859" si="1240">L6828/2.5</f>
        <v>356564.4</v>
      </c>
      <c r="Q6828" s="24"/>
      <c r="R6828" s="24"/>
      <c r="S6828" s="107">
        <v>46021</v>
      </c>
      <c r="T6828" s="25"/>
      <c r="U6828" s="26"/>
      <c r="V6828" s="25"/>
    </row>
    <row r="6829" spans="1:22" s="1" customFormat="1" ht="30" customHeight="1" x14ac:dyDescent="0.35">
      <c r="A6829" s="11">
        <f t="shared" si="1236"/>
        <v>6825</v>
      </c>
      <c r="B6829" s="11">
        <v>2025</v>
      </c>
      <c r="C6829" s="9" t="s">
        <v>8037</v>
      </c>
      <c r="D6829" s="9" t="s">
        <v>8068</v>
      </c>
      <c r="E6829" s="9" t="s">
        <v>8470</v>
      </c>
      <c r="F6829" s="10" t="s">
        <v>9170</v>
      </c>
      <c r="G6829" s="11" t="s">
        <v>4</v>
      </c>
      <c r="H6829" s="10" t="s">
        <v>9232</v>
      </c>
      <c r="I6829" s="20">
        <v>10572480</v>
      </c>
      <c r="J6829" s="21">
        <f t="shared" si="1238"/>
        <v>4228992</v>
      </c>
      <c r="K6829" s="21">
        <f t="shared" si="1239"/>
        <v>4228992</v>
      </c>
      <c r="L6829" s="22">
        <f t="shared" si="1232"/>
        <v>10572480</v>
      </c>
      <c r="M6829" s="22"/>
      <c r="N6829" s="22">
        <f>J6829*0.0214</f>
        <v>90500.428799999994</v>
      </c>
      <c r="O6829" s="9">
        <v>3</v>
      </c>
      <c r="P6829" s="23">
        <f t="shared" si="1240"/>
        <v>4228992</v>
      </c>
      <c r="Q6829" s="24"/>
      <c r="R6829" s="24"/>
      <c r="S6829" s="107">
        <v>46021</v>
      </c>
      <c r="T6829" s="25"/>
      <c r="U6829" s="26"/>
      <c r="V6829" s="25"/>
    </row>
    <row r="6830" spans="1:22" s="1" customFormat="1" ht="30" customHeight="1" x14ac:dyDescent="0.35">
      <c r="A6830" s="11">
        <f t="shared" si="1236"/>
        <v>6826</v>
      </c>
      <c r="B6830" s="11">
        <v>2025</v>
      </c>
      <c r="C6830" s="9" t="s">
        <v>8037</v>
      </c>
      <c r="D6830" s="9" t="s">
        <v>8068</v>
      </c>
      <c r="E6830" s="9" t="s">
        <v>8470</v>
      </c>
      <c r="F6830" s="10" t="s">
        <v>9170</v>
      </c>
      <c r="G6830" s="11" t="s">
        <v>4</v>
      </c>
      <c r="H6830" s="10" t="s">
        <v>9233</v>
      </c>
      <c r="I6830" s="20">
        <v>243312</v>
      </c>
      <c r="J6830" s="21">
        <f t="shared" si="1238"/>
        <v>97324.800000000003</v>
      </c>
      <c r="K6830" s="21">
        <f t="shared" si="1239"/>
        <v>97324.800000000003</v>
      </c>
      <c r="L6830" s="22">
        <f t="shared" si="1232"/>
        <v>243312</v>
      </c>
      <c r="M6830" s="22"/>
      <c r="N6830" s="22"/>
      <c r="O6830" s="9"/>
      <c r="P6830" s="23">
        <f t="shared" si="1240"/>
        <v>97324.800000000003</v>
      </c>
      <c r="Q6830" s="24"/>
      <c r="R6830" s="24"/>
      <c r="S6830" s="107">
        <v>46021</v>
      </c>
      <c r="T6830" s="25"/>
      <c r="U6830" s="26"/>
      <c r="V6830" s="25"/>
    </row>
    <row r="6831" spans="1:22" s="1" customFormat="1" ht="30" customHeight="1" x14ac:dyDescent="0.35">
      <c r="A6831" s="11">
        <f t="shared" si="1236"/>
        <v>6827</v>
      </c>
      <c r="B6831" s="11">
        <v>2025</v>
      </c>
      <c r="C6831" s="9" t="s">
        <v>8037</v>
      </c>
      <c r="D6831" s="9" t="s">
        <v>8068</v>
      </c>
      <c r="E6831" s="9" t="s">
        <v>8128</v>
      </c>
      <c r="F6831" s="10" t="s">
        <v>8129</v>
      </c>
      <c r="G6831" s="11" t="s">
        <v>4</v>
      </c>
      <c r="H6831" s="10" t="s">
        <v>9202</v>
      </c>
      <c r="I6831" s="20">
        <v>9446296</v>
      </c>
      <c r="J6831" s="21">
        <f t="shared" si="1238"/>
        <v>3778518.4</v>
      </c>
      <c r="K6831" s="21">
        <f t="shared" si="1239"/>
        <v>3778518.4</v>
      </c>
      <c r="L6831" s="22">
        <f t="shared" si="1232"/>
        <v>9446296</v>
      </c>
      <c r="M6831" s="22"/>
      <c r="N6831" s="22">
        <f>J6831*0.0214</f>
        <v>80860.29376</v>
      </c>
      <c r="O6831" s="9"/>
      <c r="P6831" s="23">
        <f t="shared" si="1240"/>
        <v>3778518.4</v>
      </c>
      <c r="Q6831" s="24"/>
      <c r="R6831" s="24"/>
      <c r="S6831" s="107">
        <v>46021</v>
      </c>
      <c r="T6831" s="25"/>
      <c r="U6831" s="26"/>
      <c r="V6831" s="25"/>
    </row>
    <row r="6832" spans="1:22" s="1" customFormat="1" ht="30" customHeight="1" x14ac:dyDescent="0.35">
      <c r="A6832" s="11">
        <f t="shared" si="1236"/>
        <v>6828</v>
      </c>
      <c r="B6832" s="11">
        <v>2025</v>
      </c>
      <c r="C6832" s="9" t="s">
        <v>8037</v>
      </c>
      <c r="D6832" s="9" t="s">
        <v>8068</v>
      </c>
      <c r="E6832" s="9" t="s">
        <v>8128</v>
      </c>
      <c r="F6832" s="10" t="s">
        <v>8129</v>
      </c>
      <c r="G6832" s="11" t="s">
        <v>4</v>
      </c>
      <c r="H6832" s="10" t="s">
        <v>9204</v>
      </c>
      <c r="I6832" s="20">
        <v>5385036.4067292055</v>
      </c>
      <c r="J6832" s="21">
        <f t="shared" si="1238"/>
        <v>2154014.562691682</v>
      </c>
      <c r="K6832" s="21">
        <f t="shared" si="1239"/>
        <v>2154014.562691682</v>
      </c>
      <c r="L6832" s="22">
        <f t="shared" si="1232"/>
        <v>5385036.4067292055</v>
      </c>
      <c r="M6832" s="22"/>
      <c r="N6832" s="22">
        <f>J6832*0.0214</f>
        <v>46095.91164160199</v>
      </c>
      <c r="O6832" s="9"/>
      <c r="P6832" s="23">
        <f t="shared" si="1240"/>
        <v>2154014.562691682</v>
      </c>
      <c r="Q6832" s="24"/>
      <c r="R6832" s="24"/>
      <c r="S6832" s="107">
        <v>46021</v>
      </c>
      <c r="T6832" s="25"/>
      <c r="U6832" s="26"/>
      <c r="V6832" s="25"/>
    </row>
    <row r="6833" spans="1:22" s="1" customFormat="1" ht="30" customHeight="1" x14ac:dyDescent="0.35">
      <c r="A6833" s="11">
        <f t="shared" si="1236"/>
        <v>6829</v>
      </c>
      <c r="B6833" s="11">
        <v>2025</v>
      </c>
      <c r="C6833" s="9" t="s">
        <v>8037</v>
      </c>
      <c r="D6833" s="9" t="s">
        <v>8068</v>
      </c>
      <c r="E6833" s="9" t="s">
        <v>8126</v>
      </c>
      <c r="F6833" s="10" t="s">
        <v>8127</v>
      </c>
      <c r="G6833" s="11" t="s">
        <v>4</v>
      </c>
      <c r="H6833" s="10" t="s">
        <v>9201</v>
      </c>
      <c r="I6833" s="20">
        <v>1808283</v>
      </c>
      <c r="J6833" s="21">
        <f t="shared" si="1238"/>
        <v>723313.2</v>
      </c>
      <c r="K6833" s="21">
        <f t="shared" si="1239"/>
        <v>723313.2</v>
      </c>
      <c r="L6833" s="22">
        <f t="shared" si="1232"/>
        <v>1808283</v>
      </c>
      <c r="M6833" s="22"/>
      <c r="N6833" s="22"/>
      <c r="O6833" s="9"/>
      <c r="P6833" s="23">
        <f t="shared" si="1240"/>
        <v>723313.2</v>
      </c>
      <c r="Q6833" s="24"/>
      <c r="R6833" s="24"/>
      <c r="S6833" s="107">
        <v>46021</v>
      </c>
      <c r="T6833" s="25"/>
      <c r="U6833" s="26"/>
      <c r="V6833" s="25"/>
    </row>
    <row r="6834" spans="1:22" s="1" customFormat="1" ht="30" customHeight="1" x14ac:dyDescent="0.35">
      <c r="A6834" s="11">
        <f t="shared" si="1236"/>
        <v>6830</v>
      </c>
      <c r="B6834" s="11">
        <v>2025</v>
      </c>
      <c r="C6834" s="9" t="s">
        <v>8037</v>
      </c>
      <c r="D6834" s="9" t="s">
        <v>8068</v>
      </c>
      <c r="E6834" s="9" t="s">
        <v>8124</v>
      </c>
      <c r="F6834" s="10" t="s">
        <v>8125</v>
      </c>
      <c r="G6834" s="11" t="s">
        <v>4</v>
      </c>
      <c r="H6834" s="10" t="s">
        <v>9200</v>
      </c>
      <c r="I6834" s="20">
        <v>18321270</v>
      </c>
      <c r="J6834" s="21">
        <f t="shared" si="1238"/>
        <v>7328508</v>
      </c>
      <c r="K6834" s="21">
        <f t="shared" si="1239"/>
        <v>7328508</v>
      </c>
      <c r="L6834" s="22">
        <f t="shared" si="1232"/>
        <v>18321270</v>
      </c>
      <c r="M6834" s="22"/>
      <c r="N6834" s="22">
        <f t="shared" ref="N6834:N6844" si="1241">J6834*0.0214</f>
        <v>156830.07120000001</v>
      </c>
      <c r="O6834" s="9"/>
      <c r="P6834" s="23">
        <f t="shared" si="1240"/>
        <v>7328508</v>
      </c>
      <c r="Q6834" s="24"/>
      <c r="R6834" s="24"/>
      <c r="S6834" s="107">
        <v>46021</v>
      </c>
      <c r="T6834" s="25"/>
      <c r="U6834" s="26"/>
      <c r="V6834" s="25"/>
    </row>
    <row r="6835" spans="1:22" s="1" customFormat="1" ht="30" customHeight="1" x14ac:dyDescent="0.35">
      <c r="A6835" s="11">
        <f t="shared" si="1236"/>
        <v>6831</v>
      </c>
      <c r="B6835" s="11">
        <v>2025</v>
      </c>
      <c r="C6835" s="9" t="s">
        <v>8037</v>
      </c>
      <c r="D6835" s="9" t="s">
        <v>8068</v>
      </c>
      <c r="E6835" s="9" t="s">
        <v>8122</v>
      </c>
      <c r="F6835" s="10" t="s">
        <v>8123</v>
      </c>
      <c r="G6835" s="11" t="s">
        <v>4</v>
      </c>
      <c r="H6835" s="10" t="s">
        <v>9202</v>
      </c>
      <c r="I6835" s="20">
        <v>9081086</v>
      </c>
      <c r="J6835" s="21">
        <f t="shared" si="1238"/>
        <v>3632434.4</v>
      </c>
      <c r="K6835" s="21">
        <f t="shared" si="1239"/>
        <v>3632434.4</v>
      </c>
      <c r="L6835" s="22">
        <f t="shared" si="1232"/>
        <v>9081086</v>
      </c>
      <c r="M6835" s="22"/>
      <c r="N6835" s="22">
        <f t="shared" si="1241"/>
        <v>77734.096160000001</v>
      </c>
      <c r="O6835" s="9"/>
      <c r="P6835" s="23">
        <f t="shared" si="1240"/>
        <v>3632434.4</v>
      </c>
      <c r="Q6835" s="24"/>
      <c r="R6835" s="24"/>
      <c r="S6835" s="107">
        <v>46021</v>
      </c>
      <c r="T6835" s="25"/>
      <c r="U6835" s="26"/>
      <c r="V6835" s="25"/>
    </row>
    <row r="6836" spans="1:22" s="1" customFormat="1" ht="30" customHeight="1" x14ac:dyDescent="0.35">
      <c r="A6836" s="11">
        <f t="shared" si="1236"/>
        <v>6832</v>
      </c>
      <c r="B6836" s="11">
        <v>2025</v>
      </c>
      <c r="C6836" s="9" t="s">
        <v>8037</v>
      </c>
      <c r="D6836" s="9" t="s">
        <v>8068</v>
      </c>
      <c r="E6836" s="9" t="s">
        <v>8120</v>
      </c>
      <c r="F6836" s="10" t="s">
        <v>8121</v>
      </c>
      <c r="G6836" s="11" t="s">
        <v>4</v>
      </c>
      <c r="H6836" s="10" t="s">
        <v>9202</v>
      </c>
      <c r="I6836" s="20">
        <v>5485431</v>
      </c>
      <c r="J6836" s="21">
        <f t="shared" si="1238"/>
        <v>2194172.4</v>
      </c>
      <c r="K6836" s="21">
        <f t="shared" si="1239"/>
        <v>2194172.4</v>
      </c>
      <c r="L6836" s="22">
        <f t="shared" ref="L6836:L6899" si="1242">I6836</f>
        <v>5485431</v>
      </c>
      <c r="M6836" s="22"/>
      <c r="N6836" s="22">
        <f t="shared" si="1241"/>
        <v>46955.289359999995</v>
      </c>
      <c r="O6836" s="9"/>
      <c r="P6836" s="23">
        <f t="shared" si="1240"/>
        <v>2194172.4</v>
      </c>
      <c r="Q6836" s="24"/>
      <c r="R6836" s="24"/>
      <c r="S6836" s="107">
        <v>46021</v>
      </c>
      <c r="T6836" s="25"/>
      <c r="U6836" s="26"/>
      <c r="V6836" s="25"/>
    </row>
    <row r="6837" spans="1:22" s="1" customFormat="1" ht="30" customHeight="1" x14ac:dyDescent="0.35">
      <c r="A6837" s="11">
        <f t="shared" si="1236"/>
        <v>6833</v>
      </c>
      <c r="B6837" s="11">
        <v>2025</v>
      </c>
      <c r="C6837" s="9" t="s">
        <v>8037</v>
      </c>
      <c r="D6837" s="9" t="s">
        <v>8068</v>
      </c>
      <c r="E6837" s="9" t="s">
        <v>8118</v>
      </c>
      <c r="F6837" s="10" t="s">
        <v>8119</v>
      </c>
      <c r="G6837" s="11" t="s">
        <v>4</v>
      </c>
      <c r="H6837" s="10" t="s">
        <v>9202</v>
      </c>
      <c r="I6837" s="20">
        <v>4100812.0624391991</v>
      </c>
      <c r="J6837" s="21">
        <f t="shared" si="1238"/>
        <v>1640324.8249756796</v>
      </c>
      <c r="K6837" s="21">
        <f t="shared" si="1239"/>
        <v>1640324.8249756796</v>
      </c>
      <c r="L6837" s="22">
        <f t="shared" si="1242"/>
        <v>4100812.0624391991</v>
      </c>
      <c r="M6837" s="22"/>
      <c r="N6837" s="22">
        <f t="shared" si="1241"/>
        <v>35102.951254479543</v>
      </c>
      <c r="O6837" s="9"/>
      <c r="P6837" s="23">
        <f t="shared" si="1240"/>
        <v>1640324.8249756796</v>
      </c>
      <c r="Q6837" s="24"/>
      <c r="R6837" s="24"/>
      <c r="S6837" s="107">
        <v>46021</v>
      </c>
      <c r="T6837" s="25"/>
      <c r="U6837" s="26"/>
      <c r="V6837" s="25"/>
    </row>
    <row r="6838" spans="1:22" s="1" customFormat="1" ht="30" customHeight="1" x14ac:dyDescent="0.35">
      <c r="A6838" s="11">
        <f t="shared" si="1236"/>
        <v>6834</v>
      </c>
      <c r="B6838" s="11">
        <v>2025</v>
      </c>
      <c r="C6838" s="9" t="s">
        <v>8037</v>
      </c>
      <c r="D6838" s="9" t="s">
        <v>8068</v>
      </c>
      <c r="E6838" s="9" t="s">
        <v>8116</v>
      </c>
      <c r="F6838" s="10" t="s">
        <v>8117</v>
      </c>
      <c r="G6838" s="11" t="s">
        <v>4</v>
      </c>
      <c r="H6838" s="10" t="s">
        <v>9204</v>
      </c>
      <c r="I6838" s="20">
        <v>18608309.847221099</v>
      </c>
      <c r="J6838" s="21">
        <f t="shared" si="1238"/>
        <v>7443323.9388884399</v>
      </c>
      <c r="K6838" s="21">
        <f t="shared" si="1239"/>
        <v>7443323.9388884399</v>
      </c>
      <c r="L6838" s="22">
        <f t="shared" si="1242"/>
        <v>18608309.847221099</v>
      </c>
      <c r="M6838" s="22"/>
      <c r="N6838" s="22">
        <f t="shared" si="1241"/>
        <v>159287.1322922126</v>
      </c>
      <c r="O6838" s="9"/>
      <c r="P6838" s="23">
        <f t="shared" si="1240"/>
        <v>7443323.9388884399</v>
      </c>
      <c r="Q6838" s="24"/>
      <c r="R6838" s="24"/>
      <c r="S6838" s="107">
        <v>46021</v>
      </c>
      <c r="T6838" s="25"/>
      <c r="U6838" s="26"/>
      <c r="V6838" s="25"/>
    </row>
    <row r="6839" spans="1:22" s="1" customFormat="1" ht="30" customHeight="1" x14ac:dyDescent="0.35">
      <c r="A6839" s="11">
        <f t="shared" si="1236"/>
        <v>6835</v>
      </c>
      <c r="B6839" s="11">
        <v>2025</v>
      </c>
      <c r="C6839" s="9" t="s">
        <v>8037</v>
      </c>
      <c r="D6839" s="9" t="s">
        <v>8068</v>
      </c>
      <c r="E6839" s="9" t="s">
        <v>8114</v>
      </c>
      <c r="F6839" s="10" t="s">
        <v>8115</v>
      </c>
      <c r="G6839" s="11" t="s">
        <v>4</v>
      </c>
      <c r="H6839" s="10" t="s">
        <v>9204</v>
      </c>
      <c r="I6839" s="20">
        <v>24210633.654603262</v>
      </c>
      <c r="J6839" s="21">
        <f t="shared" si="1238"/>
        <v>9684253.4618413039</v>
      </c>
      <c r="K6839" s="21">
        <f t="shared" si="1239"/>
        <v>9684253.4618413039</v>
      </c>
      <c r="L6839" s="22">
        <f t="shared" si="1242"/>
        <v>24210633.654603262</v>
      </c>
      <c r="M6839" s="22"/>
      <c r="N6839" s="22">
        <f t="shared" si="1241"/>
        <v>207243.0240834039</v>
      </c>
      <c r="O6839" s="9"/>
      <c r="P6839" s="23">
        <f t="shared" si="1240"/>
        <v>9684253.4618413039</v>
      </c>
      <c r="Q6839" s="24"/>
      <c r="R6839" s="24"/>
      <c r="S6839" s="107">
        <v>46021</v>
      </c>
      <c r="T6839" s="25"/>
      <c r="U6839" s="26"/>
      <c r="V6839" s="25"/>
    </row>
    <row r="6840" spans="1:22" s="1" customFormat="1" ht="30" customHeight="1" x14ac:dyDescent="0.35">
      <c r="A6840" s="11">
        <f t="shared" si="1236"/>
        <v>6836</v>
      </c>
      <c r="B6840" s="11">
        <v>2025</v>
      </c>
      <c r="C6840" s="9" t="s">
        <v>8037</v>
      </c>
      <c r="D6840" s="9" t="s">
        <v>8068</v>
      </c>
      <c r="E6840" s="9" t="s">
        <v>8112</v>
      </c>
      <c r="F6840" s="10" t="s">
        <v>8113</v>
      </c>
      <c r="G6840" s="11" t="s">
        <v>4</v>
      </c>
      <c r="H6840" s="10" t="s">
        <v>9204</v>
      </c>
      <c r="I6840" s="20">
        <v>25605711.006135993</v>
      </c>
      <c r="J6840" s="21">
        <f t="shared" si="1238"/>
        <v>10242284.402454397</v>
      </c>
      <c r="K6840" s="21">
        <f t="shared" si="1239"/>
        <v>10242284.402454397</v>
      </c>
      <c r="L6840" s="22">
        <f t="shared" si="1242"/>
        <v>25605711.006135993</v>
      </c>
      <c r="M6840" s="22"/>
      <c r="N6840" s="22">
        <f t="shared" si="1241"/>
        <v>219184.88621252408</v>
      </c>
      <c r="O6840" s="9"/>
      <c r="P6840" s="23">
        <f t="shared" si="1240"/>
        <v>10242284.402454397</v>
      </c>
      <c r="Q6840" s="24"/>
      <c r="R6840" s="24"/>
      <c r="S6840" s="107">
        <v>46021</v>
      </c>
      <c r="T6840" s="25"/>
      <c r="U6840" s="26"/>
      <c r="V6840" s="25"/>
    </row>
    <row r="6841" spans="1:22" s="1" customFormat="1" ht="30" customHeight="1" x14ac:dyDescent="0.35">
      <c r="A6841" s="11">
        <f t="shared" si="1236"/>
        <v>6837</v>
      </c>
      <c r="B6841" s="11">
        <v>2025</v>
      </c>
      <c r="C6841" s="9" t="s">
        <v>8037</v>
      </c>
      <c r="D6841" s="9" t="s">
        <v>8068</v>
      </c>
      <c r="E6841" s="9" t="s">
        <v>8112</v>
      </c>
      <c r="F6841" s="10" t="s">
        <v>8113</v>
      </c>
      <c r="G6841" s="11" t="s">
        <v>4</v>
      </c>
      <c r="H6841" s="10" t="s">
        <v>9200</v>
      </c>
      <c r="I6841" s="20">
        <v>13818585</v>
      </c>
      <c r="J6841" s="21">
        <f t="shared" si="1238"/>
        <v>5527434</v>
      </c>
      <c r="K6841" s="21">
        <f t="shared" si="1239"/>
        <v>5527434</v>
      </c>
      <c r="L6841" s="22">
        <f t="shared" si="1242"/>
        <v>13818585</v>
      </c>
      <c r="M6841" s="22"/>
      <c r="N6841" s="22">
        <f t="shared" si="1241"/>
        <v>118287.0876</v>
      </c>
      <c r="O6841" s="9"/>
      <c r="P6841" s="23">
        <f t="shared" si="1240"/>
        <v>5527434</v>
      </c>
      <c r="Q6841" s="24"/>
      <c r="R6841" s="24"/>
      <c r="S6841" s="107">
        <v>46021</v>
      </c>
      <c r="T6841" s="25"/>
      <c r="U6841" s="26"/>
      <c r="V6841" s="25"/>
    </row>
    <row r="6842" spans="1:22" s="1" customFormat="1" ht="30" customHeight="1" x14ac:dyDescent="0.35">
      <c r="A6842" s="11">
        <f t="shared" si="1236"/>
        <v>6838</v>
      </c>
      <c r="B6842" s="11">
        <v>2025</v>
      </c>
      <c r="C6842" s="9" t="s">
        <v>8037</v>
      </c>
      <c r="D6842" s="9" t="s">
        <v>8068</v>
      </c>
      <c r="E6842" s="9" t="s">
        <v>8110</v>
      </c>
      <c r="F6842" s="10" t="s">
        <v>8111</v>
      </c>
      <c r="G6842" s="11" t="s">
        <v>4</v>
      </c>
      <c r="H6842" s="10" t="s">
        <v>9204</v>
      </c>
      <c r="I6842" s="20">
        <v>40668150.858628176</v>
      </c>
      <c r="J6842" s="21">
        <f t="shared" si="1238"/>
        <v>16267260.343451271</v>
      </c>
      <c r="K6842" s="21">
        <f t="shared" si="1239"/>
        <v>16267260.343451271</v>
      </c>
      <c r="L6842" s="22">
        <f t="shared" si="1242"/>
        <v>40668150.858628176</v>
      </c>
      <c r="M6842" s="22"/>
      <c r="N6842" s="22">
        <f t="shared" si="1241"/>
        <v>348119.37134985719</v>
      </c>
      <c r="O6842" s="9"/>
      <c r="P6842" s="23">
        <f t="shared" si="1240"/>
        <v>16267260.343451271</v>
      </c>
      <c r="Q6842" s="24"/>
      <c r="R6842" s="24"/>
      <c r="S6842" s="107">
        <v>46021</v>
      </c>
      <c r="T6842" s="25"/>
      <c r="U6842" s="26"/>
      <c r="V6842" s="25"/>
    </row>
    <row r="6843" spans="1:22" s="1" customFormat="1" ht="30" customHeight="1" x14ac:dyDescent="0.35">
      <c r="A6843" s="11">
        <f t="shared" si="1236"/>
        <v>6839</v>
      </c>
      <c r="B6843" s="11">
        <v>2025</v>
      </c>
      <c r="C6843" s="9" t="s">
        <v>8037</v>
      </c>
      <c r="D6843" s="9" t="s">
        <v>8068</v>
      </c>
      <c r="E6843" s="9" t="s">
        <v>8108</v>
      </c>
      <c r="F6843" s="10" t="s">
        <v>8109</v>
      </c>
      <c r="G6843" s="11" t="s">
        <v>4</v>
      </c>
      <c r="H6843" s="10" t="s">
        <v>9204</v>
      </c>
      <c r="I6843" s="20">
        <v>35452966.591367789</v>
      </c>
      <c r="J6843" s="21">
        <f t="shared" si="1238"/>
        <v>14181186.636547115</v>
      </c>
      <c r="K6843" s="21">
        <f t="shared" si="1239"/>
        <v>14181186.636547115</v>
      </c>
      <c r="L6843" s="22">
        <f t="shared" si="1242"/>
        <v>35452966.591367789</v>
      </c>
      <c r="M6843" s="22"/>
      <c r="N6843" s="22">
        <f t="shared" si="1241"/>
        <v>303477.39402210823</v>
      </c>
      <c r="O6843" s="9"/>
      <c r="P6843" s="23">
        <f t="shared" si="1240"/>
        <v>14181186.636547115</v>
      </c>
      <c r="Q6843" s="24"/>
      <c r="R6843" s="24"/>
      <c r="S6843" s="107">
        <v>46021</v>
      </c>
      <c r="T6843" s="25"/>
      <c r="U6843" s="26"/>
      <c r="V6843" s="25"/>
    </row>
    <row r="6844" spans="1:22" s="1" customFormat="1" ht="30" customHeight="1" x14ac:dyDescent="0.35">
      <c r="A6844" s="11">
        <f t="shared" si="1236"/>
        <v>6840</v>
      </c>
      <c r="B6844" s="11">
        <v>2025</v>
      </c>
      <c r="C6844" s="9" t="s">
        <v>8037</v>
      </c>
      <c r="D6844" s="9" t="s">
        <v>8068</v>
      </c>
      <c r="E6844" s="9" t="s">
        <v>8106</v>
      </c>
      <c r="F6844" s="10" t="s">
        <v>8107</v>
      </c>
      <c r="G6844" s="11" t="s">
        <v>4</v>
      </c>
      <c r="H6844" s="10" t="s">
        <v>9204</v>
      </c>
      <c r="I6844" s="20">
        <v>25159841.210949846</v>
      </c>
      <c r="J6844" s="21">
        <f t="shared" si="1238"/>
        <v>10063936.484379938</v>
      </c>
      <c r="K6844" s="21">
        <f t="shared" si="1239"/>
        <v>10063936.484379938</v>
      </c>
      <c r="L6844" s="22">
        <f t="shared" si="1242"/>
        <v>25159841.210949846</v>
      </c>
      <c r="M6844" s="22"/>
      <c r="N6844" s="22">
        <f t="shared" si="1241"/>
        <v>215368.24076573065</v>
      </c>
      <c r="O6844" s="9"/>
      <c r="P6844" s="23">
        <f t="shared" si="1240"/>
        <v>10063936.484379938</v>
      </c>
      <c r="Q6844" s="24"/>
      <c r="R6844" s="24"/>
      <c r="S6844" s="107">
        <v>46021</v>
      </c>
      <c r="T6844" s="25"/>
      <c r="U6844" s="26"/>
      <c r="V6844" s="25"/>
    </row>
    <row r="6845" spans="1:22" s="1" customFormat="1" ht="30" customHeight="1" x14ac:dyDescent="0.35">
      <c r="A6845" s="11">
        <f t="shared" si="1236"/>
        <v>6841</v>
      </c>
      <c r="B6845" s="11">
        <v>2025</v>
      </c>
      <c r="C6845" s="9" t="s">
        <v>8037</v>
      </c>
      <c r="D6845" s="9" t="s">
        <v>8068</v>
      </c>
      <c r="E6845" s="9" t="s">
        <v>8104</v>
      </c>
      <c r="F6845" s="10" t="s">
        <v>8105</v>
      </c>
      <c r="G6845" s="11" t="s">
        <v>4</v>
      </c>
      <c r="H6845" s="10" t="s">
        <v>9206</v>
      </c>
      <c r="I6845" s="20">
        <v>1088283</v>
      </c>
      <c r="J6845" s="21">
        <f t="shared" si="1238"/>
        <v>435313.2</v>
      </c>
      <c r="K6845" s="21">
        <f t="shared" si="1239"/>
        <v>435313.2</v>
      </c>
      <c r="L6845" s="22">
        <f t="shared" si="1242"/>
        <v>1088283</v>
      </c>
      <c r="M6845" s="22"/>
      <c r="N6845" s="22"/>
      <c r="O6845" s="9"/>
      <c r="P6845" s="23">
        <f t="shared" si="1240"/>
        <v>435313.2</v>
      </c>
      <c r="Q6845" s="24"/>
      <c r="R6845" s="24"/>
      <c r="S6845" s="107">
        <v>46021</v>
      </c>
      <c r="T6845" s="25"/>
      <c r="U6845" s="26"/>
      <c r="V6845" s="25"/>
    </row>
    <row r="6846" spans="1:22" s="1" customFormat="1" ht="30" customHeight="1" x14ac:dyDescent="0.35">
      <c r="A6846" s="11">
        <f t="shared" si="1236"/>
        <v>6842</v>
      </c>
      <c r="B6846" s="11">
        <v>2025</v>
      </c>
      <c r="C6846" s="9" t="s">
        <v>8037</v>
      </c>
      <c r="D6846" s="9" t="s">
        <v>8068</v>
      </c>
      <c r="E6846" s="9" t="s">
        <v>8102</v>
      </c>
      <c r="F6846" s="10" t="s">
        <v>8103</v>
      </c>
      <c r="G6846" s="11" t="s">
        <v>4</v>
      </c>
      <c r="H6846" s="10" t="s">
        <v>9203</v>
      </c>
      <c r="I6846" s="20">
        <v>5227280</v>
      </c>
      <c r="J6846" s="21">
        <f t="shared" si="1238"/>
        <v>2090912</v>
      </c>
      <c r="K6846" s="21">
        <f t="shared" si="1239"/>
        <v>2090912</v>
      </c>
      <c r="L6846" s="22">
        <f t="shared" si="1242"/>
        <v>5227280</v>
      </c>
      <c r="M6846" s="22"/>
      <c r="N6846" s="22"/>
      <c r="O6846" s="9"/>
      <c r="P6846" s="23">
        <f t="shared" si="1240"/>
        <v>2090912</v>
      </c>
      <c r="Q6846" s="24"/>
      <c r="R6846" s="24"/>
      <c r="S6846" s="107">
        <v>46021</v>
      </c>
      <c r="T6846" s="25"/>
      <c r="U6846" s="26"/>
      <c r="V6846" s="25"/>
    </row>
    <row r="6847" spans="1:22" s="1" customFormat="1" ht="30" customHeight="1" x14ac:dyDescent="0.35">
      <c r="A6847" s="11">
        <f t="shared" si="1236"/>
        <v>6843</v>
      </c>
      <c r="B6847" s="11">
        <v>2025</v>
      </c>
      <c r="C6847" s="9" t="s">
        <v>8037</v>
      </c>
      <c r="D6847" s="9" t="s">
        <v>8068</v>
      </c>
      <c r="E6847" s="9" t="s">
        <v>8100</v>
      </c>
      <c r="F6847" s="10" t="s">
        <v>8101</v>
      </c>
      <c r="G6847" s="11" t="s">
        <v>4</v>
      </c>
      <c r="H6847" s="10" t="s">
        <v>9204</v>
      </c>
      <c r="I6847" s="20">
        <v>29581633.05428331</v>
      </c>
      <c r="J6847" s="21">
        <f t="shared" si="1238"/>
        <v>11832653.221713323</v>
      </c>
      <c r="K6847" s="21">
        <f t="shared" si="1239"/>
        <v>11832653.221713323</v>
      </c>
      <c r="L6847" s="22">
        <f t="shared" si="1242"/>
        <v>29581633.05428331</v>
      </c>
      <c r="M6847" s="22"/>
      <c r="N6847" s="22">
        <f t="shared" ref="N6847:N6881" si="1243">J6847*0.0214</f>
        <v>253218.7789446651</v>
      </c>
      <c r="O6847" s="9"/>
      <c r="P6847" s="23">
        <f t="shared" si="1240"/>
        <v>11832653.221713323</v>
      </c>
      <c r="Q6847" s="24"/>
      <c r="R6847" s="24"/>
      <c r="S6847" s="107">
        <v>46021</v>
      </c>
      <c r="T6847" s="25"/>
      <c r="U6847" s="26"/>
      <c r="V6847" s="25"/>
    </row>
    <row r="6848" spans="1:22" s="1" customFormat="1" ht="30" customHeight="1" x14ac:dyDescent="0.35">
      <c r="A6848" s="11">
        <f t="shared" si="1236"/>
        <v>6844</v>
      </c>
      <c r="B6848" s="11">
        <v>2025</v>
      </c>
      <c r="C6848" s="9" t="s">
        <v>8037</v>
      </c>
      <c r="D6848" s="9" t="s">
        <v>8068</v>
      </c>
      <c r="E6848" s="9" t="s">
        <v>8098</v>
      </c>
      <c r="F6848" s="10" t="s">
        <v>8099</v>
      </c>
      <c r="G6848" s="11" t="s">
        <v>4</v>
      </c>
      <c r="H6848" s="10" t="s">
        <v>9204</v>
      </c>
      <c r="I6848" s="20">
        <v>18579279.715575125</v>
      </c>
      <c r="J6848" s="21">
        <f t="shared" si="1238"/>
        <v>7431711.8862300497</v>
      </c>
      <c r="K6848" s="21">
        <f t="shared" si="1239"/>
        <v>7431711.8862300497</v>
      </c>
      <c r="L6848" s="22">
        <f t="shared" si="1242"/>
        <v>18579279.715575125</v>
      </c>
      <c r="M6848" s="22"/>
      <c r="N6848" s="22">
        <f t="shared" si="1243"/>
        <v>159038.63436532306</v>
      </c>
      <c r="O6848" s="9"/>
      <c r="P6848" s="23">
        <f t="shared" si="1240"/>
        <v>7431711.8862300497</v>
      </c>
      <c r="Q6848" s="24"/>
      <c r="R6848" s="24"/>
      <c r="S6848" s="107">
        <v>46021</v>
      </c>
      <c r="T6848" s="25"/>
      <c r="U6848" s="26"/>
      <c r="V6848" s="25"/>
    </row>
    <row r="6849" spans="1:22" s="1" customFormat="1" ht="30" customHeight="1" x14ac:dyDescent="0.35">
      <c r="A6849" s="11">
        <f t="shared" si="1236"/>
        <v>6845</v>
      </c>
      <c r="B6849" s="11">
        <v>2025</v>
      </c>
      <c r="C6849" s="9" t="s">
        <v>8037</v>
      </c>
      <c r="D6849" s="9" t="s">
        <v>8068</v>
      </c>
      <c r="E6849" s="9" t="s">
        <v>8096</v>
      </c>
      <c r="F6849" s="10" t="s">
        <v>8097</v>
      </c>
      <c r="G6849" s="11" t="s">
        <v>4</v>
      </c>
      <c r="H6849" s="10" t="s">
        <v>9204</v>
      </c>
      <c r="I6849" s="20">
        <v>15435831.655421015</v>
      </c>
      <c r="J6849" s="21">
        <f t="shared" si="1238"/>
        <v>6174332.662168406</v>
      </c>
      <c r="K6849" s="21">
        <f t="shared" si="1239"/>
        <v>6174332.662168406</v>
      </c>
      <c r="L6849" s="22">
        <f t="shared" si="1242"/>
        <v>15435831.655421015</v>
      </c>
      <c r="M6849" s="22"/>
      <c r="N6849" s="22">
        <f t="shared" si="1243"/>
        <v>132130.71897040389</v>
      </c>
      <c r="O6849" s="9"/>
      <c r="P6849" s="23">
        <f t="shared" si="1240"/>
        <v>6174332.662168406</v>
      </c>
      <c r="Q6849" s="24"/>
      <c r="R6849" s="24"/>
      <c r="S6849" s="107">
        <v>46021</v>
      </c>
      <c r="T6849" s="25"/>
      <c r="U6849" s="26"/>
      <c r="V6849" s="25"/>
    </row>
    <row r="6850" spans="1:22" s="1" customFormat="1" ht="30" customHeight="1" x14ac:dyDescent="0.35">
      <c r="A6850" s="11">
        <f t="shared" si="1236"/>
        <v>6846</v>
      </c>
      <c r="B6850" s="11">
        <v>2025</v>
      </c>
      <c r="C6850" s="9" t="s">
        <v>8037</v>
      </c>
      <c r="D6850" s="9" t="s">
        <v>8068</v>
      </c>
      <c r="E6850" s="9" t="s">
        <v>8094</v>
      </c>
      <c r="F6850" s="10" t="s">
        <v>8095</v>
      </c>
      <c r="G6850" s="11" t="s">
        <v>4</v>
      </c>
      <c r="H6850" s="10" t="s">
        <v>9204</v>
      </c>
      <c r="I6850" s="20">
        <v>16558240.985966483</v>
      </c>
      <c r="J6850" s="21">
        <f t="shared" si="1238"/>
        <v>6623296.3943865933</v>
      </c>
      <c r="K6850" s="21">
        <f t="shared" si="1239"/>
        <v>6623296.3943865933</v>
      </c>
      <c r="L6850" s="22">
        <f t="shared" si="1242"/>
        <v>16558240.985966483</v>
      </c>
      <c r="M6850" s="22"/>
      <c r="N6850" s="22">
        <f t="shared" si="1243"/>
        <v>141738.54283987309</v>
      </c>
      <c r="O6850" s="9"/>
      <c r="P6850" s="23">
        <f t="shared" si="1240"/>
        <v>6623296.3943865933</v>
      </c>
      <c r="Q6850" s="24"/>
      <c r="R6850" s="24"/>
      <c r="S6850" s="107">
        <v>46021</v>
      </c>
      <c r="T6850" s="25"/>
      <c r="U6850" s="26"/>
      <c r="V6850" s="25"/>
    </row>
    <row r="6851" spans="1:22" s="1" customFormat="1" ht="30" customHeight="1" x14ac:dyDescent="0.35">
      <c r="A6851" s="11">
        <f t="shared" si="1236"/>
        <v>6847</v>
      </c>
      <c r="B6851" s="11">
        <v>2025</v>
      </c>
      <c r="C6851" s="9" t="s">
        <v>8037</v>
      </c>
      <c r="D6851" s="9" t="s">
        <v>8068</v>
      </c>
      <c r="E6851" s="9" t="s">
        <v>8092</v>
      </c>
      <c r="F6851" s="10" t="s">
        <v>8093</v>
      </c>
      <c r="G6851" s="11" t="s">
        <v>4</v>
      </c>
      <c r="H6851" s="10" t="s">
        <v>9202</v>
      </c>
      <c r="I6851" s="20">
        <v>9829163</v>
      </c>
      <c r="J6851" s="21">
        <f t="shared" si="1238"/>
        <v>3931665.2</v>
      </c>
      <c r="K6851" s="21">
        <f t="shared" si="1239"/>
        <v>3931665.2</v>
      </c>
      <c r="L6851" s="22">
        <f t="shared" si="1242"/>
        <v>9829163</v>
      </c>
      <c r="M6851" s="22"/>
      <c r="N6851" s="22">
        <f t="shared" si="1243"/>
        <v>84137.635280000002</v>
      </c>
      <c r="O6851" s="9"/>
      <c r="P6851" s="23">
        <f t="shared" si="1240"/>
        <v>3931665.2</v>
      </c>
      <c r="Q6851" s="24"/>
      <c r="R6851" s="24"/>
      <c r="S6851" s="107">
        <v>46021</v>
      </c>
      <c r="T6851" s="25"/>
      <c r="U6851" s="26"/>
      <c r="V6851" s="25"/>
    </row>
    <row r="6852" spans="1:22" s="1" customFormat="1" ht="30" customHeight="1" x14ac:dyDescent="0.35">
      <c r="A6852" s="11">
        <f t="shared" si="1236"/>
        <v>6848</v>
      </c>
      <c r="B6852" s="11">
        <v>2025</v>
      </c>
      <c r="C6852" s="9" t="s">
        <v>8037</v>
      </c>
      <c r="D6852" s="9" t="s">
        <v>8068</v>
      </c>
      <c r="E6852" s="9" t="s">
        <v>8092</v>
      </c>
      <c r="F6852" s="10" t="s">
        <v>8093</v>
      </c>
      <c r="G6852" s="11" t="s">
        <v>4</v>
      </c>
      <c r="H6852" s="10" t="s">
        <v>9212</v>
      </c>
      <c r="I6852" s="20">
        <v>20697268.296325784</v>
      </c>
      <c r="J6852" s="21">
        <f t="shared" si="1238"/>
        <v>8278907.3185303137</v>
      </c>
      <c r="K6852" s="21">
        <f t="shared" si="1239"/>
        <v>8278907.3185303137</v>
      </c>
      <c r="L6852" s="22">
        <f t="shared" si="1242"/>
        <v>20697268.296325784</v>
      </c>
      <c r="M6852" s="22"/>
      <c r="N6852" s="22">
        <f t="shared" si="1243"/>
        <v>177168.61661654871</v>
      </c>
      <c r="O6852" s="9"/>
      <c r="P6852" s="23">
        <f t="shared" si="1240"/>
        <v>8278907.3185303137</v>
      </c>
      <c r="Q6852" s="24"/>
      <c r="R6852" s="24"/>
      <c r="S6852" s="107">
        <v>46021</v>
      </c>
      <c r="T6852" s="25"/>
      <c r="U6852" s="26"/>
      <c r="V6852" s="25"/>
    </row>
    <row r="6853" spans="1:22" s="1" customFormat="1" ht="30" customHeight="1" x14ac:dyDescent="0.35">
      <c r="A6853" s="11">
        <f t="shared" si="1236"/>
        <v>6849</v>
      </c>
      <c r="B6853" s="11">
        <v>2025</v>
      </c>
      <c r="C6853" s="9" t="s">
        <v>8037</v>
      </c>
      <c r="D6853" s="9" t="s">
        <v>8068</v>
      </c>
      <c r="E6853" s="9" t="s">
        <v>8092</v>
      </c>
      <c r="F6853" s="10" t="s">
        <v>8093</v>
      </c>
      <c r="G6853" s="11" t="s">
        <v>4</v>
      </c>
      <c r="H6853" s="10" t="s">
        <v>9204</v>
      </c>
      <c r="I6853" s="20">
        <v>28723427.806692142</v>
      </c>
      <c r="J6853" s="21">
        <f t="shared" si="1238"/>
        <v>11489371.122676857</v>
      </c>
      <c r="K6853" s="21">
        <f t="shared" si="1239"/>
        <v>11489371.122676857</v>
      </c>
      <c r="L6853" s="22">
        <f t="shared" si="1242"/>
        <v>28723427.806692142</v>
      </c>
      <c r="M6853" s="22"/>
      <c r="N6853" s="22">
        <f t="shared" si="1243"/>
        <v>245872.54202528473</v>
      </c>
      <c r="O6853" s="9"/>
      <c r="P6853" s="23">
        <f t="shared" si="1240"/>
        <v>11489371.122676857</v>
      </c>
      <c r="Q6853" s="24"/>
      <c r="R6853" s="24"/>
      <c r="S6853" s="107">
        <v>46021</v>
      </c>
      <c r="T6853" s="25"/>
      <c r="U6853" s="26"/>
      <c r="V6853" s="25"/>
    </row>
    <row r="6854" spans="1:22" s="1" customFormat="1" ht="30" customHeight="1" x14ac:dyDescent="0.35">
      <c r="A6854" s="11">
        <f t="shared" ref="A6854:A6917" si="1244">A6853+1</f>
        <v>6850</v>
      </c>
      <c r="B6854" s="11">
        <v>2025</v>
      </c>
      <c r="C6854" s="9" t="s">
        <v>8037</v>
      </c>
      <c r="D6854" s="9" t="s">
        <v>8068</v>
      </c>
      <c r="E6854" s="9" t="s">
        <v>8090</v>
      </c>
      <c r="F6854" s="10" t="s">
        <v>8091</v>
      </c>
      <c r="G6854" s="11" t="s">
        <v>4</v>
      </c>
      <c r="H6854" s="10" t="s">
        <v>9202</v>
      </c>
      <c r="I6854" s="20">
        <v>8022596</v>
      </c>
      <c r="J6854" s="21">
        <f t="shared" si="1238"/>
        <v>3209038.4</v>
      </c>
      <c r="K6854" s="21">
        <f t="shared" si="1239"/>
        <v>3209038.4</v>
      </c>
      <c r="L6854" s="22">
        <f t="shared" si="1242"/>
        <v>8022596</v>
      </c>
      <c r="M6854" s="22"/>
      <c r="N6854" s="22">
        <f t="shared" si="1243"/>
        <v>68673.421759999997</v>
      </c>
      <c r="O6854" s="9"/>
      <c r="P6854" s="23">
        <f t="shared" si="1240"/>
        <v>3209038.4</v>
      </c>
      <c r="Q6854" s="24"/>
      <c r="R6854" s="24"/>
      <c r="S6854" s="107">
        <v>46021</v>
      </c>
      <c r="T6854" s="25"/>
      <c r="U6854" s="26"/>
      <c r="V6854" s="25"/>
    </row>
    <row r="6855" spans="1:22" s="1" customFormat="1" ht="30" customHeight="1" x14ac:dyDescent="0.35">
      <c r="A6855" s="11">
        <f t="shared" si="1244"/>
        <v>6851</v>
      </c>
      <c r="B6855" s="11">
        <v>2025</v>
      </c>
      <c r="C6855" s="9" t="s">
        <v>8037</v>
      </c>
      <c r="D6855" s="9" t="s">
        <v>8068</v>
      </c>
      <c r="E6855" s="9" t="s">
        <v>8090</v>
      </c>
      <c r="F6855" s="10" t="s">
        <v>8091</v>
      </c>
      <c r="G6855" s="11" t="s">
        <v>4</v>
      </c>
      <c r="H6855" s="10" t="s">
        <v>9212</v>
      </c>
      <c r="I6855" s="20">
        <v>22522679.21717396</v>
      </c>
      <c r="J6855" s="21">
        <f t="shared" si="1238"/>
        <v>9009071.686869584</v>
      </c>
      <c r="K6855" s="21">
        <f t="shared" si="1239"/>
        <v>9009071.686869584</v>
      </c>
      <c r="L6855" s="22">
        <f t="shared" si="1242"/>
        <v>22522679.21717396</v>
      </c>
      <c r="M6855" s="22"/>
      <c r="N6855" s="22">
        <f t="shared" si="1243"/>
        <v>192794.1340990091</v>
      </c>
      <c r="O6855" s="9"/>
      <c r="P6855" s="23">
        <f t="shared" si="1240"/>
        <v>9009071.686869584</v>
      </c>
      <c r="Q6855" s="24"/>
      <c r="R6855" s="24"/>
      <c r="S6855" s="107">
        <v>46021</v>
      </c>
      <c r="T6855" s="25"/>
      <c r="U6855" s="26"/>
      <c r="V6855" s="25"/>
    </row>
    <row r="6856" spans="1:22" s="1" customFormat="1" ht="30" customHeight="1" x14ac:dyDescent="0.35">
      <c r="A6856" s="11">
        <f t="shared" si="1244"/>
        <v>6852</v>
      </c>
      <c r="B6856" s="11">
        <v>2025</v>
      </c>
      <c r="C6856" s="9" t="s">
        <v>8037</v>
      </c>
      <c r="D6856" s="9" t="s">
        <v>8068</v>
      </c>
      <c r="E6856" s="9" t="s">
        <v>8090</v>
      </c>
      <c r="F6856" s="10" t="s">
        <v>8091</v>
      </c>
      <c r="G6856" s="11" t="s">
        <v>4</v>
      </c>
      <c r="H6856" s="10" t="s">
        <v>9204</v>
      </c>
      <c r="I6856" s="20">
        <v>24686010.055563584</v>
      </c>
      <c r="J6856" s="21">
        <f t="shared" si="1238"/>
        <v>9874404.022225434</v>
      </c>
      <c r="K6856" s="21">
        <f t="shared" si="1239"/>
        <v>9874404.022225434</v>
      </c>
      <c r="L6856" s="22">
        <f t="shared" si="1242"/>
        <v>24686010.055563584</v>
      </c>
      <c r="M6856" s="22"/>
      <c r="N6856" s="22">
        <f t="shared" si="1243"/>
        <v>211312.24607562428</v>
      </c>
      <c r="O6856" s="9"/>
      <c r="P6856" s="23">
        <f t="shared" si="1240"/>
        <v>9874404.022225434</v>
      </c>
      <c r="Q6856" s="24"/>
      <c r="R6856" s="24"/>
      <c r="S6856" s="107">
        <v>46021</v>
      </c>
      <c r="T6856" s="25"/>
      <c r="U6856" s="26"/>
      <c r="V6856" s="25"/>
    </row>
    <row r="6857" spans="1:22" s="1" customFormat="1" ht="30" customHeight="1" x14ac:dyDescent="0.35">
      <c r="A6857" s="11">
        <f t="shared" si="1244"/>
        <v>6853</v>
      </c>
      <c r="B6857" s="11">
        <v>2025</v>
      </c>
      <c r="C6857" s="9" t="s">
        <v>8037</v>
      </c>
      <c r="D6857" s="9" t="s">
        <v>8068</v>
      </c>
      <c r="E6857" s="9" t="s">
        <v>8088</v>
      </c>
      <c r="F6857" s="10" t="s">
        <v>8089</v>
      </c>
      <c r="G6857" s="11" t="s">
        <v>4</v>
      </c>
      <c r="H6857" s="10" t="s">
        <v>9202</v>
      </c>
      <c r="I6857" s="20">
        <v>9804403</v>
      </c>
      <c r="J6857" s="21">
        <f t="shared" si="1238"/>
        <v>3921761.2</v>
      </c>
      <c r="K6857" s="21">
        <f t="shared" si="1239"/>
        <v>3921761.2</v>
      </c>
      <c r="L6857" s="22">
        <f t="shared" si="1242"/>
        <v>9804403</v>
      </c>
      <c r="M6857" s="22"/>
      <c r="N6857" s="22">
        <f t="shared" si="1243"/>
        <v>83925.689679999996</v>
      </c>
      <c r="O6857" s="9"/>
      <c r="P6857" s="23">
        <f t="shared" si="1240"/>
        <v>3921761.2</v>
      </c>
      <c r="Q6857" s="24"/>
      <c r="R6857" s="24"/>
      <c r="S6857" s="107">
        <v>46021</v>
      </c>
      <c r="T6857" s="25"/>
      <c r="U6857" s="26"/>
      <c r="V6857" s="25"/>
    </row>
    <row r="6858" spans="1:22" s="1" customFormat="1" ht="30" customHeight="1" x14ac:dyDescent="0.35">
      <c r="A6858" s="11">
        <f t="shared" si="1244"/>
        <v>6854</v>
      </c>
      <c r="B6858" s="11">
        <v>2025</v>
      </c>
      <c r="C6858" s="9" t="s">
        <v>8037</v>
      </c>
      <c r="D6858" s="9" t="s">
        <v>8068</v>
      </c>
      <c r="E6858" s="9" t="s">
        <v>8088</v>
      </c>
      <c r="F6858" s="10" t="s">
        <v>8089</v>
      </c>
      <c r="G6858" s="11" t="s">
        <v>4</v>
      </c>
      <c r="H6858" s="10" t="s">
        <v>9212</v>
      </c>
      <c r="I6858" s="20">
        <v>20803935.1152183</v>
      </c>
      <c r="J6858" s="21">
        <f t="shared" si="1238"/>
        <v>8321574.04608732</v>
      </c>
      <c r="K6858" s="21">
        <f t="shared" si="1239"/>
        <v>8321574.04608732</v>
      </c>
      <c r="L6858" s="22">
        <f t="shared" si="1242"/>
        <v>20803935.1152183</v>
      </c>
      <c r="M6858" s="22"/>
      <c r="N6858" s="22">
        <f t="shared" si="1243"/>
        <v>178081.68458626865</v>
      </c>
      <c r="O6858" s="9"/>
      <c r="P6858" s="23">
        <f t="shared" si="1240"/>
        <v>8321574.04608732</v>
      </c>
      <c r="Q6858" s="24"/>
      <c r="R6858" s="24"/>
      <c r="S6858" s="107">
        <v>46021</v>
      </c>
      <c r="T6858" s="25"/>
      <c r="U6858" s="26"/>
      <c r="V6858" s="25"/>
    </row>
    <row r="6859" spans="1:22" s="1" customFormat="1" ht="30" customHeight="1" x14ac:dyDescent="0.35">
      <c r="A6859" s="11">
        <f t="shared" si="1244"/>
        <v>6855</v>
      </c>
      <c r="B6859" s="11">
        <v>2025</v>
      </c>
      <c r="C6859" s="9" t="s">
        <v>8037</v>
      </c>
      <c r="D6859" s="9" t="s">
        <v>8068</v>
      </c>
      <c r="E6859" s="9" t="s">
        <v>8088</v>
      </c>
      <c r="F6859" s="10" t="s">
        <v>8089</v>
      </c>
      <c r="G6859" s="11" t="s">
        <v>4</v>
      </c>
      <c r="H6859" s="10" t="s">
        <v>9204</v>
      </c>
      <c r="I6859" s="20">
        <v>30048008.596054751</v>
      </c>
      <c r="J6859" s="21">
        <f t="shared" ref="J6859:J6884" si="1245">IF(P6859&gt;0,P6859,L6859)</f>
        <v>12019203.438421901</v>
      </c>
      <c r="K6859" s="21">
        <f t="shared" ref="K6859:K6884" si="1246">IF(P6859&gt;0,P6859,L6859)</f>
        <v>12019203.438421901</v>
      </c>
      <c r="L6859" s="22">
        <f t="shared" si="1242"/>
        <v>30048008.596054751</v>
      </c>
      <c r="M6859" s="22"/>
      <c r="N6859" s="22">
        <f t="shared" si="1243"/>
        <v>257210.95358222869</v>
      </c>
      <c r="O6859" s="9"/>
      <c r="P6859" s="23">
        <f t="shared" si="1240"/>
        <v>12019203.438421901</v>
      </c>
      <c r="Q6859" s="24"/>
      <c r="R6859" s="24"/>
      <c r="S6859" s="107">
        <v>46021</v>
      </c>
      <c r="T6859" s="25"/>
      <c r="U6859" s="26"/>
      <c r="V6859" s="25"/>
    </row>
    <row r="6860" spans="1:22" s="1" customFormat="1" ht="30" customHeight="1" x14ac:dyDescent="0.35">
      <c r="A6860" s="11">
        <f t="shared" si="1244"/>
        <v>6856</v>
      </c>
      <c r="B6860" s="11">
        <v>2025</v>
      </c>
      <c r="C6860" s="9" t="s">
        <v>8037</v>
      </c>
      <c r="D6860" s="9" t="s">
        <v>8068</v>
      </c>
      <c r="E6860" s="9" t="s">
        <v>8086</v>
      </c>
      <c r="F6860" s="10" t="s">
        <v>8087</v>
      </c>
      <c r="G6860" s="11" t="s">
        <v>4</v>
      </c>
      <c r="H6860" s="10" t="s">
        <v>9202</v>
      </c>
      <c r="I6860" s="20">
        <v>8022596</v>
      </c>
      <c r="J6860" s="21">
        <f t="shared" si="1245"/>
        <v>3209038.4</v>
      </c>
      <c r="K6860" s="21">
        <f t="shared" si="1246"/>
        <v>3209038.4</v>
      </c>
      <c r="L6860" s="22">
        <f t="shared" si="1242"/>
        <v>8022596</v>
      </c>
      <c r="M6860" s="22"/>
      <c r="N6860" s="22">
        <f t="shared" si="1243"/>
        <v>68673.421759999997</v>
      </c>
      <c r="O6860" s="9"/>
      <c r="P6860" s="23">
        <f t="shared" ref="P6860:P6884" si="1247">L6860/2.5</f>
        <v>3209038.4</v>
      </c>
      <c r="Q6860" s="24"/>
      <c r="R6860" s="24"/>
      <c r="S6860" s="107">
        <v>46021</v>
      </c>
      <c r="T6860" s="25"/>
      <c r="U6860" s="26"/>
      <c r="V6860" s="25"/>
    </row>
    <row r="6861" spans="1:22" s="1" customFormat="1" ht="30" customHeight="1" x14ac:dyDescent="0.35">
      <c r="A6861" s="11">
        <f t="shared" si="1244"/>
        <v>6857</v>
      </c>
      <c r="B6861" s="11">
        <v>2025</v>
      </c>
      <c r="C6861" s="9" t="s">
        <v>8037</v>
      </c>
      <c r="D6861" s="9" t="s">
        <v>8068</v>
      </c>
      <c r="E6861" s="9" t="s">
        <v>8086</v>
      </c>
      <c r="F6861" s="10" t="s">
        <v>8087</v>
      </c>
      <c r="G6861" s="11" t="s">
        <v>4</v>
      </c>
      <c r="H6861" s="10" t="s">
        <v>9212</v>
      </c>
      <c r="I6861" s="20">
        <v>17257466.509799514</v>
      </c>
      <c r="J6861" s="21">
        <f t="shared" si="1245"/>
        <v>6902986.603919806</v>
      </c>
      <c r="K6861" s="21">
        <f t="shared" si="1246"/>
        <v>6902986.603919806</v>
      </c>
      <c r="L6861" s="22">
        <f t="shared" si="1242"/>
        <v>17257466.509799514</v>
      </c>
      <c r="M6861" s="22"/>
      <c r="N6861" s="22">
        <f t="shared" si="1243"/>
        <v>147723.91332388384</v>
      </c>
      <c r="O6861" s="9"/>
      <c r="P6861" s="23">
        <f t="shared" si="1247"/>
        <v>6902986.603919806</v>
      </c>
      <c r="Q6861" s="24"/>
      <c r="R6861" s="24"/>
      <c r="S6861" s="107">
        <v>46021</v>
      </c>
      <c r="T6861" s="25"/>
      <c r="U6861" s="26"/>
      <c r="V6861" s="25"/>
    </row>
    <row r="6862" spans="1:22" s="1" customFormat="1" ht="30" customHeight="1" x14ac:dyDescent="0.35">
      <c r="A6862" s="11">
        <f t="shared" si="1244"/>
        <v>6858</v>
      </c>
      <c r="B6862" s="11">
        <v>2025</v>
      </c>
      <c r="C6862" s="9" t="s">
        <v>8037</v>
      </c>
      <c r="D6862" s="9" t="s">
        <v>8068</v>
      </c>
      <c r="E6862" s="9" t="s">
        <v>8086</v>
      </c>
      <c r="F6862" s="10" t="s">
        <v>8087</v>
      </c>
      <c r="G6862" s="11" t="s">
        <v>4</v>
      </c>
      <c r="H6862" s="10" t="s">
        <v>9204</v>
      </c>
      <c r="I6862" s="20">
        <v>23912815.355525322</v>
      </c>
      <c r="J6862" s="21">
        <f t="shared" si="1245"/>
        <v>9565126.1422101296</v>
      </c>
      <c r="K6862" s="21">
        <f t="shared" si="1246"/>
        <v>9565126.1422101296</v>
      </c>
      <c r="L6862" s="22">
        <f t="shared" si="1242"/>
        <v>23912815.355525322</v>
      </c>
      <c r="M6862" s="22"/>
      <c r="N6862" s="22">
        <f t="shared" si="1243"/>
        <v>204693.69944329676</v>
      </c>
      <c r="O6862" s="9"/>
      <c r="P6862" s="23">
        <f t="shared" si="1247"/>
        <v>9565126.1422101296</v>
      </c>
      <c r="Q6862" s="24"/>
      <c r="R6862" s="24"/>
      <c r="S6862" s="107">
        <v>46021</v>
      </c>
      <c r="T6862" s="25"/>
      <c r="U6862" s="26"/>
      <c r="V6862" s="25"/>
    </row>
    <row r="6863" spans="1:22" ht="30" customHeight="1" x14ac:dyDescent="0.35">
      <c r="A6863" s="11">
        <f t="shared" si="1244"/>
        <v>6859</v>
      </c>
      <c r="B6863" s="11">
        <v>2025</v>
      </c>
      <c r="C6863" s="9" t="s">
        <v>8037</v>
      </c>
      <c r="D6863" s="9" t="s">
        <v>8068</v>
      </c>
      <c r="E6863" s="9" t="s">
        <v>8084</v>
      </c>
      <c r="F6863" s="10" t="s">
        <v>8085</v>
      </c>
      <c r="G6863" s="11" t="s">
        <v>4</v>
      </c>
      <c r="H6863" s="10" t="s">
        <v>9202</v>
      </c>
      <c r="I6863" s="20">
        <v>8022596</v>
      </c>
      <c r="J6863" s="21">
        <f t="shared" si="1245"/>
        <v>3209038.4</v>
      </c>
      <c r="K6863" s="21">
        <f t="shared" si="1246"/>
        <v>3209038.4</v>
      </c>
      <c r="L6863" s="22">
        <f t="shared" si="1242"/>
        <v>8022596</v>
      </c>
      <c r="M6863" s="22"/>
      <c r="N6863" s="22">
        <f t="shared" si="1243"/>
        <v>68673.421759999997</v>
      </c>
      <c r="O6863" s="9"/>
      <c r="P6863" s="23">
        <f t="shared" si="1247"/>
        <v>3209038.4</v>
      </c>
      <c r="S6863" s="107">
        <v>46021</v>
      </c>
      <c r="T6863" s="30"/>
      <c r="U6863" s="26"/>
      <c r="V6863" s="30"/>
    </row>
    <row r="6864" spans="1:22" ht="30" customHeight="1" x14ac:dyDescent="0.35">
      <c r="A6864" s="11">
        <f t="shared" si="1244"/>
        <v>6860</v>
      </c>
      <c r="B6864" s="11">
        <v>2025</v>
      </c>
      <c r="C6864" s="9" t="s">
        <v>8037</v>
      </c>
      <c r="D6864" s="9" t="s">
        <v>8068</v>
      </c>
      <c r="E6864" s="9" t="s">
        <v>8084</v>
      </c>
      <c r="F6864" s="10" t="s">
        <v>8085</v>
      </c>
      <c r="G6864" s="11" t="s">
        <v>4</v>
      </c>
      <c r="H6864" s="10" t="s">
        <v>9212</v>
      </c>
      <c r="I6864" s="20">
        <v>15457683.63049552</v>
      </c>
      <c r="J6864" s="21">
        <f t="shared" si="1245"/>
        <v>6183073.4521982083</v>
      </c>
      <c r="K6864" s="21">
        <f t="shared" si="1246"/>
        <v>6183073.4521982083</v>
      </c>
      <c r="L6864" s="22">
        <f t="shared" si="1242"/>
        <v>15457683.63049552</v>
      </c>
      <c r="M6864" s="22"/>
      <c r="N6864" s="22">
        <f t="shared" si="1243"/>
        <v>132317.77187704164</v>
      </c>
      <c r="O6864" s="9"/>
      <c r="P6864" s="23">
        <f t="shared" si="1247"/>
        <v>6183073.4521982083</v>
      </c>
      <c r="S6864" s="107">
        <v>46021</v>
      </c>
      <c r="T6864" s="30"/>
      <c r="U6864" s="26"/>
      <c r="V6864" s="30"/>
    </row>
    <row r="6865" spans="1:22" s="1" customFormat="1" ht="30" customHeight="1" x14ac:dyDescent="0.35">
      <c r="A6865" s="11">
        <f t="shared" si="1244"/>
        <v>6861</v>
      </c>
      <c r="B6865" s="11">
        <v>2025</v>
      </c>
      <c r="C6865" s="9" t="s">
        <v>8037</v>
      </c>
      <c r="D6865" s="9" t="s">
        <v>8068</v>
      </c>
      <c r="E6865" s="9" t="s">
        <v>8084</v>
      </c>
      <c r="F6865" s="10" t="s">
        <v>8085</v>
      </c>
      <c r="G6865" s="11" t="s">
        <v>4</v>
      </c>
      <c r="H6865" s="10" t="s">
        <v>9204</v>
      </c>
      <c r="I6865" s="20">
        <v>22391839.349539928</v>
      </c>
      <c r="J6865" s="21">
        <f t="shared" si="1245"/>
        <v>8956735.7398159709</v>
      </c>
      <c r="K6865" s="21">
        <f t="shared" si="1246"/>
        <v>8956735.7398159709</v>
      </c>
      <c r="L6865" s="22">
        <f t="shared" si="1242"/>
        <v>22391839.349539928</v>
      </c>
      <c r="M6865" s="22"/>
      <c r="N6865" s="22">
        <f t="shared" si="1243"/>
        <v>191674.14483206178</v>
      </c>
      <c r="O6865" s="9"/>
      <c r="P6865" s="23">
        <f t="shared" si="1247"/>
        <v>8956735.7398159709</v>
      </c>
      <c r="Q6865" s="24"/>
      <c r="R6865" s="24"/>
      <c r="S6865" s="107">
        <v>46021</v>
      </c>
      <c r="T6865" s="25"/>
      <c r="U6865" s="26"/>
      <c r="V6865" s="25"/>
    </row>
    <row r="6866" spans="1:22" s="1" customFormat="1" ht="30" customHeight="1" x14ac:dyDescent="0.35">
      <c r="A6866" s="11">
        <f t="shared" si="1244"/>
        <v>6862</v>
      </c>
      <c r="B6866" s="11">
        <v>2025</v>
      </c>
      <c r="C6866" s="9" t="s">
        <v>8037</v>
      </c>
      <c r="D6866" s="9" t="s">
        <v>8068</v>
      </c>
      <c r="E6866" s="9" t="s">
        <v>8082</v>
      </c>
      <c r="F6866" s="10" t="s">
        <v>8083</v>
      </c>
      <c r="G6866" s="11" t="s">
        <v>4</v>
      </c>
      <c r="H6866" s="10" t="s">
        <v>9202</v>
      </c>
      <c r="I6866" s="20">
        <v>9081086</v>
      </c>
      <c r="J6866" s="21">
        <f t="shared" si="1245"/>
        <v>3632434.4</v>
      </c>
      <c r="K6866" s="21">
        <f t="shared" si="1246"/>
        <v>3632434.4</v>
      </c>
      <c r="L6866" s="22">
        <f t="shared" si="1242"/>
        <v>9081086</v>
      </c>
      <c r="M6866" s="22"/>
      <c r="N6866" s="22">
        <f t="shared" si="1243"/>
        <v>77734.096160000001</v>
      </c>
      <c r="O6866" s="9"/>
      <c r="P6866" s="23">
        <f t="shared" si="1247"/>
        <v>3632434.4</v>
      </c>
      <c r="Q6866" s="24"/>
      <c r="R6866" s="24"/>
      <c r="S6866" s="107">
        <v>46021</v>
      </c>
      <c r="T6866" s="25"/>
      <c r="U6866" s="26"/>
      <c r="V6866" s="25"/>
    </row>
    <row r="6867" spans="1:22" ht="30" customHeight="1" x14ac:dyDescent="0.35">
      <c r="A6867" s="11">
        <f t="shared" si="1244"/>
        <v>6863</v>
      </c>
      <c r="B6867" s="11">
        <v>2025</v>
      </c>
      <c r="C6867" s="9" t="s">
        <v>8037</v>
      </c>
      <c r="D6867" s="9" t="s">
        <v>8068</v>
      </c>
      <c r="E6867" s="9" t="s">
        <v>8082</v>
      </c>
      <c r="F6867" s="10" t="s">
        <v>8083</v>
      </c>
      <c r="G6867" s="11" t="s">
        <v>4</v>
      </c>
      <c r="H6867" s="10" t="s">
        <v>9204</v>
      </c>
      <c r="I6867" s="20">
        <v>24116688.082684327</v>
      </c>
      <c r="J6867" s="21">
        <f t="shared" si="1245"/>
        <v>9646675.23307373</v>
      </c>
      <c r="K6867" s="21">
        <f t="shared" si="1246"/>
        <v>9646675.23307373</v>
      </c>
      <c r="L6867" s="22">
        <f t="shared" si="1242"/>
        <v>24116688.082684327</v>
      </c>
      <c r="M6867" s="22"/>
      <c r="N6867" s="22">
        <f t="shared" si="1243"/>
        <v>206438.84998777782</v>
      </c>
      <c r="O6867" s="9"/>
      <c r="P6867" s="23">
        <f t="shared" si="1247"/>
        <v>9646675.23307373</v>
      </c>
      <c r="S6867" s="107">
        <v>46021</v>
      </c>
      <c r="T6867" s="30"/>
      <c r="U6867" s="26"/>
      <c r="V6867" s="30"/>
    </row>
    <row r="6868" spans="1:22" ht="30" customHeight="1" x14ac:dyDescent="0.35">
      <c r="A6868" s="11">
        <f t="shared" si="1244"/>
        <v>6864</v>
      </c>
      <c r="B6868" s="11">
        <v>2025</v>
      </c>
      <c r="C6868" s="9" t="s">
        <v>8037</v>
      </c>
      <c r="D6868" s="9" t="s">
        <v>8068</v>
      </c>
      <c r="E6868" s="9" t="s">
        <v>8082</v>
      </c>
      <c r="F6868" s="10" t="s">
        <v>8083</v>
      </c>
      <c r="G6868" s="11" t="s">
        <v>4</v>
      </c>
      <c r="H6868" s="10" t="s">
        <v>9212</v>
      </c>
      <c r="I6868" s="20">
        <v>23358202</v>
      </c>
      <c r="J6868" s="21">
        <f t="shared" si="1245"/>
        <v>9343280.8000000007</v>
      </c>
      <c r="K6868" s="21">
        <f t="shared" si="1246"/>
        <v>9343280.8000000007</v>
      </c>
      <c r="L6868" s="22">
        <f t="shared" si="1242"/>
        <v>23358202</v>
      </c>
      <c r="M6868" s="22"/>
      <c r="N6868" s="22">
        <f t="shared" si="1243"/>
        <v>199946.20912000001</v>
      </c>
      <c r="O6868" s="9"/>
      <c r="P6868" s="23">
        <f t="shared" si="1247"/>
        <v>9343280.8000000007</v>
      </c>
      <c r="S6868" s="107">
        <v>46021</v>
      </c>
      <c r="T6868" s="30"/>
      <c r="U6868" s="26"/>
      <c r="V6868" s="30"/>
    </row>
    <row r="6869" spans="1:22" ht="30" customHeight="1" x14ac:dyDescent="0.35">
      <c r="A6869" s="11">
        <f t="shared" si="1244"/>
        <v>6865</v>
      </c>
      <c r="B6869" s="11">
        <v>2025</v>
      </c>
      <c r="C6869" s="9" t="s">
        <v>8037</v>
      </c>
      <c r="D6869" s="9" t="s">
        <v>8068</v>
      </c>
      <c r="E6869" s="9" t="s">
        <v>8080</v>
      </c>
      <c r="F6869" s="10" t="s">
        <v>8081</v>
      </c>
      <c r="G6869" s="11" t="s">
        <v>4</v>
      </c>
      <c r="H6869" s="10" t="s">
        <v>9202</v>
      </c>
      <c r="I6869" s="20">
        <v>3691830.4536930951</v>
      </c>
      <c r="J6869" s="21">
        <f t="shared" si="1245"/>
        <v>1476732.181477238</v>
      </c>
      <c r="K6869" s="21">
        <f t="shared" si="1246"/>
        <v>1476732.181477238</v>
      </c>
      <c r="L6869" s="22">
        <f t="shared" si="1242"/>
        <v>3691830.4536930951</v>
      </c>
      <c r="M6869" s="22"/>
      <c r="N6869" s="22">
        <f t="shared" si="1243"/>
        <v>31602.068683612892</v>
      </c>
      <c r="O6869" s="9"/>
      <c r="P6869" s="23">
        <f t="shared" si="1247"/>
        <v>1476732.181477238</v>
      </c>
      <c r="S6869" s="107">
        <v>46021</v>
      </c>
      <c r="T6869" s="30"/>
      <c r="U6869" s="26"/>
      <c r="V6869" s="30"/>
    </row>
    <row r="6870" spans="1:22" ht="30" customHeight="1" x14ac:dyDescent="0.35">
      <c r="A6870" s="11">
        <f t="shared" si="1244"/>
        <v>6866</v>
      </c>
      <c r="B6870" s="11">
        <v>2025</v>
      </c>
      <c r="C6870" s="9" t="s">
        <v>8037</v>
      </c>
      <c r="D6870" s="9" t="s">
        <v>8068</v>
      </c>
      <c r="E6870" s="9" t="s">
        <v>8080</v>
      </c>
      <c r="F6870" s="10" t="s">
        <v>8081</v>
      </c>
      <c r="G6870" s="11" t="s">
        <v>4</v>
      </c>
      <c r="H6870" s="10" t="s">
        <v>9200</v>
      </c>
      <c r="I6870" s="20">
        <v>15474745</v>
      </c>
      <c r="J6870" s="21">
        <f t="shared" si="1245"/>
        <v>6189898</v>
      </c>
      <c r="K6870" s="21">
        <f t="shared" si="1246"/>
        <v>6189898</v>
      </c>
      <c r="L6870" s="22">
        <f t="shared" si="1242"/>
        <v>15474745</v>
      </c>
      <c r="M6870" s="22"/>
      <c r="N6870" s="22">
        <f t="shared" si="1243"/>
        <v>132463.81719999999</v>
      </c>
      <c r="O6870" s="9"/>
      <c r="P6870" s="23">
        <f t="shared" si="1247"/>
        <v>6189898</v>
      </c>
      <c r="S6870" s="107">
        <v>46021</v>
      </c>
      <c r="T6870" s="30"/>
      <c r="U6870" s="26"/>
      <c r="V6870" s="30"/>
    </row>
    <row r="6871" spans="1:22" ht="30" customHeight="1" x14ac:dyDescent="0.35">
      <c r="A6871" s="11">
        <f t="shared" si="1244"/>
        <v>6867</v>
      </c>
      <c r="B6871" s="11">
        <v>2025</v>
      </c>
      <c r="C6871" s="9" t="s">
        <v>8037</v>
      </c>
      <c r="D6871" s="9" t="s">
        <v>8068</v>
      </c>
      <c r="E6871" s="9" t="s">
        <v>8417</v>
      </c>
      <c r="F6871" s="10" t="s">
        <v>9169</v>
      </c>
      <c r="G6871" s="11" t="s">
        <v>4</v>
      </c>
      <c r="H6871" s="10" t="s">
        <v>9202</v>
      </c>
      <c r="I6871" s="20">
        <v>3691830.4536930951</v>
      </c>
      <c r="J6871" s="21">
        <f t="shared" si="1245"/>
        <v>1476732.181477238</v>
      </c>
      <c r="K6871" s="21">
        <f t="shared" si="1246"/>
        <v>1476732.181477238</v>
      </c>
      <c r="L6871" s="22">
        <f t="shared" si="1242"/>
        <v>3691830.4536930951</v>
      </c>
      <c r="M6871" s="22"/>
      <c r="N6871" s="22">
        <f t="shared" si="1243"/>
        <v>31602.068683612892</v>
      </c>
      <c r="O6871" s="9"/>
      <c r="P6871" s="23">
        <f t="shared" si="1247"/>
        <v>1476732.181477238</v>
      </c>
      <c r="S6871" s="107">
        <v>46021</v>
      </c>
      <c r="T6871" s="30"/>
      <c r="U6871" s="26"/>
      <c r="V6871" s="30"/>
    </row>
    <row r="6872" spans="1:22" ht="30" customHeight="1" x14ac:dyDescent="0.35">
      <c r="A6872" s="11">
        <f t="shared" si="1244"/>
        <v>6868</v>
      </c>
      <c r="B6872" s="11">
        <v>2025</v>
      </c>
      <c r="C6872" s="9" t="s">
        <v>8037</v>
      </c>
      <c r="D6872" s="9" t="s">
        <v>8068</v>
      </c>
      <c r="E6872" s="9" t="s">
        <v>8078</v>
      </c>
      <c r="F6872" s="10" t="s">
        <v>8079</v>
      </c>
      <c r="G6872" s="11" t="s">
        <v>4</v>
      </c>
      <c r="H6872" s="10" t="s">
        <v>9212</v>
      </c>
      <c r="I6872" s="20">
        <v>299221.43075101555</v>
      </c>
      <c r="J6872" s="21">
        <f t="shared" si="1245"/>
        <v>119688.57230040622</v>
      </c>
      <c r="K6872" s="21">
        <f t="shared" si="1246"/>
        <v>119688.57230040622</v>
      </c>
      <c r="L6872" s="22">
        <f t="shared" si="1242"/>
        <v>299221.43075101555</v>
      </c>
      <c r="M6872" s="22"/>
      <c r="N6872" s="22">
        <f t="shared" si="1243"/>
        <v>2561.3354472286928</v>
      </c>
      <c r="O6872" s="9"/>
      <c r="P6872" s="23">
        <f t="shared" si="1247"/>
        <v>119688.57230040622</v>
      </c>
      <c r="S6872" s="107">
        <v>46021</v>
      </c>
      <c r="T6872" s="30"/>
      <c r="U6872" s="26"/>
      <c r="V6872" s="30"/>
    </row>
    <row r="6873" spans="1:22" s="1" customFormat="1" ht="30" customHeight="1" x14ac:dyDescent="0.35">
      <c r="A6873" s="11">
        <f t="shared" si="1244"/>
        <v>6869</v>
      </c>
      <c r="B6873" s="11">
        <v>2025</v>
      </c>
      <c r="C6873" s="9" t="s">
        <v>8037</v>
      </c>
      <c r="D6873" s="9" t="s">
        <v>8068</v>
      </c>
      <c r="E6873" s="9" t="s">
        <v>8078</v>
      </c>
      <c r="F6873" s="10" t="s">
        <v>8079</v>
      </c>
      <c r="G6873" s="11" t="s">
        <v>4</v>
      </c>
      <c r="H6873" s="10" t="s">
        <v>9202</v>
      </c>
      <c r="I6873" s="20">
        <v>6246979</v>
      </c>
      <c r="J6873" s="21">
        <f t="shared" si="1245"/>
        <v>2498791.6</v>
      </c>
      <c r="K6873" s="21">
        <f t="shared" si="1246"/>
        <v>2498791.6</v>
      </c>
      <c r="L6873" s="22">
        <f t="shared" si="1242"/>
        <v>6246979</v>
      </c>
      <c r="M6873" s="22"/>
      <c r="N6873" s="22">
        <f t="shared" si="1243"/>
        <v>53474.140240000001</v>
      </c>
      <c r="O6873" s="9"/>
      <c r="P6873" s="23">
        <f t="shared" si="1247"/>
        <v>2498791.6</v>
      </c>
      <c r="Q6873" s="24"/>
      <c r="R6873" s="24"/>
      <c r="S6873" s="107">
        <v>46021</v>
      </c>
      <c r="T6873" s="25"/>
      <c r="U6873" s="26"/>
      <c r="V6873" s="25"/>
    </row>
    <row r="6874" spans="1:22" s="1" customFormat="1" ht="30" customHeight="1" x14ac:dyDescent="0.35">
      <c r="A6874" s="11">
        <f t="shared" si="1244"/>
        <v>6870</v>
      </c>
      <c r="B6874" s="11">
        <v>2025</v>
      </c>
      <c r="C6874" s="9" t="s">
        <v>8037</v>
      </c>
      <c r="D6874" s="9" t="s">
        <v>8068</v>
      </c>
      <c r="E6874" s="9" t="s">
        <v>8078</v>
      </c>
      <c r="F6874" s="10" t="s">
        <v>8079</v>
      </c>
      <c r="G6874" s="11" t="s">
        <v>4</v>
      </c>
      <c r="H6874" s="10" t="s">
        <v>9204</v>
      </c>
      <c r="I6874" s="20">
        <v>13449707.127584653</v>
      </c>
      <c r="J6874" s="21">
        <f t="shared" si="1245"/>
        <v>5379882.8510338608</v>
      </c>
      <c r="K6874" s="21">
        <f t="shared" si="1246"/>
        <v>5379882.8510338608</v>
      </c>
      <c r="L6874" s="22">
        <f t="shared" si="1242"/>
        <v>13449707.127584653</v>
      </c>
      <c r="M6874" s="22"/>
      <c r="N6874" s="22">
        <f t="shared" si="1243"/>
        <v>115129.49301212461</v>
      </c>
      <c r="O6874" s="9"/>
      <c r="P6874" s="23">
        <f t="shared" si="1247"/>
        <v>5379882.8510338608</v>
      </c>
      <c r="Q6874" s="24"/>
      <c r="R6874" s="24"/>
      <c r="S6874" s="107">
        <v>46021</v>
      </c>
      <c r="T6874" s="25"/>
      <c r="U6874" s="26"/>
      <c r="V6874" s="25"/>
    </row>
    <row r="6875" spans="1:22" s="1" customFormat="1" ht="30" customHeight="1" x14ac:dyDescent="0.35">
      <c r="A6875" s="11">
        <f t="shared" si="1244"/>
        <v>6871</v>
      </c>
      <c r="B6875" s="11">
        <v>2025</v>
      </c>
      <c r="C6875" s="9" t="s">
        <v>8037</v>
      </c>
      <c r="D6875" s="9" t="s">
        <v>8068</v>
      </c>
      <c r="E6875" s="9" t="s">
        <v>8076</v>
      </c>
      <c r="F6875" s="10" t="s">
        <v>8077</v>
      </c>
      <c r="G6875" s="11" t="s">
        <v>4</v>
      </c>
      <c r="H6875" s="10" t="s">
        <v>9212</v>
      </c>
      <c r="I6875" s="20">
        <v>14306097.16361046</v>
      </c>
      <c r="J6875" s="21">
        <f t="shared" si="1245"/>
        <v>5722438.8654441843</v>
      </c>
      <c r="K6875" s="21">
        <f t="shared" si="1246"/>
        <v>5722438.8654441843</v>
      </c>
      <c r="L6875" s="22">
        <f t="shared" si="1242"/>
        <v>14306097.16361046</v>
      </c>
      <c r="M6875" s="22"/>
      <c r="N6875" s="22">
        <f t="shared" si="1243"/>
        <v>122460.19172050554</v>
      </c>
      <c r="O6875" s="9"/>
      <c r="P6875" s="23">
        <f t="shared" si="1247"/>
        <v>5722438.8654441843</v>
      </c>
      <c r="Q6875" s="24"/>
      <c r="R6875" s="24"/>
      <c r="S6875" s="107">
        <v>46021</v>
      </c>
      <c r="T6875" s="25"/>
      <c r="U6875" s="26"/>
      <c r="V6875" s="25"/>
    </row>
    <row r="6876" spans="1:22" s="1" customFormat="1" ht="30" customHeight="1" x14ac:dyDescent="0.35">
      <c r="A6876" s="11">
        <f t="shared" si="1244"/>
        <v>6872</v>
      </c>
      <c r="B6876" s="11">
        <v>2025</v>
      </c>
      <c r="C6876" s="9" t="s">
        <v>8037</v>
      </c>
      <c r="D6876" s="9" t="s">
        <v>8068</v>
      </c>
      <c r="E6876" s="9" t="s">
        <v>8076</v>
      </c>
      <c r="F6876" s="10" t="s">
        <v>8077</v>
      </c>
      <c r="G6876" s="11" t="s">
        <v>4</v>
      </c>
      <c r="H6876" s="10" t="s">
        <v>9202</v>
      </c>
      <c r="I6876" s="20">
        <v>6246979</v>
      </c>
      <c r="J6876" s="21">
        <f t="shared" si="1245"/>
        <v>2498791.6</v>
      </c>
      <c r="K6876" s="21">
        <f t="shared" si="1246"/>
        <v>2498791.6</v>
      </c>
      <c r="L6876" s="22">
        <f t="shared" si="1242"/>
        <v>6246979</v>
      </c>
      <c r="M6876" s="22"/>
      <c r="N6876" s="22">
        <f t="shared" si="1243"/>
        <v>53474.140240000001</v>
      </c>
      <c r="O6876" s="9"/>
      <c r="P6876" s="23">
        <f t="shared" si="1247"/>
        <v>2498791.6</v>
      </c>
      <c r="Q6876" s="24"/>
      <c r="R6876" s="24"/>
      <c r="S6876" s="107">
        <v>46021</v>
      </c>
      <c r="T6876" s="25"/>
      <c r="U6876" s="26"/>
      <c r="V6876" s="25"/>
    </row>
    <row r="6877" spans="1:22" s="1" customFormat="1" ht="30" customHeight="1" x14ac:dyDescent="0.35">
      <c r="A6877" s="11">
        <f t="shared" si="1244"/>
        <v>6873</v>
      </c>
      <c r="B6877" s="11">
        <v>2025</v>
      </c>
      <c r="C6877" s="9" t="s">
        <v>8037</v>
      </c>
      <c r="D6877" s="9" t="s">
        <v>8068</v>
      </c>
      <c r="E6877" s="9" t="s">
        <v>8076</v>
      </c>
      <c r="F6877" s="10" t="s">
        <v>8077</v>
      </c>
      <c r="G6877" s="11" t="s">
        <v>4</v>
      </c>
      <c r="H6877" s="10" t="s">
        <v>9204</v>
      </c>
      <c r="I6877" s="20">
        <v>14563575.427087435</v>
      </c>
      <c r="J6877" s="21">
        <f t="shared" si="1245"/>
        <v>5825430.1708349744</v>
      </c>
      <c r="K6877" s="21">
        <f t="shared" si="1246"/>
        <v>5825430.1708349744</v>
      </c>
      <c r="L6877" s="22">
        <f t="shared" si="1242"/>
        <v>14563575.427087435</v>
      </c>
      <c r="M6877" s="22"/>
      <c r="N6877" s="22">
        <f t="shared" si="1243"/>
        <v>124664.20565586844</v>
      </c>
      <c r="O6877" s="9"/>
      <c r="P6877" s="23">
        <f t="shared" si="1247"/>
        <v>5825430.1708349744</v>
      </c>
      <c r="Q6877" s="24"/>
      <c r="R6877" s="24"/>
      <c r="S6877" s="107">
        <v>46021</v>
      </c>
      <c r="T6877" s="25"/>
      <c r="U6877" s="26"/>
      <c r="V6877" s="25"/>
    </row>
    <row r="6878" spans="1:22" s="1" customFormat="1" ht="30" customHeight="1" x14ac:dyDescent="0.35">
      <c r="A6878" s="11">
        <f t="shared" si="1244"/>
        <v>6874</v>
      </c>
      <c r="B6878" s="11">
        <v>2025</v>
      </c>
      <c r="C6878" s="9" t="s">
        <v>8037</v>
      </c>
      <c r="D6878" s="9" t="s">
        <v>8068</v>
      </c>
      <c r="E6878" s="9" t="s">
        <v>8074</v>
      </c>
      <c r="F6878" s="10" t="s">
        <v>8075</v>
      </c>
      <c r="G6878" s="11" t="s">
        <v>4</v>
      </c>
      <c r="H6878" s="10" t="s">
        <v>9212</v>
      </c>
      <c r="I6878" s="20">
        <v>3013016.3828276424</v>
      </c>
      <c r="J6878" s="21">
        <f t="shared" si="1245"/>
        <v>1205206.5531310569</v>
      </c>
      <c r="K6878" s="21">
        <f t="shared" si="1246"/>
        <v>1205206.5531310569</v>
      </c>
      <c r="L6878" s="22">
        <f t="shared" si="1242"/>
        <v>3013016.3828276424</v>
      </c>
      <c r="M6878" s="22"/>
      <c r="N6878" s="22">
        <f t="shared" si="1243"/>
        <v>25791.420237004619</v>
      </c>
      <c r="O6878" s="9"/>
      <c r="P6878" s="23">
        <f t="shared" si="1247"/>
        <v>1205206.5531310569</v>
      </c>
      <c r="Q6878" s="24"/>
      <c r="R6878" s="24"/>
      <c r="S6878" s="107">
        <v>46021</v>
      </c>
      <c r="T6878" s="25"/>
      <c r="U6878" s="26"/>
      <c r="V6878" s="25"/>
    </row>
    <row r="6879" spans="1:22" ht="30" customHeight="1" x14ac:dyDescent="0.35">
      <c r="A6879" s="11">
        <f t="shared" si="1244"/>
        <v>6875</v>
      </c>
      <c r="B6879" s="11">
        <v>2025</v>
      </c>
      <c r="C6879" s="9" t="s">
        <v>8037</v>
      </c>
      <c r="D6879" s="9" t="s">
        <v>8068</v>
      </c>
      <c r="E6879" s="9" t="s">
        <v>8074</v>
      </c>
      <c r="F6879" s="10" t="s">
        <v>8075</v>
      </c>
      <c r="G6879" s="11" t="s">
        <v>4</v>
      </c>
      <c r="H6879" s="10" t="s">
        <v>9202</v>
      </c>
      <c r="I6879" s="20">
        <v>3012526</v>
      </c>
      <c r="J6879" s="21">
        <f t="shared" si="1245"/>
        <v>1205010.3999999999</v>
      </c>
      <c r="K6879" s="21">
        <f t="shared" si="1246"/>
        <v>1205010.3999999999</v>
      </c>
      <c r="L6879" s="22">
        <f t="shared" si="1242"/>
        <v>3012526</v>
      </c>
      <c r="M6879" s="22"/>
      <c r="N6879" s="22">
        <f t="shared" si="1243"/>
        <v>25787.222559999998</v>
      </c>
      <c r="O6879" s="9"/>
      <c r="P6879" s="23">
        <f t="shared" si="1247"/>
        <v>1205010.3999999999</v>
      </c>
      <c r="S6879" s="107">
        <v>46021</v>
      </c>
      <c r="T6879" s="30"/>
      <c r="U6879" s="26"/>
      <c r="V6879" s="30"/>
    </row>
    <row r="6880" spans="1:22" s="1" customFormat="1" ht="30" customHeight="1" x14ac:dyDescent="0.35">
      <c r="A6880" s="11">
        <f t="shared" si="1244"/>
        <v>6876</v>
      </c>
      <c r="B6880" s="11">
        <v>2025</v>
      </c>
      <c r="C6880" s="9" t="s">
        <v>8037</v>
      </c>
      <c r="D6880" s="9" t="s">
        <v>8068</v>
      </c>
      <c r="E6880" s="9" t="s">
        <v>8452</v>
      </c>
      <c r="F6880" s="10" t="s">
        <v>8453</v>
      </c>
      <c r="G6880" s="11" t="s">
        <v>4</v>
      </c>
      <c r="H6880" s="10" t="s">
        <v>9200</v>
      </c>
      <c r="I6880" s="20">
        <v>3794781.2720183996</v>
      </c>
      <c r="J6880" s="21">
        <f t="shared" si="1245"/>
        <v>1517912.5088073597</v>
      </c>
      <c r="K6880" s="21">
        <f t="shared" si="1246"/>
        <v>1517912.5088073597</v>
      </c>
      <c r="L6880" s="22">
        <f t="shared" si="1242"/>
        <v>3794781.2720183996</v>
      </c>
      <c r="M6880" s="22"/>
      <c r="N6880" s="22">
        <f t="shared" si="1243"/>
        <v>32483.327688477497</v>
      </c>
      <c r="O6880" s="9"/>
      <c r="P6880" s="23">
        <f t="shared" si="1247"/>
        <v>1517912.5088073597</v>
      </c>
      <c r="Q6880" s="24"/>
      <c r="R6880" s="24"/>
      <c r="S6880" s="107">
        <v>46021</v>
      </c>
      <c r="T6880" s="25"/>
      <c r="U6880" s="26"/>
      <c r="V6880" s="25"/>
    </row>
    <row r="6881" spans="1:22" ht="30" customHeight="1" x14ac:dyDescent="0.35">
      <c r="A6881" s="11">
        <f t="shared" si="1244"/>
        <v>6877</v>
      </c>
      <c r="B6881" s="11">
        <v>2025</v>
      </c>
      <c r="C6881" s="9" t="s">
        <v>8037</v>
      </c>
      <c r="D6881" s="9" t="s">
        <v>8068</v>
      </c>
      <c r="E6881" s="9" t="s">
        <v>8074</v>
      </c>
      <c r="F6881" s="10" t="s">
        <v>8075</v>
      </c>
      <c r="G6881" s="11" t="s">
        <v>4</v>
      </c>
      <c r="H6881" s="10" t="s">
        <v>9204</v>
      </c>
      <c r="I6881" s="20">
        <v>5199990.1339673009</v>
      </c>
      <c r="J6881" s="21">
        <f t="shared" si="1245"/>
        <v>2079996.0535869203</v>
      </c>
      <c r="K6881" s="21">
        <f t="shared" si="1246"/>
        <v>2079996.0535869203</v>
      </c>
      <c r="L6881" s="22">
        <f t="shared" si="1242"/>
        <v>5199990.1339673009</v>
      </c>
      <c r="M6881" s="22"/>
      <c r="N6881" s="22">
        <f t="shared" si="1243"/>
        <v>44511.915546760094</v>
      </c>
      <c r="O6881" s="9"/>
      <c r="P6881" s="23">
        <f t="shared" si="1247"/>
        <v>2079996.0535869203</v>
      </c>
      <c r="S6881" s="107">
        <v>46021</v>
      </c>
      <c r="T6881" s="30"/>
      <c r="U6881" s="26"/>
      <c r="V6881" s="30"/>
    </row>
    <row r="6882" spans="1:22" ht="30" customHeight="1" x14ac:dyDescent="0.35">
      <c r="A6882" s="11">
        <f t="shared" si="1244"/>
        <v>6878</v>
      </c>
      <c r="B6882" s="11">
        <v>2025</v>
      </c>
      <c r="C6882" s="9" t="s">
        <v>8037</v>
      </c>
      <c r="D6882" s="9" t="s">
        <v>8068</v>
      </c>
      <c r="E6882" s="9" t="s">
        <v>8072</v>
      </c>
      <c r="F6882" s="10" t="s">
        <v>8073</v>
      </c>
      <c r="G6882" s="11" t="s">
        <v>4</v>
      </c>
      <c r="H6882" s="10" t="s">
        <v>9201</v>
      </c>
      <c r="I6882" s="20">
        <v>2114358</v>
      </c>
      <c r="J6882" s="21">
        <f t="shared" si="1245"/>
        <v>845743.2</v>
      </c>
      <c r="K6882" s="21">
        <f t="shared" si="1246"/>
        <v>845743.2</v>
      </c>
      <c r="L6882" s="22">
        <f t="shared" si="1242"/>
        <v>2114358</v>
      </c>
      <c r="M6882" s="22"/>
      <c r="N6882" s="22"/>
      <c r="O6882" s="9"/>
      <c r="P6882" s="23">
        <f t="shared" si="1247"/>
        <v>845743.2</v>
      </c>
      <c r="S6882" s="107">
        <v>46021</v>
      </c>
      <c r="T6882" s="30"/>
      <c r="U6882" s="26"/>
      <c r="V6882" s="30"/>
    </row>
    <row r="6883" spans="1:22" ht="30" customHeight="1" x14ac:dyDescent="0.35">
      <c r="A6883" s="11">
        <f t="shared" si="1244"/>
        <v>6879</v>
      </c>
      <c r="B6883" s="11">
        <v>2025</v>
      </c>
      <c r="C6883" s="9" t="s">
        <v>8037</v>
      </c>
      <c r="D6883" s="9" t="s">
        <v>8068</v>
      </c>
      <c r="E6883" s="9" t="s">
        <v>8070</v>
      </c>
      <c r="F6883" s="10" t="s">
        <v>8071</v>
      </c>
      <c r="G6883" s="11" t="s">
        <v>4</v>
      </c>
      <c r="H6883" s="10" t="s">
        <v>9201</v>
      </c>
      <c r="I6883" s="20">
        <v>2165886</v>
      </c>
      <c r="J6883" s="21">
        <f t="shared" si="1245"/>
        <v>866354.4</v>
      </c>
      <c r="K6883" s="21">
        <f t="shared" si="1246"/>
        <v>866354.4</v>
      </c>
      <c r="L6883" s="22">
        <f t="shared" si="1242"/>
        <v>2165886</v>
      </c>
      <c r="M6883" s="22"/>
      <c r="N6883" s="22"/>
      <c r="O6883" s="9"/>
      <c r="P6883" s="23">
        <f t="shared" si="1247"/>
        <v>866354.4</v>
      </c>
      <c r="S6883" s="107">
        <v>46021</v>
      </c>
      <c r="T6883" s="30"/>
      <c r="U6883" s="26"/>
      <c r="V6883" s="30"/>
    </row>
    <row r="6884" spans="1:22" ht="30" customHeight="1" x14ac:dyDescent="0.35">
      <c r="A6884" s="11">
        <f t="shared" si="1244"/>
        <v>6880</v>
      </c>
      <c r="B6884" s="11">
        <v>2025</v>
      </c>
      <c r="C6884" s="9" t="s">
        <v>8037</v>
      </c>
      <c r="D6884" s="9" t="s">
        <v>8068</v>
      </c>
      <c r="E6884" s="9" t="s">
        <v>8067</v>
      </c>
      <c r="F6884" s="10" t="s">
        <v>8069</v>
      </c>
      <c r="G6884" s="11" t="s">
        <v>4</v>
      </c>
      <c r="H6884" s="10" t="s">
        <v>9212</v>
      </c>
      <c r="I6884" s="20">
        <v>12103376.356702417</v>
      </c>
      <c r="J6884" s="21">
        <f t="shared" si="1245"/>
        <v>4841350.5426809667</v>
      </c>
      <c r="K6884" s="21">
        <f t="shared" si="1246"/>
        <v>4841350.5426809667</v>
      </c>
      <c r="L6884" s="22">
        <f t="shared" si="1242"/>
        <v>12103376.356702417</v>
      </c>
      <c r="M6884" s="22"/>
      <c r="N6884" s="22">
        <f t="shared" ref="N6884:N6890" si="1248">J6884*0.0214</f>
        <v>103604.90161337268</v>
      </c>
      <c r="O6884" s="9"/>
      <c r="P6884" s="23">
        <f t="shared" si="1247"/>
        <v>4841350.5426809667</v>
      </c>
      <c r="S6884" s="107">
        <v>46021</v>
      </c>
      <c r="T6884" s="30"/>
      <c r="U6884" s="26"/>
      <c r="V6884" s="30"/>
    </row>
    <row r="6885" spans="1:22" ht="30" customHeight="1" x14ac:dyDescent="0.35">
      <c r="A6885" s="11">
        <f t="shared" si="1244"/>
        <v>6881</v>
      </c>
      <c r="B6885" s="13">
        <v>2023</v>
      </c>
      <c r="C6885" s="27" t="s">
        <v>8037</v>
      </c>
      <c r="D6885" s="27" t="s">
        <v>8068</v>
      </c>
      <c r="E6885" s="27" t="s">
        <v>8458</v>
      </c>
      <c r="F6885" s="28" t="s">
        <v>8459</v>
      </c>
      <c r="G6885" s="13" t="s">
        <v>4</v>
      </c>
      <c r="H6885" s="28" t="s">
        <v>9202</v>
      </c>
      <c r="I6885" s="20">
        <v>4996725.6818183996</v>
      </c>
      <c r="J6885" s="20">
        <v>5457414</v>
      </c>
      <c r="K6885" s="20">
        <v>5457414</v>
      </c>
      <c r="L6885" s="22">
        <f t="shared" si="1242"/>
        <v>4996725.6818183996</v>
      </c>
      <c r="M6885" s="29"/>
      <c r="N6885" s="22">
        <f t="shared" si="1248"/>
        <v>116788.6596</v>
      </c>
      <c r="O6885" s="27"/>
      <c r="P6885" s="24"/>
      <c r="S6885" s="107">
        <v>46021</v>
      </c>
      <c r="T6885" s="30"/>
      <c r="U6885" s="26"/>
      <c r="V6885" s="30"/>
    </row>
    <row r="6886" spans="1:22" s="1" customFormat="1" ht="30" customHeight="1" x14ac:dyDescent="0.35">
      <c r="A6886" s="11">
        <f t="shared" si="1244"/>
        <v>6882</v>
      </c>
      <c r="B6886" s="11">
        <v>2024</v>
      </c>
      <c r="C6886" s="9" t="s">
        <v>8037</v>
      </c>
      <c r="D6886" s="9" t="s">
        <v>8068</v>
      </c>
      <c r="E6886" s="9" t="s">
        <v>8460</v>
      </c>
      <c r="F6886" s="10" t="s">
        <v>8461</v>
      </c>
      <c r="G6886" s="11" t="s">
        <v>4</v>
      </c>
      <c r="H6886" s="10" t="s">
        <v>9202</v>
      </c>
      <c r="I6886" s="20">
        <v>805791</v>
      </c>
      <c r="J6886" s="21">
        <v>933621</v>
      </c>
      <c r="K6886" s="21">
        <v>933621</v>
      </c>
      <c r="L6886" s="22">
        <f t="shared" si="1242"/>
        <v>805791</v>
      </c>
      <c r="M6886" s="22"/>
      <c r="N6886" s="22">
        <f t="shared" si="1248"/>
        <v>19979.489399999999</v>
      </c>
      <c r="O6886" s="9"/>
      <c r="P6886" s="24"/>
      <c r="Q6886" s="24"/>
      <c r="R6886" s="24"/>
      <c r="S6886" s="107">
        <v>46021</v>
      </c>
      <c r="T6886" s="25"/>
      <c r="U6886" s="26"/>
      <c r="V6886" s="25"/>
    </row>
    <row r="6887" spans="1:22" s="1" customFormat="1" ht="30" customHeight="1" x14ac:dyDescent="0.35">
      <c r="A6887" s="11">
        <f t="shared" si="1244"/>
        <v>6883</v>
      </c>
      <c r="B6887" s="11">
        <v>2024</v>
      </c>
      <c r="C6887" s="9" t="s">
        <v>8037</v>
      </c>
      <c r="D6887" s="9" t="s">
        <v>8068</v>
      </c>
      <c r="E6887" s="9" t="s">
        <v>8460</v>
      </c>
      <c r="F6887" s="10" t="s">
        <v>8461</v>
      </c>
      <c r="G6887" s="11" t="s">
        <v>4</v>
      </c>
      <c r="H6887" s="10" t="s">
        <v>9205</v>
      </c>
      <c r="I6887" s="20">
        <v>1786009</v>
      </c>
      <c r="J6887" s="21">
        <f t="shared" ref="J6887:J6895" si="1249">IF(P6887&gt;0,P6887,L6887)</f>
        <v>1786009</v>
      </c>
      <c r="K6887" s="21">
        <f t="shared" ref="K6887:K6895" si="1250">IF(P6887&gt;0,P6887,L6887)</f>
        <v>1786009</v>
      </c>
      <c r="L6887" s="22">
        <f t="shared" si="1242"/>
        <v>1786009</v>
      </c>
      <c r="M6887" s="22"/>
      <c r="N6887" s="22">
        <f t="shared" si="1248"/>
        <v>38220.592599999996</v>
      </c>
      <c r="O6887" s="9"/>
      <c r="P6887" s="24"/>
      <c r="Q6887" s="24"/>
      <c r="R6887" s="24"/>
      <c r="S6887" s="107">
        <v>46021</v>
      </c>
      <c r="T6887" s="25"/>
      <c r="U6887" s="26"/>
      <c r="V6887" s="25"/>
    </row>
    <row r="6888" spans="1:22" s="1" customFormat="1" ht="30" customHeight="1" x14ac:dyDescent="0.35">
      <c r="A6888" s="11">
        <f t="shared" si="1244"/>
        <v>6884</v>
      </c>
      <c r="B6888" s="11">
        <v>2025</v>
      </c>
      <c r="C6888" s="9" t="s">
        <v>8037</v>
      </c>
      <c r="D6888" s="9" t="s">
        <v>8068</v>
      </c>
      <c r="E6888" s="9" t="s">
        <v>8460</v>
      </c>
      <c r="F6888" s="10" t="s">
        <v>8461</v>
      </c>
      <c r="G6888" s="11" t="s">
        <v>4</v>
      </c>
      <c r="H6888" s="10" t="s">
        <v>9200</v>
      </c>
      <c r="I6888" s="20">
        <v>3041537.1972335996</v>
      </c>
      <c r="J6888" s="21">
        <f t="shared" si="1249"/>
        <v>1216614.8788934399</v>
      </c>
      <c r="K6888" s="21">
        <f t="shared" si="1250"/>
        <v>1216614.8788934399</v>
      </c>
      <c r="L6888" s="22">
        <f t="shared" si="1242"/>
        <v>3041537.1972335996</v>
      </c>
      <c r="M6888" s="22"/>
      <c r="N6888" s="22">
        <f t="shared" si="1248"/>
        <v>26035.558408319612</v>
      </c>
      <c r="O6888" s="9"/>
      <c r="P6888" s="23">
        <f>L6888/2.5</f>
        <v>1216614.8788934399</v>
      </c>
      <c r="Q6888" s="24"/>
      <c r="R6888" s="24"/>
      <c r="S6888" s="107">
        <v>46021</v>
      </c>
      <c r="T6888" s="25"/>
      <c r="U6888" s="26"/>
      <c r="V6888" s="25"/>
    </row>
    <row r="6889" spans="1:22" s="1" customFormat="1" ht="30" customHeight="1" x14ac:dyDescent="0.35">
      <c r="A6889" s="11">
        <f t="shared" si="1244"/>
        <v>6885</v>
      </c>
      <c r="B6889" s="11">
        <v>2024</v>
      </c>
      <c r="C6889" s="9" t="s">
        <v>8037</v>
      </c>
      <c r="D6889" s="9" t="s">
        <v>8068</v>
      </c>
      <c r="E6889" s="9" t="s">
        <v>8460</v>
      </c>
      <c r="F6889" s="10" t="s">
        <v>8461</v>
      </c>
      <c r="G6889" s="11" t="s">
        <v>4</v>
      </c>
      <c r="H6889" s="10" t="s">
        <v>9204</v>
      </c>
      <c r="I6889" s="20">
        <v>12791480</v>
      </c>
      <c r="J6889" s="21">
        <f t="shared" si="1249"/>
        <v>12791480</v>
      </c>
      <c r="K6889" s="21">
        <f t="shared" si="1250"/>
        <v>12791480</v>
      </c>
      <c r="L6889" s="22">
        <f t="shared" si="1242"/>
        <v>12791480</v>
      </c>
      <c r="M6889" s="22"/>
      <c r="N6889" s="22">
        <f t="shared" si="1248"/>
        <v>273737.67199999996</v>
      </c>
      <c r="O6889" s="9"/>
      <c r="P6889" s="24"/>
      <c r="Q6889" s="24"/>
      <c r="R6889" s="24"/>
      <c r="S6889" s="107">
        <v>46021</v>
      </c>
      <c r="T6889" s="25"/>
      <c r="U6889" s="26"/>
      <c r="V6889" s="25"/>
    </row>
    <row r="6890" spans="1:22" s="1" customFormat="1" ht="30" customHeight="1" x14ac:dyDescent="0.35">
      <c r="A6890" s="11">
        <f t="shared" si="1244"/>
        <v>6886</v>
      </c>
      <c r="B6890" s="11">
        <v>2024</v>
      </c>
      <c r="C6890" s="9" t="s">
        <v>8037</v>
      </c>
      <c r="D6890" s="9" t="s">
        <v>8068</v>
      </c>
      <c r="E6890" s="9" t="s">
        <v>8460</v>
      </c>
      <c r="F6890" s="10" t="s">
        <v>8461</v>
      </c>
      <c r="G6890" s="11" t="s">
        <v>4</v>
      </c>
      <c r="H6890" s="10" t="s">
        <v>9216</v>
      </c>
      <c r="I6890" s="20">
        <v>4695500</v>
      </c>
      <c r="J6890" s="21">
        <f t="shared" si="1249"/>
        <v>4695500</v>
      </c>
      <c r="K6890" s="21">
        <f t="shared" si="1250"/>
        <v>4695500</v>
      </c>
      <c r="L6890" s="22">
        <f t="shared" si="1242"/>
        <v>4695500</v>
      </c>
      <c r="M6890" s="22"/>
      <c r="N6890" s="22">
        <f t="shared" si="1248"/>
        <v>100483.7</v>
      </c>
      <c r="O6890" s="9"/>
      <c r="P6890" s="24"/>
      <c r="Q6890" s="24"/>
      <c r="R6890" s="24"/>
      <c r="S6890" s="107">
        <v>46021</v>
      </c>
      <c r="T6890" s="25"/>
      <c r="U6890" s="26"/>
      <c r="V6890" s="25"/>
    </row>
    <row r="6891" spans="1:22" s="1" customFormat="1" ht="30" customHeight="1" x14ac:dyDescent="0.35">
      <c r="A6891" s="11">
        <f t="shared" si="1244"/>
        <v>6887</v>
      </c>
      <c r="B6891" s="11">
        <v>2024</v>
      </c>
      <c r="C6891" s="9" t="s">
        <v>8037</v>
      </c>
      <c r="D6891" s="9" t="s">
        <v>8068</v>
      </c>
      <c r="E6891" s="9" t="s">
        <v>8460</v>
      </c>
      <c r="F6891" s="10" t="s">
        <v>8461</v>
      </c>
      <c r="G6891" s="11" t="s">
        <v>4</v>
      </c>
      <c r="H6891" s="10" t="s">
        <v>9219</v>
      </c>
      <c r="I6891" s="20">
        <v>325941</v>
      </c>
      <c r="J6891" s="21">
        <f t="shared" si="1249"/>
        <v>325941</v>
      </c>
      <c r="K6891" s="21">
        <f t="shared" si="1250"/>
        <v>325941</v>
      </c>
      <c r="L6891" s="22">
        <f t="shared" si="1242"/>
        <v>325941</v>
      </c>
      <c r="M6891" s="22"/>
      <c r="N6891" s="22"/>
      <c r="O6891" s="9"/>
      <c r="P6891" s="24"/>
      <c r="Q6891" s="24"/>
      <c r="R6891" s="24"/>
      <c r="S6891" s="107">
        <v>46021</v>
      </c>
      <c r="T6891" s="25"/>
      <c r="U6891" s="26"/>
      <c r="V6891" s="25"/>
    </row>
    <row r="6892" spans="1:22" s="1" customFormat="1" ht="30" customHeight="1" x14ac:dyDescent="0.35">
      <c r="A6892" s="11">
        <f t="shared" si="1244"/>
        <v>6888</v>
      </c>
      <c r="B6892" s="11">
        <v>2024</v>
      </c>
      <c r="C6892" s="9" t="s">
        <v>8037</v>
      </c>
      <c r="D6892" s="9" t="s">
        <v>8068</v>
      </c>
      <c r="E6892" s="9" t="s">
        <v>8460</v>
      </c>
      <c r="F6892" s="10" t="s">
        <v>8461</v>
      </c>
      <c r="G6892" s="11" t="s">
        <v>4</v>
      </c>
      <c r="H6892" s="10" t="s">
        <v>9215</v>
      </c>
      <c r="I6892" s="20">
        <v>308511</v>
      </c>
      <c r="J6892" s="21">
        <f t="shared" si="1249"/>
        <v>308511</v>
      </c>
      <c r="K6892" s="21">
        <f t="shared" si="1250"/>
        <v>308511</v>
      </c>
      <c r="L6892" s="22">
        <f t="shared" si="1242"/>
        <v>308511</v>
      </c>
      <c r="M6892" s="22"/>
      <c r="N6892" s="22"/>
      <c r="O6892" s="9"/>
      <c r="P6892" s="24"/>
      <c r="Q6892" s="24"/>
      <c r="R6892" s="24"/>
      <c r="S6892" s="107">
        <v>46021</v>
      </c>
      <c r="T6892" s="25"/>
      <c r="U6892" s="26"/>
      <c r="V6892" s="25"/>
    </row>
    <row r="6893" spans="1:22" s="1" customFormat="1" ht="30" customHeight="1" x14ac:dyDescent="0.35">
      <c r="A6893" s="11">
        <f t="shared" si="1244"/>
        <v>6889</v>
      </c>
      <c r="B6893" s="11">
        <v>2024</v>
      </c>
      <c r="C6893" s="9" t="s">
        <v>8037</v>
      </c>
      <c r="D6893" s="9" t="s">
        <v>8068</v>
      </c>
      <c r="E6893" s="9" t="s">
        <v>8460</v>
      </c>
      <c r="F6893" s="10" t="s">
        <v>8461</v>
      </c>
      <c r="G6893" s="11" t="s">
        <v>4</v>
      </c>
      <c r="H6893" s="10" t="s">
        <v>9203</v>
      </c>
      <c r="I6893" s="20">
        <v>1071945</v>
      </c>
      <c r="J6893" s="21">
        <f t="shared" si="1249"/>
        <v>1071945</v>
      </c>
      <c r="K6893" s="21">
        <f t="shared" si="1250"/>
        <v>1071945</v>
      </c>
      <c r="L6893" s="22">
        <f t="shared" si="1242"/>
        <v>1071945</v>
      </c>
      <c r="M6893" s="22"/>
      <c r="N6893" s="22"/>
      <c r="O6893" s="9"/>
      <c r="P6893" s="24"/>
      <c r="Q6893" s="24"/>
      <c r="R6893" s="24"/>
      <c r="S6893" s="107">
        <v>46021</v>
      </c>
      <c r="T6893" s="25"/>
      <c r="U6893" s="26"/>
      <c r="V6893" s="25"/>
    </row>
    <row r="6894" spans="1:22" s="1" customFormat="1" ht="30" customHeight="1" x14ac:dyDescent="0.35">
      <c r="A6894" s="11">
        <f t="shared" si="1244"/>
        <v>6890</v>
      </c>
      <c r="B6894" s="11">
        <v>2024</v>
      </c>
      <c r="C6894" s="9" t="s">
        <v>8037</v>
      </c>
      <c r="D6894" s="9" t="s">
        <v>8068</v>
      </c>
      <c r="E6894" s="9" t="s">
        <v>8460</v>
      </c>
      <c r="F6894" s="10" t="s">
        <v>8461</v>
      </c>
      <c r="G6894" s="11" t="s">
        <v>4</v>
      </c>
      <c r="H6894" s="10" t="s">
        <v>9217</v>
      </c>
      <c r="I6894" s="20">
        <v>1071945</v>
      </c>
      <c r="J6894" s="21">
        <f t="shared" si="1249"/>
        <v>1071945</v>
      </c>
      <c r="K6894" s="21">
        <f t="shared" si="1250"/>
        <v>1071945</v>
      </c>
      <c r="L6894" s="22">
        <f t="shared" si="1242"/>
        <v>1071945</v>
      </c>
      <c r="M6894" s="22"/>
      <c r="N6894" s="22"/>
      <c r="O6894" s="9"/>
      <c r="P6894" s="24"/>
      <c r="Q6894" s="24"/>
      <c r="R6894" s="24"/>
      <c r="S6894" s="107">
        <v>46021</v>
      </c>
      <c r="T6894" s="25"/>
      <c r="U6894" s="26"/>
      <c r="V6894" s="25"/>
    </row>
    <row r="6895" spans="1:22" s="1" customFormat="1" ht="30" customHeight="1" x14ac:dyDescent="0.35">
      <c r="A6895" s="11">
        <f t="shared" si="1244"/>
        <v>6891</v>
      </c>
      <c r="B6895" s="11">
        <v>2025</v>
      </c>
      <c r="C6895" s="9" t="s">
        <v>8037</v>
      </c>
      <c r="D6895" s="9" t="s">
        <v>8068</v>
      </c>
      <c r="E6895" s="9" t="s">
        <v>8462</v>
      </c>
      <c r="F6895" s="10" t="s">
        <v>8463</v>
      </c>
      <c r="G6895" s="11" t="s">
        <v>4</v>
      </c>
      <c r="H6895" s="10" t="s">
        <v>9200</v>
      </c>
      <c r="I6895" s="20">
        <v>7416684</v>
      </c>
      <c r="J6895" s="21">
        <f t="shared" si="1249"/>
        <v>2966673.6</v>
      </c>
      <c r="K6895" s="21">
        <f t="shared" si="1250"/>
        <v>2966673.6</v>
      </c>
      <c r="L6895" s="22">
        <f t="shared" si="1242"/>
        <v>7416684</v>
      </c>
      <c r="M6895" s="22"/>
      <c r="N6895" s="22">
        <f>J6895*0.0214</f>
        <v>63486.815040000001</v>
      </c>
      <c r="O6895" s="9"/>
      <c r="P6895" s="23">
        <f>L6895/2.5</f>
        <v>2966673.6</v>
      </c>
      <c r="Q6895" s="24"/>
      <c r="R6895" s="24"/>
      <c r="S6895" s="107">
        <v>46021</v>
      </c>
      <c r="T6895" s="25"/>
      <c r="U6895" s="26"/>
      <c r="V6895" s="25"/>
    </row>
    <row r="6896" spans="1:22" ht="30" customHeight="1" x14ac:dyDescent="0.35">
      <c r="A6896" s="11">
        <f t="shared" si="1244"/>
        <v>6892</v>
      </c>
      <c r="B6896" s="13">
        <v>2023</v>
      </c>
      <c r="C6896" s="27" t="s">
        <v>8037</v>
      </c>
      <c r="D6896" s="27" t="s">
        <v>8068</v>
      </c>
      <c r="E6896" s="27" t="s">
        <v>8464</v>
      </c>
      <c r="F6896" s="28" t="s">
        <v>8465</v>
      </c>
      <c r="G6896" s="13" t="s">
        <v>4</v>
      </c>
      <c r="H6896" s="28" t="s">
        <v>9210</v>
      </c>
      <c r="I6896" s="20">
        <v>646595.81851799984</v>
      </c>
      <c r="J6896" s="20">
        <v>795763.19999999995</v>
      </c>
      <c r="K6896" s="20">
        <v>795763.19999999995</v>
      </c>
      <c r="L6896" s="22">
        <f t="shared" si="1242"/>
        <v>646595.81851799984</v>
      </c>
      <c r="M6896" s="29"/>
      <c r="N6896" s="22">
        <f>J6896*0.0214</f>
        <v>17029.332479999997</v>
      </c>
      <c r="O6896" s="27"/>
      <c r="P6896" s="24"/>
      <c r="S6896" s="107">
        <v>46021</v>
      </c>
      <c r="T6896" s="30"/>
      <c r="U6896" s="26"/>
      <c r="V6896" s="30"/>
    </row>
    <row r="6897" spans="1:22" ht="30" customHeight="1" x14ac:dyDescent="0.35">
      <c r="A6897" s="11">
        <f t="shared" si="1244"/>
        <v>6893</v>
      </c>
      <c r="B6897" s="13">
        <v>2023</v>
      </c>
      <c r="C6897" s="27" t="s">
        <v>8037</v>
      </c>
      <c r="D6897" s="27" t="s">
        <v>8068</v>
      </c>
      <c r="E6897" s="27" t="s">
        <v>8464</v>
      </c>
      <c r="F6897" s="28" t="s">
        <v>8465</v>
      </c>
      <c r="G6897" s="13" t="s">
        <v>4</v>
      </c>
      <c r="H6897" s="28" t="s">
        <v>9205</v>
      </c>
      <c r="I6897" s="20">
        <v>528196.68690959993</v>
      </c>
      <c r="J6897" s="20">
        <v>633300</v>
      </c>
      <c r="K6897" s="20">
        <v>633300</v>
      </c>
      <c r="L6897" s="22">
        <f t="shared" si="1242"/>
        <v>528196.68690959993</v>
      </c>
      <c r="M6897" s="29"/>
      <c r="N6897" s="22">
        <f>J6897*0.0214</f>
        <v>13552.619999999999</v>
      </c>
      <c r="O6897" s="27"/>
      <c r="P6897" s="24"/>
      <c r="S6897" s="107">
        <v>46021</v>
      </c>
      <c r="T6897" s="30"/>
      <c r="U6897" s="26"/>
      <c r="V6897" s="30"/>
    </row>
    <row r="6898" spans="1:22" s="1" customFormat="1" ht="30" customHeight="1" x14ac:dyDescent="0.35">
      <c r="A6898" s="11">
        <f t="shared" si="1244"/>
        <v>6894</v>
      </c>
      <c r="B6898" s="11">
        <v>2025</v>
      </c>
      <c r="C6898" s="9" t="s">
        <v>8037</v>
      </c>
      <c r="D6898" s="9" t="s">
        <v>8068</v>
      </c>
      <c r="E6898" s="9" t="s">
        <v>8466</v>
      </c>
      <c r="F6898" s="10" t="s">
        <v>8467</v>
      </c>
      <c r="G6898" s="11" t="s">
        <v>4</v>
      </c>
      <c r="H6898" s="10" t="s">
        <v>9207</v>
      </c>
      <c r="I6898" s="20">
        <v>391848</v>
      </c>
      <c r="J6898" s="21">
        <f>IF(P6898&gt;0,P6898,L6898)</f>
        <v>156739.20000000001</v>
      </c>
      <c r="K6898" s="21">
        <f>IF(P6898&gt;0,P6898,L6898)</f>
        <v>156739.20000000001</v>
      </c>
      <c r="L6898" s="22">
        <f t="shared" si="1242"/>
        <v>391848</v>
      </c>
      <c r="M6898" s="22"/>
      <c r="N6898" s="22"/>
      <c r="O6898" s="9"/>
      <c r="P6898" s="23">
        <f>L6898/2.5</f>
        <v>156739.20000000001</v>
      </c>
      <c r="Q6898" s="24"/>
      <c r="R6898" s="24"/>
      <c r="S6898" s="107">
        <v>46021</v>
      </c>
      <c r="T6898" s="25"/>
      <c r="U6898" s="26"/>
      <c r="V6898" s="25"/>
    </row>
    <row r="6899" spans="1:22" ht="30" customHeight="1" x14ac:dyDescent="0.35">
      <c r="A6899" s="11">
        <f t="shared" si="1244"/>
        <v>6895</v>
      </c>
      <c r="B6899" s="13">
        <v>2023</v>
      </c>
      <c r="C6899" s="27" t="s">
        <v>8037</v>
      </c>
      <c r="D6899" s="27" t="s">
        <v>8068</v>
      </c>
      <c r="E6899" s="27" t="s">
        <v>8468</v>
      </c>
      <c r="F6899" s="28" t="s">
        <v>8469</v>
      </c>
      <c r="G6899" s="13" t="s">
        <v>4</v>
      </c>
      <c r="H6899" s="28" t="s">
        <v>9205</v>
      </c>
      <c r="I6899" s="20">
        <v>284845.6106364</v>
      </c>
      <c r="J6899" s="20">
        <v>287800</v>
      </c>
      <c r="K6899" s="20">
        <v>287800</v>
      </c>
      <c r="L6899" s="22">
        <f t="shared" si="1242"/>
        <v>284845.6106364</v>
      </c>
      <c r="M6899" s="29"/>
      <c r="N6899" s="22">
        <f>J6899*0.0214</f>
        <v>6158.92</v>
      </c>
      <c r="O6899" s="27"/>
      <c r="P6899" s="24"/>
      <c r="S6899" s="107">
        <v>46021</v>
      </c>
      <c r="T6899" s="30"/>
      <c r="U6899" s="26"/>
      <c r="V6899" s="30"/>
    </row>
    <row r="6900" spans="1:22" ht="30" customHeight="1" x14ac:dyDescent="0.35">
      <c r="A6900" s="11">
        <f t="shared" si="1244"/>
        <v>6896</v>
      </c>
      <c r="B6900" s="13">
        <v>2023</v>
      </c>
      <c r="C6900" s="27" t="s">
        <v>8037</v>
      </c>
      <c r="D6900" s="27" t="s">
        <v>8068</v>
      </c>
      <c r="E6900" s="27" t="s">
        <v>8471</v>
      </c>
      <c r="F6900" s="28" t="s">
        <v>8472</v>
      </c>
      <c r="G6900" s="13" t="s">
        <v>4</v>
      </c>
      <c r="H6900" s="28" t="s">
        <v>9205</v>
      </c>
      <c r="I6900" s="20">
        <v>561071.88409079995</v>
      </c>
      <c r="J6900" s="20">
        <f t="shared" ref="J6900:J6910" si="1251">IF(P6900&gt;0,P6900,L6900)</f>
        <v>561071.88409079995</v>
      </c>
      <c r="K6900" s="20">
        <f t="shared" ref="K6900:K6910" si="1252">IF(P6900&gt;0,P6900,L6900)</f>
        <v>561071.88409079995</v>
      </c>
      <c r="L6900" s="22">
        <f t="shared" ref="L6900:L6952" si="1253">I6900</f>
        <v>561071.88409079995</v>
      </c>
      <c r="M6900" s="29"/>
      <c r="N6900" s="22">
        <f>J6900*0.0214</f>
        <v>12006.938319543118</v>
      </c>
      <c r="O6900" s="27"/>
      <c r="P6900" s="24"/>
      <c r="S6900" s="107">
        <v>46021</v>
      </c>
      <c r="T6900" s="30"/>
      <c r="U6900" s="26"/>
      <c r="V6900" s="30"/>
    </row>
    <row r="6901" spans="1:22" ht="30" customHeight="1" x14ac:dyDescent="0.35">
      <c r="A6901" s="11">
        <f t="shared" si="1244"/>
        <v>6897</v>
      </c>
      <c r="B6901" s="13">
        <v>2023</v>
      </c>
      <c r="C6901" s="27" t="s">
        <v>8037</v>
      </c>
      <c r="D6901" s="27" t="s">
        <v>8068</v>
      </c>
      <c r="E6901" s="27" t="s">
        <v>8474</v>
      </c>
      <c r="F6901" s="28" t="s">
        <v>8475</v>
      </c>
      <c r="G6901" s="13" t="s">
        <v>4</v>
      </c>
      <c r="H6901" s="28" t="s">
        <v>9205</v>
      </c>
      <c r="I6901" s="20">
        <v>560340.26575439982</v>
      </c>
      <c r="J6901" s="20">
        <f t="shared" si="1251"/>
        <v>560340.26575439982</v>
      </c>
      <c r="K6901" s="20">
        <f t="shared" si="1252"/>
        <v>560340.26575439982</v>
      </c>
      <c r="L6901" s="22">
        <f t="shared" si="1253"/>
        <v>560340.26575439982</v>
      </c>
      <c r="M6901" s="29"/>
      <c r="N6901" s="22">
        <f>J6901*0.0214</f>
        <v>11991.281687144156</v>
      </c>
      <c r="O6901" s="27"/>
      <c r="P6901" s="24"/>
      <c r="S6901" s="107">
        <v>46021</v>
      </c>
      <c r="T6901" s="30"/>
      <c r="U6901" s="26"/>
      <c r="V6901" s="30"/>
    </row>
    <row r="6902" spans="1:22" s="1" customFormat="1" ht="30" customHeight="1" x14ac:dyDescent="0.35">
      <c r="A6902" s="11">
        <f t="shared" si="1244"/>
        <v>6898</v>
      </c>
      <c r="B6902" s="11">
        <v>2025</v>
      </c>
      <c r="C6902" s="9" t="s">
        <v>8037</v>
      </c>
      <c r="D6902" s="9" t="s">
        <v>8068</v>
      </c>
      <c r="E6902" s="9" t="s">
        <v>8477</v>
      </c>
      <c r="F6902" s="10" t="s">
        <v>8478</v>
      </c>
      <c r="G6902" s="11" t="s">
        <v>4</v>
      </c>
      <c r="H6902" s="10" t="s">
        <v>9201</v>
      </c>
      <c r="I6902" s="20">
        <v>391848</v>
      </c>
      <c r="J6902" s="21">
        <f t="shared" si="1251"/>
        <v>156739.20000000001</v>
      </c>
      <c r="K6902" s="21">
        <f t="shared" si="1252"/>
        <v>156739.20000000001</v>
      </c>
      <c r="L6902" s="22">
        <f t="shared" si="1253"/>
        <v>391848</v>
      </c>
      <c r="M6902" s="22"/>
      <c r="N6902" s="22"/>
      <c r="O6902" s="9"/>
      <c r="P6902" s="23">
        <f>L6902/2.5</f>
        <v>156739.20000000001</v>
      </c>
      <c r="Q6902" s="24"/>
      <c r="R6902" s="24"/>
      <c r="S6902" s="107">
        <v>46021</v>
      </c>
      <c r="T6902" s="25"/>
      <c r="U6902" s="26"/>
      <c r="V6902" s="25"/>
    </row>
    <row r="6903" spans="1:22" s="1" customFormat="1" ht="30" customHeight="1" x14ac:dyDescent="0.35">
      <c r="A6903" s="11">
        <f t="shared" si="1244"/>
        <v>6899</v>
      </c>
      <c r="B6903" s="11">
        <v>2025</v>
      </c>
      <c r="C6903" s="9" t="s">
        <v>8037</v>
      </c>
      <c r="D6903" s="9" t="s">
        <v>8068</v>
      </c>
      <c r="E6903" s="9" t="s">
        <v>8480</v>
      </c>
      <c r="F6903" s="10" t="s">
        <v>8481</v>
      </c>
      <c r="G6903" s="11" t="s">
        <v>4</v>
      </c>
      <c r="H6903" s="10" t="s">
        <v>9200</v>
      </c>
      <c r="I6903" s="20">
        <v>4838698.7671535993</v>
      </c>
      <c r="J6903" s="21">
        <f t="shared" si="1251"/>
        <v>1935479.5068614397</v>
      </c>
      <c r="K6903" s="21">
        <f t="shared" si="1252"/>
        <v>1935479.5068614397</v>
      </c>
      <c r="L6903" s="22">
        <f t="shared" si="1253"/>
        <v>4838698.7671535993</v>
      </c>
      <c r="M6903" s="22"/>
      <c r="N6903" s="22">
        <f>J6903*0.0214</f>
        <v>41419.261446834804</v>
      </c>
      <c r="O6903" s="9"/>
      <c r="P6903" s="23">
        <f>L6903/2.5</f>
        <v>1935479.5068614397</v>
      </c>
      <c r="Q6903" s="24"/>
      <c r="R6903" s="24"/>
      <c r="S6903" s="107">
        <v>46021</v>
      </c>
      <c r="T6903" s="25"/>
      <c r="U6903" s="26"/>
      <c r="V6903" s="25"/>
    </row>
    <row r="6904" spans="1:22" s="1" customFormat="1" ht="30" customHeight="1" x14ac:dyDescent="0.35">
      <c r="A6904" s="11">
        <f t="shared" si="1244"/>
        <v>6900</v>
      </c>
      <c r="B6904" s="11">
        <v>2025</v>
      </c>
      <c r="C6904" s="9" t="s">
        <v>8037</v>
      </c>
      <c r="D6904" s="9" t="s">
        <v>8068</v>
      </c>
      <c r="E6904" s="9" t="s">
        <v>8483</v>
      </c>
      <c r="F6904" s="10" t="s">
        <v>8484</v>
      </c>
      <c r="G6904" s="11" t="s">
        <v>4</v>
      </c>
      <c r="H6904" s="10" t="s">
        <v>9200</v>
      </c>
      <c r="I6904" s="20">
        <v>2417241.8464883999</v>
      </c>
      <c r="J6904" s="21">
        <f t="shared" si="1251"/>
        <v>966896.73859535996</v>
      </c>
      <c r="K6904" s="21">
        <f t="shared" si="1252"/>
        <v>966896.73859535996</v>
      </c>
      <c r="L6904" s="22">
        <f t="shared" si="1253"/>
        <v>2417241.8464883999</v>
      </c>
      <c r="M6904" s="22"/>
      <c r="N6904" s="22">
        <f>J6904*0.0214</f>
        <v>20691.590205940702</v>
      </c>
      <c r="O6904" s="9"/>
      <c r="P6904" s="23">
        <f>L6904/2.5</f>
        <v>966896.73859535996</v>
      </c>
      <c r="Q6904" s="24"/>
      <c r="R6904" s="24"/>
      <c r="S6904" s="107">
        <v>46021</v>
      </c>
      <c r="T6904" s="25"/>
      <c r="U6904" s="26"/>
      <c r="V6904" s="25"/>
    </row>
    <row r="6905" spans="1:22" ht="30" customHeight="1" x14ac:dyDescent="0.35">
      <c r="A6905" s="11">
        <f t="shared" si="1244"/>
        <v>6901</v>
      </c>
      <c r="B6905" s="13">
        <v>2023</v>
      </c>
      <c r="C6905" s="27" t="s">
        <v>8037</v>
      </c>
      <c r="D6905" s="27" t="s">
        <v>8487</v>
      </c>
      <c r="E6905" s="27" t="s">
        <v>8486</v>
      </c>
      <c r="F6905" s="28" t="s">
        <v>8488</v>
      </c>
      <c r="G6905" s="13" t="s">
        <v>4</v>
      </c>
      <c r="H6905" s="28" t="s">
        <v>9219</v>
      </c>
      <c r="I6905" s="20">
        <v>362219</v>
      </c>
      <c r="J6905" s="20">
        <f t="shared" si="1251"/>
        <v>362219</v>
      </c>
      <c r="K6905" s="20">
        <f t="shared" si="1252"/>
        <v>362219</v>
      </c>
      <c r="L6905" s="22">
        <f t="shared" si="1253"/>
        <v>362219</v>
      </c>
      <c r="M6905" s="29"/>
      <c r="N6905" s="29"/>
      <c r="O6905" s="27"/>
      <c r="P6905" s="24"/>
      <c r="S6905" s="107">
        <v>46021</v>
      </c>
      <c r="T6905" s="30"/>
      <c r="U6905" s="26"/>
      <c r="V6905" s="30"/>
    </row>
    <row r="6906" spans="1:22" ht="30" customHeight="1" x14ac:dyDescent="0.35">
      <c r="A6906" s="11">
        <f t="shared" si="1244"/>
        <v>6902</v>
      </c>
      <c r="B6906" s="13">
        <v>2023</v>
      </c>
      <c r="C6906" s="27" t="s">
        <v>8037</v>
      </c>
      <c r="D6906" s="27" t="s">
        <v>8487</v>
      </c>
      <c r="E6906" s="27" t="s">
        <v>8486</v>
      </c>
      <c r="F6906" s="28" t="s">
        <v>8488</v>
      </c>
      <c r="G6906" s="13" t="s">
        <v>4</v>
      </c>
      <c r="H6906" s="28" t="s">
        <v>9201</v>
      </c>
      <c r="I6906" s="20">
        <v>449384</v>
      </c>
      <c r="J6906" s="20">
        <f t="shared" si="1251"/>
        <v>449384</v>
      </c>
      <c r="K6906" s="20">
        <f t="shared" si="1252"/>
        <v>449384</v>
      </c>
      <c r="L6906" s="22">
        <f t="shared" si="1253"/>
        <v>449384</v>
      </c>
      <c r="M6906" s="29"/>
      <c r="N6906" s="29"/>
      <c r="O6906" s="27"/>
      <c r="P6906" s="24"/>
      <c r="S6906" s="107">
        <v>46021</v>
      </c>
      <c r="T6906" s="30"/>
      <c r="U6906" s="26"/>
      <c r="V6906" s="30"/>
    </row>
    <row r="6907" spans="1:22" ht="30" customHeight="1" x14ac:dyDescent="0.35">
      <c r="A6907" s="11">
        <f t="shared" si="1244"/>
        <v>6903</v>
      </c>
      <c r="B6907" s="13">
        <v>2023</v>
      </c>
      <c r="C6907" s="27" t="s">
        <v>8037</v>
      </c>
      <c r="D6907" s="27" t="s">
        <v>8487</v>
      </c>
      <c r="E6907" s="27" t="s">
        <v>8489</v>
      </c>
      <c r="F6907" s="28" t="s">
        <v>8490</v>
      </c>
      <c r="G6907" s="13" t="s">
        <v>4</v>
      </c>
      <c r="H6907" s="28" t="s">
        <v>9219</v>
      </c>
      <c r="I6907" s="20">
        <v>178623</v>
      </c>
      <c r="J6907" s="20">
        <f t="shared" si="1251"/>
        <v>178623</v>
      </c>
      <c r="K6907" s="20">
        <f t="shared" si="1252"/>
        <v>178623</v>
      </c>
      <c r="L6907" s="22">
        <f t="shared" si="1253"/>
        <v>178623</v>
      </c>
      <c r="M6907" s="29"/>
      <c r="N6907" s="29"/>
      <c r="O6907" s="27"/>
      <c r="P6907" s="24"/>
      <c r="S6907" s="107">
        <v>46021</v>
      </c>
      <c r="T6907" s="30"/>
      <c r="U6907" s="26"/>
      <c r="V6907" s="30"/>
    </row>
    <row r="6908" spans="1:22" ht="30" customHeight="1" x14ac:dyDescent="0.35">
      <c r="A6908" s="11">
        <f t="shared" si="1244"/>
        <v>6904</v>
      </c>
      <c r="B6908" s="13">
        <v>2023</v>
      </c>
      <c r="C6908" s="27" t="s">
        <v>8037</v>
      </c>
      <c r="D6908" s="27" t="s">
        <v>8487</v>
      </c>
      <c r="E6908" s="27" t="s">
        <v>8489</v>
      </c>
      <c r="F6908" s="28" t="s">
        <v>8490</v>
      </c>
      <c r="G6908" s="13" t="s">
        <v>4</v>
      </c>
      <c r="H6908" s="28" t="s">
        <v>9201</v>
      </c>
      <c r="I6908" s="20">
        <v>228798</v>
      </c>
      <c r="J6908" s="20">
        <f t="shared" si="1251"/>
        <v>228798</v>
      </c>
      <c r="K6908" s="20">
        <f t="shared" si="1252"/>
        <v>228798</v>
      </c>
      <c r="L6908" s="22">
        <f t="shared" si="1253"/>
        <v>228798</v>
      </c>
      <c r="M6908" s="29"/>
      <c r="N6908" s="29"/>
      <c r="O6908" s="27"/>
      <c r="P6908" s="24"/>
      <c r="S6908" s="107">
        <v>46021</v>
      </c>
      <c r="T6908" s="30"/>
      <c r="U6908" s="26"/>
      <c r="V6908" s="30"/>
    </row>
    <row r="6909" spans="1:22" ht="30" customHeight="1" x14ac:dyDescent="0.35">
      <c r="A6909" s="11">
        <f t="shared" si="1244"/>
        <v>6905</v>
      </c>
      <c r="B6909" s="13">
        <v>2023</v>
      </c>
      <c r="C6909" s="27" t="s">
        <v>8037</v>
      </c>
      <c r="D6909" s="27" t="s">
        <v>8487</v>
      </c>
      <c r="E6909" s="27" t="s">
        <v>8492</v>
      </c>
      <c r="F6909" s="28" t="s">
        <v>8493</v>
      </c>
      <c r="G6909" s="13" t="s">
        <v>4</v>
      </c>
      <c r="H6909" s="28" t="s">
        <v>9219</v>
      </c>
      <c r="I6909" s="20">
        <v>234159</v>
      </c>
      <c r="J6909" s="20">
        <f t="shared" si="1251"/>
        <v>234159</v>
      </c>
      <c r="K6909" s="20">
        <f t="shared" si="1252"/>
        <v>234159</v>
      </c>
      <c r="L6909" s="22">
        <f t="shared" si="1253"/>
        <v>234159</v>
      </c>
      <c r="M6909" s="29"/>
      <c r="N6909" s="29"/>
      <c r="O6909" s="27"/>
      <c r="P6909" s="24"/>
      <c r="S6909" s="107">
        <v>46021</v>
      </c>
      <c r="T6909" s="30"/>
      <c r="U6909" s="26"/>
      <c r="V6909" s="30"/>
    </row>
    <row r="6910" spans="1:22" ht="30" customHeight="1" x14ac:dyDescent="0.35">
      <c r="A6910" s="11">
        <f t="shared" si="1244"/>
        <v>6906</v>
      </c>
      <c r="B6910" s="13">
        <v>2023</v>
      </c>
      <c r="C6910" s="27" t="s">
        <v>8037</v>
      </c>
      <c r="D6910" s="27" t="s">
        <v>8487</v>
      </c>
      <c r="E6910" s="27" t="s">
        <v>8492</v>
      </c>
      <c r="F6910" s="28" t="s">
        <v>8493</v>
      </c>
      <c r="G6910" s="13" t="s">
        <v>4</v>
      </c>
      <c r="H6910" s="28" t="s">
        <v>9201</v>
      </c>
      <c r="I6910" s="20">
        <v>299934</v>
      </c>
      <c r="J6910" s="20">
        <f t="shared" si="1251"/>
        <v>299934</v>
      </c>
      <c r="K6910" s="20">
        <f t="shared" si="1252"/>
        <v>299934</v>
      </c>
      <c r="L6910" s="22">
        <f t="shared" si="1253"/>
        <v>299934</v>
      </c>
      <c r="M6910" s="29"/>
      <c r="N6910" s="29"/>
      <c r="O6910" s="27"/>
      <c r="P6910" s="24"/>
      <c r="S6910" s="107">
        <v>46021</v>
      </c>
      <c r="T6910" s="30"/>
      <c r="U6910" s="26"/>
      <c r="V6910" s="30"/>
    </row>
    <row r="6911" spans="1:22" ht="30" customHeight="1" x14ac:dyDescent="0.35">
      <c r="A6911" s="11">
        <f t="shared" si="1244"/>
        <v>6907</v>
      </c>
      <c r="B6911" s="13">
        <v>2023</v>
      </c>
      <c r="C6911" s="27" t="s">
        <v>8037</v>
      </c>
      <c r="D6911" s="27" t="s">
        <v>8496</v>
      </c>
      <c r="E6911" s="27" t="s">
        <v>8495</v>
      </c>
      <c r="F6911" s="28" t="s">
        <v>8497</v>
      </c>
      <c r="G6911" s="13" t="s">
        <v>4</v>
      </c>
      <c r="H6911" s="28" t="s">
        <v>9210</v>
      </c>
      <c r="I6911" s="20">
        <v>403304.41439999995</v>
      </c>
      <c r="J6911" s="20">
        <v>502702.8</v>
      </c>
      <c r="K6911" s="20">
        <v>502702.8</v>
      </c>
      <c r="L6911" s="22">
        <f t="shared" si="1253"/>
        <v>403304.41439999995</v>
      </c>
      <c r="M6911" s="29"/>
      <c r="N6911" s="22">
        <f t="shared" ref="N6911:N6929" si="1254">J6911*0.0214</f>
        <v>10757.839919999999</v>
      </c>
      <c r="O6911" s="27"/>
      <c r="P6911" s="24"/>
      <c r="S6911" s="107">
        <v>46021</v>
      </c>
      <c r="T6911" s="30"/>
      <c r="U6911" s="26"/>
      <c r="V6911" s="30"/>
    </row>
    <row r="6912" spans="1:22" ht="30" customHeight="1" x14ac:dyDescent="0.35">
      <c r="A6912" s="11">
        <f t="shared" si="1244"/>
        <v>6908</v>
      </c>
      <c r="B6912" s="13">
        <v>2023</v>
      </c>
      <c r="C6912" s="27" t="s">
        <v>8037</v>
      </c>
      <c r="D6912" s="27" t="s">
        <v>8496</v>
      </c>
      <c r="E6912" s="27" t="s">
        <v>8495</v>
      </c>
      <c r="F6912" s="28" t="s">
        <v>8497</v>
      </c>
      <c r="G6912" s="13" t="s">
        <v>4</v>
      </c>
      <c r="H6912" s="28" t="s">
        <v>9211</v>
      </c>
      <c r="I6912" s="20">
        <v>1088085.3203999999</v>
      </c>
      <c r="J6912" s="20">
        <v>1297658.3999999999</v>
      </c>
      <c r="K6912" s="20">
        <v>1297658.3999999999</v>
      </c>
      <c r="L6912" s="22">
        <f t="shared" si="1253"/>
        <v>1088085.3203999999</v>
      </c>
      <c r="M6912" s="29"/>
      <c r="N6912" s="22">
        <f t="shared" si="1254"/>
        <v>27769.889759999998</v>
      </c>
      <c r="O6912" s="27"/>
      <c r="P6912" s="24"/>
      <c r="S6912" s="107">
        <v>46021</v>
      </c>
      <c r="T6912" s="30"/>
      <c r="U6912" s="26"/>
      <c r="V6912" s="30"/>
    </row>
    <row r="6913" spans="1:22" ht="30" customHeight="1" x14ac:dyDescent="0.35">
      <c r="A6913" s="11">
        <f t="shared" si="1244"/>
        <v>6909</v>
      </c>
      <c r="B6913" s="13">
        <v>2023</v>
      </c>
      <c r="C6913" s="27" t="s">
        <v>8037</v>
      </c>
      <c r="D6913" s="27" t="s">
        <v>8496</v>
      </c>
      <c r="E6913" s="27" t="s">
        <v>8495</v>
      </c>
      <c r="F6913" s="28" t="s">
        <v>8497</v>
      </c>
      <c r="G6913" s="13" t="s">
        <v>4</v>
      </c>
      <c r="H6913" s="28" t="s">
        <v>9205</v>
      </c>
      <c r="I6913" s="20">
        <v>1155519.2364000001</v>
      </c>
      <c r="J6913" s="20">
        <f t="shared" ref="J6913:J6927" si="1255">IF(P6913&gt;0,P6913,L6913)</f>
        <v>1155519.2364000001</v>
      </c>
      <c r="K6913" s="20">
        <f t="shared" ref="K6913:K6927" si="1256">IF(P6913&gt;0,P6913,L6913)</f>
        <v>1155519.2364000001</v>
      </c>
      <c r="L6913" s="22">
        <f t="shared" si="1253"/>
        <v>1155519.2364000001</v>
      </c>
      <c r="M6913" s="29"/>
      <c r="N6913" s="22">
        <f t="shared" si="1254"/>
        <v>24728.111658959999</v>
      </c>
      <c r="O6913" s="27"/>
      <c r="P6913" s="24"/>
      <c r="S6913" s="107">
        <v>46021</v>
      </c>
      <c r="T6913" s="30"/>
      <c r="U6913" s="26"/>
      <c r="V6913" s="30"/>
    </row>
    <row r="6914" spans="1:22" s="1" customFormat="1" ht="30" customHeight="1" x14ac:dyDescent="0.35">
      <c r="A6914" s="11">
        <f t="shared" si="1244"/>
        <v>6910</v>
      </c>
      <c r="B6914" s="11">
        <v>2025</v>
      </c>
      <c r="C6914" s="9" t="s">
        <v>8037</v>
      </c>
      <c r="D6914" s="9" t="s">
        <v>8496</v>
      </c>
      <c r="E6914" s="9" t="s">
        <v>8498</v>
      </c>
      <c r="F6914" s="10" t="s">
        <v>8499</v>
      </c>
      <c r="G6914" s="11" t="s">
        <v>4</v>
      </c>
      <c r="H6914" s="10" t="s">
        <v>9200</v>
      </c>
      <c r="I6914" s="20">
        <v>4744680</v>
      </c>
      <c r="J6914" s="21">
        <f t="shared" si="1255"/>
        <v>1897872</v>
      </c>
      <c r="K6914" s="21">
        <f t="shared" si="1256"/>
        <v>1897872</v>
      </c>
      <c r="L6914" s="22">
        <f t="shared" si="1253"/>
        <v>4744680</v>
      </c>
      <c r="M6914" s="22"/>
      <c r="N6914" s="22">
        <f t="shared" si="1254"/>
        <v>40614.460800000001</v>
      </c>
      <c r="O6914" s="9"/>
      <c r="P6914" s="23">
        <f>L6914/2.5</f>
        <v>1897872</v>
      </c>
      <c r="Q6914" s="24"/>
      <c r="R6914" s="24"/>
      <c r="S6914" s="107">
        <v>46021</v>
      </c>
      <c r="T6914" s="25"/>
      <c r="U6914" s="26"/>
      <c r="V6914" s="25"/>
    </row>
    <row r="6915" spans="1:22" s="1" customFormat="1" ht="30" customHeight="1" x14ac:dyDescent="0.35">
      <c r="A6915" s="11">
        <f t="shared" si="1244"/>
        <v>6911</v>
      </c>
      <c r="B6915" s="11">
        <v>2024</v>
      </c>
      <c r="C6915" s="9" t="s">
        <v>8037</v>
      </c>
      <c r="D6915" s="9" t="s">
        <v>8496</v>
      </c>
      <c r="E6915" s="9" t="s">
        <v>8500</v>
      </c>
      <c r="F6915" s="10" t="s">
        <v>8501</v>
      </c>
      <c r="G6915" s="11" t="s">
        <v>4</v>
      </c>
      <c r="H6915" s="10" t="s">
        <v>9210</v>
      </c>
      <c r="I6915" s="20">
        <v>359310</v>
      </c>
      <c r="J6915" s="21">
        <f t="shared" si="1255"/>
        <v>359310</v>
      </c>
      <c r="K6915" s="21">
        <f t="shared" si="1256"/>
        <v>359310</v>
      </c>
      <c r="L6915" s="22">
        <f t="shared" si="1253"/>
        <v>359310</v>
      </c>
      <c r="M6915" s="22"/>
      <c r="N6915" s="22">
        <f t="shared" si="1254"/>
        <v>7689.2339999999995</v>
      </c>
      <c r="O6915" s="9"/>
      <c r="P6915" s="24"/>
      <c r="Q6915" s="24"/>
      <c r="R6915" s="24"/>
      <c r="S6915" s="107">
        <v>46021</v>
      </c>
      <c r="T6915" s="25"/>
      <c r="U6915" s="26"/>
      <c r="V6915" s="25"/>
    </row>
    <row r="6916" spans="1:22" s="1" customFormat="1" ht="30" customHeight="1" x14ac:dyDescent="0.35">
      <c r="A6916" s="11">
        <f t="shared" si="1244"/>
        <v>6912</v>
      </c>
      <c r="B6916" s="11">
        <v>2024</v>
      </c>
      <c r="C6916" s="9" t="s">
        <v>8037</v>
      </c>
      <c r="D6916" s="9" t="s">
        <v>8496</v>
      </c>
      <c r="E6916" s="9" t="s">
        <v>8502</v>
      </c>
      <c r="F6916" s="10" t="s">
        <v>8503</v>
      </c>
      <c r="G6916" s="11" t="s">
        <v>4</v>
      </c>
      <c r="H6916" s="10" t="s">
        <v>9210</v>
      </c>
      <c r="I6916" s="20">
        <v>282315</v>
      </c>
      <c r="J6916" s="21">
        <f t="shared" si="1255"/>
        <v>282315</v>
      </c>
      <c r="K6916" s="21">
        <f t="shared" si="1256"/>
        <v>282315</v>
      </c>
      <c r="L6916" s="22">
        <f t="shared" si="1253"/>
        <v>282315</v>
      </c>
      <c r="M6916" s="22"/>
      <c r="N6916" s="22">
        <f t="shared" si="1254"/>
        <v>6041.5409999999993</v>
      </c>
      <c r="O6916" s="9"/>
      <c r="P6916" s="24"/>
      <c r="Q6916" s="24"/>
      <c r="R6916" s="24"/>
      <c r="S6916" s="107">
        <v>46021</v>
      </c>
      <c r="T6916" s="25"/>
      <c r="U6916" s="26"/>
      <c r="V6916" s="25"/>
    </row>
    <row r="6917" spans="1:22" s="1" customFormat="1" ht="30" customHeight="1" x14ac:dyDescent="0.35">
      <c r="A6917" s="11">
        <f t="shared" si="1244"/>
        <v>6913</v>
      </c>
      <c r="B6917" s="11">
        <v>2024</v>
      </c>
      <c r="C6917" s="9" t="s">
        <v>8037</v>
      </c>
      <c r="D6917" s="9" t="s">
        <v>8496</v>
      </c>
      <c r="E6917" s="9" t="s">
        <v>8502</v>
      </c>
      <c r="F6917" s="10" t="s">
        <v>8503</v>
      </c>
      <c r="G6917" s="11" t="s">
        <v>4</v>
      </c>
      <c r="H6917" s="10" t="s">
        <v>9211</v>
      </c>
      <c r="I6917" s="20">
        <v>564630</v>
      </c>
      <c r="J6917" s="21">
        <f t="shared" si="1255"/>
        <v>564630</v>
      </c>
      <c r="K6917" s="21">
        <f t="shared" si="1256"/>
        <v>564630</v>
      </c>
      <c r="L6917" s="22">
        <f t="shared" si="1253"/>
        <v>564630</v>
      </c>
      <c r="M6917" s="22"/>
      <c r="N6917" s="22">
        <f t="shared" si="1254"/>
        <v>12083.081999999999</v>
      </c>
      <c r="O6917" s="9"/>
      <c r="P6917" s="24"/>
      <c r="Q6917" s="24"/>
      <c r="R6917" s="24"/>
      <c r="S6917" s="107">
        <v>46021</v>
      </c>
      <c r="T6917" s="25"/>
      <c r="U6917" s="26"/>
      <c r="V6917" s="25"/>
    </row>
    <row r="6918" spans="1:22" s="1" customFormat="1" ht="30" customHeight="1" x14ac:dyDescent="0.35">
      <c r="A6918" s="11">
        <f t="shared" ref="A6918:A6981" si="1257">A6917+1</f>
        <v>6914</v>
      </c>
      <c r="B6918" s="11">
        <v>2024</v>
      </c>
      <c r="C6918" s="9" t="s">
        <v>8037</v>
      </c>
      <c r="D6918" s="9" t="s">
        <v>8496</v>
      </c>
      <c r="E6918" s="9" t="s">
        <v>8502</v>
      </c>
      <c r="F6918" s="10" t="s">
        <v>8503</v>
      </c>
      <c r="G6918" s="11" t="s">
        <v>4</v>
      </c>
      <c r="H6918" s="10" t="s">
        <v>9205</v>
      </c>
      <c r="I6918" s="20">
        <v>316580</v>
      </c>
      <c r="J6918" s="21">
        <f t="shared" si="1255"/>
        <v>316580</v>
      </c>
      <c r="K6918" s="21">
        <f t="shared" si="1256"/>
        <v>316580</v>
      </c>
      <c r="L6918" s="22">
        <f t="shared" si="1253"/>
        <v>316580</v>
      </c>
      <c r="M6918" s="22"/>
      <c r="N6918" s="22">
        <f t="shared" si="1254"/>
        <v>6774.8119999999999</v>
      </c>
      <c r="O6918" s="9"/>
      <c r="P6918" s="24"/>
      <c r="Q6918" s="24"/>
      <c r="R6918" s="24"/>
      <c r="S6918" s="107">
        <v>46021</v>
      </c>
      <c r="T6918" s="25"/>
      <c r="U6918" s="26"/>
      <c r="V6918" s="25"/>
    </row>
    <row r="6919" spans="1:22" s="1" customFormat="1" ht="30" customHeight="1" x14ac:dyDescent="0.35">
      <c r="A6919" s="11">
        <f t="shared" si="1257"/>
        <v>6915</v>
      </c>
      <c r="B6919" s="11">
        <v>2025</v>
      </c>
      <c r="C6919" s="9" t="s">
        <v>8037</v>
      </c>
      <c r="D6919" s="9" t="s">
        <v>8496</v>
      </c>
      <c r="E6919" s="9" t="s">
        <v>8504</v>
      </c>
      <c r="F6919" s="10" t="s">
        <v>8505</v>
      </c>
      <c r="G6919" s="11" t="s">
        <v>4</v>
      </c>
      <c r="H6919" s="10" t="s">
        <v>9200</v>
      </c>
      <c r="I6919" s="20">
        <v>4320156</v>
      </c>
      <c r="J6919" s="21">
        <f t="shared" si="1255"/>
        <v>1728062.4</v>
      </c>
      <c r="K6919" s="21">
        <f t="shared" si="1256"/>
        <v>1728062.4</v>
      </c>
      <c r="L6919" s="22">
        <f t="shared" si="1253"/>
        <v>4320156</v>
      </c>
      <c r="M6919" s="22"/>
      <c r="N6919" s="22">
        <f t="shared" si="1254"/>
        <v>36980.535359999994</v>
      </c>
      <c r="O6919" s="9"/>
      <c r="P6919" s="23">
        <f>L6919/2.5</f>
        <v>1728062.4</v>
      </c>
      <c r="Q6919" s="24"/>
      <c r="R6919" s="24"/>
      <c r="S6919" s="107">
        <v>46021</v>
      </c>
      <c r="T6919" s="25"/>
      <c r="U6919" s="26"/>
      <c r="V6919" s="25"/>
    </row>
    <row r="6920" spans="1:22" s="1" customFormat="1" ht="30" customHeight="1" x14ac:dyDescent="0.35">
      <c r="A6920" s="11">
        <f t="shared" si="1257"/>
        <v>6916</v>
      </c>
      <c r="B6920" s="11">
        <v>2024</v>
      </c>
      <c r="C6920" s="9" t="s">
        <v>8037</v>
      </c>
      <c r="D6920" s="9" t="s">
        <v>8496</v>
      </c>
      <c r="E6920" s="9" t="s">
        <v>8506</v>
      </c>
      <c r="F6920" s="10" t="s">
        <v>8507</v>
      </c>
      <c r="G6920" s="11" t="s">
        <v>4</v>
      </c>
      <c r="H6920" s="10" t="s">
        <v>9204</v>
      </c>
      <c r="I6920" s="20">
        <v>6945600</v>
      </c>
      <c r="J6920" s="21">
        <f t="shared" si="1255"/>
        <v>6945600</v>
      </c>
      <c r="K6920" s="21">
        <f t="shared" si="1256"/>
        <v>6945600</v>
      </c>
      <c r="L6920" s="22">
        <f t="shared" si="1253"/>
        <v>6945600</v>
      </c>
      <c r="M6920" s="22"/>
      <c r="N6920" s="22">
        <f t="shared" si="1254"/>
        <v>148635.84</v>
      </c>
      <c r="O6920" s="9"/>
      <c r="P6920" s="24"/>
      <c r="Q6920" s="24"/>
      <c r="R6920" s="24"/>
      <c r="S6920" s="107">
        <v>46021</v>
      </c>
      <c r="T6920" s="25"/>
      <c r="U6920" s="26"/>
      <c r="V6920" s="25"/>
    </row>
    <row r="6921" spans="1:22" s="1" customFormat="1" ht="30" customHeight="1" x14ac:dyDescent="0.35">
      <c r="A6921" s="11">
        <f t="shared" si="1257"/>
        <v>6917</v>
      </c>
      <c r="B6921" s="11">
        <v>2024</v>
      </c>
      <c r="C6921" s="9" t="s">
        <v>8037</v>
      </c>
      <c r="D6921" s="9" t="s">
        <v>8496</v>
      </c>
      <c r="E6921" s="9" t="s">
        <v>8508</v>
      </c>
      <c r="F6921" s="10" t="s">
        <v>8509</v>
      </c>
      <c r="G6921" s="11" t="s">
        <v>4</v>
      </c>
      <c r="H6921" s="10" t="s">
        <v>9202</v>
      </c>
      <c r="I6921" s="20">
        <v>1391837</v>
      </c>
      <c r="J6921" s="21">
        <f t="shared" si="1255"/>
        <v>1391837</v>
      </c>
      <c r="K6921" s="21">
        <f t="shared" si="1256"/>
        <v>1391837</v>
      </c>
      <c r="L6921" s="22">
        <f t="shared" si="1253"/>
        <v>1391837</v>
      </c>
      <c r="M6921" s="22"/>
      <c r="N6921" s="22">
        <f t="shared" si="1254"/>
        <v>29785.311799999999</v>
      </c>
      <c r="O6921" s="9"/>
      <c r="P6921" s="24"/>
      <c r="Q6921" s="24"/>
      <c r="R6921" s="24"/>
      <c r="S6921" s="107">
        <v>46021</v>
      </c>
      <c r="T6921" s="25"/>
      <c r="U6921" s="26"/>
      <c r="V6921" s="25"/>
    </row>
    <row r="6922" spans="1:22" s="1" customFormat="1" ht="30" customHeight="1" x14ac:dyDescent="0.35">
      <c r="A6922" s="11">
        <f t="shared" si="1257"/>
        <v>6918</v>
      </c>
      <c r="B6922" s="11">
        <v>2024</v>
      </c>
      <c r="C6922" s="9" t="s">
        <v>8037</v>
      </c>
      <c r="D6922" s="9" t="s">
        <v>8496</v>
      </c>
      <c r="E6922" s="9" t="s">
        <v>8510</v>
      </c>
      <c r="F6922" s="10" t="s">
        <v>8511</v>
      </c>
      <c r="G6922" s="11" t="s">
        <v>4</v>
      </c>
      <c r="H6922" s="10" t="s">
        <v>9205</v>
      </c>
      <c r="I6922" s="20">
        <v>1445740</v>
      </c>
      <c r="J6922" s="21">
        <f t="shared" si="1255"/>
        <v>1445740</v>
      </c>
      <c r="K6922" s="21">
        <f t="shared" si="1256"/>
        <v>1445740</v>
      </c>
      <c r="L6922" s="22">
        <f t="shared" si="1253"/>
        <v>1445740</v>
      </c>
      <c r="M6922" s="22"/>
      <c r="N6922" s="22">
        <f t="shared" si="1254"/>
        <v>30938.835999999999</v>
      </c>
      <c r="O6922" s="9"/>
      <c r="P6922" s="24"/>
      <c r="Q6922" s="24"/>
      <c r="R6922" s="24"/>
      <c r="S6922" s="107">
        <v>46021</v>
      </c>
      <c r="T6922" s="25"/>
      <c r="U6922" s="26"/>
      <c r="V6922" s="25"/>
    </row>
    <row r="6923" spans="1:22" s="1" customFormat="1" ht="30" customHeight="1" x14ac:dyDescent="0.35">
      <c r="A6923" s="11">
        <f t="shared" si="1257"/>
        <v>6919</v>
      </c>
      <c r="B6923" s="11">
        <v>2025</v>
      </c>
      <c r="C6923" s="9" t="s">
        <v>8037</v>
      </c>
      <c r="D6923" s="9" t="s">
        <v>8496</v>
      </c>
      <c r="E6923" s="9" t="s">
        <v>8512</v>
      </c>
      <c r="F6923" s="10" t="s">
        <v>8513</v>
      </c>
      <c r="G6923" s="11" t="s">
        <v>4</v>
      </c>
      <c r="H6923" s="10" t="s">
        <v>9200</v>
      </c>
      <c r="I6923" s="20">
        <v>6280458</v>
      </c>
      <c r="J6923" s="21">
        <f t="shared" si="1255"/>
        <v>2512183.2000000002</v>
      </c>
      <c r="K6923" s="21">
        <f t="shared" si="1256"/>
        <v>2512183.2000000002</v>
      </c>
      <c r="L6923" s="22">
        <f t="shared" si="1253"/>
        <v>6280458</v>
      </c>
      <c r="M6923" s="22"/>
      <c r="N6923" s="22">
        <f t="shared" si="1254"/>
        <v>53760.720480000004</v>
      </c>
      <c r="O6923" s="9"/>
      <c r="P6923" s="23">
        <f>L6923/2.5</f>
        <v>2512183.2000000002</v>
      </c>
      <c r="Q6923" s="24"/>
      <c r="R6923" s="24"/>
      <c r="S6923" s="107">
        <v>46021</v>
      </c>
      <c r="T6923" s="25"/>
      <c r="U6923" s="26"/>
      <c r="V6923" s="25"/>
    </row>
    <row r="6924" spans="1:22" s="1" customFormat="1" ht="30" customHeight="1" x14ac:dyDescent="0.35">
      <c r="A6924" s="11">
        <f t="shared" si="1257"/>
        <v>6920</v>
      </c>
      <c r="B6924" s="11">
        <v>2025</v>
      </c>
      <c r="C6924" s="9" t="s">
        <v>8037</v>
      </c>
      <c r="D6924" s="9" t="s">
        <v>8496</v>
      </c>
      <c r="E6924" s="9" t="s">
        <v>8514</v>
      </c>
      <c r="F6924" s="10" t="s">
        <v>8515</v>
      </c>
      <c r="G6924" s="11" t="s">
        <v>4</v>
      </c>
      <c r="H6924" s="10" t="s">
        <v>9200</v>
      </c>
      <c r="I6924" s="20">
        <v>6280458</v>
      </c>
      <c r="J6924" s="21">
        <f t="shared" si="1255"/>
        <v>2512183.2000000002</v>
      </c>
      <c r="K6924" s="21">
        <f t="shared" si="1256"/>
        <v>2512183.2000000002</v>
      </c>
      <c r="L6924" s="22">
        <f t="shared" si="1253"/>
        <v>6280458</v>
      </c>
      <c r="M6924" s="22"/>
      <c r="N6924" s="22">
        <f t="shared" si="1254"/>
        <v>53760.720480000004</v>
      </c>
      <c r="O6924" s="9"/>
      <c r="P6924" s="23">
        <f>L6924/2.5</f>
        <v>2512183.2000000002</v>
      </c>
      <c r="Q6924" s="24"/>
      <c r="R6924" s="24"/>
      <c r="S6924" s="107">
        <v>46021</v>
      </c>
      <c r="T6924" s="25"/>
      <c r="U6924" s="26"/>
      <c r="V6924" s="25"/>
    </row>
    <row r="6925" spans="1:22" s="1" customFormat="1" ht="30" customHeight="1" x14ac:dyDescent="0.35">
      <c r="A6925" s="11">
        <f t="shared" si="1257"/>
        <v>6921</v>
      </c>
      <c r="B6925" s="11">
        <v>2024</v>
      </c>
      <c r="C6925" s="9" t="s">
        <v>8037</v>
      </c>
      <c r="D6925" s="9" t="s">
        <v>8496</v>
      </c>
      <c r="E6925" s="9" t="s">
        <v>8516</v>
      </c>
      <c r="F6925" s="10" t="s">
        <v>8517</v>
      </c>
      <c r="G6925" s="11" t="s">
        <v>4</v>
      </c>
      <c r="H6925" s="10" t="s">
        <v>9200</v>
      </c>
      <c r="I6925" s="20">
        <v>6742440</v>
      </c>
      <c r="J6925" s="21">
        <f t="shared" si="1255"/>
        <v>6742440</v>
      </c>
      <c r="K6925" s="21">
        <f t="shared" si="1256"/>
        <v>6742440</v>
      </c>
      <c r="L6925" s="22">
        <f t="shared" si="1253"/>
        <v>6742440</v>
      </c>
      <c r="M6925" s="22"/>
      <c r="N6925" s="22">
        <f t="shared" si="1254"/>
        <v>144288.21599999999</v>
      </c>
      <c r="O6925" s="9"/>
      <c r="P6925" s="24"/>
      <c r="Q6925" s="24"/>
      <c r="R6925" s="24"/>
      <c r="S6925" s="107">
        <v>46021</v>
      </c>
      <c r="T6925" s="25"/>
      <c r="U6925" s="26"/>
      <c r="V6925" s="25"/>
    </row>
    <row r="6926" spans="1:22" s="1" customFormat="1" ht="30" customHeight="1" x14ac:dyDescent="0.35">
      <c r="A6926" s="11">
        <f t="shared" si="1257"/>
        <v>6922</v>
      </c>
      <c r="B6926" s="11">
        <v>2024</v>
      </c>
      <c r="C6926" s="9" t="s">
        <v>8037</v>
      </c>
      <c r="D6926" s="9" t="s">
        <v>8496</v>
      </c>
      <c r="E6926" s="9" t="s">
        <v>8518</v>
      </c>
      <c r="F6926" s="10" t="s">
        <v>8519</v>
      </c>
      <c r="G6926" s="11" t="s">
        <v>4</v>
      </c>
      <c r="H6926" s="10" t="s">
        <v>9200</v>
      </c>
      <c r="I6926" s="20">
        <v>6804870</v>
      </c>
      <c r="J6926" s="21">
        <f t="shared" si="1255"/>
        <v>6804870</v>
      </c>
      <c r="K6926" s="21">
        <f t="shared" si="1256"/>
        <v>6804870</v>
      </c>
      <c r="L6926" s="22">
        <f t="shared" si="1253"/>
        <v>6804870</v>
      </c>
      <c r="M6926" s="22"/>
      <c r="N6926" s="22">
        <f t="shared" si="1254"/>
        <v>145624.21799999999</v>
      </c>
      <c r="O6926" s="9"/>
      <c r="P6926" s="24"/>
      <c r="Q6926" s="24"/>
      <c r="R6926" s="24"/>
      <c r="S6926" s="107">
        <v>46021</v>
      </c>
      <c r="T6926" s="25"/>
      <c r="U6926" s="26"/>
      <c r="V6926" s="25"/>
    </row>
    <row r="6927" spans="1:22" s="1" customFormat="1" ht="30" customHeight="1" x14ac:dyDescent="0.35">
      <c r="A6927" s="11">
        <f t="shared" si="1257"/>
        <v>6923</v>
      </c>
      <c r="B6927" s="11">
        <v>2024</v>
      </c>
      <c r="C6927" s="9" t="s">
        <v>8037</v>
      </c>
      <c r="D6927" s="9" t="s">
        <v>8496</v>
      </c>
      <c r="E6927" s="9" t="s">
        <v>8520</v>
      </c>
      <c r="F6927" s="10" t="s">
        <v>8521</v>
      </c>
      <c r="G6927" s="11" t="s">
        <v>4</v>
      </c>
      <c r="H6927" s="10" t="s">
        <v>9204</v>
      </c>
      <c r="I6927" s="20">
        <v>6424680</v>
      </c>
      <c r="J6927" s="21">
        <f t="shared" si="1255"/>
        <v>6424680</v>
      </c>
      <c r="K6927" s="21">
        <f t="shared" si="1256"/>
        <v>6424680</v>
      </c>
      <c r="L6927" s="22">
        <f t="shared" si="1253"/>
        <v>6424680</v>
      </c>
      <c r="M6927" s="22"/>
      <c r="N6927" s="22">
        <f t="shared" si="1254"/>
        <v>137488.152</v>
      </c>
      <c r="O6927" s="9"/>
      <c r="P6927" s="24"/>
      <c r="Q6927" s="24"/>
      <c r="R6927" s="24"/>
      <c r="S6927" s="107">
        <v>46021</v>
      </c>
      <c r="T6927" s="25"/>
      <c r="U6927" s="26"/>
      <c r="V6927" s="25"/>
    </row>
    <row r="6928" spans="1:22" s="1" customFormat="1" ht="30" customHeight="1" x14ac:dyDescent="0.35">
      <c r="A6928" s="11">
        <f t="shared" si="1257"/>
        <v>6924</v>
      </c>
      <c r="B6928" s="11">
        <v>2024</v>
      </c>
      <c r="C6928" s="9" t="s">
        <v>8037</v>
      </c>
      <c r="D6928" s="9" t="s">
        <v>8496</v>
      </c>
      <c r="E6928" s="9" t="s">
        <v>8522</v>
      </c>
      <c r="F6928" s="10" t="s">
        <v>8523</v>
      </c>
      <c r="G6928" s="11" t="s">
        <v>4</v>
      </c>
      <c r="H6928" s="10" t="s">
        <v>9200</v>
      </c>
      <c r="I6928" s="20">
        <v>3283818</v>
      </c>
      <c r="J6928" s="21">
        <v>5221874</v>
      </c>
      <c r="K6928" s="21">
        <v>5221874</v>
      </c>
      <c r="L6928" s="22">
        <f t="shared" si="1253"/>
        <v>3283818</v>
      </c>
      <c r="M6928" s="22"/>
      <c r="N6928" s="22">
        <f t="shared" si="1254"/>
        <v>111748.10359999999</v>
      </c>
      <c r="O6928" s="9"/>
      <c r="P6928" s="24"/>
      <c r="Q6928" s="24"/>
      <c r="R6928" s="24"/>
      <c r="S6928" s="107">
        <v>46021</v>
      </c>
      <c r="T6928" s="25"/>
      <c r="U6928" s="26"/>
      <c r="V6928" s="25"/>
    </row>
    <row r="6929" spans="1:22" s="1" customFormat="1" ht="30" customHeight="1" x14ac:dyDescent="0.35">
      <c r="A6929" s="11">
        <f t="shared" si="1257"/>
        <v>6925</v>
      </c>
      <c r="B6929" s="11">
        <v>2024</v>
      </c>
      <c r="C6929" s="9" t="s">
        <v>8037</v>
      </c>
      <c r="D6929" s="9" t="s">
        <v>8496</v>
      </c>
      <c r="E6929" s="9" t="s">
        <v>8522</v>
      </c>
      <c r="F6929" s="10" t="s">
        <v>8523</v>
      </c>
      <c r="G6929" s="11" t="s">
        <v>4</v>
      </c>
      <c r="H6929" s="10" t="s">
        <v>9216</v>
      </c>
      <c r="I6929" s="20">
        <v>563872.80000000005</v>
      </c>
      <c r="J6929" s="21">
        <f>IF(P6929&gt;0,P6929,L6929)</f>
        <v>563872.80000000005</v>
      </c>
      <c r="K6929" s="21">
        <f>IF(P6929&gt;0,P6929,L6929)</f>
        <v>563872.80000000005</v>
      </c>
      <c r="L6929" s="22">
        <f t="shared" si="1253"/>
        <v>563872.80000000005</v>
      </c>
      <c r="M6929" s="22"/>
      <c r="N6929" s="22">
        <f t="shared" si="1254"/>
        <v>12066.877920000001</v>
      </c>
      <c r="O6929" s="9"/>
      <c r="P6929" s="24"/>
      <c r="Q6929" s="24"/>
      <c r="R6929" s="24"/>
      <c r="S6929" s="107">
        <v>46021</v>
      </c>
      <c r="T6929" s="25"/>
      <c r="U6929" s="26"/>
      <c r="V6929" s="25"/>
    </row>
    <row r="6930" spans="1:22" s="1" customFormat="1" ht="30" customHeight="1" x14ac:dyDescent="0.35">
      <c r="A6930" s="11">
        <f t="shared" si="1257"/>
        <v>6926</v>
      </c>
      <c r="B6930" s="11">
        <v>2024</v>
      </c>
      <c r="C6930" s="9" t="s">
        <v>8037</v>
      </c>
      <c r="D6930" s="9" t="s">
        <v>8496</v>
      </c>
      <c r="E6930" s="9" t="s">
        <v>8522</v>
      </c>
      <c r="F6930" s="10" t="s">
        <v>8523</v>
      </c>
      <c r="G6930" s="11" t="s">
        <v>4</v>
      </c>
      <c r="H6930" s="10" t="s">
        <v>9201</v>
      </c>
      <c r="I6930" s="20">
        <v>315752</v>
      </c>
      <c r="J6930" s="21">
        <v>215586.79</v>
      </c>
      <c r="K6930" s="21">
        <v>215586.79</v>
      </c>
      <c r="L6930" s="22">
        <f t="shared" si="1253"/>
        <v>315752</v>
      </c>
      <c r="M6930" s="22"/>
      <c r="N6930" s="22"/>
      <c r="O6930" s="9"/>
      <c r="P6930" s="23">
        <f>L6930/2.5</f>
        <v>126300.8</v>
      </c>
      <c r="Q6930" s="24"/>
      <c r="R6930" s="24"/>
      <c r="S6930" s="107">
        <v>46021</v>
      </c>
      <c r="T6930" s="25"/>
      <c r="U6930" s="26"/>
      <c r="V6930" s="25"/>
    </row>
    <row r="6931" spans="1:22" s="1" customFormat="1" ht="30" customHeight="1" x14ac:dyDescent="0.35">
      <c r="A6931" s="11">
        <f t="shared" si="1257"/>
        <v>6927</v>
      </c>
      <c r="B6931" s="11">
        <v>2024</v>
      </c>
      <c r="C6931" s="9" t="s">
        <v>8037</v>
      </c>
      <c r="D6931" s="9" t="s">
        <v>8496</v>
      </c>
      <c r="E6931" s="9" t="s">
        <v>8524</v>
      </c>
      <c r="F6931" s="10" t="s">
        <v>8525</v>
      </c>
      <c r="G6931" s="11" t="s">
        <v>4</v>
      </c>
      <c r="H6931" s="10" t="s">
        <v>9216</v>
      </c>
      <c r="I6931" s="20">
        <v>539466</v>
      </c>
      <c r="J6931" s="21">
        <f>IF(P6931&gt;0,P6931,L6931)</f>
        <v>539466</v>
      </c>
      <c r="K6931" s="21">
        <f>IF(P6931&gt;0,P6931,L6931)</f>
        <v>539466</v>
      </c>
      <c r="L6931" s="22">
        <f t="shared" si="1253"/>
        <v>539466</v>
      </c>
      <c r="M6931" s="22"/>
      <c r="N6931" s="22">
        <f>J6931*0.0214</f>
        <v>11544.572399999999</v>
      </c>
      <c r="O6931" s="9"/>
      <c r="P6931" s="24"/>
      <c r="Q6931" s="24"/>
      <c r="R6931" s="24"/>
      <c r="S6931" s="107">
        <v>46021</v>
      </c>
      <c r="T6931" s="25"/>
      <c r="U6931" s="26"/>
      <c r="V6931" s="25"/>
    </row>
    <row r="6932" spans="1:22" s="1" customFormat="1" ht="30" customHeight="1" x14ac:dyDescent="0.35">
      <c r="A6932" s="11">
        <f t="shared" si="1257"/>
        <v>6928</v>
      </c>
      <c r="B6932" s="11">
        <v>2024</v>
      </c>
      <c r="C6932" s="9" t="s">
        <v>8037</v>
      </c>
      <c r="D6932" s="9" t="s">
        <v>8496</v>
      </c>
      <c r="E6932" s="9" t="s">
        <v>8524</v>
      </c>
      <c r="F6932" s="10" t="s">
        <v>8525</v>
      </c>
      <c r="G6932" s="11" t="s">
        <v>4</v>
      </c>
      <c r="H6932" s="10" t="s">
        <v>9204</v>
      </c>
      <c r="I6932" s="20">
        <v>5869683</v>
      </c>
      <c r="J6932" s="21">
        <f>IF(P6932&gt;0,P6932,L6932)</f>
        <v>5869683</v>
      </c>
      <c r="K6932" s="21">
        <f>IF(P6932&gt;0,P6932,L6932)</f>
        <v>5869683</v>
      </c>
      <c r="L6932" s="22">
        <f t="shared" si="1253"/>
        <v>5869683</v>
      </c>
      <c r="M6932" s="22"/>
      <c r="N6932" s="22">
        <f>J6932*0.0214</f>
        <v>125611.2162</v>
      </c>
      <c r="O6932" s="9"/>
      <c r="P6932" s="24"/>
      <c r="Q6932" s="24"/>
      <c r="R6932" s="24"/>
      <c r="S6932" s="107">
        <v>46021</v>
      </c>
      <c r="T6932" s="25"/>
      <c r="U6932" s="26"/>
      <c r="V6932" s="25"/>
    </row>
    <row r="6933" spans="1:22" s="1" customFormat="1" ht="30" customHeight="1" x14ac:dyDescent="0.35">
      <c r="A6933" s="11">
        <f t="shared" si="1257"/>
        <v>6929</v>
      </c>
      <c r="B6933" s="11">
        <v>2024</v>
      </c>
      <c r="C6933" s="9" t="s">
        <v>8037</v>
      </c>
      <c r="D6933" s="9" t="s">
        <v>8496</v>
      </c>
      <c r="E6933" s="9" t="s">
        <v>8526</v>
      </c>
      <c r="F6933" s="10" t="s">
        <v>8527</v>
      </c>
      <c r="G6933" s="11" t="s">
        <v>4</v>
      </c>
      <c r="H6933" s="10" t="s">
        <v>9203</v>
      </c>
      <c r="I6933" s="20">
        <v>694335</v>
      </c>
      <c r="J6933" s="21">
        <f t="shared" ref="J6933:J6961" si="1258">IF(P6933&gt;0,P6933,L6933)</f>
        <v>694335</v>
      </c>
      <c r="K6933" s="21">
        <f t="shared" ref="K6933:K6961" si="1259">IF(P6933&gt;0,P6933,L6933)</f>
        <v>694335</v>
      </c>
      <c r="L6933" s="22">
        <f t="shared" si="1253"/>
        <v>694335</v>
      </c>
      <c r="M6933" s="22"/>
      <c r="N6933" s="22"/>
      <c r="O6933" s="9"/>
      <c r="P6933" s="24"/>
      <c r="Q6933" s="24"/>
      <c r="R6933" s="24"/>
      <c r="S6933" s="107">
        <v>46021</v>
      </c>
      <c r="T6933" s="25"/>
      <c r="U6933" s="26"/>
      <c r="V6933" s="25"/>
    </row>
    <row r="6934" spans="1:22" s="1" customFormat="1" ht="30" customHeight="1" x14ac:dyDescent="0.35">
      <c r="A6934" s="11">
        <f t="shared" si="1257"/>
        <v>6930</v>
      </c>
      <c r="B6934" s="11">
        <v>2024</v>
      </c>
      <c r="C6934" s="9" t="s">
        <v>9295</v>
      </c>
      <c r="D6934" s="9" t="s">
        <v>8528</v>
      </c>
      <c r="E6934" s="9" t="s">
        <v>8529</v>
      </c>
      <c r="F6934" s="10" t="s">
        <v>8530</v>
      </c>
      <c r="G6934" s="11" t="s">
        <v>4</v>
      </c>
      <c r="H6934" s="10" t="s">
        <v>9216</v>
      </c>
      <c r="I6934" s="20">
        <v>3651220.8000000003</v>
      </c>
      <c r="J6934" s="21">
        <f t="shared" si="1258"/>
        <v>3651220.8000000003</v>
      </c>
      <c r="K6934" s="21">
        <f t="shared" si="1259"/>
        <v>3651220.8000000003</v>
      </c>
      <c r="L6934" s="22">
        <f t="shared" si="1253"/>
        <v>3651220.8000000003</v>
      </c>
      <c r="M6934" s="22"/>
      <c r="N6934" s="22">
        <f t="shared" ref="N6934:N6942" si="1260">J6934*0.0214</f>
        <v>78136.125119999997</v>
      </c>
      <c r="O6934" s="9"/>
      <c r="P6934" s="24"/>
      <c r="Q6934" s="24"/>
      <c r="R6934" s="24"/>
      <c r="S6934" s="107">
        <v>46021</v>
      </c>
      <c r="T6934" s="25"/>
      <c r="U6934" s="26"/>
      <c r="V6934" s="25"/>
    </row>
    <row r="6935" spans="1:22" s="1" customFormat="1" ht="30" customHeight="1" x14ac:dyDescent="0.35">
      <c r="A6935" s="11">
        <f t="shared" si="1257"/>
        <v>6931</v>
      </c>
      <c r="B6935" s="11">
        <v>2024</v>
      </c>
      <c r="C6935" s="9" t="s">
        <v>9295</v>
      </c>
      <c r="D6935" s="9" t="s">
        <v>8528</v>
      </c>
      <c r="E6935" s="9" t="s">
        <v>8531</v>
      </c>
      <c r="F6935" s="10" t="s">
        <v>8532</v>
      </c>
      <c r="G6935" s="11" t="s">
        <v>4</v>
      </c>
      <c r="H6935" s="10" t="s">
        <v>9216</v>
      </c>
      <c r="I6935" s="20">
        <v>1253071.6984259998</v>
      </c>
      <c r="J6935" s="21">
        <f t="shared" si="1258"/>
        <v>1253071.6984259998</v>
      </c>
      <c r="K6935" s="21">
        <f t="shared" si="1259"/>
        <v>1253071.6984259998</v>
      </c>
      <c r="L6935" s="22">
        <f t="shared" si="1253"/>
        <v>1253071.6984259998</v>
      </c>
      <c r="M6935" s="22"/>
      <c r="N6935" s="22">
        <f t="shared" si="1260"/>
        <v>26815.734346316396</v>
      </c>
      <c r="O6935" s="9"/>
      <c r="P6935" s="24"/>
      <c r="Q6935" s="24"/>
      <c r="R6935" s="24"/>
      <c r="S6935" s="107">
        <v>46021</v>
      </c>
      <c r="T6935" s="25"/>
      <c r="U6935" s="26"/>
      <c r="V6935" s="25"/>
    </row>
    <row r="6936" spans="1:22" s="1" customFormat="1" ht="30" customHeight="1" x14ac:dyDescent="0.35">
      <c r="A6936" s="11">
        <f t="shared" si="1257"/>
        <v>6932</v>
      </c>
      <c r="B6936" s="11">
        <v>2025</v>
      </c>
      <c r="C6936" s="9" t="s">
        <v>9295</v>
      </c>
      <c r="D6936" s="9" t="s">
        <v>8528</v>
      </c>
      <c r="E6936" s="9" t="s">
        <v>8533</v>
      </c>
      <c r="F6936" s="10" t="s">
        <v>8534</v>
      </c>
      <c r="G6936" s="11" t="s">
        <v>4</v>
      </c>
      <c r="H6936" s="10" t="s">
        <v>9200</v>
      </c>
      <c r="I6936" s="20">
        <v>3022151.2958171992</v>
      </c>
      <c r="J6936" s="21">
        <f t="shared" si="1258"/>
        <v>1208860.5183268797</v>
      </c>
      <c r="K6936" s="21">
        <f t="shared" si="1259"/>
        <v>1208860.5183268797</v>
      </c>
      <c r="L6936" s="22">
        <f t="shared" si="1253"/>
        <v>3022151.2958171992</v>
      </c>
      <c r="M6936" s="22"/>
      <c r="N6936" s="22">
        <f t="shared" si="1260"/>
        <v>25869.615092195225</v>
      </c>
      <c r="O6936" s="9"/>
      <c r="P6936" s="23">
        <f>L6936/2.5</f>
        <v>1208860.5183268797</v>
      </c>
      <c r="Q6936" s="24"/>
      <c r="R6936" s="24"/>
      <c r="S6936" s="107">
        <v>46021</v>
      </c>
      <c r="T6936" s="25"/>
      <c r="U6936" s="26"/>
      <c r="V6936" s="25"/>
    </row>
    <row r="6937" spans="1:22" s="1" customFormat="1" ht="30" customHeight="1" x14ac:dyDescent="0.35">
      <c r="A6937" s="11">
        <f t="shared" si="1257"/>
        <v>6933</v>
      </c>
      <c r="B6937" s="11">
        <v>2024</v>
      </c>
      <c r="C6937" s="9" t="s">
        <v>9295</v>
      </c>
      <c r="D6937" s="9" t="s">
        <v>8528</v>
      </c>
      <c r="E6937" s="9" t="s">
        <v>8535</v>
      </c>
      <c r="F6937" s="10" t="s">
        <v>8536</v>
      </c>
      <c r="G6937" s="11" t="s">
        <v>4</v>
      </c>
      <c r="H6937" s="10" t="s">
        <v>9216</v>
      </c>
      <c r="I6937" s="20">
        <v>1323350.7176807998</v>
      </c>
      <c r="J6937" s="21">
        <f t="shared" si="1258"/>
        <v>1323350.7176807998</v>
      </c>
      <c r="K6937" s="21">
        <f t="shared" si="1259"/>
        <v>1323350.7176807998</v>
      </c>
      <c r="L6937" s="22">
        <f t="shared" si="1253"/>
        <v>1323350.7176807998</v>
      </c>
      <c r="M6937" s="22"/>
      <c r="N6937" s="22">
        <f t="shared" si="1260"/>
        <v>28319.705358369112</v>
      </c>
      <c r="O6937" s="9"/>
      <c r="P6937" s="24"/>
      <c r="Q6937" s="24"/>
      <c r="R6937" s="24"/>
      <c r="S6937" s="107">
        <v>46021</v>
      </c>
      <c r="T6937" s="25"/>
      <c r="U6937" s="26"/>
      <c r="V6937" s="25"/>
    </row>
    <row r="6938" spans="1:22" s="1" customFormat="1" ht="30" customHeight="1" x14ac:dyDescent="0.35">
      <c r="A6938" s="11">
        <f t="shared" si="1257"/>
        <v>6934</v>
      </c>
      <c r="B6938" s="11">
        <v>2024</v>
      </c>
      <c r="C6938" s="9" t="s">
        <v>9295</v>
      </c>
      <c r="D6938" s="9" t="s">
        <v>8528</v>
      </c>
      <c r="E6938" s="9" t="s">
        <v>8537</v>
      </c>
      <c r="F6938" s="10" t="s">
        <v>8538</v>
      </c>
      <c r="G6938" s="11" t="s">
        <v>4</v>
      </c>
      <c r="H6938" s="10" t="s">
        <v>9216</v>
      </c>
      <c r="I6938" s="20">
        <v>4371510.5</v>
      </c>
      <c r="J6938" s="21">
        <f t="shared" si="1258"/>
        <v>4371510.5</v>
      </c>
      <c r="K6938" s="21">
        <f t="shared" si="1259"/>
        <v>4371510.5</v>
      </c>
      <c r="L6938" s="22">
        <f t="shared" si="1253"/>
        <v>4371510.5</v>
      </c>
      <c r="M6938" s="22"/>
      <c r="N6938" s="22">
        <f t="shared" si="1260"/>
        <v>93550.324699999997</v>
      </c>
      <c r="O6938" s="9"/>
      <c r="P6938" s="24"/>
      <c r="Q6938" s="24"/>
      <c r="R6938" s="24"/>
      <c r="S6938" s="107">
        <v>46021</v>
      </c>
      <c r="T6938" s="25"/>
      <c r="U6938" s="26"/>
      <c r="V6938" s="25"/>
    </row>
    <row r="6939" spans="1:22" s="1" customFormat="1" ht="30" customHeight="1" x14ac:dyDescent="0.35">
      <c r="A6939" s="11">
        <f t="shared" si="1257"/>
        <v>6935</v>
      </c>
      <c r="B6939" s="11">
        <v>2024</v>
      </c>
      <c r="C6939" s="9" t="s">
        <v>9295</v>
      </c>
      <c r="D6939" s="9" t="s">
        <v>8528</v>
      </c>
      <c r="E6939" s="9" t="s">
        <v>8539</v>
      </c>
      <c r="F6939" s="10" t="s">
        <v>8540</v>
      </c>
      <c r="G6939" s="11" t="s">
        <v>4</v>
      </c>
      <c r="H6939" s="10" t="s">
        <v>9216</v>
      </c>
      <c r="I6939" s="20">
        <v>4487583.26</v>
      </c>
      <c r="J6939" s="21">
        <f t="shared" si="1258"/>
        <v>4487583.26</v>
      </c>
      <c r="K6939" s="21">
        <f t="shared" si="1259"/>
        <v>4487583.26</v>
      </c>
      <c r="L6939" s="22">
        <f t="shared" si="1253"/>
        <v>4487583.26</v>
      </c>
      <c r="M6939" s="22"/>
      <c r="N6939" s="22">
        <f t="shared" si="1260"/>
        <v>96034.281763999985</v>
      </c>
      <c r="O6939" s="9"/>
      <c r="P6939" s="24"/>
      <c r="Q6939" s="24"/>
      <c r="R6939" s="24"/>
      <c r="S6939" s="107">
        <v>46021</v>
      </c>
      <c r="T6939" s="25"/>
      <c r="U6939" s="26"/>
      <c r="V6939" s="25"/>
    </row>
    <row r="6940" spans="1:22" s="1" customFormat="1" ht="30" customHeight="1" x14ac:dyDescent="0.35">
      <c r="A6940" s="11">
        <f t="shared" si="1257"/>
        <v>6936</v>
      </c>
      <c r="B6940" s="11">
        <v>2024</v>
      </c>
      <c r="C6940" s="9" t="s">
        <v>9295</v>
      </c>
      <c r="D6940" s="9" t="s">
        <v>8528</v>
      </c>
      <c r="E6940" s="9" t="s">
        <v>8541</v>
      </c>
      <c r="F6940" s="10" t="s">
        <v>8542</v>
      </c>
      <c r="G6940" s="11" t="s">
        <v>4</v>
      </c>
      <c r="H6940" s="10" t="s">
        <v>9216</v>
      </c>
      <c r="I6940" s="20">
        <v>4352728.5</v>
      </c>
      <c r="J6940" s="21">
        <f t="shared" si="1258"/>
        <v>4352728.5</v>
      </c>
      <c r="K6940" s="21">
        <f t="shared" si="1259"/>
        <v>4352728.5</v>
      </c>
      <c r="L6940" s="22">
        <f t="shared" si="1253"/>
        <v>4352728.5</v>
      </c>
      <c r="M6940" s="22"/>
      <c r="N6940" s="22">
        <f t="shared" si="1260"/>
        <v>93148.389899999995</v>
      </c>
      <c r="O6940" s="9"/>
      <c r="P6940" s="24"/>
      <c r="Q6940" s="24"/>
      <c r="R6940" s="24"/>
      <c r="S6940" s="107">
        <v>46021</v>
      </c>
      <c r="T6940" s="25"/>
      <c r="U6940" s="26"/>
      <c r="V6940" s="25"/>
    </row>
    <row r="6941" spans="1:22" s="1" customFormat="1" ht="30" customHeight="1" x14ac:dyDescent="0.35">
      <c r="A6941" s="11">
        <f t="shared" si="1257"/>
        <v>6937</v>
      </c>
      <c r="B6941" s="11">
        <v>2025</v>
      </c>
      <c r="C6941" s="9" t="s">
        <v>9295</v>
      </c>
      <c r="D6941" s="9" t="s">
        <v>8528</v>
      </c>
      <c r="E6941" s="9" t="s">
        <v>8543</v>
      </c>
      <c r="F6941" s="10" t="s">
        <v>8544</v>
      </c>
      <c r="G6941" s="11" t="s">
        <v>4</v>
      </c>
      <c r="H6941" s="10" t="s">
        <v>9208</v>
      </c>
      <c r="I6941" s="20">
        <v>2961998</v>
      </c>
      <c r="J6941" s="21">
        <f t="shared" si="1258"/>
        <v>1184799.2</v>
      </c>
      <c r="K6941" s="21">
        <f t="shared" si="1259"/>
        <v>1184799.2</v>
      </c>
      <c r="L6941" s="22">
        <f t="shared" si="1253"/>
        <v>2961998</v>
      </c>
      <c r="M6941" s="22"/>
      <c r="N6941" s="22">
        <f t="shared" si="1260"/>
        <v>25354.702879999997</v>
      </c>
      <c r="O6941" s="9"/>
      <c r="P6941" s="23">
        <f>L6941/2.5</f>
        <v>1184799.2</v>
      </c>
      <c r="Q6941" s="24"/>
      <c r="R6941" s="24"/>
      <c r="S6941" s="107">
        <v>46021</v>
      </c>
      <c r="T6941" s="25"/>
      <c r="U6941" s="26"/>
      <c r="V6941" s="25"/>
    </row>
    <row r="6942" spans="1:22" s="1" customFormat="1" ht="30" customHeight="1" x14ac:dyDescent="0.35">
      <c r="A6942" s="11">
        <f t="shared" si="1257"/>
        <v>6938</v>
      </c>
      <c r="B6942" s="11">
        <v>2024</v>
      </c>
      <c r="C6942" s="9" t="s">
        <v>9295</v>
      </c>
      <c r="D6942" s="9" t="s">
        <v>8528</v>
      </c>
      <c r="E6942" s="9" t="s">
        <v>8543</v>
      </c>
      <c r="F6942" s="10" t="s">
        <v>8544</v>
      </c>
      <c r="G6942" s="11" t="s">
        <v>4</v>
      </c>
      <c r="H6942" s="10" t="s">
        <v>9209</v>
      </c>
      <c r="I6942" s="20">
        <v>478826</v>
      </c>
      <c r="J6942" s="21">
        <f t="shared" si="1258"/>
        <v>478826</v>
      </c>
      <c r="K6942" s="21">
        <f t="shared" si="1259"/>
        <v>478826</v>
      </c>
      <c r="L6942" s="22">
        <f t="shared" si="1253"/>
        <v>478826</v>
      </c>
      <c r="M6942" s="22"/>
      <c r="N6942" s="22">
        <f t="shared" si="1260"/>
        <v>10246.876399999999</v>
      </c>
      <c r="O6942" s="9"/>
      <c r="P6942" s="24"/>
      <c r="Q6942" s="24"/>
      <c r="R6942" s="24"/>
      <c r="S6942" s="107">
        <v>46021</v>
      </c>
      <c r="T6942" s="25"/>
      <c r="U6942" s="26"/>
      <c r="V6942" s="25"/>
    </row>
    <row r="6943" spans="1:22" s="1" customFormat="1" ht="30" customHeight="1" x14ac:dyDescent="0.35">
      <c r="A6943" s="11">
        <f t="shared" si="1257"/>
        <v>6939</v>
      </c>
      <c r="B6943" s="11">
        <v>2025</v>
      </c>
      <c r="C6943" s="9" t="s">
        <v>9295</v>
      </c>
      <c r="D6943" s="9" t="s">
        <v>8528</v>
      </c>
      <c r="E6943" s="9" t="s">
        <v>8545</v>
      </c>
      <c r="F6943" s="10" t="s">
        <v>8546</v>
      </c>
      <c r="G6943" s="11" t="s">
        <v>814</v>
      </c>
      <c r="H6943" s="10" t="s">
        <v>9201</v>
      </c>
      <c r="I6943" s="20">
        <v>130000</v>
      </c>
      <c r="J6943" s="21">
        <f t="shared" si="1258"/>
        <v>52000</v>
      </c>
      <c r="K6943" s="21">
        <f t="shared" si="1259"/>
        <v>52000</v>
      </c>
      <c r="L6943" s="22">
        <f t="shared" si="1253"/>
        <v>130000</v>
      </c>
      <c r="M6943" s="22"/>
      <c r="N6943" s="22"/>
      <c r="O6943" s="9"/>
      <c r="P6943" s="23">
        <f>L6943/2.5</f>
        <v>52000</v>
      </c>
      <c r="Q6943" s="24"/>
      <c r="R6943" s="24"/>
      <c r="S6943" s="107">
        <v>46021</v>
      </c>
      <c r="T6943" s="25"/>
      <c r="U6943" s="26"/>
      <c r="V6943" s="25"/>
    </row>
    <row r="6944" spans="1:22" s="1" customFormat="1" ht="30" customHeight="1" x14ac:dyDescent="0.35">
      <c r="A6944" s="11">
        <f t="shared" si="1257"/>
        <v>6940</v>
      </c>
      <c r="B6944" s="11">
        <v>2025</v>
      </c>
      <c r="C6944" s="9" t="s">
        <v>9295</v>
      </c>
      <c r="D6944" s="9" t="s">
        <v>8528</v>
      </c>
      <c r="E6944" s="9" t="s">
        <v>8547</v>
      </c>
      <c r="F6944" s="10" t="s">
        <v>8548</v>
      </c>
      <c r="G6944" s="11" t="s">
        <v>4</v>
      </c>
      <c r="H6944" s="10" t="s">
        <v>9200</v>
      </c>
      <c r="I6944" s="20">
        <v>4382586</v>
      </c>
      <c r="J6944" s="21">
        <f t="shared" si="1258"/>
        <v>1753034.4</v>
      </c>
      <c r="K6944" s="21">
        <f t="shared" si="1259"/>
        <v>1753034.4</v>
      </c>
      <c r="L6944" s="22">
        <f t="shared" si="1253"/>
        <v>4382586</v>
      </c>
      <c r="M6944" s="22"/>
      <c r="N6944" s="22">
        <f>J6944*0.0214</f>
        <v>37514.936159999997</v>
      </c>
      <c r="O6944" s="9"/>
      <c r="P6944" s="23">
        <f>L6944/2.5</f>
        <v>1753034.4</v>
      </c>
      <c r="Q6944" s="24"/>
      <c r="R6944" s="24"/>
      <c r="S6944" s="107">
        <v>46021</v>
      </c>
      <c r="T6944" s="25"/>
      <c r="U6944" s="26"/>
      <c r="V6944" s="25"/>
    </row>
    <row r="6945" spans="1:22" s="1" customFormat="1" ht="30" customHeight="1" x14ac:dyDescent="0.35">
      <c r="A6945" s="11">
        <f t="shared" si="1257"/>
        <v>6941</v>
      </c>
      <c r="B6945" s="11">
        <v>2025</v>
      </c>
      <c r="C6945" s="9" t="s">
        <v>9295</v>
      </c>
      <c r="D6945" s="9" t="s">
        <v>8528</v>
      </c>
      <c r="E6945" s="9" t="s">
        <v>8549</v>
      </c>
      <c r="F6945" s="10" t="s">
        <v>8550</v>
      </c>
      <c r="G6945" s="11" t="s">
        <v>814</v>
      </c>
      <c r="H6945" s="10" t="s">
        <v>9201</v>
      </c>
      <c r="I6945" s="20">
        <v>130000</v>
      </c>
      <c r="J6945" s="21">
        <f t="shared" si="1258"/>
        <v>52000</v>
      </c>
      <c r="K6945" s="21">
        <f t="shared" si="1259"/>
        <v>52000</v>
      </c>
      <c r="L6945" s="22">
        <f t="shared" si="1253"/>
        <v>130000</v>
      </c>
      <c r="M6945" s="22"/>
      <c r="N6945" s="22"/>
      <c r="O6945" s="9"/>
      <c r="P6945" s="23">
        <f>L6945/2.5</f>
        <v>52000</v>
      </c>
      <c r="Q6945" s="24"/>
      <c r="R6945" s="24"/>
      <c r="S6945" s="107">
        <v>46021</v>
      </c>
      <c r="T6945" s="25"/>
      <c r="U6945" s="26"/>
      <c r="V6945" s="25"/>
    </row>
    <row r="6946" spans="1:22" s="1" customFormat="1" ht="30" customHeight="1" x14ac:dyDescent="0.35">
      <c r="A6946" s="11">
        <f t="shared" si="1257"/>
        <v>6942</v>
      </c>
      <c r="B6946" s="11">
        <v>2025</v>
      </c>
      <c r="C6946" s="9" t="s">
        <v>9295</v>
      </c>
      <c r="D6946" s="9" t="s">
        <v>8528</v>
      </c>
      <c r="E6946" s="9" t="s">
        <v>8551</v>
      </c>
      <c r="F6946" s="10" t="s">
        <v>8552</v>
      </c>
      <c r="G6946" s="11" t="s">
        <v>4</v>
      </c>
      <c r="H6946" s="10" t="s">
        <v>9208</v>
      </c>
      <c r="I6946" s="20">
        <v>12051973.992494399</v>
      </c>
      <c r="J6946" s="21">
        <f t="shared" si="1258"/>
        <v>4820789.5969977593</v>
      </c>
      <c r="K6946" s="21">
        <f t="shared" si="1259"/>
        <v>4820789.5969977593</v>
      </c>
      <c r="L6946" s="22">
        <f t="shared" si="1253"/>
        <v>12051973.992494399</v>
      </c>
      <c r="M6946" s="22"/>
      <c r="N6946" s="22">
        <f t="shared" ref="N6946:N6953" si="1261">J6946*0.0214</f>
        <v>103164.89737575204</v>
      </c>
      <c r="O6946" s="9"/>
      <c r="P6946" s="23">
        <f>L6946/2.5</f>
        <v>4820789.5969977593</v>
      </c>
      <c r="Q6946" s="24"/>
      <c r="R6946" s="24"/>
      <c r="S6946" s="107">
        <v>46021</v>
      </c>
      <c r="T6946" s="25"/>
      <c r="U6946" s="26"/>
      <c r="V6946" s="25"/>
    </row>
    <row r="6947" spans="1:22" s="1" customFormat="1" ht="30" customHeight="1" x14ac:dyDescent="0.35">
      <c r="A6947" s="11">
        <f t="shared" si="1257"/>
        <v>6943</v>
      </c>
      <c r="B6947" s="11">
        <v>2024</v>
      </c>
      <c r="C6947" s="9" t="s">
        <v>9295</v>
      </c>
      <c r="D6947" s="9" t="s">
        <v>8528</v>
      </c>
      <c r="E6947" s="9" t="s">
        <v>8551</v>
      </c>
      <c r="F6947" s="10" t="s">
        <v>8552</v>
      </c>
      <c r="G6947" s="11" t="s">
        <v>4</v>
      </c>
      <c r="H6947" s="10" t="s">
        <v>9209</v>
      </c>
      <c r="I6947" s="20">
        <v>517555.80756119988</v>
      </c>
      <c r="J6947" s="21">
        <f t="shared" si="1258"/>
        <v>517555.80756119988</v>
      </c>
      <c r="K6947" s="21">
        <f t="shared" si="1259"/>
        <v>517555.80756119988</v>
      </c>
      <c r="L6947" s="22">
        <f t="shared" si="1253"/>
        <v>517555.80756119988</v>
      </c>
      <c r="M6947" s="22"/>
      <c r="N6947" s="22">
        <f t="shared" si="1261"/>
        <v>11075.694281809678</v>
      </c>
      <c r="O6947" s="9"/>
      <c r="P6947" s="24"/>
      <c r="Q6947" s="24"/>
      <c r="R6947" s="24"/>
      <c r="S6947" s="107">
        <v>46021</v>
      </c>
      <c r="T6947" s="25"/>
      <c r="U6947" s="26"/>
      <c r="V6947" s="25"/>
    </row>
    <row r="6948" spans="1:22" s="1" customFormat="1" ht="30" customHeight="1" x14ac:dyDescent="0.35">
      <c r="A6948" s="11">
        <f t="shared" si="1257"/>
        <v>6944</v>
      </c>
      <c r="B6948" s="11">
        <v>2025</v>
      </c>
      <c r="C6948" s="9" t="s">
        <v>9295</v>
      </c>
      <c r="D6948" s="9" t="s">
        <v>8528</v>
      </c>
      <c r="E6948" s="9" t="s">
        <v>8553</v>
      </c>
      <c r="F6948" s="10" t="s">
        <v>8554</v>
      </c>
      <c r="G6948" s="11" t="s">
        <v>4</v>
      </c>
      <c r="H6948" s="10" t="s">
        <v>9200</v>
      </c>
      <c r="I6948" s="20">
        <v>4395072</v>
      </c>
      <c r="J6948" s="21">
        <f t="shared" si="1258"/>
        <v>1758028.8</v>
      </c>
      <c r="K6948" s="21">
        <f t="shared" si="1259"/>
        <v>1758028.8</v>
      </c>
      <c r="L6948" s="22">
        <f t="shared" si="1253"/>
        <v>4395072</v>
      </c>
      <c r="M6948" s="22"/>
      <c r="N6948" s="22">
        <f t="shared" si="1261"/>
        <v>37621.816319999998</v>
      </c>
      <c r="O6948" s="9"/>
      <c r="P6948" s="23">
        <f>L6948/2.5</f>
        <v>1758028.8</v>
      </c>
      <c r="Q6948" s="24"/>
      <c r="R6948" s="24"/>
      <c r="S6948" s="107">
        <v>46021</v>
      </c>
      <c r="T6948" s="25"/>
      <c r="U6948" s="26"/>
      <c r="V6948" s="25"/>
    </row>
    <row r="6949" spans="1:22" s="1" customFormat="1" ht="30" customHeight="1" x14ac:dyDescent="0.35">
      <c r="A6949" s="11">
        <f t="shared" si="1257"/>
        <v>6945</v>
      </c>
      <c r="B6949" s="11">
        <v>2024</v>
      </c>
      <c r="C6949" s="9" t="s">
        <v>9295</v>
      </c>
      <c r="D6949" s="9" t="s">
        <v>8528</v>
      </c>
      <c r="E6949" s="9" t="s">
        <v>8555</v>
      </c>
      <c r="F6949" s="10" t="s">
        <v>8556</v>
      </c>
      <c r="G6949" s="11" t="s">
        <v>4</v>
      </c>
      <c r="H6949" s="10" t="s">
        <v>9204</v>
      </c>
      <c r="I6949" s="20">
        <v>39043338</v>
      </c>
      <c r="J6949" s="21">
        <f t="shared" si="1258"/>
        <v>39043338</v>
      </c>
      <c r="K6949" s="21">
        <f t="shared" si="1259"/>
        <v>39043338</v>
      </c>
      <c r="L6949" s="22">
        <f t="shared" si="1253"/>
        <v>39043338</v>
      </c>
      <c r="M6949" s="22"/>
      <c r="N6949" s="22">
        <f t="shared" si="1261"/>
        <v>835527.43319999997</v>
      </c>
      <c r="O6949" s="9"/>
      <c r="P6949" s="24"/>
      <c r="Q6949" s="24"/>
      <c r="R6949" s="24"/>
      <c r="S6949" s="107">
        <v>46021</v>
      </c>
      <c r="T6949" s="25"/>
      <c r="U6949" s="26"/>
      <c r="V6949" s="25"/>
    </row>
    <row r="6950" spans="1:22" s="1" customFormat="1" ht="30" customHeight="1" x14ac:dyDescent="0.35">
      <c r="A6950" s="11">
        <f t="shared" si="1257"/>
        <v>6946</v>
      </c>
      <c r="B6950" s="11">
        <v>2024</v>
      </c>
      <c r="C6950" s="9" t="s">
        <v>9295</v>
      </c>
      <c r="D6950" s="9" t="s">
        <v>8528</v>
      </c>
      <c r="E6950" s="9" t="s">
        <v>8557</v>
      </c>
      <c r="F6950" s="10" t="s">
        <v>8558</v>
      </c>
      <c r="G6950" s="11" t="s">
        <v>4</v>
      </c>
      <c r="H6950" s="10" t="s">
        <v>9204</v>
      </c>
      <c r="I6950" s="20">
        <v>3702122.4050627998</v>
      </c>
      <c r="J6950" s="21">
        <f t="shared" si="1258"/>
        <v>3702122.4050627998</v>
      </c>
      <c r="K6950" s="21">
        <f t="shared" si="1259"/>
        <v>3702122.4050627998</v>
      </c>
      <c r="L6950" s="22">
        <f t="shared" si="1253"/>
        <v>3702122.4050627998</v>
      </c>
      <c r="M6950" s="22"/>
      <c r="N6950" s="22">
        <f t="shared" si="1261"/>
        <v>79225.419468343913</v>
      </c>
      <c r="O6950" s="9"/>
      <c r="P6950" s="24"/>
      <c r="Q6950" s="24"/>
      <c r="R6950" s="24"/>
      <c r="S6950" s="107">
        <v>46021</v>
      </c>
      <c r="T6950" s="25"/>
      <c r="U6950" s="26"/>
      <c r="V6950" s="25"/>
    </row>
    <row r="6951" spans="1:22" s="1" customFormat="1" ht="30" customHeight="1" x14ac:dyDescent="0.35">
      <c r="A6951" s="11">
        <f t="shared" si="1257"/>
        <v>6947</v>
      </c>
      <c r="B6951" s="11">
        <v>2024</v>
      </c>
      <c r="C6951" s="9" t="s">
        <v>9295</v>
      </c>
      <c r="D6951" s="9" t="s">
        <v>8528</v>
      </c>
      <c r="E6951" s="9" t="s">
        <v>8559</v>
      </c>
      <c r="F6951" s="10" t="s">
        <v>8560</v>
      </c>
      <c r="G6951" s="11" t="s">
        <v>4</v>
      </c>
      <c r="H6951" s="10" t="s">
        <v>9204</v>
      </c>
      <c r="I6951" s="20">
        <v>5831410</v>
      </c>
      <c r="J6951" s="21">
        <f t="shared" si="1258"/>
        <v>5831410</v>
      </c>
      <c r="K6951" s="21">
        <f t="shared" si="1259"/>
        <v>5831410</v>
      </c>
      <c r="L6951" s="22">
        <f t="shared" si="1253"/>
        <v>5831410</v>
      </c>
      <c r="M6951" s="22"/>
      <c r="N6951" s="22">
        <f t="shared" si="1261"/>
        <v>124792.174</v>
      </c>
      <c r="O6951" s="9"/>
      <c r="P6951" s="24"/>
      <c r="Q6951" s="24"/>
      <c r="R6951" s="24"/>
      <c r="S6951" s="107">
        <v>46021</v>
      </c>
      <c r="T6951" s="25"/>
      <c r="U6951" s="26"/>
      <c r="V6951" s="25"/>
    </row>
    <row r="6952" spans="1:22" s="1" customFormat="1" ht="30" customHeight="1" x14ac:dyDescent="0.35">
      <c r="A6952" s="11">
        <f t="shared" si="1257"/>
        <v>6948</v>
      </c>
      <c r="B6952" s="11">
        <v>2025</v>
      </c>
      <c r="C6952" s="9" t="s">
        <v>9295</v>
      </c>
      <c r="D6952" s="9" t="s">
        <v>8528</v>
      </c>
      <c r="E6952" s="9" t="s">
        <v>8561</v>
      </c>
      <c r="F6952" s="10" t="s">
        <v>8562</v>
      </c>
      <c r="G6952" s="11" t="s">
        <v>4</v>
      </c>
      <c r="H6952" s="10" t="s">
        <v>9200</v>
      </c>
      <c r="I6952" s="20">
        <v>4420044</v>
      </c>
      <c r="J6952" s="21">
        <f t="shared" si="1258"/>
        <v>1768017.6</v>
      </c>
      <c r="K6952" s="21">
        <f t="shared" si="1259"/>
        <v>1768017.6</v>
      </c>
      <c r="L6952" s="22">
        <f t="shared" si="1253"/>
        <v>4420044</v>
      </c>
      <c r="M6952" s="22"/>
      <c r="N6952" s="22">
        <f t="shared" si="1261"/>
        <v>37835.576639999999</v>
      </c>
      <c r="O6952" s="9"/>
      <c r="P6952" s="23">
        <f>L6952/2.5</f>
        <v>1768017.6</v>
      </c>
      <c r="Q6952" s="24"/>
      <c r="R6952" s="24"/>
      <c r="S6952" s="107">
        <v>46021</v>
      </c>
      <c r="T6952" s="25"/>
      <c r="U6952" s="26"/>
      <c r="V6952" s="25"/>
    </row>
    <row r="6953" spans="1:22" s="1" customFormat="1" ht="30" customHeight="1" x14ac:dyDescent="0.35">
      <c r="A6953" s="11">
        <f t="shared" si="1257"/>
        <v>6949</v>
      </c>
      <c r="B6953" s="11">
        <v>2024</v>
      </c>
      <c r="C6953" s="9" t="s">
        <v>9295</v>
      </c>
      <c r="D6953" s="9" t="s">
        <v>8528</v>
      </c>
      <c r="E6953" s="9" t="s">
        <v>8563</v>
      </c>
      <c r="F6953" s="10" t="s">
        <v>8564</v>
      </c>
      <c r="G6953" s="11" t="s">
        <v>4</v>
      </c>
      <c r="H6953" s="10" t="s">
        <v>9216</v>
      </c>
      <c r="I6953" s="20">
        <v>1720548.0324107998</v>
      </c>
      <c r="J6953" s="21">
        <f t="shared" si="1258"/>
        <v>1720548.0324107998</v>
      </c>
      <c r="K6953" s="21">
        <f t="shared" si="1259"/>
        <v>1720548.0324107998</v>
      </c>
      <c r="L6953" s="22">
        <f t="shared" ref="L6953:L7003" si="1262">I6953</f>
        <v>1720548.0324107998</v>
      </c>
      <c r="M6953" s="22"/>
      <c r="N6953" s="22">
        <f t="shared" si="1261"/>
        <v>36819.727893591116</v>
      </c>
      <c r="O6953" s="9"/>
      <c r="P6953" s="24"/>
      <c r="Q6953" s="24"/>
      <c r="R6953" s="24"/>
      <c r="S6953" s="107">
        <v>46021</v>
      </c>
      <c r="T6953" s="25"/>
      <c r="U6953" s="26"/>
      <c r="V6953" s="25"/>
    </row>
    <row r="6954" spans="1:22" s="1" customFormat="1" ht="30" customHeight="1" x14ac:dyDescent="0.35">
      <c r="A6954" s="11">
        <f t="shared" si="1257"/>
        <v>6950</v>
      </c>
      <c r="B6954" s="11">
        <v>2025</v>
      </c>
      <c r="C6954" s="9" t="s">
        <v>9295</v>
      </c>
      <c r="D6954" s="9" t="s">
        <v>8528</v>
      </c>
      <c r="E6954" s="9" t="s">
        <v>8565</v>
      </c>
      <c r="F6954" s="10" t="s">
        <v>8566</v>
      </c>
      <c r="G6954" s="11" t="s">
        <v>814</v>
      </c>
      <c r="H6954" s="10" t="s">
        <v>9206</v>
      </c>
      <c r="I6954" s="20">
        <v>130000</v>
      </c>
      <c r="J6954" s="21">
        <f t="shared" si="1258"/>
        <v>52000</v>
      </c>
      <c r="K6954" s="21">
        <f t="shared" si="1259"/>
        <v>52000</v>
      </c>
      <c r="L6954" s="22">
        <f t="shared" si="1262"/>
        <v>130000</v>
      </c>
      <c r="M6954" s="22"/>
      <c r="N6954" s="22"/>
      <c r="O6954" s="9"/>
      <c r="P6954" s="23">
        <f>L6954/2.5</f>
        <v>52000</v>
      </c>
      <c r="Q6954" s="24"/>
      <c r="R6954" s="24"/>
      <c r="S6954" s="107">
        <v>46021</v>
      </c>
      <c r="T6954" s="25"/>
      <c r="U6954" s="26"/>
      <c r="V6954" s="25"/>
    </row>
    <row r="6955" spans="1:22" s="1" customFormat="1" ht="30" customHeight="1" x14ac:dyDescent="0.35">
      <c r="A6955" s="11">
        <f t="shared" si="1257"/>
        <v>6951</v>
      </c>
      <c r="B6955" s="11">
        <v>2025</v>
      </c>
      <c r="C6955" s="9" t="s">
        <v>9295</v>
      </c>
      <c r="D6955" s="9" t="s">
        <v>8528</v>
      </c>
      <c r="E6955" s="9" t="s">
        <v>8567</v>
      </c>
      <c r="F6955" s="10" t="s">
        <v>8568</v>
      </c>
      <c r="G6955" s="11" t="s">
        <v>4</v>
      </c>
      <c r="H6955" s="10" t="s">
        <v>9208</v>
      </c>
      <c r="I6955" s="20">
        <v>4706958</v>
      </c>
      <c r="J6955" s="21">
        <f t="shared" si="1258"/>
        <v>1882783.2</v>
      </c>
      <c r="K6955" s="21">
        <f t="shared" si="1259"/>
        <v>1882783.2</v>
      </c>
      <c r="L6955" s="22">
        <f t="shared" si="1262"/>
        <v>4706958</v>
      </c>
      <c r="M6955" s="22"/>
      <c r="N6955" s="22">
        <f t="shared" ref="N6955:N6976" si="1263">J6955*0.0214</f>
        <v>40291.56048</v>
      </c>
      <c r="O6955" s="9"/>
      <c r="P6955" s="23">
        <f>L6955/2.5</f>
        <v>1882783.2</v>
      </c>
      <c r="Q6955" s="24"/>
      <c r="R6955" s="24"/>
      <c r="S6955" s="107">
        <v>46021</v>
      </c>
      <c r="T6955" s="25"/>
      <c r="U6955" s="26"/>
      <c r="V6955" s="25"/>
    </row>
    <row r="6956" spans="1:22" s="1" customFormat="1" ht="30" customHeight="1" x14ac:dyDescent="0.35">
      <c r="A6956" s="11">
        <f t="shared" si="1257"/>
        <v>6952</v>
      </c>
      <c r="B6956" s="11">
        <v>2024</v>
      </c>
      <c r="C6956" s="9" t="s">
        <v>9295</v>
      </c>
      <c r="D6956" s="9" t="s">
        <v>8528</v>
      </c>
      <c r="E6956" s="9" t="s">
        <v>8567</v>
      </c>
      <c r="F6956" s="10" t="s">
        <v>8568</v>
      </c>
      <c r="G6956" s="11" t="s">
        <v>4</v>
      </c>
      <c r="H6956" s="10" t="s">
        <v>9209</v>
      </c>
      <c r="I6956" s="20">
        <v>478826</v>
      </c>
      <c r="J6956" s="21">
        <f t="shared" si="1258"/>
        <v>478826</v>
      </c>
      <c r="K6956" s="21">
        <f t="shared" si="1259"/>
        <v>478826</v>
      </c>
      <c r="L6956" s="22">
        <f t="shared" si="1262"/>
        <v>478826</v>
      </c>
      <c r="M6956" s="22"/>
      <c r="N6956" s="22">
        <f t="shared" si="1263"/>
        <v>10246.876399999999</v>
      </c>
      <c r="O6956" s="9"/>
      <c r="P6956" s="24"/>
      <c r="Q6956" s="24"/>
      <c r="R6956" s="24"/>
      <c r="S6956" s="107">
        <v>46021</v>
      </c>
      <c r="T6956" s="25"/>
      <c r="U6956" s="26"/>
      <c r="V6956" s="25"/>
    </row>
    <row r="6957" spans="1:22" s="1" customFormat="1" ht="30" customHeight="1" x14ac:dyDescent="0.35">
      <c r="A6957" s="11">
        <f t="shared" si="1257"/>
        <v>6953</v>
      </c>
      <c r="B6957" s="11">
        <v>2024</v>
      </c>
      <c r="C6957" s="9" t="s">
        <v>9295</v>
      </c>
      <c r="D6957" s="9" t="s">
        <v>8528</v>
      </c>
      <c r="E6957" s="9" t="s">
        <v>8569</v>
      </c>
      <c r="F6957" s="10" t="s">
        <v>8570</v>
      </c>
      <c r="G6957" s="11" t="s">
        <v>4</v>
      </c>
      <c r="H6957" s="10" t="s">
        <v>9216</v>
      </c>
      <c r="I6957" s="20">
        <v>3904589.9799999995</v>
      </c>
      <c r="J6957" s="21">
        <f t="shared" si="1258"/>
        <v>3904589.9799999995</v>
      </c>
      <c r="K6957" s="21">
        <f t="shared" si="1259"/>
        <v>3904589.9799999995</v>
      </c>
      <c r="L6957" s="22">
        <f t="shared" si="1262"/>
        <v>3904589.9799999995</v>
      </c>
      <c r="M6957" s="22"/>
      <c r="N6957" s="22">
        <f t="shared" si="1263"/>
        <v>83558.225571999981</v>
      </c>
      <c r="O6957" s="9"/>
      <c r="P6957" s="24"/>
      <c r="Q6957" s="24"/>
      <c r="R6957" s="24"/>
      <c r="S6957" s="107">
        <v>46021</v>
      </c>
      <c r="T6957" s="25"/>
      <c r="U6957" s="26"/>
      <c r="V6957" s="25"/>
    </row>
    <row r="6958" spans="1:22" s="1" customFormat="1" ht="30" customHeight="1" x14ac:dyDescent="0.35">
      <c r="A6958" s="11">
        <f t="shared" si="1257"/>
        <v>6954</v>
      </c>
      <c r="B6958" s="11">
        <v>2025</v>
      </c>
      <c r="C6958" s="9" t="s">
        <v>9295</v>
      </c>
      <c r="D6958" s="9" t="s">
        <v>8528</v>
      </c>
      <c r="E6958" s="9" t="s">
        <v>8571</v>
      </c>
      <c r="F6958" s="10" t="s">
        <v>8572</v>
      </c>
      <c r="G6958" s="11" t="s">
        <v>4</v>
      </c>
      <c r="H6958" s="10" t="s">
        <v>9200</v>
      </c>
      <c r="I6958" s="20">
        <v>3090910.1894508</v>
      </c>
      <c r="J6958" s="21">
        <f t="shared" si="1258"/>
        <v>1236364.07578032</v>
      </c>
      <c r="K6958" s="21">
        <f t="shared" si="1259"/>
        <v>1236364.07578032</v>
      </c>
      <c r="L6958" s="22">
        <f t="shared" si="1262"/>
        <v>3090910.1894508</v>
      </c>
      <c r="M6958" s="22"/>
      <c r="N6958" s="22">
        <f t="shared" si="1263"/>
        <v>26458.191221698846</v>
      </c>
      <c r="O6958" s="9"/>
      <c r="P6958" s="23">
        <f>L6958/2.5</f>
        <v>1236364.07578032</v>
      </c>
      <c r="Q6958" s="24"/>
      <c r="R6958" s="24"/>
      <c r="S6958" s="107">
        <v>46021</v>
      </c>
      <c r="T6958" s="25"/>
      <c r="U6958" s="26"/>
      <c r="V6958" s="25"/>
    </row>
    <row r="6959" spans="1:22" s="1" customFormat="1" ht="30" customHeight="1" x14ac:dyDescent="0.35">
      <c r="A6959" s="11">
        <f t="shared" si="1257"/>
        <v>6955</v>
      </c>
      <c r="B6959" s="11">
        <v>2025</v>
      </c>
      <c r="C6959" s="9" t="s">
        <v>9295</v>
      </c>
      <c r="D6959" s="9" t="s">
        <v>8528</v>
      </c>
      <c r="E6959" s="9" t="s">
        <v>8573</v>
      </c>
      <c r="F6959" s="10" t="s">
        <v>8574</v>
      </c>
      <c r="G6959" s="11" t="s">
        <v>4</v>
      </c>
      <c r="H6959" s="10" t="s">
        <v>9208</v>
      </c>
      <c r="I6959" s="20">
        <v>4811918</v>
      </c>
      <c r="J6959" s="21">
        <f t="shared" si="1258"/>
        <v>1924767.2</v>
      </c>
      <c r="K6959" s="21">
        <f t="shared" si="1259"/>
        <v>1924767.2</v>
      </c>
      <c r="L6959" s="22">
        <f t="shared" si="1262"/>
        <v>4811918</v>
      </c>
      <c r="M6959" s="22"/>
      <c r="N6959" s="22">
        <f t="shared" si="1263"/>
        <v>41190.018079999994</v>
      </c>
      <c r="O6959" s="9"/>
      <c r="P6959" s="23">
        <f>L6959/2.5</f>
        <v>1924767.2</v>
      </c>
      <c r="Q6959" s="24"/>
      <c r="R6959" s="24"/>
      <c r="S6959" s="107">
        <v>46021</v>
      </c>
      <c r="T6959" s="25"/>
      <c r="U6959" s="26"/>
      <c r="V6959" s="25"/>
    </row>
    <row r="6960" spans="1:22" s="1" customFormat="1" ht="30" customHeight="1" x14ac:dyDescent="0.35">
      <c r="A6960" s="11">
        <f t="shared" si="1257"/>
        <v>6956</v>
      </c>
      <c r="B6960" s="11">
        <v>2024</v>
      </c>
      <c r="C6960" s="9" t="s">
        <v>9295</v>
      </c>
      <c r="D6960" s="9" t="s">
        <v>8528</v>
      </c>
      <c r="E6960" s="9" t="s">
        <v>8573</v>
      </c>
      <c r="F6960" s="10" t="s">
        <v>8574</v>
      </c>
      <c r="G6960" s="11" t="s">
        <v>4</v>
      </c>
      <c r="H6960" s="10" t="s">
        <v>9209</v>
      </c>
      <c r="I6960" s="20">
        <v>478826</v>
      </c>
      <c r="J6960" s="21">
        <f t="shared" si="1258"/>
        <v>478826</v>
      </c>
      <c r="K6960" s="21">
        <f t="shared" si="1259"/>
        <v>478826</v>
      </c>
      <c r="L6960" s="22">
        <f t="shared" si="1262"/>
        <v>478826</v>
      </c>
      <c r="M6960" s="22"/>
      <c r="N6960" s="22">
        <f t="shared" si="1263"/>
        <v>10246.876399999999</v>
      </c>
      <c r="O6960" s="9"/>
      <c r="P6960" s="24"/>
      <c r="Q6960" s="24"/>
      <c r="R6960" s="24"/>
      <c r="S6960" s="107">
        <v>46021</v>
      </c>
      <c r="T6960" s="25"/>
      <c r="U6960" s="26"/>
      <c r="V6960" s="25"/>
    </row>
    <row r="6961" spans="1:22" s="1" customFormat="1" ht="30" customHeight="1" x14ac:dyDescent="0.35">
      <c r="A6961" s="11">
        <f t="shared" si="1257"/>
        <v>6957</v>
      </c>
      <c r="B6961" s="11">
        <v>2024</v>
      </c>
      <c r="C6961" s="9" t="s">
        <v>9295</v>
      </c>
      <c r="D6961" s="9" t="s">
        <v>8528</v>
      </c>
      <c r="E6961" s="9" t="s">
        <v>8575</v>
      </c>
      <c r="F6961" s="10" t="s">
        <v>8576</v>
      </c>
      <c r="G6961" s="11" t="s">
        <v>4</v>
      </c>
      <c r="H6961" s="10" t="s">
        <v>9210</v>
      </c>
      <c r="I6961" s="20">
        <v>189317.15928359996</v>
      </c>
      <c r="J6961" s="21">
        <f t="shared" si="1258"/>
        <v>189317.15928359996</v>
      </c>
      <c r="K6961" s="21">
        <f t="shared" si="1259"/>
        <v>189317.15928359996</v>
      </c>
      <c r="L6961" s="22">
        <f t="shared" si="1262"/>
        <v>189317.15928359996</v>
      </c>
      <c r="M6961" s="22"/>
      <c r="N6961" s="22">
        <f t="shared" si="1263"/>
        <v>4051.387208669039</v>
      </c>
      <c r="O6961" s="9"/>
      <c r="P6961" s="24"/>
      <c r="Q6961" s="24"/>
      <c r="R6961" s="24"/>
      <c r="S6961" s="107">
        <v>46021</v>
      </c>
      <c r="T6961" s="25"/>
      <c r="U6961" s="26"/>
      <c r="V6961" s="25"/>
    </row>
    <row r="6962" spans="1:22" s="1" customFormat="1" ht="30" customHeight="1" x14ac:dyDescent="0.35">
      <c r="A6962" s="11">
        <f t="shared" si="1257"/>
        <v>6958</v>
      </c>
      <c r="B6962" s="11">
        <v>2024</v>
      </c>
      <c r="C6962" s="9" t="s">
        <v>9295</v>
      </c>
      <c r="D6962" s="9" t="s">
        <v>8528</v>
      </c>
      <c r="E6962" s="9" t="s">
        <v>8575</v>
      </c>
      <c r="F6962" s="10" t="s">
        <v>8576</v>
      </c>
      <c r="G6962" s="11" t="s">
        <v>4</v>
      </c>
      <c r="H6962" s="10" t="s">
        <v>9211</v>
      </c>
      <c r="I6962" s="20">
        <v>533851.18378079997</v>
      </c>
      <c r="J6962" s="21">
        <f t="shared" ref="J6962:J6976" si="1264">IF(P6962&gt;0,P6962,L6962)</f>
        <v>533851.18378079997</v>
      </c>
      <c r="K6962" s="21">
        <f t="shared" ref="K6962:K6976" si="1265">IF(P6962&gt;0,P6962,L6962)</f>
        <v>533851.18378079997</v>
      </c>
      <c r="L6962" s="22">
        <f t="shared" si="1262"/>
        <v>533851.18378079997</v>
      </c>
      <c r="M6962" s="22"/>
      <c r="N6962" s="22">
        <f t="shared" si="1263"/>
        <v>11424.415332909119</v>
      </c>
      <c r="O6962" s="9"/>
      <c r="P6962" s="24"/>
      <c r="Q6962" s="24"/>
      <c r="R6962" s="24"/>
      <c r="S6962" s="107">
        <v>46021</v>
      </c>
      <c r="T6962" s="25"/>
      <c r="U6962" s="26"/>
      <c r="V6962" s="25"/>
    </row>
    <row r="6963" spans="1:22" s="1" customFormat="1" ht="30" customHeight="1" x14ac:dyDescent="0.35">
      <c r="A6963" s="11">
        <f t="shared" si="1257"/>
        <v>6959</v>
      </c>
      <c r="B6963" s="11">
        <v>2024</v>
      </c>
      <c r="C6963" s="9" t="s">
        <v>9295</v>
      </c>
      <c r="D6963" s="9" t="s">
        <v>8528</v>
      </c>
      <c r="E6963" s="9" t="s">
        <v>8575</v>
      </c>
      <c r="F6963" s="10" t="s">
        <v>8576</v>
      </c>
      <c r="G6963" s="11" t="s">
        <v>4</v>
      </c>
      <c r="H6963" s="10" t="s">
        <v>9205</v>
      </c>
      <c r="I6963" s="20">
        <v>334974.03516839992</v>
      </c>
      <c r="J6963" s="21">
        <f t="shared" si="1264"/>
        <v>334974.03516839992</v>
      </c>
      <c r="K6963" s="21">
        <f t="shared" si="1265"/>
        <v>334974.03516839992</v>
      </c>
      <c r="L6963" s="22">
        <f t="shared" si="1262"/>
        <v>334974.03516839992</v>
      </c>
      <c r="M6963" s="22"/>
      <c r="N6963" s="22">
        <f t="shared" si="1263"/>
        <v>7168.4443526037576</v>
      </c>
      <c r="O6963" s="9"/>
      <c r="P6963" s="24"/>
      <c r="Q6963" s="24"/>
      <c r="R6963" s="24"/>
      <c r="S6963" s="107">
        <v>46021</v>
      </c>
      <c r="T6963" s="25"/>
      <c r="U6963" s="26"/>
      <c r="V6963" s="25"/>
    </row>
    <row r="6964" spans="1:22" s="1" customFormat="1" ht="30" customHeight="1" x14ac:dyDescent="0.35">
      <c r="A6964" s="11">
        <f t="shared" si="1257"/>
        <v>6960</v>
      </c>
      <c r="B6964" s="11">
        <v>2024</v>
      </c>
      <c r="C6964" s="9" t="s">
        <v>9295</v>
      </c>
      <c r="D6964" s="9" t="s">
        <v>8528</v>
      </c>
      <c r="E6964" s="9" t="s">
        <v>8577</v>
      </c>
      <c r="F6964" s="10" t="s">
        <v>8578</v>
      </c>
      <c r="G6964" s="11" t="s">
        <v>4</v>
      </c>
      <c r="H6964" s="10" t="s">
        <v>9216</v>
      </c>
      <c r="I6964" s="20">
        <v>1701122.4410303999</v>
      </c>
      <c r="J6964" s="21">
        <f t="shared" si="1264"/>
        <v>1701122.4410303999</v>
      </c>
      <c r="K6964" s="21">
        <f t="shared" si="1265"/>
        <v>1701122.4410303999</v>
      </c>
      <c r="L6964" s="22">
        <f t="shared" si="1262"/>
        <v>1701122.4410303999</v>
      </c>
      <c r="M6964" s="22"/>
      <c r="N6964" s="22">
        <f t="shared" si="1263"/>
        <v>36404.020238050558</v>
      </c>
      <c r="O6964" s="9"/>
      <c r="P6964" s="24"/>
      <c r="Q6964" s="24"/>
      <c r="R6964" s="24"/>
      <c r="S6964" s="107">
        <v>46021</v>
      </c>
      <c r="T6964" s="25"/>
      <c r="U6964" s="26"/>
      <c r="V6964" s="25"/>
    </row>
    <row r="6965" spans="1:22" s="1" customFormat="1" ht="30" customHeight="1" x14ac:dyDescent="0.35">
      <c r="A6965" s="11">
        <f t="shared" si="1257"/>
        <v>6961</v>
      </c>
      <c r="B6965" s="11">
        <v>2024</v>
      </c>
      <c r="C6965" s="9" t="s">
        <v>9295</v>
      </c>
      <c r="D6965" s="9" t="s">
        <v>8528</v>
      </c>
      <c r="E6965" s="9" t="s">
        <v>8580</v>
      </c>
      <c r="F6965" s="10" t="s">
        <v>8581</v>
      </c>
      <c r="G6965" s="11" t="s">
        <v>4</v>
      </c>
      <c r="H6965" s="10" t="s">
        <v>9210</v>
      </c>
      <c r="I6965" s="20">
        <v>230985</v>
      </c>
      <c r="J6965" s="21">
        <f t="shared" si="1264"/>
        <v>230985</v>
      </c>
      <c r="K6965" s="21">
        <f t="shared" si="1265"/>
        <v>230985</v>
      </c>
      <c r="L6965" s="22">
        <f t="shared" si="1262"/>
        <v>230985</v>
      </c>
      <c r="M6965" s="22"/>
      <c r="N6965" s="22">
        <f t="shared" si="1263"/>
        <v>4943.0789999999997</v>
      </c>
      <c r="O6965" s="9"/>
      <c r="P6965" s="24"/>
      <c r="Q6965" s="24"/>
      <c r="R6965" s="24"/>
      <c r="S6965" s="107">
        <v>46021</v>
      </c>
      <c r="T6965" s="25"/>
      <c r="U6965" s="26"/>
      <c r="V6965" s="25"/>
    </row>
    <row r="6966" spans="1:22" s="1" customFormat="1" ht="30" customHeight="1" x14ac:dyDescent="0.35">
      <c r="A6966" s="11">
        <f t="shared" si="1257"/>
        <v>6962</v>
      </c>
      <c r="B6966" s="11">
        <v>2024</v>
      </c>
      <c r="C6966" s="9" t="s">
        <v>9295</v>
      </c>
      <c r="D6966" s="9" t="s">
        <v>8528</v>
      </c>
      <c r="E6966" s="9" t="s">
        <v>8582</v>
      </c>
      <c r="F6966" s="10" t="s">
        <v>8583</v>
      </c>
      <c r="G6966" s="11" t="s">
        <v>4</v>
      </c>
      <c r="H6966" s="10" t="s">
        <v>9204</v>
      </c>
      <c r="I6966" s="20">
        <v>3090525.1967999996</v>
      </c>
      <c r="J6966" s="21">
        <f t="shared" si="1264"/>
        <v>3090525.1967999996</v>
      </c>
      <c r="K6966" s="21">
        <f t="shared" si="1265"/>
        <v>3090525.1967999996</v>
      </c>
      <c r="L6966" s="22">
        <f t="shared" si="1262"/>
        <v>3090525.1967999996</v>
      </c>
      <c r="M6966" s="22"/>
      <c r="N6966" s="22">
        <f t="shared" si="1263"/>
        <v>66137.239211519991</v>
      </c>
      <c r="O6966" s="9"/>
      <c r="P6966" s="24"/>
      <c r="Q6966" s="24"/>
      <c r="R6966" s="24"/>
      <c r="S6966" s="107">
        <v>46021</v>
      </c>
      <c r="T6966" s="25"/>
      <c r="U6966" s="26"/>
      <c r="V6966" s="25"/>
    </row>
    <row r="6967" spans="1:22" s="1" customFormat="1" ht="30" customHeight="1" x14ac:dyDescent="0.35">
      <c r="A6967" s="11">
        <f t="shared" si="1257"/>
        <v>6963</v>
      </c>
      <c r="B6967" s="11">
        <v>2024</v>
      </c>
      <c r="C6967" s="9" t="s">
        <v>9295</v>
      </c>
      <c r="D6967" s="9" t="s">
        <v>8528</v>
      </c>
      <c r="E6967" s="9" t="s">
        <v>8584</v>
      </c>
      <c r="F6967" s="10" t="s">
        <v>8585</v>
      </c>
      <c r="G6967" s="11" t="s">
        <v>4</v>
      </c>
      <c r="H6967" s="10" t="s">
        <v>9204</v>
      </c>
      <c r="I6967" s="20">
        <v>5918230</v>
      </c>
      <c r="J6967" s="21">
        <f t="shared" si="1264"/>
        <v>5918230</v>
      </c>
      <c r="K6967" s="21">
        <f t="shared" si="1265"/>
        <v>5918230</v>
      </c>
      <c r="L6967" s="22">
        <f t="shared" si="1262"/>
        <v>5918230</v>
      </c>
      <c r="M6967" s="22"/>
      <c r="N6967" s="22">
        <f t="shared" si="1263"/>
        <v>126650.12199999999</v>
      </c>
      <c r="O6967" s="9"/>
      <c r="P6967" s="24"/>
      <c r="Q6967" s="24"/>
      <c r="R6967" s="24"/>
      <c r="S6967" s="107">
        <v>46021</v>
      </c>
      <c r="T6967" s="25"/>
      <c r="U6967" s="26"/>
      <c r="V6967" s="25"/>
    </row>
    <row r="6968" spans="1:22" s="1" customFormat="1" ht="30" customHeight="1" x14ac:dyDescent="0.35">
      <c r="A6968" s="11">
        <f t="shared" si="1257"/>
        <v>6964</v>
      </c>
      <c r="B6968" s="11">
        <v>2024</v>
      </c>
      <c r="C6968" s="9" t="s">
        <v>9295</v>
      </c>
      <c r="D6968" s="9" t="s">
        <v>8528</v>
      </c>
      <c r="E6968" s="9" t="s">
        <v>8586</v>
      </c>
      <c r="F6968" s="10" t="s">
        <v>8587</v>
      </c>
      <c r="G6968" s="11" t="s">
        <v>4</v>
      </c>
      <c r="H6968" s="10" t="s">
        <v>9204</v>
      </c>
      <c r="I6968" s="20">
        <v>3090525.1967999996</v>
      </c>
      <c r="J6968" s="21">
        <f t="shared" si="1264"/>
        <v>3090525.1967999996</v>
      </c>
      <c r="K6968" s="21">
        <f t="shared" si="1265"/>
        <v>3090525.1967999996</v>
      </c>
      <c r="L6968" s="22">
        <f t="shared" si="1262"/>
        <v>3090525.1967999996</v>
      </c>
      <c r="M6968" s="22"/>
      <c r="N6968" s="22">
        <f t="shared" si="1263"/>
        <v>66137.239211519991</v>
      </c>
      <c r="O6968" s="9"/>
      <c r="P6968" s="24"/>
      <c r="Q6968" s="24"/>
      <c r="R6968" s="24"/>
      <c r="S6968" s="107">
        <v>46021</v>
      </c>
      <c r="T6968" s="25"/>
      <c r="U6968" s="26"/>
      <c r="V6968" s="25"/>
    </row>
    <row r="6969" spans="1:22" s="1" customFormat="1" ht="30" customHeight="1" x14ac:dyDescent="0.35">
      <c r="A6969" s="11">
        <f t="shared" si="1257"/>
        <v>6965</v>
      </c>
      <c r="B6969" s="11">
        <v>2025</v>
      </c>
      <c r="C6969" s="9" t="s">
        <v>9295</v>
      </c>
      <c r="D6969" s="9" t="s">
        <v>8528</v>
      </c>
      <c r="E6969" s="9" t="s">
        <v>8588</v>
      </c>
      <c r="F6969" s="10" t="s">
        <v>8589</v>
      </c>
      <c r="G6969" s="11" t="s">
        <v>4</v>
      </c>
      <c r="H6969" s="10" t="s">
        <v>9208</v>
      </c>
      <c r="I6969" s="20">
        <v>4838158</v>
      </c>
      <c r="J6969" s="21">
        <f t="shared" si="1264"/>
        <v>1935263.2</v>
      </c>
      <c r="K6969" s="21">
        <f t="shared" si="1265"/>
        <v>1935263.2</v>
      </c>
      <c r="L6969" s="22">
        <f t="shared" si="1262"/>
        <v>4838158</v>
      </c>
      <c r="M6969" s="22"/>
      <c r="N6969" s="22">
        <f t="shared" si="1263"/>
        <v>41414.63248</v>
      </c>
      <c r="O6969" s="9"/>
      <c r="P6969" s="23">
        <f>L6969/2.5</f>
        <v>1935263.2</v>
      </c>
      <c r="Q6969" s="24"/>
      <c r="R6969" s="24"/>
      <c r="S6969" s="107">
        <v>46021</v>
      </c>
      <c r="T6969" s="25"/>
      <c r="U6969" s="26"/>
      <c r="V6969" s="25"/>
    </row>
    <row r="6970" spans="1:22" s="1" customFormat="1" ht="30" customHeight="1" x14ac:dyDescent="0.35">
      <c r="A6970" s="11">
        <f t="shared" si="1257"/>
        <v>6966</v>
      </c>
      <c r="B6970" s="11">
        <v>2024</v>
      </c>
      <c r="C6970" s="9" t="s">
        <v>9295</v>
      </c>
      <c r="D6970" s="9" t="s">
        <v>8528</v>
      </c>
      <c r="E6970" s="9" t="s">
        <v>8588</v>
      </c>
      <c r="F6970" s="10" t="s">
        <v>8589</v>
      </c>
      <c r="G6970" s="11" t="s">
        <v>4</v>
      </c>
      <c r="H6970" s="10" t="s">
        <v>9209</v>
      </c>
      <c r="I6970" s="20">
        <v>478826</v>
      </c>
      <c r="J6970" s="21">
        <f t="shared" si="1264"/>
        <v>478826</v>
      </c>
      <c r="K6970" s="21">
        <f t="shared" si="1265"/>
        <v>478826</v>
      </c>
      <c r="L6970" s="22">
        <f t="shared" si="1262"/>
        <v>478826</v>
      </c>
      <c r="M6970" s="22"/>
      <c r="N6970" s="22">
        <f t="shared" si="1263"/>
        <v>10246.876399999999</v>
      </c>
      <c r="O6970" s="9"/>
      <c r="P6970" s="24"/>
      <c r="Q6970" s="24"/>
      <c r="R6970" s="24"/>
      <c r="S6970" s="107">
        <v>46021</v>
      </c>
      <c r="T6970" s="25"/>
      <c r="U6970" s="26"/>
      <c r="V6970" s="25"/>
    </row>
    <row r="6971" spans="1:22" s="1" customFormat="1" ht="30" customHeight="1" x14ac:dyDescent="0.35">
      <c r="A6971" s="11">
        <f t="shared" si="1257"/>
        <v>6967</v>
      </c>
      <c r="B6971" s="11">
        <v>2024</v>
      </c>
      <c r="C6971" s="9" t="s">
        <v>9295</v>
      </c>
      <c r="D6971" s="9" t="s">
        <v>8528</v>
      </c>
      <c r="E6971" s="9" t="s">
        <v>8590</v>
      </c>
      <c r="F6971" s="10" t="s">
        <v>8591</v>
      </c>
      <c r="G6971" s="11" t="s">
        <v>4</v>
      </c>
      <c r="H6971" s="10" t="s">
        <v>9205</v>
      </c>
      <c r="I6971" s="20">
        <v>2081057</v>
      </c>
      <c r="J6971" s="21">
        <f t="shared" si="1264"/>
        <v>2081057</v>
      </c>
      <c r="K6971" s="21">
        <f t="shared" si="1265"/>
        <v>2081057</v>
      </c>
      <c r="L6971" s="22">
        <f t="shared" si="1262"/>
        <v>2081057</v>
      </c>
      <c r="M6971" s="22"/>
      <c r="N6971" s="22">
        <f t="shared" si="1263"/>
        <v>44534.6198</v>
      </c>
      <c r="O6971" s="9"/>
      <c r="P6971" s="24"/>
      <c r="Q6971" s="24"/>
      <c r="R6971" s="24"/>
      <c r="S6971" s="107">
        <v>46021</v>
      </c>
      <c r="T6971" s="25"/>
      <c r="U6971" s="26"/>
      <c r="V6971" s="25"/>
    </row>
    <row r="6972" spans="1:22" s="1" customFormat="1" ht="30" customHeight="1" x14ac:dyDescent="0.35">
      <c r="A6972" s="11">
        <f t="shared" si="1257"/>
        <v>6968</v>
      </c>
      <c r="B6972" s="11">
        <v>2024</v>
      </c>
      <c r="C6972" s="9" t="s">
        <v>9295</v>
      </c>
      <c r="D6972" s="9" t="s">
        <v>8528</v>
      </c>
      <c r="E6972" s="9" t="s">
        <v>8590</v>
      </c>
      <c r="F6972" s="10" t="s">
        <v>8591</v>
      </c>
      <c r="G6972" s="11" t="s">
        <v>4</v>
      </c>
      <c r="H6972" s="10" t="s">
        <v>9216</v>
      </c>
      <c r="I6972" s="20">
        <v>4584686.2</v>
      </c>
      <c r="J6972" s="21">
        <f t="shared" si="1264"/>
        <v>4584686.2</v>
      </c>
      <c r="K6972" s="21">
        <f t="shared" si="1265"/>
        <v>4584686.2</v>
      </c>
      <c r="L6972" s="22">
        <f t="shared" si="1262"/>
        <v>4584686.2</v>
      </c>
      <c r="M6972" s="22"/>
      <c r="N6972" s="22">
        <f t="shared" si="1263"/>
        <v>98112.284679999997</v>
      </c>
      <c r="O6972" s="9"/>
      <c r="P6972" s="24"/>
      <c r="Q6972" s="24"/>
      <c r="R6972" s="24"/>
      <c r="S6972" s="107">
        <v>46021</v>
      </c>
      <c r="T6972" s="25"/>
      <c r="U6972" s="26"/>
      <c r="V6972" s="25"/>
    </row>
    <row r="6973" spans="1:22" s="1" customFormat="1" ht="30" customHeight="1" x14ac:dyDescent="0.35">
      <c r="A6973" s="11">
        <f t="shared" si="1257"/>
        <v>6969</v>
      </c>
      <c r="B6973" s="11">
        <v>2024</v>
      </c>
      <c r="C6973" s="9" t="s">
        <v>9295</v>
      </c>
      <c r="D6973" s="9" t="s">
        <v>8528</v>
      </c>
      <c r="E6973" s="9" t="s">
        <v>8592</v>
      </c>
      <c r="F6973" s="10" t="s">
        <v>8593</v>
      </c>
      <c r="G6973" s="11" t="s">
        <v>4</v>
      </c>
      <c r="H6973" s="10" t="s">
        <v>9216</v>
      </c>
      <c r="I6973" s="20">
        <v>3694982.86</v>
      </c>
      <c r="J6973" s="21">
        <f t="shared" si="1264"/>
        <v>3694982.86</v>
      </c>
      <c r="K6973" s="21">
        <f t="shared" si="1265"/>
        <v>3694982.86</v>
      </c>
      <c r="L6973" s="22">
        <f t="shared" si="1262"/>
        <v>3694982.86</v>
      </c>
      <c r="M6973" s="22"/>
      <c r="N6973" s="22">
        <f t="shared" si="1263"/>
        <v>79072.633203999998</v>
      </c>
      <c r="O6973" s="9"/>
      <c r="P6973" s="24"/>
      <c r="Q6973" s="24"/>
      <c r="R6973" s="24"/>
      <c r="S6973" s="107">
        <v>46021</v>
      </c>
      <c r="T6973" s="25"/>
      <c r="U6973" s="26"/>
      <c r="V6973" s="25"/>
    </row>
    <row r="6974" spans="1:22" s="1" customFormat="1" ht="30" customHeight="1" x14ac:dyDescent="0.35">
      <c r="A6974" s="11">
        <f t="shared" si="1257"/>
        <v>6970</v>
      </c>
      <c r="B6974" s="11">
        <v>2024</v>
      </c>
      <c r="C6974" s="9" t="s">
        <v>9295</v>
      </c>
      <c r="D6974" s="9" t="s">
        <v>8528</v>
      </c>
      <c r="E6974" s="9" t="s">
        <v>8594</v>
      </c>
      <c r="F6974" s="10" t="s">
        <v>8595</v>
      </c>
      <c r="G6974" s="11" t="s">
        <v>4</v>
      </c>
      <c r="H6974" s="10" t="s">
        <v>9216</v>
      </c>
      <c r="I6974" s="20">
        <v>1851145.2129551996</v>
      </c>
      <c r="J6974" s="21">
        <f t="shared" si="1264"/>
        <v>1851145.2129551996</v>
      </c>
      <c r="K6974" s="21">
        <f t="shared" si="1265"/>
        <v>1851145.2129551996</v>
      </c>
      <c r="L6974" s="22">
        <f t="shared" si="1262"/>
        <v>1851145.2129551996</v>
      </c>
      <c r="M6974" s="22"/>
      <c r="N6974" s="22">
        <f t="shared" si="1263"/>
        <v>39614.507557241268</v>
      </c>
      <c r="O6974" s="9"/>
      <c r="P6974" s="24"/>
      <c r="Q6974" s="24"/>
      <c r="R6974" s="24"/>
      <c r="S6974" s="107">
        <v>46021</v>
      </c>
      <c r="T6974" s="25"/>
      <c r="U6974" s="26"/>
      <c r="V6974" s="25"/>
    </row>
    <row r="6975" spans="1:22" s="1" customFormat="1" ht="30" customHeight="1" x14ac:dyDescent="0.35">
      <c r="A6975" s="11">
        <f t="shared" si="1257"/>
        <v>6971</v>
      </c>
      <c r="B6975" s="11">
        <v>2024</v>
      </c>
      <c r="C6975" s="9" t="s">
        <v>9295</v>
      </c>
      <c r="D6975" s="9" t="s">
        <v>8528</v>
      </c>
      <c r="E6975" s="9" t="s">
        <v>8596</v>
      </c>
      <c r="F6975" s="10" t="s">
        <v>8597</v>
      </c>
      <c r="G6975" s="11" t="s">
        <v>4</v>
      </c>
      <c r="H6975" s="10" t="s">
        <v>9204</v>
      </c>
      <c r="I6975" s="20">
        <v>22880628.800000001</v>
      </c>
      <c r="J6975" s="21">
        <f t="shared" si="1264"/>
        <v>22880628.800000001</v>
      </c>
      <c r="K6975" s="21">
        <f t="shared" si="1265"/>
        <v>22880628.800000001</v>
      </c>
      <c r="L6975" s="22">
        <f t="shared" si="1262"/>
        <v>22880628.800000001</v>
      </c>
      <c r="M6975" s="22"/>
      <c r="N6975" s="22">
        <f t="shared" si="1263"/>
        <v>489645.45632</v>
      </c>
      <c r="O6975" s="9"/>
      <c r="P6975" s="24"/>
      <c r="Q6975" s="24"/>
      <c r="R6975" s="24"/>
      <c r="S6975" s="107">
        <v>46021</v>
      </c>
      <c r="T6975" s="25"/>
      <c r="U6975" s="26"/>
      <c r="V6975" s="25"/>
    </row>
    <row r="6976" spans="1:22" s="1" customFormat="1" ht="30" customHeight="1" x14ac:dyDescent="0.35">
      <c r="A6976" s="11">
        <f t="shared" si="1257"/>
        <v>6972</v>
      </c>
      <c r="B6976" s="11">
        <v>2024</v>
      </c>
      <c r="C6976" s="9" t="s">
        <v>9295</v>
      </c>
      <c r="D6976" s="9" t="s">
        <v>8528</v>
      </c>
      <c r="E6976" s="9" t="s">
        <v>8596</v>
      </c>
      <c r="F6976" s="10" t="s">
        <v>8597</v>
      </c>
      <c r="G6976" s="11" t="s">
        <v>4</v>
      </c>
      <c r="H6976" s="10" t="s">
        <v>9216</v>
      </c>
      <c r="I6976" s="20">
        <v>1003128.1191323998</v>
      </c>
      <c r="J6976" s="21">
        <f t="shared" si="1264"/>
        <v>1003128.1191323998</v>
      </c>
      <c r="K6976" s="21">
        <f t="shared" si="1265"/>
        <v>1003128.1191323998</v>
      </c>
      <c r="L6976" s="22">
        <f t="shared" si="1262"/>
        <v>1003128.1191323998</v>
      </c>
      <c r="M6976" s="22"/>
      <c r="N6976" s="22">
        <f t="shared" si="1263"/>
        <v>21466.941749433354</v>
      </c>
      <c r="O6976" s="9"/>
      <c r="P6976" s="24"/>
      <c r="Q6976" s="24"/>
      <c r="R6976" s="24"/>
      <c r="S6976" s="107">
        <v>46021</v>
      </c>
      <c r="T6976" s="25"/>
      <c r="U6976" s="26"/>
      <c r="V6976" s="25"/>
    </row>
    <row r="6977" spans="1:22" s="1" customFormat="1" ht="30" customHeight="1" x14ac:dyDescent="0.35">
      <c r="A6977" s="11">
        <f t="shared" si="1257"/>
        <v>6973</v>
      </c>
      <c r="B6977" s="11">
        <v>2024</v>
      </c>
      <c r="C6977" s="9" t="s">
        <v>9295</v>
      </c>
      <c r="D6977" s="9" t="s">
        <v>8528</v>
      </c>
      <c r="E6977" s="9" t="s">
        <v>8596</v>
      </c>
      <c r="F6977" s="10" t="s">
        <v>8597</v>
      </c>
      <c r="G6977" s="11" t="s">
        <v>4</v>
      </c>
      <c r="H6977" s="10" t="s">
        <v>9203</v>
      </c>
      <c r="I6977" s="20">
        <v>1145130</v>
      </c>
      <c r="J6977" s="21">
        <v>1199128</v>
      </c>
      <c r="K6977" s="21">
        <v>1199128</v>
      </c>
      <c r="L6977" s="22">
        <f t="shared" si="1262"/>
        <v>1145130</v>
      </c>
      <c r="M6977" s="22"/>
      <c r="N6977" s="22"/>
      <c r="O6977" s="9"/>
      <c r="P6977" s="24"/>
      <c r="Q6977" s="24"/>
      <c r="R6977" s="24"/>
      <c r="S6977" s="107">
        <v>46021</v>
      </c>
      <c r="T6977" s="25"/>
      <c r="U6977" s="26"/>
      <c r="V6977" s="25"/>
    </row>
    <row r="6978" spans="1:22" s="1" customFormat="1" ht="30" customHeight="1" x14ac:dyDescent="0.35">
      <c r="A6978" s="11">
        <f t="shared" si="1257"/>
        <v>6974</v>
      </c>
      <c r="B6978" s="11">
        <v>2024</v>
      </c>
      <c r="C6978" s="9" t="s">
        <v>9295</v>
      </c>
      <c r="D6978" s="9" t="s">
        <v>8528</v>
      </c>
      <c r="E6978" s="9" t="s">
        <v>8598</v>
      </c>
      <c r="F6978" s="10" t="s">
        <v>8599</v>
      </c>
      <c r="G6978" s="11" t="s">
        <v>4</v>
      </c>
      <c r="H6978" s="10" t="s">
        <v>9202</v>
      </c>
      <c r="I6978" s="20">
        <v>912112</v>
      </c>
      <c r="J6978" s="21">
        <f>IF(P6978&gt;0,P6978,L6978)</f>
        <v>912112</v>
      </c>
      <c r="K6978" s="21">
        <f>IF(P6978&gt;0,P6978,L6978)</f>
        <v>912112</v>
      </c>
      <c r="L6978" s="22">
        <f t="shared" si="1262"/>
        <v>912112</v>
      </c>
      <c r="M6978" s="22"/>
      <c r="N6978" s="22">
        <f t="shared" ref="N6978:N6981" si="1266">J6978*0.0214</f>
        <v>19519.196799999998</v>
      </c>
      <c r="O6978" s="9"/>
      <c r="P6978" s="24"/>
      <c r="Q6978" s="24"/>
      <c r="R6978" s="24"/>
      <c r="S6978" s="107">
        <v>46021</v>
      </c>
      <c r="T6978" s="25"/>
      <c r="U6978" s="26"/>
      <c r="V6978" s="25"/>
    </row>
    <row r="6979" spans="1:22" s="1" customFormat="1" ht="30" customHeight="1" x14ac:dyDescent="0.35">
      <c r="A6979" s="11">
        <f t="shared" si="1257"/>
        <v>6975</v>
      </c>
      <c r="B6979" s="11">
        <v>2024</v>
      </c>
      <c r="C6979" s="9" t="s">
        <v>9295</v>
      </c>
      <c r="D6979" s="9" t="s">
        <v>8528</v>
      </c>
      <c r="E6979" s="9" t="s">
        <v>8598</v>
      </c>
      <c r="F6979" s="10" t="s">
        <v>8599</v>
      </c>
      <c r="G6979" s="11" t="s">
        <v>4</v>
      </c>
      <c r="H6979" s="10" t="s">
        <v>9208</v>
      </c>
      <c r="I6979" s="20">
        <v>1623758</v>
      </c>
      <c r="J6979" s="21">
        <f>IF(P6979&gt;0,P6979,L6979)</f>
        <v>1623758</v>
      </c>
      <c r="K6979" s="21">
        <f>IF(P6979&gt;0,P6979,L6979)</f>
        <v>1623758</v>
      </c>
      <c r="L6979" s="22">
        <f t="shared" si="1262"/>
        <v>1623758</v>
      </c>
      <c r="M6979" s="22"/>
      <c r="N6979" s="22">
        <f t="shared" si="1266"/>
        <v>34748.421199999997</v>
      </c>
      <c r="O6979" s="9"/>
      <c r="P6979" s="24"/>
      <c r="Q6979" s="24"/>
      <c r="R6979" s="24"/>
      <c r="S6979" s="107">
        <v>46021</v>
      </c>
      <c r="T6979" s="25"/>
      <c r="U6979" s="26"/>
      <c r="V6979" s="25"/>
    </row>
    <row r="6980" spans="1:22" s="1" customFormat="1" ht="30" customHeight="1" x14ac:dyDescent="0.35">
      <c r="A6980" s="11">
        <f t="shared" si="1257"/>
        <v>6976</v>
      </c>
      <c r="B6980" s="11">
        <v>2024</v>
      </c>
      <c r="C6980" s="9" t="s">
        <v>9295</v>
      </c>
      <c r="D6980" s="9" t="s">
        <v>8528</v>
      </c>
      <c r="E6980" s="9" t="s">
        <v>8598</v>
      </c>
      <c r="F6980" s="10" t="s">
        <v>8599</v>
      </c>
      <c r="G6980" s="11" t="s">
        <v>4</v>
      </c>
      <c r="H6980" s="10" t="s">
        <v>9216</v>
      </c>
      <c r="I6980" s="20"/>
      <c r="J6980" s="21">
        <v>2168630.4</v>
      </c>
      <c r="K6980" s="21">
        <v>2168630.4</v>
      </c>
      <c r="L6980" s="22"/>
      <c r="M6980" s="22"/>
      <c r="N6980" s="22">
        <f t="shared" si="1266"/>
        <v>46408.690559999995</v>
      </c>
      <c r="O6980" s="9"/>
      <c r="P6980" s="24"/>
      <c r="Q6980" s="24"/>
      <c r="R6980" s="24"/>
      <c r="S6980" s="107">
        <v>46021</v>
      </c>
      <c r="T6980" s="25"/>
      <c r="U6980" s="26"/>
      <c r="V6980" s="25"/>
    </row>
    <row r="6981" spans="1:22" ht="30" customHeight="1" x14ac:dyDescent="0.35">
      <c r="A6981" s="11">
        <f t="shared" si="1257"/>
        <v>6977</v>
      </c>
      <c r="B6981" s="13">
        <v>2023</v>
      </c>
      <c r="C6981" s="9" t="s">
        <v>9295</v>
      </c>
      <c r="D6981" s="27" t="s">
        <v>8528</v>
      </c>
      <c r="E6981" s="27" t="s">
        <v>8598</v>
      </c>
      <c r="F6981" s="28" t="s">
        <v>8599</v>
      </c>
      <c r="G6981" s="13" t="s">
        <v>4</v>
      </c>
      <c r="H6981" s="28" t="s">
        <v>9200</v>
      </c>
      <c r="I6981" s="20">
        <v>5281578</v>
      </c>
      <c r="J6981" s="20">
        <v>5440425</v>
      </c>
      <c r="K6981" s="20">
        <v>5440425</v>
      </c>
      <c r="L6981" s="22">
        <f t="shared" si="1262"/>
        <v>5281578</v>
      </c>
      <c r="M6981" s="29"/>
      <c r="N6981" s="22">
        <f t="shared" si="1266"/>
        <v>116425.095</v>
      </c>
      <c r="O6981" s="27"/>
      <c r="P6981" s="24"/>
      <c r="S6981" s="107">
        <v>46021</v>
      </c>
      <c r="T6981" s="30"/>
      <c r="U6981" s="26"/>
      <c r="V6981" s="30"/>
    </row>
    <row r="6982" spans="1:22" ht="30" customHeight="1" x14ac:dyDescent="0.35">
      <c r="A6982" s="11">
        <f t="shared" ref="A6982:A7045" si="1267">A6981+1</f>
        <v>6978</v>
      </c>
      <c r="B6982" s="13">
        <v>2023</v>
      </c>
      <c r="C6982" s="9" t="s">
        <v>9295</v>
      </c>
      <c r="D6982" s="27" t="s">
        <v>8528</v>
      </c>
      <c r="E6982" s="27" t="s">
        <v>8598</v>
      </c>
      <c r="F6982" s="28" t="s">
        <v>8599</v>
      </c>
      <c r="G6982" s="13" t="s">
        <v>4</v>
      </c>
      <c r="H6982" s="28" t="s">
        <v>9219</v>
      </c>
      <c r="I6982" s="20">
        <v>178356</v>
      </c>
      <c r="J6982" s="20">
        <f t="shared" ref="J6982:J7037" si="1268">IF(P6982&gt;0,P6982,L6982)</f>
        <v>178356</v>
      </c>
      <c r="K6982" s="20">
        <f t="shared" ref="K6982:K7037" si="1269">IF(P6982&gt;0,P6982,L6982)</f>
        <v>178356</v>
      </c>
      <c r="L6982" s="22">
        <f t="shared" si="1262"/>
        <v>178356</v>
      </c>
      <c r="M6982" s="29"/>
      <c r="N6982" s="29"/>
      <c r="O6982" s="27"/>
      <c r="P6982" s="24"/>
      <c r="S6982" s="107">
        <v>46021</v>
      </c>
      <c r="T6982" s="30"/>
      <c r="U6982" s="26"/>
      <c r="V6982" s="30"/>
    </row>
    <row r="6983" spans="1:22" ht="30" customHeight="1" x14ac:dyDescent="0.35">
      <c r="A6983" s="11">
        <f t="shared" si="1267"/>
        <v>6979</v>
      </c>
      <c r="B6983" s="13">
        <v>2023</v>
      </c>
      <c r="C6983" s="9" t="s">
        <v>9295</v>
      </c>
      <c r="D6983" s="27" t="s">
        <v>8528</v>
      </c>
      <c r="E6983" s="27" t="s">
        <v>8598</v>
      </c>
      <c r="F6983" s="28" t="s">
        <v>8599</v>
      </c>
      <c r="G6983" s="13" t="s">
        <v>4</v>
      </c>
      <c r="H6983" s="28" t="s">
        <v>9206</v>
      </c>
      <c r="I6983" s="20">
        <v>174348</v>
      </c>
      <c r="J6983" s="20">
        <f t="shared" si="1268"/>
        <v>174348</v>
      </c>
      <c r="K6983" s="20">
        <f t="shared" si="1269"/>
        <v>174348</v>
      </c>
      <c r="L6983" s="22">
        <f t="shared" si="1262"/>
        <v>174348</v>
      </c>
      <c r="M6983" s="29"/>
      <c r="N6983" s="29"/>
      <c r="O6983" s="27"/>
      <c r="P6983" s="24"/>
      <c r="S6983" s="107">
        <v>46021</v>
      </c>
      <c r="T6983" s="30"/>
      <c r="U6983" s="26"/>
      <c r="V6983" s="30"/>
    </row>
    <row r="6984" spans="1:22" ht="30" customHeight="1" x14ac:dyDescent="0.35">
      <c r="A6984" s="11">
        <f t="shared" si="1267"/>
        <v>6980</v>
      </c>
      <c r="B6984" s="13">
        <v>2023</v>
      </c>
      <c r="C6984" s="9" t="s">
        <v>9295</v>
      </c>
      <c r="D6984" s="27" t="s">
        <v>8528</v>
      </c>
      <c r="E6984" s="27" t="s">
        <v>8598</v>
      </c>
      <c r="F6984" s="28" t="s">
        <v>8599</v>
      </c>
      <c r="G6984" s="13" t="s">
        <v>4</v>
      </c>
      <c r="H6984" s="28" t="s">
        <v>9215</v>
      </c>
      <c r="I6984" s="20">
        <v>166332</v>
      </c>
      <c r="J6984" s="20">
        <f t="shared" si="1268"/>
        <v>166332</v>
      </c>
      <c r="K6984" s="20">
        <f t="shared" si="1269"/>
        <v>166332</v>
      </c>
      <c r="L6984" s="22">
        <f t="shared" si="1262"/>
        <v>166332</v>
      </c>
      <c r="M6984" s="29"/>
      <c r="N6984" s="29"/>
      <c r="O6984" s="27"/>
      <c r="P6984" s="24"/>
      <c r="S6984" s="107">
        <v>46021</v>
      </c>
      <c r="T6984" s="30"/>
      <c r="U6984" s="26"/>
      <c r="V6984" s="30"/>
    </row>
    <row r="6985" spans="1:22" ht="30" customHeight="1" x14ac:dyDescent="0.35">
      <c r="A6985" s="11">
        <f t="shared" si="1267"/>
        <v>6981</v>
      </c>
      <c r="B6985" s="13">
        <v>2023</v>
      </c>
      <c r="C6985" s="9" t="s">
        <v>9295</v>
      </c>
      <c r="D6985" s="27" t="s">
        <v>8528</v>
      </c>
      <c r="E6985" s="27" t="s">
        <v>8598</v>
      </c>
      <c r="F6985" s="28" t="s">
        <v>8599</v>
      </c>
      <c r="G6985" s="13" t="s">
        <v>4</v>
      </c>
      <c r="H6985" s="28" t="s">
        <v>9201</v>
      </c>
      <c r="I6985" s="20">
        <v>228456</v>
      </c>
      <c r="J6985" s="20">
        <f t="shared" si="1268"/>
        <v>228456</v>
      </c>
      <c r="K6985" s="20">
        <f t="shared" si="1269"/>
        <v>228456</v>
      </c>
      <c r="L6985" s="22">
        <f t="shared" si="1262"/>
        <v>228456</v>
      </c>
      <c r="M6985" s="29"/>
      <c r="N6985" s="29"/>
      <c r="O6985" s="27"/>
      <c r="P6985" s="24"/>
      <c r="S6985" s="107">
        <v>46021</v>
      </c>
      <c r="T6985" s="30"/>
      <c r="U6985" s="26"/>
      <c r="V6985" s="30"/>
    </row>
    <row r="6986" spans="1:22" ht="30" customHeight="1" x14ac:dyDescent="0.35">
      <c r="A6986" s="11">
        <f t="shared" si="1267"/>
        <v>6982</v>
      </c>
      <c r="B6986" s="13">
        <v>2023</v>
      </c>
      <c r="C6986" s="9" t="s">
        <v>9295</v>
      </c>
      <c r="D6986" s="27" t="s">
        <v>8528</v>
      </c>
      <c r="E6986" s="27" t="s">
        <v>8598</v>
      </c>
      <c r="F6986" s="28" t="s">
        <v>8599</v>
      </c>
      <c r="G6986" s="13" t="s">
        <v>4</v>
      </c>
      <c r="H6986" s="28" t="s">
        <v>9203</v>
      </c>
      <c r="I6986" s="20">
        <v>609216</v>
      </c>
      <c r="J6986" s="20">
        <f t="shared" si="1268"/>
        <v>609216</v>
      </c>
      <c r="K6986" s="20">
        <f t="shared" si="1269"/>
        <v>609216</v>
      </c>
      <c r="L6986" s="22">
        <f t="shared" si="1262"/>
        <v>609216</v>
      </c>
      <c r="M6986" s="29"/>
      <c r="N6986" s="29"/>
      <c r="O6986" s="27"/>
      <c r="P6986" s="24"/>
      <c r="S6986" s="107">
        <v>46021</v>
      </c>
      <c r="T6986" s="30"/>
      <c r="U6986" s="26"/>
      <c r="V6986" s="30"/>
    </row>
    <row r="6987" spans="1:22" s="1" customFormat="1" ht="30" customHeight="1" x14ac:dyDescent="0.35">
      <c r="A6987" s="11">
        <f t="shared" si="1267"/>
        <v>6983</v>
      </c>
      <c r="B6987" s="11">
        <v>2024</v>
      </c>
      <c r="C6987" s="9" t="s">
        <v>9295</v>
      </c>
      <c r="D6987" s="9" t="s">
        <v>8601</v>
      </c>
      <c r="E6987" s="9" t="s">
        <v>8600</v>
      </c>
      <c r="F6987" s="10" t="s">
        <v>8602</v>
      </c>
      <c r="G6987" s="11" t="s">
        <v>4</v>
      </c>
      <c r="H6987" s="10" t="s">
        <v>9212</v>
      </c>
      <c r="I6987" s="20">
        <v>2981110.2634279393</v>
      </c>
      <c r="J6987" s="21">
        <f t="shared" si="1268"/>
        <v>2981110.2634279393</v>
      </c>
      <c r="K6987" s="21">
        <f t="shared" si="1269"/>
        <v>2981110.2634279393</v>
      </c>
      <c r="L6987" s="22">
        <f t="shared" si="1262"/>
        <v>2981110.2634279393</v>
      </c>
      <c r="M6987" s="22"/>
      <c r="N6987" s="22">
        <f>J6987*0.0214</f>
        <v>63795.7596373579</v>
      </c>
      <c r="O6987" s="9"/>
      <c r="P6987" s="24"/>
      <c r="Q6987" s="24"/>
      <c r="R6987" s="24"/>
      <c r="S6987" s="107">
        <v>46021</v>
      </c>
      <c r="T6987" s="25"/>
      <c r="U6987" s="26"/>
      <c r="V6987" s="25"/>
    </row>
    <row r="6988" spans="1:22" s="1" customFormat="1" ht="30" customHeight="1" x14ac:dyDescent="0.35">
      <c r="A6988" s="11">
        <f t="shared" si="1267"/>
        <v>6984</v>
      </c>
      <c r="B6988" s="11">
        <v>2025</v>
      </c>
      <c r="C6988" s="9" t="s">
        <v>9295</v>
      </c>
      <c r="D6988" s="9" t="s">
        <v>8601</v>
      </c>
      <c r="E6988" s="9" t="s">
        <v>8603</v>
      </c>
      <c r="F6988" s="10" t="s">
        <v>8604</v>
      </c>
      <c r="G6988" s="11" t="s">
        <v>4</v>
      </c>
      <c r="H6988" s="10" t="s">
        <v>9217</v>
      </c>
      <c r="I6988" s="20">
        <v>470000</v>
      </c>
      <c r="J6988" s="21">
        <f t="shared" si="1268"/>
        <v>188000</v>
      </c>
      <c r="K6988" s="21">
        <f t="shared" si="1269"/>
        <v>188000</v>
      </c>
      <c r="L6988" s="22">
        <f t="shared" si="1262"/>
        <v>470000</v>
      </c>
      <c r="M6988" s="22"/>
      <c r="N6988" s="22"/>
      <c r="O6988" s="9"/>
      <c r="P6988" s="23">
        <f>L6988/2.5</f>
        <v>188000</v>
      </c>
      <c r="Q6988" s="24"/>
      <c r="R6988" s="24"/>
      <c r="S6988" s="107">
        <v>46021</v>
      </c>
      <c r="T6988" s="25"/>
      <c r="U6988" s="26"/>
      <c r="V6988" s="25"/>
    </row>
    <row r="6989" spans="1:22" s="1" customFormat="1" ht="30" customHeight="1" x14ac:dyDescent="0.35">
      <c r="A6989" s="11">
        <f t="shared" si="1267"/>
        <v>6985</v>
      </c>
      <c r="B6989" s="11">
        <v>2025</v>
      </c>
      <c r="C6989" s="9" t="s">
        <v>9295</v>
      </c>
      <c r="D6989" s="9" t="s">
        <v>8601</v>
      </c>
      <c r="E6989" s="9" t="s">
        <v>8605</v>
      </c>
      <c r="F6989" s="10" t="s">
        <v>8606</v>
      </c>
      <c r="G6989" s="11" t="s">
        <v>4</v>
      </c>
      <c r="H6989" s="10" t="s">
        <v>9200</v>
      </c>
      <c r="I6989" s="20">
        <v>5531298</v>
      </c>
      <c r="J6989" s="21">
        <f t="shared" si="1268"/>
        <v>2212519.2000000002</v>
      </c>
      <c r="K6989" s="21">
        <f t="shared" si="1269"/>
        <v>2212519.2000000002</v>
      </c>
      <c r="L6989" s="22">
        <f t="shared" si="1262"/>
        <v>5531298</v>
      </c>
      <c r="M6989" s="22"/>
      <c r="N6989" s="22">
        <f>J6989*0.0214</f>
        <v>47347.910880000003</v>
      </c>
      <c r="O6989" s="9"/>
      <c r="P6989" s="23">
        <f>L6989/2.5</f>
        <v>2212519.2000000002</v>
      </c>
      <c r="Q6989" s="24"/>
      <c r="R6989" s="24"/>
      <c r="S6989" s="107">
        <v>46021</v>
      </c>
      <c r="T6989" s="25"/>
      <c r="U6989" s="26"/>
      <c r="V6989" s="25"/>
    </row>
    <row r="6990" spans="1:22" s="1" customFormat="1" ht="30" customHeight="1" x14ac:dyDescent="0.35">
      <c r="A6990" s="11">
        <f t="shared" si="1267"/>
        <v>6986</v>
      </c>
      <c r="B6990" s="11">
        <v>2025</v>
      </c>
      <c r="C6990" s="9" t="s">
        <v>9295</v>
      </c>
      <c r="D6990" s="9" t="s">
        <v>8601</v>
      </c>
      <c r="E6990" s="9" t="s">
        <v>8607</v>
      </c>
      <c r="F6990" s="10" t="s">
        <v>8608</v>
      </c>
      <c r="G6990" s="11" t="s">
        <v>4</v>
      </c>
      <c r="H6990" s="10" t="s">
        <v>9200</v>
      </c>
      <c r="I6990" s="20">
        <v>3583482</v>
      </c>
      <c r="J6990" s="21">
        <f t="shared" si="1268"/>
        <v>1433392.8</v>
      </c>
      <c r="K6990" s="21">
        <f t="shared" si="1269"/>
        <v>1433392.8</v>
      </c>
      <c r="L6990" s="22">
        <f t="shared" si="1262"/>
        <v>3583482</v>
      </c>
      <c r="M6990" s="22"/>
      <c r="N6990" s="22">
        <f>J6990*0.0214</f>
        <v>30674.605919999998</v>
      </c>
      <c r="O6990" s="9"/>
      <c r="P6990" s="23">
        <f>L6990/2.5</f>
        <v>1433392.8</v>
      </c>
      <c r="Q6990" s="24"/>
      <c r="R6990" s="24"/>
      <c r="S6990" s="107">
        <v>46021</v>
      </c>
      <c r="T6990" s="25"/>
      <c r="U6990" s="26"/>
      <c r="V6990" s="25"/>
    </row>
    <row r="6991" spans="1:22" s="1" customFormat="1" ht="30" customHeight="1" x14ac:dyDescent="0.35">
      <c r="A6991" s="11">
        <f t="shared" si="1267"/>
        <v>6987</v>
      </c>
      <c r="B6991" s="11">
        <v>2024</v>
      </c>
      <c r="C6991" s="9" t="s">
        <v>9295</v>
      </c>
      <c r="D6991" s="9" t="s">
        <v>8610</v>
      </c>
      <c r="E6991" s="9" t="s">
        <v>8609</v>
      </c>
      <c r="F6991" s="10" t="s">
        <v>8611</v>
      </c>
      <c r="G6991" s="11" t="s">
        <v>4</v>
      </c>
      <c r="H6991" s="10" t="s">
        <v>9204</v>
      </c>
      <c r="I6991" s="20">
        <v>9410915.5174544621</v>
      </c>
      <c r="J6991" s="21">
        <f t="shared" si="1268"/>
        <v>9410915.5174544621</v>
      </c>
      <c r="K6991" s="21">
        <f t="shared" si="1269"/>
        <v>9410915.5174544621</v>
      </c>
      <c r="L6991" s="22">
        <f t="shared" si="1262"/>
        <v>9410915.5174544621</v>
      </c>
      <c r="M6991" s="22"/>
      <c r="N6991" s="22">
        <f>J6991*0.0214</f>
        <v>201393.59207352548</v>
      </c>
      <c r="O6991" s="9"/>
      <c r="P6991" s="24"/>
      <c r="Q6991" s="24"/>
      <c r="R6991" s="24"/>
      <c r="S6991" s="107">
        <v>46021</v>
      </c>
      <c r="T6991" s="25"/>
      <c r="U6991" s="26"/>
      <c r="V6991" s="25"/>
    </row>
    <row r="6992" spans="1:22" s="1" customFormat="1" ht="30" customHeight="1" x14ac:dyDescent="0.35">
      <c r="A6992" s="11">
        <f t="shared" si="1267"/>
        <v>6988</v>
      </c>
      <c r="B6992" s="11">
        <v>2025</v>
      </c>
      <c r="C6992" s="9" t="s">
        <v>9295</v>
      </c>
      <c r="D6992" s="9" t="s">
        <v>8610</v>
      </c>
      <c r="E6992" s="9" t="s">
        <v>8612</v>
      </c>
      <c r="F6992" s="10" t="s">
        <v>8613</v>
      </c>
      <c r="G6992" s="11" t="s">
        <v>4</v>
      </c>
      <c r="H6992" s="10" t="s">
        <v>9215</v>
      </c>
      <c r="I6992" s="20">
        <v>287501.09999999998</v>
      </c>
      <c r="J6992" s="21">
        <f t="shared" si="1268"/>
        <v>115000.43999999999</v>
      </c>
      <c r="K6992" s="21">
        <f t="shared" si="1269"/>
        <v>115000.43999999999</v>
      </c>
      <c r="L6992" s="22">
        <f t="shared" si="1262"/>
        <v>287501.09999999998</v>
      </c>
      <c r="M6992" s="22"/>
      <c r="N6992" s="22"/>
      <c r="O6992" s="9"/>
      <c r="P6992" s="23">
        <f>L6992/2.5</f>
        <v>115000.43999999999</v>
      </c>
      <c r="Q6992" s="24"/>
      <c r="R6992" s="24"/>
      <c r="S6992" s="107">
        <v>46021</v>
      </c>
      <c r="T6992" s="25"/>
      <c r="U6992" s="26"/>
      <c r="V6992" s="25"/>
    </row>
    <row r="6993" spans="1:22" s="1" customFormat="1" ht="30" customHeight="1" x14ac:dyDescent="0.35">
      <c r="A6993" s="11">
        <f t="shared" si="1267"/>
        <v>6989</v>
      </c>
      <c r="B6993" s="11">
        <v>2025</v>
      </c>
      <c r="C6993" s="9" t="s">
        <v>9295</v>
      </c>
      <c r="D6993" s="9" t="s">
        <v>8610</v>
      </c>
      <c r="E6993" s="9" t="s">
        <v>8612</v>
      </c>
      <c r="F6993" s="10" t="s">
        <v>8613</v>
      </c>
      <c r="G6993" s="11" t="s">
        <v>4</v>
      </c>
      <c r="H6993" s="10" t="s">
        <v>9217</v>
      </c>
      <c r="I6993" s="20">
        <v>381710.5</v>
      </c>
      <c r="J6993" s="21">
        <f t="shared" si="1268"/>
        <v>152684.20000000001</v>
      </c>
      <c r="K6993" s="21">
        <f t="shared" si="1269"/>
        <v>152684.20000000001</v>
      </c>
      <c r="L6993" s="22">
        <f t="shared" si="1262"/>
        <v>381710.5</v>
      </c>
      <c r="M6993" s="22"/>
      <c r="N6993" s="22"/>
      <c r="O6993" s="9"/>
      <c r="P6993" s="23">
        <f>L6993/2.5</f>
        <v>152684.20000000001</v>
      </c>
      <c r="Q6993" s="24"/>
      <c r="R6993" s="24"/>
      <c r="S6993" s="107">
        <v>46021</v>
      </c>
      <c r="T6993" s="25"/>
      <c r="U6993" s="26"/>
      <c r="V6993" s="25"/>
    </row>
    <row r="6994" spans="1:22" s="1" customFormat="1" ht="30" customHeight="1" x14ac:dyDescent="0.35">
      <c r="A6994" s="11">
        <f t="shared" si="1267"/>
        <v>6990</v>
      </c>
      <c r="B6994" s="11">
        <v>2025</v>
      </c>
      <c r="C6994" s="9" t="s">
        <v>9295</v>
      </c>
      <c r="D6994" s="9" t="s">
        <v>8610</v>
      </c>
      <c r="E6994" s="9" t="s">
        <v>8614</v>
      </c>
      <c r="F6994" s="10" t="s">
        <v>8615</v>
      </c>
      <c r="G6994" s="11" t="s">
        <v>4</v>
      </c>
      <c r="H6994" s="10" t="s">
        <v>9241</v>
      </c>
      <c r="I6994" s="20">
        <v>3499344</v>
      </c>
      <c r="J6994" s="21">
        <f t="shared" si="1268"/>
        <v>1399737.6</v>
      </c>
      <c r="K6994" s="21">
        <f t="shared" si="1269"/>
        <v>1399737.6</v>
      </c>
      <c r="L6994" s="22">
        <f t="shared" si="1262"/>
        <v>3499344</v>
      </c>
      <c r="M6994" s="22"/>
      <c r="N6994" s="22"/>
      <c r="O6994" s="9"/>
      <c r="P6994" s="23">
        <f>L6994/2.5</f>
        <v>1399737.6</v>
      </c>
      <c r="Q6994" s="24"/>
      <c r="R6994" s="24"/>
      <c r="S6994" s="107">
        <v>46021</v>
      </c>
      <c r="T6994" s="25"/>
      <c r="U6994" s="26"/>
      <c r="V6994" s="25"/>
    </row>
    <row r="6995" spans="1:22" s="1" customFormat="1" ht="30" customHeight="1" x14ac:dyDescent="0.35">
      <c r="A6995" s="11">
        <f t="shared" si="1267"/>
        <v>6991</v>
      </c>
      <c r="B6995" s="11">
        <v>2025</v>
      </c>
      <c r="C6995" s="9" t="s">
        <v>9295</v>
      </c>
      <c r="D6995" s="9" t="s">
        <v>8610</v>
      </c>
      <c r="E6995" s="9" t="s">
        <v>8616</v>
      </c>
      <c r="F6995" s="10" t="s">
        <v>8617</v>
      </c>
      <c r="G6995" s="11" t="s">
        <v>4</v>
      </c>
      <c r="H6995" s="10" t="s">
        <v>9219</v>
      </c>
      <c r="I6995" s="20">
        <v>220099</v>
      </c>
      <c r="J6995" s="21">
        <f t="shared" si="1268"/>
        <v>88039.6</v>
      </c>
      <c r="K6995" s="21">
        <f t="shared" si="1269"/>
        <v>88039.6</v>
      </c>
      <c r="L6995" s="22">
        <f t="shared" si="1262"/>
        <v>220099</v>
      </c>
      <c r="M6995" s="22"/>
      <c r="N6995" s="22"/>
      <c r="O6995" s="9"/>
      <c r="P6995" s="23">
        <f>L6995/2.5</f>
        <v>88039.6</v>
      </c>
      <c r="Q6995" s="24"/>
      <c r="R6995" s="24"/>
      <c r="S6995" s="107">
        <v>46021</v>
      </c>
      <c r="T6995" s="25"/>
      <c r="U6995" s="26"/>
      <c r="V6995" s="25"/>
    </row>
    <row r="6996" spans="1:22" s="1" customFormat="1" ht="30" customHeight="1" x14ac:dyDescent="0.35">
      <c r="A6996" s="11">
        <f t="shared" si="1267"/>
        <v>6992</v>
      </c>
      <c r="B6996" s="11">
        <v>2025</v>
      </c>
      <c r="C6996" s="9" t="s">
        <v>9295</v>
      </c>
      <c r="D6996" s="9" t="s">
        <v>8610</v>
      </c>
      <c r="E6996" s="9" t="s">
        <v>8616</v>
      </c>
      <c r="F6996" s="10" t="s">
        <v>8617</v>
      </c>
      <c r="G6996" s="11" t="s">
        <v>4</v>
      </c>
      <c r="H6996" s="10" t="s">
        <v>9201</v>
      </c>
      <c r="I6996" s="20">
        <v>273064</v>
      </c>
      <c r="J6996" s="21">
        <f t="shared" si="1268"/>
        <v>109225.60000000001</v>
      </c>
      <c r="K6996" s="21">
        <f t="shared" si="1269"/>
        <v>109225.60000000001</v>
      </c>
      <c r="L6996" s="22">
        <f t="shared" si="1262"/>
        <v>273064</v>
      </c>
      <c r="M6996" s="22"/>
      <c r="N6996" s="22"/>
      <c r="O6996" s="9"/>
      <c r="P6996" s="23">
        <f>L6996/2.5</f>
        <v>109225.60000000001</v>
      </c>
      <c r="Q6996" s="24"/>
      <c r="R6996" s="24"/>
      <c r="S6996" s="107">
        <v>46021</v>
      </c>
      <c r="T6996" s="25"/>
      <c r="U6996" s="26"/>
      <c r="V6996" s="25"/>
    </row>
    <row r="6997" spans="1:22" s="1" customFormat="1" ht="30" customHeight="1" x14ac:dyDescent="0.35">
      <c r="A6997" s="11">
        <f t="shared" si="1267"/>
        <v>6993</v>
      </c>
      <c r="B6997" s="11">
        <v>2024</v>
      </c>
      <c r="C6997" s="9" t="s">
        <v>9295</v>
      </c>
      <c r="D6997" s="9" t="s">
        <v>8610</v>
      </c>
      <c r="E6997" s="9" t="s">
        <v>8618</v>
      </c>
      <c r="F6997" s="10" t="s">
        <v>8619</v>
      </c>
      <c r="G6997" s="11" t="s">
        <v>4</v>
      </c>
      <c r="H6997" s="10" t="s">
        <v>9202</v>
      </c>
      <c r="I6997" s="20">
        <v>1771431</v>
      </c>
      <c r="J6997" s="21">
        <f t="shared" si="1268"/>
        <v>1771431</v>
      </c>
      <c r="K6997" s="21">
        <f t="shared" si="1269"/>
        <v>1771431</v>
      </c>
      <c r="L6997" s="22">
        <f t="shared" si="1262"/>
        <v>1771431</v>
      </c>
      <c r="M6997" s="22"/>
      <c r="N6997" s="22">
        <f>J6997*0.0214</f>
        <v>37908.623399999997</v>
      </c>
      <c r="O6997" s="9"/>
      <c r="P6997" s="24"/>
      <c r="Q6997" s="24"/>
      <c r="R6997" s="24"/>
      <c r="S6997" s="107">
        <v>46021</v>
      </c>
      <c r="T6997" s="25"/>
      <c r="U6997" s="26"/>
      <c r="V6997" s="25"/>
    </row>
    <row r="6998" spans="1:22" s="1" customFormat="1" ht="30" customHeight="1" x14ac:dyDescent="0.35">
      <c r="A6998" s="11">
        <f t="shared" si="1267"/>
        <v>6994</v>
      </c>
      <c r="B6998" s="11">
        <v>2024</v>
      </c>
      <c r="C6998" s="9" t="s">
        <v>9295</v>
      </c>
      <c r="D6998" s="9" t="s">
        <v>8610</v>
      </c>
      <c r="E6998" s="9" t="s">
        <v>8620</v>
      </c>
      <c r="F6998" s="10" t="s">
        <v>8621</v>
      </c>
      <c r="G6998" s="11" t="s">
        <v>4</v>
      </c>
      <c r="H6998" s="10" t="s">
        <v>9217</v>
      </c>
      <c r="I6998" s="20">
        <v>283696</v>
      </c>
      <c r="J6998" s="21">
        <f t="shared" si="1268"/>
        <v>283696</v>
      </c>
      <c r="K6998" s="21">
        <f t="shared" si="1269"/>
        <v>283696</v>
      </c>
      <c r="L6998" s="22">
        <f t="shared" si="1262"/>
        <v>283696</v>
      </c>
      <c r="M6998" s="22"/>
      <c r="N6998" s="22"/>
      <c r="O6998" s="9"/>
      <c r="P6998" s="24"/>
      <c r="Q6998" s="24"/>
      <c r="R6998" s="24"/>
      <c r="S6998" s="107">
        <v>46021</v>
      </c>
      <c r="T6998" s="25"/>
      <c r="U6998" s="26"/>
      <c r="V6998" s="25"/>
    </row>
    <row r="6999" spans="1:22" s="1" customFormat="1" ht="30" customHeight="1" x14ac:dyDescent="0.35">
      <c r="A6999" s="11">
        <f t="shared" si="1267"/>
        <v>6995</v>
      </c>
      <c r="B6999" s="11">
        <v>2025</v>
      </c>
      <c r="C6999" s="9" t="s">
        <v>9295</v>
      </c>
      <c r="D6999" s="9" t="s">
        <v>8610</v>
      </c>
      <c r="E6999" s="9" t="s">
        <v>8622</v>
      </c>
      <c r="F6999" s="10" t="s">
        <v>8623</v>
      </c>
      <c r="G6999" s="11" t="s">
        <v>4</v>
      </c>
      <c r="H6999" s="10" t="s">
        <v>9201</v>
      </c>
      <c r="I6999" s="20">
        <v>343360</v>
      </c>
      <c r="J6999" s="21">
        <f t="shared" si="1268"/>
        <v>137344</v>
      </c>
      <c r="K6999" s="21">
        <f t="shared" si="1269"/>
        <v>137344</v>
      </c>
      <c r="L6999" s="22">
        <f t="shared" si="1262"/>
        <v>343360</v>
      </c>
      <c r="M6999" s="22"/>
      <c r="N6999" s="22"/>
      <c r="O6999" s="9"/>
      <c r="P6999" s="23">
        <f t="shared" ref="P6999:P7004" si="1270">L6999/2.5</f>
        <v>137344</v>
      </c>
      <c r="Q6999" s="24"/>
      <c r="R6999" s="24"/>
      <c r="S6999" s="107">
        <v>46021</v>
      </c>
      <c r="T6999" s="25"/>
      <c r="U6999" s="26"/>
      <c r="V6999" s="25"/>
    </row>
    <row r="7000" spans="1:22" s="1" customFormat="1" ht="30" customHeight="1" x14ac:dyDescent="0.35">
      <c r="A7000" s="11">
        <f t="shared" si="1267"/>
        <v>6996</v>
      </c>
      <c r="B7000" s="11">
        <v>2025</v>
      </c>
      <c r="C7000" s="9" t="s">
        <v>9295</v>
      </c>
      <c r="D7000" s="9" t="s">
        <v>8610</v>
      </c>
      <c r="E7000" s="9" t="s">
        <v>8624</v>
      </c>
      <c r="F7000" s="10" t="s">
        <v>8625</v>
      </c>
      <c r="G7000" s="11" t="s">
        <v>4</v>
      </c>
      <c r="H7000" s="10" t="s">
        <v>9201</v>
      </c>
      <c r="I7000" s="20">
        <v>5175500</v>
      </c>
      <c r="J7000" s="21">
        <f t="shared" si="1268"/>
        <v>2070200</v>
      </c>
      <c r="K7000" s="21">
        <f t="shared" si="1269"/>
        <v>2070200</v>
      </c>
      <c r="L7000" s="22">
        <f t="shared" si="1262"/>
        <v>5175500</v>
      </c>
      <c r="M7000" s="22"/>
      <c r="N7000" s="22"/>
      <c r="O7000" s="9"/>
      <c r="P7000" s="23">
        <f t="shared" si="1270"/>
        <v>2070200</v>
      </c>
      <c r="Q7000" s="24"/>
      <c r="R7000" s="24"/>
      <c r="S7000" s="107">
        <v>46021</v>
      </c>
      <c r="T7000" s="25"/>
      <c r="U7000" s="26"/>
      <c r="V7000" s="25"/>
    </row>
    <row r="7001" spans="1:22" s="1" customFormat="1" ht="30" customHeight="1" x14ac:dyDescent="0.35">
      <c r="A7001" s="11">
        <f t="shared" si="1267"/>
        <v>6997</v>
      </c>
      <c r="B7001" s="11">
        <v>2025</v>
      </c>
      <c r="C7001" s="9" t="s">
        <v>9295</v>
      </c>
      <c r="D7001" s="9" t="s">
        <v>8610</v>
      </c>
      <c r="E7001" s="9" t="s">
        <v>8626</v>
      </c>
      <c r="F7001" s="10" t="s">
        <v>8627</v>
      </c>
      <c r="G7001" s="11" t="s">
        <v>4</v>
      </c>
      <c r="H7001" s="10" t="s">
        <v>9201</v>
      </c>
      <c r="I7001" s="20">
        <v>354112.5</v>
      </c>
      <c r="J7001" s="21">
        <f t="shared" si="1268"/>
        <v>141645</v>
      </c>
      <c r="K7001" s="21">
        <f t="shared" si="1269"/>
        <v>141645</v>
      </c>
      <c r="L7001" s="22">
        <f t="shared" si="1262"/>
        <v>354112.5</v>
      </c>
      <c r="M7001" s="22"/>
      <c r="N7001" s="22"/>
      <c r="O7001" s="9"/>
      <c r="P7001" s="23">
        <f t="shared" si="1270"/>
        <v>141645</v>
      </c>
      <c r="Q7001" s="24"/>
      <c r="R7001" s="24"/>
      <c r="S7001" s="107">
        <v>46021</v>
      </c>
      <c r="T7001" s="25"/>
      <c r="U7001" s="26"/>
      <c r="V7001" s="25"/>
    </row>
    <row r="7002" spans="1:22" s="1" customFormat="1" ht="30" customHeight="1" x14ac:dyDescent="0.35">
      <c r="A7002" s="11">
        <f t="shared" si="1267"/>
        <v>6998</v>
      </c>
      <c r="B7002" s="11">
        <v>2025</v>
      </c>
      <c r="C7002" s="9" t="s">
        <v>9295</v>
      </c>
      <c r="D7002" s="9" t="s">
        <v>8610</v>
      </c>
      <c r="E7002" s="9" t="s">
        <v>8628</v>
      </c>
      <c r="F7002" s="10" t="s">
        <v>8629</v>
      </c>
      <c r="G7002" s="11" t="s">
        <v>4</v>
      </c>
      <c r="H7002" s="10" t="s">
        <v>9201</v>
      </c>
      <c r="I7002" s="20">
        <v>301096.8</v>
      </c>
      <c r="J7002" s="21">
        <f t="shared" si="1268"/>
        <v>120438.72</v>
      </c>
      <c r="K7002" s="21">
        <f t="shared" si="1269"/>
        <v>120438.72</v>
      </c>
      <c r="L7002" s="22">
        <f t="shared" si="1262"/>
        <v>301096.8</v>
      </c>
      <c r="M7002" s="22"/>
      <c r="N7002" s="22"/>
      <c r="O7002" s="9"/>
      <c r="P7002" s="23">
        <f t="shared" si="1270"/>
        <v>120438.72</v>
      </c>
      <c r="Q7002" s="24"/>
      <c r="R7002" s="24"/>
      <c r="S7002" s="107">
        <v>46021</v>
      </c>
      <c r="T7002" s="25"/>
      <c r="U7002" s="26"/>
      <c r="V7002" s="25"/>
    </row>
    <row r="7003" spans="1:22" s="1" customFormat="1" ht="30" customHeight="1" x14ac:dyDescent="0.35">
      <c r="A7003" s="11">
        <f t="shared" si="1267"/>
        <v>6999</v>
      </c>
      <c r="B7003" s="11">
        <v>2025</v>
      </c>
      <c r="C7003" s="9" t="s">
        <v>9295</v>
      </c>
      <c r="D7003" s="9" t="s">
        <v>8610</v>
      </c>
      <c r="E7003" s="9" t="s">
        <v>8630</v>
      </c>
      <c r="F7003" s="10" t="s">
        <v>8631</v>
      </c>
      <c r="G7003" s="11" t="s">
        <v>4</v>
      </c>
      <c r="H7003" s="10" t="s">
        <v>9201</v>
      </c>
      <c r="I7003" s="20">
        <v>279300</v>
      </c>
      <c r="J7003" s="21">
        <f t="shared" si="1268"/>
        <v>111720</v>
      </c>
      <c r="K7003" s="21">
        <f t="shared" si="1269"/>
        <v>111720</v>
      </c>
      <c r="L7003" s="22">
        <f t="shared" si="1262"/>
        <v>279300</v>
      </c>
      <c r="M7003" s="22"/>
      <c r="N7003" s="22"/>
      <c r="O7003" s="9"/>
      <c r="P7003" s="23">
        <f t="shared" si="1270"/>
        <v>111720</v>
      </c>
      <c r="Q7003" s="24"/>
      <c r="R7003" s="24"/>
      <c r="S7003" s="107">
        <v>46021</v>
      </c>
      <c r="T7003" s="25"/>
      <c r="U7003" s="26"/>
      <c r="V7003" s="25"/>
    </row>
    <row r="7004" spans="1:22" s="1" customFormat="1" ht="30" customHeight="1" x14ac:dyDescent="0.35">
      <c r="A7004" s="11">
        <f t="shared" si="1267"/>
        <v>7000</v>
      </c>
      <c r="B7004" s="11">
        <v>2025</v>
      </c>
      <c r="C7004" s="9" t="s">
        <v>9295</v>
      </c>
      <c r="D7004" s="9" t="s">
        <v>8610</v>
      </c>
      <c r="E7004" s="9" t="s">
        <v>606</v>
      </c>
      <c r="F7004" s="10" t="s">
        <v>9264</v>
      </c>
      <c r="G7004" s="11" t="s">
        <v>4</v>
      </c>
      <c r="H7004" s="10" t="s">
        <v>9203</v>
      </c>
      <c r="I7004" s="20">
        <v>6846688</v>
      </c>
      <c r="J7004" s="21">
        <f t="shared" si="1268"/>
        <v>2738675.2</v>
      </c>
      <c r="K7004" s="21">
        <f t="shared" si="1269"/>
        <v>2738675.2</v>
      </c>
      <c r="L7004" s="22">
        <f t="shared" ref="L7004:L7059" si="1271">I7004</f>
        <v>6846688</v>
      </c>
      <c r="M7004" s="22"/>
      <c r="N7004" s="22"/>
      <c r="O7004" s="9"/>
      <c r="P7004" s="23">
        <f t="shared" si="1270"/>
        <v>2738675.2</v>
      </c>
      <c r="Q7004" s="24"/>
      <c r="R7004" s="24"/>
      <c r="S7004" s="107">
        <v>46021</v>
      </c>
      <c r="T7004" s="25"/>
      <c r="U7004" s="26"/>
      <c r="V7004" s="25"/>
    </row>
    <row r="7005" spans="1:22" s="1" customFormat="1" ht="30" customHeight="1" x14ac:dyDescent="0.35">
      <c r="A7005" s="11">
        <f t="shared" si="1267"/>
        <v>7001</v>
      </c>
      <c r="B7005" s="11">
        <v>2023</v>
      </c>
      <c r="C7005" s="9" t="s">
        <v>9295</v>
      </c>
      <c r="D7005" s="9" t="s">
        <v>8610</v>
      </c>
      <c r="E7005" s="9" t="s">
        <v>8979</v>
      </c>
      <c r="F7005" s="10" t="s">
        <v>9180</v>
      </c>
      <c r="G7005" s="11" t="s">
        <v>814</v>
      </c>
      <c r="H7005" s="10" t="s">
        <v>9231</v>
      </c>
      <c r="I7005" s="20">
        <v>311102</v>
      </c>
      <c r="J7005" s="21">
        <f t="shared" si="1268"/>
        <v>311102</v>
      </c>
      <c r="K7005" s="21">
        <f t="shared" si="1269"/>
        <v>311102</v>
      </c>
      <c r="L7005" s="22">
        <f t="shared" si="1271"/>
        <v>311102</v>
      </c>
      <c r="M7005" s="22"/>
      <c r="N7005" s="22"/>
      <c r="O7005" s="9"/>
      <c r="P7005" s="24"/>
      <c r="Q7005" s="24"/>
      <c r="R7005" s="24"/>
      <c r="S7005" s="107">
        <v>45290</v>
      </c>
      <c r="T7005" s="25"/>
      <c r="U7005" s="26"/>
      <c r="V7005" s="25"/>
    </row>
    <row r="7006" spans="1:22" s="1" customFormat="1" ht="30" customHeight="1" x14ac:dyDescent="0.35">
      <c r="A7006" s="11">
        <f t="shared" si="1267"/>
        <v>7002</v>
      </c>
      <c r="B7006" s="11">
        <v>2023</v>
      </c>
      <c r="C7006" s="9" t="s">
        <v>9295</v>
      </c>
      <c r="D7006" s="9" t="s">
        <v>8610</v>
      </c>
      <c r="E7006" s="9" t="s">
        <v>8979</v>
      </c>
      <c r="F7006" s="10" t="s">
        <v>9180</v>
      </c>
      <c r="G7006" s="11" t="s">
        <v>814</v>
      </c>
      <c r="H7006" s="10" t="s">
        <v>9232</v>
      </c>
      <c r="I7006" s="20">
        <v>3899872</v>
      </c>
      <c r="J7006" s="21">
        <f t="shared" si="1268"/>
        <v>3899872</v>
      </c>
      <c r="K7006" s="21">
        <f t="shared" si="1269"/>
        <v>3899872</v>
      </c>
      <c r="L7006" s="22">
        <f t="shared" si="1271"/>
        <v>3899872</v>
      </c>
      <c r="M7006" s="22"/>
      <c r="N7006" s="22">
        <f>J7006*0.0214</f>
        <v>83457.260799999989</v>
      </c>
      <c r="O7006" s="9">
        <v>1</v>
      </c>
      <c r="P7006" s="24"/>
      <c r="Q7006" s="24"/>
      <c r="R7006" s="24"/>
      <c r="S7006" s="107">
        <v>45290</v>
      </c>
      <c r="T7006" s="25"/>
      <c r="U7006" s="26"/>
      <c r="V7006" s="25"/>
    </row>
    <row r="7007" spans="1:22" s="1" customFormat="1" ht="30" customHeight="1" x14ac:dyDescent="0.35">
      <c r="A7007" s="11">
        <f t="shared" si="1267"/>
        <v>7003</v>
      </c>
      <c r="B7007" s="11">
        <v>2023</v>
      </c>
      <c r="C7007" s="9" t="s">
        <v>9295</v>
      </c>
      <c r="D7007" s="9" t="s">
        <v>8610</v>
      </c>
      <c r="E7007" s="9" t="s">
        <v>8979</v>
      </c>
      <c r="F7007" s="10" t="s">
        <v>9180</v>
      </c>
      <c r="G7007" s="11" t="s">
        <v>814</v>
      </c>
      <c r="H7007" s="10" t="s">
        <v>9233</v>
      </c>
      <c r="I7007" s="20">
        <v>90210</v>
      </c>
      <c r="J7007" s="21">
        <f t="shared" si="1268"/>
        <v>90210</v>
      </c>
      <c r="K7007" s="21">
        <f t="shared" si="1269"/>
        <v>90210</v>
      </c>
      <c r="L7007" s="22">
        <f t="shared" si="1271"/>
        <v>90210</v>
      </c>
      <c r="M7007" s="22"/>
      <c r="N7007" s="22"/>
      <c r="O7007" s="9"/>
      <c r="P7007" s="24"/>
      <c r="Q7007" s="24"/>
      <c r="R7007" s="24"/>
      <c r="S7007" s="107">
        <v>45290</v>
      </c>
      <c r="T7007" s="25"/>
      <c r="U7007" s="26"/>
      <c r="V7007" s="25"/>
    </row>
    <row r="7008" spans="1:22" s="1" customFormat="1" ht="30" customHeight="1" x14ac:dyDescent="0.35">
      <c r="A7008" s="11">
        <f t="shared" si="1267"/>
        <v>7004</v>
      </c>
      <c r="B7008" s="11">
        <v>2025</v>
      </c>
      <c r="C7008" s="9" t="s">
        <v>9295</v>
      </c>
      <c r="D7008" s="9" t="s">
        <v>6781</v>
      </c>
      <c r="E7008" s="9" t="s">
        <v>8632</v>
      </c>
      <c r="F7008" s="10" t="s">
        <v>8633</v>
      </c>
      <c r="G7008" s="11" t="s">
        <v>4</v>
      </c>
      <c r="H7008" s="10" t="s">
        <v>9201</v>
      </c>
      <c r="I7008" s="20">
        <v>439014</v>
      </c>
      <c r="J7008" s="21">
        <f t="shared" si="1268"/>
        <v>175605.6</v>
      </c>
      <c r="K7008" s="21">
        <f t="shared" si="1269"/>
        <v>175605.6</v>
      </c>
      <c r="L7008" s="22">
        <f t="shared" si="1271"/>
        <v>439014</v>
      </c>
      <c r="M7008" s="22"/>
      <c r="N7008" s="22"/>
      <c r="O7008" s="9"/>
      <c r="P7008" s="23">
        <f t="shared" ref="P7008:P7014" si="1272">L7008/2.5</f>
        <v>175605.6</v>
      </c>
      <c r="Q7008" s="24"/>
      <c r="R7008" s="24"/>
      <c r="S7008" s="107">
        <v>46021</v>
      </c>
      <c r="T7008" s="25"/>
      <c r="U7008" s="26"/>
      <c r="V7008" s="25"/>
    </row>
    <row r="7009" spans="1:22" s="1" customFormat="1" ht="30" customHeight="1" x14ac:dyDescent="0.35">
      <c r="A7009" s="11">
        <f t="shared" si="1267"/>
        <v>7005</v>
      </c>
      <c r="B7009" s="11">
        <v>2025</v>
      </c>
      <c r="C7009" s="9" t="s">
        <v>9295</v>
      </c>
      <c r="D7009" s="9" t="s">
        <v>6781</v>
      </c>
      <c r="E7009" s="9" t="s">
        <v>8634</v>
      </c>
      <c r="F7009" s="10" t="s">
        <v>8635</v>
      </c>
      <c r="G7009" s="11" t="s">
        <v>4</v>
      </c>
      <c r="H7009" s="10" t="s">
        <v>9201</v>
      </c>
      <c r="I7009" s="20">
        <v>424328</v>
      </c>
      <c r="J7009" s="21">
        <f t="shared" si="1268"/>
        <v>169731.20000000001</v>
      </c>
      <c r="K7009" s="21">
        <f t="shared" si="1269"/>
        <v>169731.20000000001</v>
      </c>
      <c r="L7009" s="22">
        <f t="shared" si="1271"/>
        <v>424328</v>
      </c>
      <c r="M7009" s="22"/>
      <c r="N7009" s="22"/>
      <c r="O7009" s="9"/>
      <c r="P7009" s="23">
        <f t="shared" si="1272"/>
        <v>169731.20000000001</v>
      </c>
      <c r="Q7009" s="24"/>
      <c r="R7009" s="24"/>
      <c r="S7009" s="107">
        <v>46021</v>
      </c>
      <c r="T7009" s="25"/>
      <c r="U7009" s="26"/>
      <c r="V7009" s="25"/>
    </row>
    <row r="7010" spans="1:22" s="1" customFormat="1" ht="30" customHeight="1" x14ac:dyDescent="0.35">
      <c r="A7010" s="11">
        <f t="shared" si="1267"/>
        <v>7006</v>
      </c>
      <c r="B7010" s="11">
        <v>2025</v>
      </c>
      <c r="C7010" s="9" t="s">
        <v>9295</v>
      </c>
      <c r="D7010" s="9" t="s">
        <v>6781</v>
      </c>
      <c r="E7010" s="9" t="s">
        <v>8636</v>
      </c>
      <c r="F7010" s="10" t="s">
        <v>8637</v>
      </c>
      <c r="G7010" s="11" t="s">
        <v>4</v>
      </c>
      <c r="H7010" s="10" t="s">
        <v>9201</v>
      </c>
      <c r="I7010" s="20">
        <v>326268</v>
      </c>
      <c r="J7010" s="21">
        <f t="shared" si="1268"/>
        <v>130507.2</v>
      </c>
      <c r="K7010" s="21">
        <f t="shared" si="1269"/>
        <v>130507.2</v>
      </c>
      <c r="L7010" s="22">
        <f t="shared" si="1271"/>
        <v>326268</v>
      </c>
      <c r="M7010" s="22"/>
      <c r="N7010" s="22"/>
      <c r="O7010" s="9"/>
      <c r="P7010" s="23">
        <f t="shared" si="1272"/>
        <v>130507.2</v>
      </c>
      <c r="Q7010" s="24"/>
      <c r="R7010" s="24"/>
      <c r="S7010" s="107">
        <v>46021</v>
      </c>
      <c r="T7010" s="25"/>
      <c r="U7010" s="26"/>
      <c r="V7010" s="25"/>
    </row>
    <row r="7011" spans="1:22" s="1" customFormat="1" ht="30" customHeight="1" x14ac:dyDescent="0.35">
      <c r="A7011" s="11">
        <f t="shared" si="1267"/>
        <v>7007</v>
      </c>
      <c r="B7011" s="11">
        <v>2025</v>
      </c>
      <c r="C7011" s="9" t="s">
        <v>9295</v>
      </c>
      <c r="D7011" s="9" t="s">
        <v>6781</v>
      </c>
      <c r="E7011" s="9" t="s">
        <v>8638</v>
      </c>
      <c r="F7011" s="10" t="s">
        <v>8639</v>
      </c>
      <c r="G7011" s="11" t="s">
        <v>4</v>
      </c>
      <c r="H7011" s="10" t="s">
        <v>9201</v>
      </c>
      <c r="I7011" s="20">
        <v>420616</v>
      </c>
      <c r="J7011" s="21">
        <f t="shared" si="1268"/>
        <v>168246.39999999999</v>
      </c>
      <c r="K7011" s="21">
        <f t="shared" si="1269"/>
        <v>168246.39999999999</v>
      </c>
      <c r="L7011" s="22">
        <f t="shared" si="1271"/>
        <v>420616</v>
      </c>
      <c r="M7011" s="22"/>
      <c r="N7011" s="22"/>
      <c r="O7011" s="9"/>
      <c r="P7011" s="23">
        <f t="shared" si="1272"/>
        <v>168246.39999999999</v>
      </c>
      <c r="Q7011" s="24"/>
      <c r="R7011" s="24"/>
      <c r="S7011" s="107">
        <v>46021</v>
      </c>
      <c r="T7011" s="25"/>
      <c r="U7011" s="26"/>
      <c r="V7011" s="25"/>
    </row>
    <row r="7012" spans="1:22" s="1" customFormat="1" ht="30" customHeight="1" x14ac:dyDescent="0.35">
      <c r="A7012" s="11">
        <f t="shared" si="1267"/>
        <v>7008</v>
      </c>
      <c r="B7012" s="11">
        <v>2025</v>
      </c>
      <c r="C7012" s="9" t="s">
        <v>9295</v>
      </c>
      <c r="D7012" s="9" t="s">
        <v>6781</v>
      </c>
      <c r="E7012" s="9" t="s">
        <v>8640</v>
      </c>
      <c r="F7012" s="10" t="s">
        <v>8641</v>
      </c>
      <c r="G7012" s="11" t="s">
        <v>4</v>
      </c>
      <c r="H7012" s="10" t="s">
        <v>9203</v>
      </c>
      <c r="I7012" s="20">
        <v>2195184</v>
      </c>
      <c r="J7012" s="21">
        <f t="shared" si="1268"/>
        <v>878073.6</v>
      </c>
      <c r="K7012" s="21">
        <f t="shared" si="1269"/>
        <v>878073.6</v>
      </c>
      <c r="L7012" s="22">
        <f t="shared" si="1271"/>
        <v>2195184</v>
      </c>
      <c r="M7012" s="22"/>
      <c r="N7012" s="22"/>
      <c r="O7012" s="9"/>
      <c r="P7012" s="23">
        <f t="shared" si="1272"/>
        <v>878073.6</v>
      </c>
      <c r="Q7012" s="24"/>
      <c r="R7012" s="24"/>
      <c r="S7012" s="107">
        <v>46021</v>
      </c>
      <c r="T7012" s="25"/>
      <c r="U7012" s="26"/>
      <c r="V7012" s="25"/>
    </row>
    <row r="7013" spans="1:22" s="1" customFormat="1" ht="30" customHeight="1" x14ac:dyDescent="0.35">
      <c r="A7013" s="11">
        <f t="shared" si="1267"/>
        <v>7009</v>
      </c>
      <c r="B7013" s="11">
        <v>2025</v>
      </c>
      <c r="C7013" s="9" t="s">
        <v>9295</v>
      </c>
      <c r="D7013" s="9" t="s">
        <v>6781</v>
      </c>
      <c r="E7013" s="9" t="s">
        <v>8642</v>
      </c>
      <c r="F7013" s="10" t="s">
        <v>8643</v>
      </c>
      <c r="G7013" s="11" t="s">
        <v>4</v>
      </c>
      <c r="H7013" s="10" t="s">
        <v>9201</v>
      </c>
      <c r="I7013" s="20">
        <v>531240</v>
      </c>
      <c r="J7013" s="21">
        <f t="shared" si="1268"/>
        <v>212496</v>
      </c>
      <c r="K7013" s="21">
        <f t="shared" si="1269"/>
        <v>212496</v>
      </c>
      <c r="L7013" s="22">
        <f t="shared" si="1271"/>
        <v>531240</v>
      </c>
      <c r="M7013" s="22"/>
      <c r="N7013" s="22"/>
      <c r="O7013" s="9"/>
      <c r="P7013" s="23">
        <f t="shared" si="1272"/>
        <v>212496</v>
      </c>
      <c r="Q7013" s="24"/>
      <c r="R7013" s="24"/>
      <c r="S7013" s="107">
        <v>46021</v>
      </c>
      <c r="T7013" s="25"/>
      <c r="U7013" s="26"/>
      <c r="V7013" s="25"/>
    </row>
    <row r="7014" spans="1:22" s="1" customFormat="1" ht="30" customHeight="1" x14ac:dyDescent="0.35">
      <c r="A7014" s="11">
        <f t="shared" si="1267"/>
        <v>7010</v>
      </c>
      <c r="B7014" s="11">
        <v>2025</v>
      </c>
      <c r="C7014" s="9" t="s">
        <v>9295</v>
      </c>
      <c r="D7014" s="9" t="s">
        <v>6781</v>
      </c>
      <c r="E7014" s="9" t="s">
        <v>8644</v>
      </c>
      <c r="F7014" s="10" t="s">
        <v>8645</v>
      </c>
      <c r="G7014" s="11" t="s">
        <v>4</v>
      </c>
      <c r="H7014" s="10" t="s">
        <v>9201</v>
      </c>
      <c r="I7014" s="20">
        <v>766536</v>
      </c>
      <c r="J7014" s="21">
        <f t="shared" si="1268"/>
        <v>306614.40000000002</v>
      </c>
      <c r="K7014" s="21">
        <f t="shared" si="1269"/>
        <v>306614.40000000002</v>
      </c>
      <c r="L7014" s="22">
        <f t="shared" si="1271"/>
        <v>766536</v>
      </c>
      <c r="M7014" s="22"/>
      <c r="N7014" s="22"/>
      <c r="O7014" s="9"/>
      <c r="P7014" s="23">
        <f t="shared" si="1272"/>
        <v>306614.40000000002</v>
      </c>
      <c r="Q7014" s="24"/>
      <c r="R7014" s="24"/>
      <c r="S7014" s="107">
        <v>46021</v>
      </c>
      <c r="T7014" s="25"/>
      <c r="U7014" s="26"/>
      <c r="V7014" s="25"/>
    </row>
    <row r="7015" spans="1:22" ht="30" customHeight="1" x14ac:dyDescent="0.35">
      <c r="A7015" s="11">
        <f t="shared" si="1267"/>
        <v>7011</v>
      </c>
      <c r="B7015" s="13">
        <v>2023</v>
      </c>
      <c r="C7015" s="9" t="s">
        <v>9295</v>
      </c>
      <c r="D7015" s="27" t="s">
        <v>6781</v>
      </c>
      <c r="E7015" s="27" t="s">
        <v>8990</v>
      </c>
      <c r="F7015" s="28" t="s">
        <v>9193</v>
      </c>
      <c r="G7015" s="13" t="s">
        <v>4</v>
      </c>
      <c r="H7015" s="28" t="s">
        <v>9231</v>
      </c>
      <c r="I7015" s="20">
        <v>891411</v>
      </c>
      <c r="J7015" s="20">
        <f t="shared" si="1268"/>
        <v>891411</v>
      </c>
      <c r="K7015" s="20">
        <f t="shared" si="1269"/>
        <v>891411</v>
      </c>
      <c r="L7015" s="22">
        <f t="shared" si="1271"/>
        <v>891411</v>
      </c>
      <c r="M7015" s="29"/>
      <c r="N7015" s="29"/>
      <c r="O7015" s="27"/>
      <c r="P7015" s="24"/>
      <c r="S7015" s="107">
        <v>46021</v>
      </c>
      <c r="T7015" s="30"/>
      <c r="U7015" s="26"/>
      <c r="V7015" s="30"/>
    </row>
    <row r="7016" spans="1:22" ht="30" customHeight="1" x14ac:dyDescent="0.35">
      <c r="A7016" s="11">
        <f t="shared" si="1267"/>
        <v>7012</v>
      </c>
      <c r="B7016" s="13">
        <v>2023</v>
      </c>
      <c r="C7016" s="9" t="s">
        <v>9295</v>
      </c>
      <c r="D7016" s="27" t="s">
        <v>6781</v>
      </c>
      <c r="E7016" s="27" t="s">
        <v>8990</v>
      </c>
      <c r="F7016" s="28" t="s">
        <v>9193</v>
      </c>
      <c r="G7016" s="13" t="s">
        <v>4</v>
      </c>
      <c r="H7016" s="28" t="s">
        <v>9232</v>
      </c>
      <c r="I7016" s="20">
        <v>9368604</v>
      </c>
      <c r="J7016" s="20">
        <f t="shared" si="1268"/>
        <v>9368604</v>
      </c>
      <c r="K7016" s="20">
        <f t="shared" si="1269"/>
        <v>9368604</v>
      </c>
      <c r="L7016" s="22">
        <f t="shared" si="1271"/>
        <v>9368604</v>
      </c>
      <c r="M7016" s="29"/>
      <c r="N7016" s="22">
        <f>J7016*0.0214</f>
        <v>200488.1256</v>
      </c>
      <c r="O7016" s="27">
        <v>3</v>
      </c>
      <c r="P7016" s="24"/>
      <c r="S7016" s="107">
        <v>46021</v>
      </c>
      <c r="T7016" s="30"/>
      <c r="U7016" s="26"/>
      <c r="V7016" s="30"/>
    </row>
    <row r="7017" spans="1:22" ht="30" customHeight="1" x14ac:dyDescent="0.35">
      <c r="A7017" s="11">
        <f t="shared" si="1267"/>
        <v>7013</v>
      </c>
      <c r="B7017" s="13">
        <v>2023</v>
      </c>
      <c r="C7017" s="9" t="s">
        <v>9295</v>
      </c>
      <c r="D7017" s="27" t="s">
        <v>6781</v>
      </c>
      <c r="E7017" s="27" t="s">
        <v>8990</v>
      </c>
      <c r="F7017" s="28" t="s">
        <v>9193</v>
      </c>
      <c r="G7017" s="13" t="s">
        <v>4</v>
      </c>
      <c r="H7017" s="28" t="s">
        <v>9233</v>
      </c>
      <c r="I7017" s="20">
        <v>283968</v>
      </c>
      <c r="J7017" s="20">
        <f t="shared" si="1268"/>
        <v>283968</v>
      </c>
      <c r="K7017" s="20">
        <f t="shared" si="1269"/>
        <v>283968</v>
      </c>
      <c r="L7017" s="22">
        <f t="shared" si="1271"/>
        <v>283968</v>
      </c>
      <c r="M7017" s="29"/>
      <c r="N7017" s="29"/>
      <c r="O7017" s="27"/>
      <c r="P7017" s="24"/>
      <c r="S7017" s="107">
        <v>46021</v>
      </c>
      <c r="T7017" s="30"/>
      <c r="U7017" s="26"/>
      <c r="V7017" s="30"/>
    </row>
    <row r="7018" spans="1:22" s="1" customFormat="1" ht="30" customHeight="1" x14ac:dyDescent="0.35">
      <c r="A7018" s="11">
        <f t="shared" si="1267"/>
        <v>7014</v>
      </c>
      <c r="B7018" s="11">
        <v>2025</v>
      </c>
      <c r="C7018" s="9" t="s">
        <v>9295</v>
      </c>
      <c r="D7018" s="9" t="s">
        <v>6781</v>
      </c>
      <c r="E7018" s="9" t="s">
        <v>8646</v>
      </c>
      <c r="F7018" s="10" t="s">
        <v>8647</v>
      </c>
      <c r="G7018" s="11" t="s">
        <v>4</v>
      </c>
      <c r="H7018" s="10" t="s">
        <v>9201</v>
      </c>
      <c r="I7018" s="20">
        <v>265506</v>
      </c>
      <c r="J7018" s="21">
        <f t="shared" si="1268"/>
        <v>106202.4</v>
      </c>
      <c r="K7018" s="21">
        <f t="shared" si="1269"/>
        <v>106202.4</v>
      </c>
      <c r="L7018" s="22">
        <f t="shared" si="1271"/>
        <v>265506</v>
      </c>
      <c r="M7018" s="22"/>
      <c r="N7018" s="22"/>
      <c r="O7018" s="9"/>
      <c r="P7018" s="23">
        <f t="shared" ref="P7018:P7030" si="1273">L7018/2.5</f>
        <v>106202.4</v>
      </c>
      <c r="Q7018" s="24"/>
      <c r="R7018" s="24"/>
      <c r="S7018" s="107">
        <v>46021</v>
      </c>
      <c r="T7018" s="25"/>
      <c r="U7018" s="26"/>
      <c r="V7018" s="25"/>
    </row>
    <row r="7019" spans="1:22" s="1" customFormat="1" ht="30" customHeight="1" x14ac:dyDescent="0.35">
      <c r="A7019" s="11">
        <f t="shared" si="1267"/>
        <v>7015</v>
      </c>
      <c r="B7019" s="11">
        <v>2025</v>
      </c>
      <c r="C7019" s="9" t="s">
        <v>9295</v>
      </c>
      <c r="D7019" s="9" t="s">
        <v>6781</v>
      </c>
      <c r="E7019" s="9" t="s">
        <v>8648</v>
      </c>
      <c r="F7019" s="10" t="s">
        <v>8649</v>
      </c>
      <c r="G7019" s="11" t="s">
        <v>4</v>
      </c>
      <c r="H7019" s="10" t="s">
        <v>9200</v>
      </c>
      <c r="I7019" s="20">
        <v>5554450.3789451988</v>
      </c>
      <c r="J7019" s="21">
        <f t="shared" si="1268"/>
        <v>2221780.1515780794</v>
      </c>
      <c r="K7019" s="21">
        <f t="shared" si="1269"/>
        <v>2221780.1515780794</v>
      </c>
      <c r="L7019" s="22">
        <f t="shared" si="1271"/>
        <v>5554450.3789451988</v>
      </c>
      <c r="M7019" s="22"/>
      <c r="N7019" s="22">
        <f>J7019*0.0214</f>
        <v>47546.095243770898</v>
      </c>
      <c r="O7019" s="9"/>
      <c r="P7019" s="23">
        <f t="shared" si="1273"/>
        <v>2221780.1515780794</v>
      </c>
      <c r="Q7019" s="24"/>
      <c r="R7019" s="24"/>
      <c r="S7019" s="107">
        <v>46021</v>
      </c>
      <c r="T7019" s="25"/>
      <c r="U7019" s="26"/>
      <c r="V7019" s="25"/>
    </row>
    <row r="7020" spans="1:22" s="1" customFormat="1" ht="30" customHeight="1" x14ac:dyDescent="0.35">
      <c r="A7020" s="11">
        <f t="shared" si="1267"/>
        <v>7016</v>
      </c>
      <c r="B7020" s="11">
        <v>2025</v>
      </c>
      <c r="C7020" s="9" t="s">
        <v>9295</v>
      </c>
      <c r="D7020" s="9" t="s">
        <v>6781</v>
      </c>
      <c r="E7020" s="9" t="s">
        <v>8650</v>
      </c>
      <c r="F7020" s="10" t="s">
        <v>8651</v>
      </c>
      <c r="G7020" s="11" t="s">
        <v>4</v>
      </c>
      <c r="H7020" s="10" t="s">
        <v>9200</v>
      </c>
      <c r="I7020" s="20">
        <v>6407531.912174399</v>
      </c>
      <c r="J7020" s="21">
        <f t="shared" si="1268"/>
        <v>2563012.7648697598</v>
      </c>
      <c r="K7020" s="21">
        <f t="shared" si="1269"/>
        <v>2563012.7648697598</v>
      </c>
      <c r="L7020" s="22">
        <f t="shared" si="1271"/>
        <v>6407531.912174399</v>
      </c>
      <c r="M7020" s="22"/>
      <c r="N7020" s="22">
        <f>J7020*0.0214</f>
        <v>54848.473168212855</v>
      </c>
      <c r="O7020" s="9"/>
      <c r="P7020" s="23">
        <f t="shared" si="1273"/>
        <v>2563012.7648697598</v>
      </c>
      <c r="Q7020" s="24"/>
      <c r="R7020" s="24"/>
      <c r="S7020" s="107">
        <v>46021</v>
      </c>
      <c r="T7020" s="25"/>
      <c r="U7020" s="26"/>
      <c r="V7020" s="25"/>
    </row>
    <row r="7021" spans="1:22" s="1" customFormat="1" ht="30" customHeight="1" x14ac:dyDescent="0.35">
      <c r="A7021" s="11">
        <f t="shared" si="1267"/>
        <v>7017</v>
      </c>
      <c r="B7021" s="11">
        <v>2025</v>
      </c>
      <c r="C7021" s="9" t="s">
        <v>9295</v>
      </c>
      <c r="D7021" s="9" t="s">
        <v>6781</v>
      </c>
      <c r="E7021" s="9" t="s">
        <v>9001</v>
      </c>
      <c r="F7021" s="10" t="s">
        <v>9181</v>
      </c>
      <c r="G7021" s="11" t="s">
        <v>322</v>
      </c>
      <c r="H7021" s="10" t="s">
        <v>9231</v>
      </c>
      <c r="I7021" s="20">
        <v>1866612</v>
      </c>
      <c r="J7021" s="21">
        <f t="shared" si="1268"/>
        <v>746644.8</v>
      </c>
      <c r="K7021" s="21">
        <f t="shared" si="1269"/>
        <v>746644.8</v>
      </c>
      <c r="L7021" s="22">
        <f t="shared" si="1271"/>
        <v>1866612</v>
      </c>
      <c r="M7021" s="22"/>
      <c r="N7021" s="22"/>
      <c r="O7021" s="9"/>
      <c r="P7021" s="23">
        <f t="shared" si="1273"/>
        <v>746644.8</v>
      </c>
      <c r="Q7021" s="24"/>
      <c r="R7021" s="24"/>
      <c r="S7021" s="107">
        <v>46021</v>
      </c>
      <c r="T7021" s="25"/>
      <c r="U7021" s="26"/>
      <c r="V7021" s="25"/>
    </row>
    <row r="7022" spans="1:22" s="1" customFormat="1" ht="30" customHeight="1" x14ac:dyDescent="0.35">
      <c r="A7022" s="11">
        <f t="shared" si="1267"/>
        <v>7018</v>
      </c>
      <c r="B7022" s="11">
        <v>2025</v>
      </c>
      <c r="C7022" s="9" t="s">
        <v>9295</v>
      </c>
      <c r="D7022" s="9" t="s">
        <v>6781</v>
      </c>
      <c r="E7022" s="9" t="s">
        <v>9001</v>
      </c>
      <c r="F7022" s="10" t="s">
        <v>9181</v>
      </c>
      <c r="G7022" s="11" t="s">
        <v>322</v>
      </c>
      <c r="H7022" s="10" t="s">
        <v>9232</v>
      </c>
      <c r="I7022" s="20">
        <v>23399232</v>
      </c>
      <c r="J7022" s="21">
        <f t="shared" si="1268"/>
        <v>9359692.8000000007</v>
      </c>
      <c r="K7022" s="21">
        <f t="shared" si="1269"/>
        <v>9359692.8000000007</v>
      </c>
      <c r="L7022" s="22">
        <f t="shared" si="1271"/>
        <v>23399232</v>
      </c>
      <c r="M7022" s="22"/>
      <c r="N7022" s="22">
        <f>J7022*0.0214</f>
        <v>200297.42592000001</v>
      </c>
      <c r="O7022" s="9">
        <v>6</v>
      </c>
      <c r="P7022" s="23">
        <f t="shared" si="1273"/>
        <v>9359692.8000000007</v>
      </c>
      <c r="Q7022" s="24"/>
      <c r="R7022" s="24"/>
      <c r="S7022" s="107">
        <v>46021</v>
      </c>
      <c r="T7022" s="25"/>
      <c r="U7022" s="26"/>
      <c r="V7022" s="25"/>
    </row>
    <row r="7023" spans="1:22" s="1" customFormat="1" ht="30" customHeight="1" x14ac:dyDescent="0.35">
      <c r="A7023" s="11">
        <f t="shared" si="1267"/>
        <v>7019</v>
      </c>
      <c r="B7023" s="11">
        <v>2025</v>
      </c>
      <c r="C7023" s="9" t="s">
        <v>9295</v>
      </c>
      <c r="D7023" s="9" t="s">
        <v>6781</v>
      </c>
      <c r="E7023" s="9" t="s">
        <v>9001</v>
      </c>
      <c r="F7023" s="10" t="s">
        <v>9181</v>
      </c>
      <c r="G7023" s="11" t="s">
        <v>322</v>
      </c>
      <c r="H7023" s="10" t="s">
        <v>9233</v>
      </c>
      <c r="I7023" s="20">
        <v>541260</v>
      </c>
      <c r="J7023" s="21">
        <f t="shared" si="1268"/>
        <v>216504</v>
      </c>
      <c r="K7023" s="21">
        <f t="shared" si="1269"/>
        <v>216504</v>
      </c>
      <c r="L7023" s="22">
        <f t="shared" si="1271"/>
        <v>541260</v>
      </c>
      <c r="M7023" s="22"/>
      <c r="N7023" s="22"/>
      <c r="O7023" s="9"/>
      <c r="P7023" s="23">
        <f t="shared" si="1273"/>
        <v>216504</v>
      </c>
      <c r="Q7023" s="24"/>
      <c r="R7023" s="24"/>
      <c r="S7023" s="107">
        <v>46021</v>
      </c>
      <c r="T7023" s="25"/>
      <c r="U7023" s="26"/>
      <c r="V7023" s="25"/>
    </row>
    <row r="7024" spans="1:22" s="1" customFormat="1" ht="30" customHeight="1" x14ac:dyDescent="0.35">
      <c r="A7024" s="11">
        <f t="shared" si="1267"/>
        <v>7020</v>
      </c>
      <c r="B7024" s="11">
        <v>2025</v>
      </c>
      <c r="C7024" s="9" t="s">
        <v>9295</v>
      </c>
      <c r="D7024" s="9" t="s">
        <v>6781</v>
      </c>
      <c r="E7024" s="9" t="s">
        <v>8652</v>
      </c>
      <c r="F7024" s="10" t="s">
        <v>8653</v>
      </c>
      <c r="G7024" s="11" t="s">
        <v>4</v>
      </c>
      <c r="H7024" s="10" t="s">
        <v>9200</v>
      </c>
      <c r="I7024" s="20">
        <v>6828837.8812371194</v>
      </c>
      <c r="J7024" s="21">
        <f t="shared" si="1268"/>
        <v>2731535.1524948478</v>
      </c>
      <c r="K7024" s="21">
        <f t="shared" si="1269"/>
        <v>2731535.1524948478</v>
      </c>
      <c r="L7024" s="22">
        <f t="shared" si="1271"/>
        <v>6828837.8812371194</v>
      </c>
      <c r="M7024" s="22"/>
      <c r="N7024" s="22">
        <f>J7024*0.0214</f>
        <v>58454.852263389737</v>
      </c>
      <c r="O7024" s="9"/>
      <c r="P7024" s="23">
        <f t="shared" si="1273"/>
        <v>2731535.1524948478</v>
      </c>
      <c r="Q7024" s="24"/>
      <c r="R7024" s="24"/>
      <c r="S7024" s="107">
        <v>46021</v>
      </c>
      <c r="T7024" s="25"/>
      <c r="U7024" s="26"/>
      <c r="V7024" s="25"/>
    </row>
    <row r="7025" spans="1:22" s="1" customFormat="1" ht="30" customHeight="1" x14ac:dyDescent="0.35">
      <c r="A7025" s="11">
        <f t="shared" si="1267"/>
        <v>7021</v>
      </c>
      <c r="B7025" s="11">
        <v>2025</v>
      </c>
      <c r="C7025" s="9" t="s">
        <v>9295</v>
      </c>
      <c r="D7025" s="9" t="s">
        <v>6781</v>
      </c>
      <c r="E7025" s="9" t="s">
        <v>8654</v>
      </c>
      <c r="F7025" s="10" t="s">
        <v>8655</v>
      </c>
      <c r="G7025" s="11" t="s">
        <v>4</v>
      </c>
      <c r="H7025" s="10" t="s">
        <v>9215</v>
      </c>
      <c r="I7025" s="20">
        <v>685995</v>
      </c>
      <c r="J7025" s="21">
        <f t="shared" si="1268"/>
        <v>274398</v>
      </c>
      <c r="K7025" s="21">
        <f t="shared" si="1269"/>
        <v>274398</v>
      </c>
      <c r="L7025" s="22">
        <f t="shared" si="1271"/>
        <v>685995</v>
      </c>
      <c r="M7025" s="22"/>
      <c r="N7025" s="22"/>
      <c r="O7025" s="9"/>
      <c r="P7025" s="23">
        <f t="shared" si="1273"/>
        <v>274398</v>
      </c>
      <c r="Q7025" s="24"/>
      <c r="R7025" s="24"/>
      <c r="S7025" s="107">
        <v>46021</v>
      </c>
      <c r="T7025" s="25"/>
      <c r="U7025" s="26"/>
      <c r="V7025" s="25"/>
    </row>
    <row r="7026" spans="1:22" s="1" customFormat="1" ht="30" customHeight="1" x14ac:dyDescent="0.35">
      <c r="A7026" s="11">
        <f t="shared" si="1267"/>
        <v>7022</v>
      </c>
      <c r="B7026" s="11">
        <v>2025</v>
      </c>
      <c r="C7026" s="9" t="s">
        <v>9295</v>
      </c>
      <c r="D7026" s="9" t="s">
        <v>6781</v>
      </c>
      <c r="E7026" s="9" t="s">
        <v>8654</v>
      </c>
      <c r="F7026" s="10" t="s">
        <v>8655</v>
      </c>
      <c r="G7026" s="11" t="s">
        <v>4</v>
      </c>
      <c r="H7026" s="10" t="s">
        <v>9207</v>
      </c>
      <c r="I7026" s="20">
        <v>661200</v>
      </c>
      <c r="J7026" s="21">
        <f t="shared" si="1268"/>
        <v>264480</v>
      </c>
      <c r="K7026" s="21">
        <f t="shared" si="1269"/>
        <v>264480</v>
      </c>
      <c r="L7026" s="22">
        <f t="shared" si="1271"/>
        <v>661200</v>
      </c>
      <c r="M7026" s="22"/>
      <c r="N7026" s="22"/>
      <c r="O7026" s="9"/>
      <c r="P7026" s="23">
        <f t="shared" si="1273"/>
        <v>264480</v>
      </c>
      <c r="Q7026" s="24"/>
      <c r="R7026" s="24"/>
      <c r="S7026" s="107">
        <v>46021</v>
      </c>
      <c r="T7026" s="25"/>
      <c r="U7026" s="26"/>
      <c r="V7026" s="25"/>
    </row>
    <row r="7027" spans="1:22" s="1" customFormat="1" ht="30" customHeight="1" x14ac:dyDescent="0.35">
      <c r="A7027" s="11">
        <f t="shared" si="1267"/>
        <v>7023</v>
      </c>
      <c r="B7027" s="11">
        <v>2025</v>
      </c>
      <c r="C7027" s="9" t="s">
        <v>9295</v>
      </c>
      <c r="D7027" s="9" t="s">
        <v>6781</v>
      </c>
      <c r="E7027" s="9" t="s">
        <v>8656</v>
      </c>
      <c r="F7027" s="10" t="s">
        <v>8657</v>
      </c>
      <c r="G7027" s="11" t="s">
        <v>4</v>
      </c>
      <c r="H7027" s="10" t="s">
        <v>9200</v>
      </c>
      <c r="I7027" s="20">
        <v>6828837.8812371194</v>
      </c>
      <c r="J7027" s="21">
        <f t="shared" si="1268"/>
        <v>2731535.1524948478</v>
      </c>
      <c r="K7027" s="21">
        <f t="shared" si="1269"/>
        <v>2731535.1524948478</v>
      </c>
      <c r="L7027" s="22">
        <f t="shared" si="1271"/>
        <v>6828837.8812371194</v>
      </c>
      <c r="M7027" s="22"/>
      <c r="N7027" s="22">
        <f>J7027*0.0214</f>
        <v>58454.852263389737</v>
      </c>
      <c r="O7027" s="9"/>
      <c r="P7027" s="23">
        <f t="shared" si="1273"/>
        <v>2731535.1524948478</v>
      </c>
      <c r="Q7027" s="24"/>
      <c r="R7027" s="24"/>
      <c r="S7027" s="107">
        <v>46021</v>
      </c>
      <c r="T7027" s="25"/>
      <c r="U7027" s="26"/>
      <c r="V7027" s="25"/>
    </row>
    <row r="7028" spans="1:22" s="1" customFormat="1" ht="30" customHeight="1" x14ac:dyDescent="0.35">
      <c r="A7028" s="11">
        <f t="shared" si="1267"/>
        <v>7024</v>
      </c>
      <c r="B7028" s="11">
        <v>2025</v>
      </c>
      <c r="C7028" s="9" t="s">
        <v>9295</v>
      </c>
      <c r="D7028" s="9" t="s">
        <v>6781</v>
      </c>
      <c r="E7028" s="9" t="s">
        <v>8658</v>
      </c>
      <c r="F7028" s="10" t="s">
        <v>8659</v>
      </c>
      <c r="G7028" s="11" t="s">
        <v>4</v>
      </c>
      <c r="H7028" s="10" t="s">
        <v>9201</v>
      </c>
      <c r="I7028" s="20">
        <v>699390</v>
      </c>
      <c r="J7028" s="21">
        <f t="shared" si="1268"/>
        <v>279756</v>
      </c>
      <c r="K7028" s="21">
        <f t="shared" si="1269"/>
        <v>279756</v>
      </c>
      <c r="L7028" s="22">
        <f t="shared" si="1271"/>
        <v>699390</v>
      </c>
      <c r="M7028" s="22"/>
      <c r="N7028" s="22"/>
      <c r="O7028" s="9"/>
      <c r="P7028" s="23">
        <f t="shared" si="1273"/>
        <v>279756</v>
      </c>
      <c r="Q7028" s="24"/>
      <c r="R7028" s="24"/>
      <c r="S7028" s="107">
        <v>46021</v>
      </c>
      <c r="T7028" s="25"/>
      <c r="U7028" s="26"/>
      <c r="V7028" s="25"/>
    </row>
    <row r="7029" spans="1:22" s="1" customFormat="1" ht="30" customHeight="1" x14ac:dyDescent="0.35">
      <c r="A7029" s="11">
        <f t="shared" si="1267"/>
        <v>7025</v>
      </c>
      <c r="B7029" s="11">
        <v>2025</v>
      </c>
      <c r="C7029" s="9" t="s">
        <v>9295</v>
      </c>
      <c r="D7029" s="9" t="s">
        <v>6781</v>
      </c>
      <c r="E7029" s="9" t="s">
        <v>8660</v>
      </c>
      <c r="F7029" s="10" t="s">
        <v>8661</v>
      </c>
      <c r="G7029" s="11" t="s">
        <v>4</v>
      </c>
      <c r="H7029" s="10" t="s">
        <v>9201</v>
      </c>
      <c r="I7029" s="20">
        <v>749550</v>
      </c>
      <c r="J7029" s="21">
        <f t="shared" si="1268"/>
        <v>299820</v>
      </c>
      <c r="K7029" s="21">
        <f t="shared" si="1269"/>
        <v>299820</v>
      </c>
      <c r="L7029" s="22">
        <f t="shared" si="1271"/>
        <v>749550</v>
      </c>
      <c r="M7029" s="22"/>
      <c r="N7029" s="22"/>
      <c r="O7029" s="9"/>
      <c r="P7029" s="23">
        <f t="shared" si="1273"/>
        <v>299820</v>
      </c>
      <c r="Q7029" s="24"/>
      <c r="R7029" s="24"/>
      <c r="S7029" s="107">
        <v>46021</v>
      </c>
      <c r="T7029" s="25"/>
      <c r="U7029" s="26"/>
      <c r="V7029" s="25"/>
    </row>
    <row r="7030" spans="1:22" s="1" customFormat="1" ht="30" customHeight="1" x14ac:dyDescent="0.35">
      <c r="A7030" s="11">
        <f t="shared" si="1267"/>
        <v>7026</v>
      </c>
      <c r="B7030" s="11">
        <v>2025</v>
      </c>
      <c r="C7030" s="9" t="s">
        <v>9295</v>
      </c>
      <c r="D7030" s="9" t="s">
        <v>6781</v>
      </c>
      <c r="E7030" s="9" t="s">
        <v>8662</v>
      </c>
      <c r="F7030" s="10" t="s">
        <v>8663</v>
      </c>
      <c r="G7030" s="11" t="s">
        <v>4</v>
      </c>
      <c r="H7030" s="10" t="s">
        <v>9217</v>
      </c>
      <c r="I7030" s="20">
        <v>280000</v>
      </c>
      <c r="J7030" s="21">
        <f t="shared" si="1268"/>
        <v>112000</v>
      </c>
      <c r="K7030" s="21">
        <f t="shared" si="1269"/>
        <v>112000</v>
      </c>
      <c r="L7030" s="22">
        <f t="shared" si="1271"/>
        <v>280000</v>
      </c>
      <c r="M7030" s="22"/>
      <c r="N7030" s="22"/>
      <c r="O7030" s="9"/>
      <c r="P7030" s="23">
        <f t="shared" si="1273"/>
        <v>112000</v>
      </c>
      <c r="Q7030" s="24"/>
      <c r="R7030" s="24"/>
      <c r="S7030" s="107">
        <v>46021</v>
      </c>
      <c r="T7030" s="25"/>
      <c r="U7030" s="26"/>
      <c r="V7030" s="25"/>
    </row>
    <row r="7031" spans="1:22" s="1" customFormat="1" ht="30" customHeight="1" x14ac:dyDescent="0.35">
      <c r="A7031" s="11">
        <f t="shared" si="1267"/>
        <v>7027</v>
      </c>
      <c r="B7031" s="11">
        <v>2025</v>
      </c>
      <c r="C7031" s="9" t="s">
        <v>9295</v>
      </c>
      <c r="D7031" s="9" t="s">
        <v>6781</v>
      </c>
      <c r="E7031" s="9" t="s">
        <v>8664</v>
      </c>
      <c r="F7031" s="10" t="s">
        <v>8665</v>
      </c>
      <c r="G7031" s="11" t="s">
        <v>4</v>
      </c>
      <c r="H7031" s="10" t="s">
        <v>9215</v>
      </c>
      <c r="I7031" s="20">
        <v>209492</v>
      </c>
      <c r="J7031" s="21">
        <f t="shared" si="1268"/>
        <v>83796.800000000003</v>
      </c>
      <c r="K7031" s="21">
        <f t="shared" si="1269"/>
        <v>83796.800000000003</v>
      </c>
      <c r="L7031" s="22">
        <f t="shared" si="1271"/>
        <v>209492</v>
      </c>
      <c r="M7031" s="22"/>
      <c r="N7031" s="22"/>
      <c r="O7031" s="9"/>
      <c r="P7031" s="23">
        <f t="shared" ref="P7031:P7037" si="1274">L7031/2.5</f>
        <v>83796.800000000003</v>
      </c>
      <c r="Q7031" s="24"/>
      <c r="R7031" s="24"/>
      <c r="S7031" s="107">
        <v>46021</v>
      </c>
      <c r="T7031" s="25"/>
      <c r="U7031" s="26"/>
      <c r="V7031" s="25"/>
    </row>
    <row r="7032" spans="1:22" s="1" customFormat="1" ht="30" customHeight="1" x14ac:dyDescent="0.35">
      <c r="A7032" s="11">
        <f t="shared" si="1267"/>
        <v>7028</v>
      </c>
      <c r="B7032" s="11">
        <v>2025</v>
      </c>
      <c r="C7032" s="9" t="s">
        <v>9295</v>
      </c>
      <c r="D7032" s="9" t="s">
        <v>6781</v>
      </c>
      <c r="E7032" s="9" t="s">
        <v>8664</v>
      </c>
      <c r="F7032" s="10" t="s">
        <v>8665</v>
      </c>
      <c r="G7032" s="11" t="s">
        <v>4</v>
      </c>
      <c r="H7032" s="10" t="s">
        <v>9217</v>
      </c>
      <c r="I7032" s="20">
        <v>282688</v>
      </c>
      <c r="J7032" s="21">
        <f t="shared" si="1268"/>
        <v>113075.2</v>
      </c>
      <c r="K7032" s="21">
        <f t="shared" si="1269"/>
        <v>113075.2</v>
      </c>
      <c r="L7032" s="22">
        <f t="shared" si="1271"/>
        <v>282688</v>
      </c>
      <c r="M7032" s="22"/>
      <c r="N7032" s="22"/>
      <c r="O7032" s="9"/>
      <c r="P7032" s="23">
        <f t="shared" si="1274"/>
        <v>113075.2</v>
      </c>
      <c r="Q7032" s="24"/>
      <c r="R7032" s="24"/>
      <c r="S7032" s="107">
        <v>46021</v>
      </c>
      <c r="T7032" s="25"/>
      <c r="U7032" s="26"/>
      <c r="V7032" s="25"/>
    </row>
    <row r="7033" spans="1:22" s="1" customFormat="1" ht="30" customHeight="1" x14ac:dyDescent="0.35">
      <c r="A7033" s="11">
        <f t="shared" si="1267"/>
        <v>7029</v>
      </c>
      <c r="B7033" s="11">
        <v>2025</v>
      </c>
      <c r="C7033" s="9" t="s">
        <v>9295</v>
      </c>
      <c r="D7033" s="9" t="s">
        <v>6781</v>
      </c>
      <c r="E7033" s="9" t="s">
        <v>8666</v>
      </c>
      <c r="F7033" s="10" t="s">
        <v>8667</v>
      </c>
      <c r="G7033" s="11" t="s">
        <v>4</v>
      </c>
      <c r="H7033" s="10" t="s">
        <v>9215</v>
      </c>
      <c r="I7033" s="20">
        <v>204512</v>
      </c>
      <c r="J7033" s="21">
        <f t="shared" si="1268"/>
        <v>81804.800000000003</v>
      </c>
      <c r="K7033" s="21">
        <f t="shared" si="1269"/>
        <v>81804.800000000003</v>
      </c>
      <c r="L7033" s="22">
        <f t="shared" si="1271"/>
        <v>204512</v>
      </c>
      <c r="M7033" s="22"/>
      <c r="N7033" s="22"/>
      <c r="O7033" s="9"/>
      <c r="P7033" s="23">
        <f t="shared" si="1274"/>
        <v>81804.800000000003</v>
      </c>
      <c r="Q7033" s="24"/>
      <c r="R7033" s="24"/>
      <c r="S7033" s="107">
        <v>46021</v>
      </c>
      <c r="T7033" s="25"/>
      <c r="U7033" s="26"/>
      <c r="V7033" s="25"/>
    </row>
    <row r="7034" spans="1:22" s="1" customFormat="1" ht="30" customHeight="1" x14ac:dyDescent="0.35">
      <c r="A7034" s="11">
        <f t="shared" si="1267"/>
        <v>7030</v>
      </c>
      <c r="B7034" s="11">
        <v>2025</v>
      </c>
      <c r="C7034" s="9" t="s">
        <v>9295</v>
      </c>
      <c r="D7034" s="9" t="s">
        <v>6781</v>
      </c>
      <c r="E7034" s="9" t="s">
        <v>8666</v>
      </c>
      <c r="F7034" s="10" t="s">
        <v>8667</v>
      </c>
      <c r="G7034" s="11" t="s">
        <v>4</v>
      </c>
      <c r="H7034" s="10" t="s">
        <v>9217</v>
      </c>
      <c r="I7034" s="20">
        <v>275968</v>
      </c>
      <c r="J7034" s="21">
        <f t="shared" si="1268"/>
        <v>110387.2</v>
      </c>
      <c r="K7034" s="21">
        <f t="shared" si="1269"/>
        <v>110387.2</v>
      </c>
      <c r="L7034" s="22">
        <f t="shared" si="1271"/>
        <v>275968</v>
      </c>
      <c r="M7034" s="22"/>
      <c r="N7034" s="22"/>
      <c r="O7034" s="9"/>
      <c r="P7034" s="23">
        <f t="shared" si="1274"/>
        <v>110387.2</v>
      </c>
      <c r="Q7034" s="24"/>
      <c r="R7034" s="24"/>
      <c r="S7034" s="107">
        <v>46021</v>
      </c>
      <c r="T7034" s="25"/>
      <c r="U7034" s="26"/>
      <c r="V7034" s="25"/>
    </row>
    <row r="7035" spans="1:22" s="1" customFormat="1" ht="30" customHeight="1" x14ac:dyDescent="0.35">
      <c r="A7035" s="11">
        <f t="shared" si="1267"/>
        <v>7031</v>
      </c>
      <c r="B7035" s="11">
        <v>2025</v>
      </c>
      <c r="C7035" s="9" t="s">
        <v>9295</v>
      </c>
      <c r="D7035" s="9" t="s">
        <v>6781</v>
      </c>
      <c r="E7035" s="9" t="s">
        <v>8668</v>
      </c>
      <c r="F7035" s="10" t="s">
        <v>8669</v>
      </c>
      <c r="G7035" s="11" t="s">
        <v>4</v>
      </c>
      <c r="H7035" s="10" t="s">
        <v>9215</v>
      </c>
      <c r="I7035" s="20">
        <v>1268240</v>
      </c>
      <c r="J7035" s="21">
        <f t="shared" si="1268"/>
        <v>507296</v>
      </c>
      <c r="K7035" s="21">
        <f t="shared" si="1269"/>
        <v>507296</v>
      </c>
      <c r="L7035" s="22">
        <f t="shared" si="1271"/>
        <v>1268240</v>
      </c>
      <c r="M7035" s="22"/>
      <c r="N7035" s="22"/>
      <c r="O7035" s="9"/>
      <c r="P7035" s="23">
        <f t="shared" si="1274"/>
        <v>507296</v>
      </c>
      <c r="Q7035" s="24"/>
      <c r="R7035" s="24"/>
      <c r="S7035" s="107">
        <v>46021</v>
      </c>
      <c r="T7035" s="25"/>
      <c r="U7035" s="26"/>
      <c r="V7035" s="25"/>
    </row>
    <row r="7036" spans="1:22" s="1" customFormat="1" ht="30" customHeight="1" x14ac:dyDescent="0.35">
      <c r="A7036" s="11">
        <f t="shared" si="1267"/>
        <v>7032</v>
      </c>
      <c r="B7036" s="11">
        <v>2025</v>
      </c>
      <c r="C7036" s="9" t="s">
        <v>9295</v>
      </c>
      <c r="D7036" s="9" t="s">
        <v>6781</v>
      </c>
      <c r="E7036" s="9" t="s">
        <v>8668</v>
      </c>
      <c r="F7036" s="10" t="s">
        <v>8669</v>
      </c>
      <c r="G7036" s="11" t="s">
        <v>4</v>
      </c>
      <c r="H7036" s="10" t="s">
        <v>9207</v>
      </c>
      <c r="I7036" s="20">
        <v>1222400</v>
      </c>
      <c r="J7036" s="21">
        <f t="shared" si="1268"/>
        <v>488960</v>
      </c>
      <c r="K7036" s="21">
        <f t="shared" si="1269"/>
        <v>488960</v>
      </c>
      <c r="L7036" s="22">
        <f t="shared" si="1271"/>
        <v>1222400</v>
      </c>
      <c r="M7036" s="22"/>
      <c r="N7036" s="22"/>
      <c r="O7036" s="9"/>
      <c r="P7036" s="23">
        <f t="shared" si="1274"/>
        <v>488960</v>
      </c>
      <c r="Q7036" s="24"/>
      <c r="R7036" s="24"/>
      <c r="S7036" s="107">
        <v>46021</v>
      </c>
      <c r="T7036" s="25"/>
      <c r="U7036" s="26"/>
      <c r="V7036" s="25"/>
    </row>
    <row r="7037" spans="1:22" s="1" customFormat="1" ht="30" customHeight="1" x14ac:dyDescent="0.35">
      <c r="A7037" s="11">
        <f t="shared" si="1267"/>
        <v>7033</v>
      </c>
      <c r="B7037" s="11">
        <v>2025</v>
      </c>
      <c r="C7037" s="9" t="s">
        <v>9295</v>
      </c>
      <c r="D7037" s="9" t="s">
        <v>6781</v>
      </c>
      <c r="E7037" s="9" t="s">
        <v>8670</v>
      </c>
      <c r="F7037" s="10" t="s">
        <v>8671</v>
      </c>
      <c r="G7037" s="11" t="s">
        <v>4</v>
      </c>
      <c r="H7037" s="10" t="s">
        <v>9201</v>
      </c>
      <c r="I7037" s="20">
        <v>276906</v>
      </c>
      <c r="J7037" s="21">
        <f t="shared" si="1268"/>
        <v>110762.4</v>
      </c>
      <c r="K7037" s="21">
        <f t="shared" si="1269"/>
        <v>110762.4</v>
      </c>
      <c r="L7037" s="22">
        <f t="shared" si="1271"/>
        <v>276906</v>
      </c>
      <c r="M7037" s="22"/>
      <c r="N7037" s="22"/>
      <c r="O7037" s="9"/>
      <c r="P7037" s="23">
        <f t="shared" si="1274"/>
        <v>110762.4</v>
      </c>
      <c r="Q7037" s="24"/>
      <c r="R7037" s="24"/>
      <c r="S7037" s="107">
        <v>46021</v>
      </c>
      <c r="T7037" s="25"/>
      <c r="U7037" s="26"/>
      <c r="V7037" s="25"/>
    </row>
    <row r="7038" spans="1:22" s="1" customFormat="1" ht="30" customHeight="1" x14ac:dyDescent="0.35">
      <c r="A7038" s="11">
        <f t="shared" si="1267"/>
        <v>7034</v>
      </c>
      <c r="B7038" s="11">
        <v>2025</v>
      </c>
      <c r="C7038" s="9" t="s">
        <v>9295</v>
      </c>
      <c r="D7038" s="9" t="s">
        <v>6781</v>
      </c>
      <c r="E7038" s="9" t="s">
        <v>8672</v>
      </c>
      <c r="F7038" s="10" t="s">
        <v>8673</v>
      </c>
      <c r="G7038" s="11" t="s">
        <v>4</v>
      </c>
      <c r="H7038" s="10" t="s">
        <v>9201</v>
      </c>
      <c r="I7038" s="20">
        <v>270636</v>
      </c>
      <c r="J7038" s="21">
        <f t="shared" ref="J7038:J7098" si="1275">IF(P7038&gt;0,P7038,L7038)</f>
        <v>108254.39999999999</v>
      </c>
      <c r="K7038" s="21">
        <f t="shared" ref="K7038:K7098" si="1276">IF(P7038&gt;0,P7038,L7038)</f>
        <v>108254.39999999999</v>
      </c>
      <c r="L7038" s="22">
        <f t="shared" si="1271"/>
        <v>270636</v>
      </c>
      <c r="M7038" s="22"/>
      <c r="N7038" s="22"/>
      <c r="O7038" s="9"/>
      <c r="P7038" s="23">
        <f>L7038/2.5</f>
        <v>108254.39999999999</v>
      </c>
      <c r="Q7038" s="24"/>
      <c r="R7038" s="24"/>
      <c r="S7038" s="107">
        <v>46021</v>
      </c>
      <c r="T7038" s="25"/>
      <c r="U7038" s="26"/>
      <c r="V7038" s="25"/>
    </row>
    <row r="7039" spans="1:22" s="1" customFormat="1" ht="30" customHeight="1" x14ac:dyDescent="0.35">
      <c r="A7039" s="11">
        <f t="shared" si="1267"/>
        <v>7035</v>
      </c>
      <c r="B7039" s="11">
        <v>2025</v>
      </c>
      <c r="C7039" s="9" t="s">
        <v>9295</v>
      </c>
      <c r="D7039" s="9" t="s">
        <v>6781</v>
      </c>
      <c r="E7039" s="9" t="s">
        <v>8674</v>
      </c>
      <c r="F7039" s="10" t="s">
        <v>8675</v>
      </c>
      <c r="G7039" s="11" t="s">
        <v>4</v>
      </c>
      <c r="H7039" s="10" t="s">
        <v>9201</v>
      </c>
      <c r="I7039" s="20">
        <v>437760</v>
      </c>
      <c r="J7039" s="21">
        <f t="shared" si="1275"/>
        <v>175104</v>
      </c>
      <c r="K7039" s="21">
        <f t="shared" si="1276"/>
        <v>175104</v>
      </c>
      <c r="L7039" s="22">
        <f t="shared" si="1271"/>
        <v>437760</v>
      </c>
      <c r="M7039" s="22"/>
      <c r="N7039" s="22"/>
      <c r="O7039" s="9"/>
      <c r="P7039" s="23">
        <f t="shared" ref="P7039:P7044" si="1277">L7039/2.5</f>
        <v>175104</v>
      </c>
      <c r="Q7039" s="24"/>
      <c r="R7039" s="24"/>
      <c r="S7039" s="107">
        <v>46021</v>
      </c>
      <c r="T7039" s="25"/>
      <c r="U7039" s="26"/>
      <c r="V7039" s="25"/>
    </row>
    <row r="7040" spans="1:22" s="1" customFormat="1" ht="30" customHeight="1" x14ac:dyDescent="0.35">
      <c r="A7040" s="11">
        <f t="shared" si="1267"/>
        <v>7036</v>
      </c>
      <c r="B7040" s="11">
        <v>2025</v>
      </c>
      <c r="C7040" s="9" t="s">
        <v>9295</v>
      </c>
      <c r="D7040" s="9" t="s">
        <v>6781</v>
      </c>
      <c r="E7040" s="9" t="s">
        <v>9007</v>
      </c>
      <c r="F7040" s="10" t="s">
        <v>9182</v>
      </c>
      <c r="G7040" s="11" t="s">
        <v>4</v>
      </c>
      <c r="H7040" s="10" t="s">
        <v>9231</v>
      </c>
      <c r="I7040" s="20">
        <v>594274</v>
      </c>
      <c r="J7040" s="21">
        <f t="shared" si="1275"/>
        <v>237709.6</v>
      </c>
      <c r="K7040" s="21">
        <f t="shared" si="1276"/>
        <v>237709.6</v>
      </c>
      <c r="L7040" s="22">
        <f t="shared" si="1271"/>
        <v>594274</v>
      </c>
      <c r="M7040" s="22"/>
      <c r="N7040" s="22"/>
      <c r="O7040" s="9"/>
      <c r="P7040" s="23">
        <f t="shared" si="1277"/>
        <v>237709.6</v>
      </c>
      <c r="Q7040" s="24"/>
      <c r="R7040" s="24"/>
      <c r="S7040" s="107">
        <v>46021</v>
      </c>
      <c r="T7040" s="25"/>
      <c r="U7040" s="26"/>
      <c r="V7040" s="25"/>
    </row>
    <row r="7041" spans="1:22" s="1" customFormat="1" ht="30" customHeight="1" x14ac:dyDescent="0.35">
      <c r="A7041" s="11">
        <f t="shared" si="1267"/>
        <v>7037</v>
      </c>
      <c r="B7041" s="11">
        <v>2025</v>
      </c>
      <c r="C7041" s="9" t="s">
        <v>9295</v>
      </c>
      <c r="D7041" s="9" t="s">
        <v>6781</v>
      </c>
      <c r="E7041" s="9" t="s">
        <v>9007</v>
      </c>
      <c r="F7041" s="10" t="s">
        <v>9182</v>
      </c>
      <c r="G7041" s="11" t="s">
        <v>4</v>
      </c>
      <c r="H7041" s="10" t="s">
        <v>9232</v>
      </c>
      <c r="I7041" s="20">
        <v>6245736</v>
      </c>
      <c r="J7041" s="21">
        <f t="shared" si="1275"/>
        <v>2498294.4</v>
      </c>
      <c r="K7041" s="21">
        <f t="shared" si="1276"/>
        <v>2498294.4</v>
      </c>
      <c r="L7041" s="22">
        <f t="shared" si="1271"/>
        <v>6245736</v>
      </c>
      <c r="M7041" s="22"/>
      <c r="N7041" s="22">
        <f>J7041*0.0214</f>
        <v>53463.500159999996</v>
      </c>
      <c r="O7041" s="9">
        <v>2</v>
      </c>
      <c r="P7041" s="23">
        <f t="shared" si="1277"/>
        <v>2498294.4</v>
      </c>
      <c r="Q7041" s="24"/>
      <c r="R7041" s="24"/>
      <c r="S7041" s="107">
        <v>46021</v>
      </c>
      <c r="T7041" s="25"/>
      <c r="U7041" s="26"/>
      <c r="V7041" s="25"/>
    </row>
    <row r="7042" spans="1:22" s="1" customFormat="1" ht="30" customHeight="1" x14ac:dyDescent="0.35">
      <c r="A7042" s="11">
        <f t="shared" si="1267"/>
        <v>7038</v>
      </c>
      <c r="B7042" s="11">
        <v>2025</v>
      </c>
      <c r="C7042" s="9" t="s">
        <v>9295</v>
      </c>
      <c r="D7042" s="9" t="s">
        <v>6781</v>
      </c>
      <c r="E7042" s="9" t="s">
        <v>9007</v>
      </c>
      <c r="F7042" s="10" t="s">
        <v>9182</v>
      </c>
      <c r="G7042" s="11" t="s">
        <v>4</v>
      </c>
      <c r="H7042" s="10" t="s">
        <v>9233</v>
      </c>
      <c r="I7042" s="20">
        <v>283968</v>
      </c>
      <c r="J7042" s="21">
        <f t="shared" si="1275"/>
        <v>113587.2</v>
      </c>
      <c r="K7042" s="21">
        <f t="shared" si="1276"/>
        <v>113587.2</v>
      </c>
      <c r="L7042" s="22">
        <f t="shared" si="1271"/>
        <v>283968</v>
      </c>
      <c r="M7042" s="22"/>
      <c r="N7042" s="22"/>
      <c r="O7042" s="9"/>
      <c r="P7042" s="23">
        <f t="shared" si="1277"/>
        <v>113587.2</v>
      </c>
      <c r="Q7042" s="24"/>
      <c r="R7042" s="24"/>
      <c r="S7042" s="107">
        <v>46021</v>
      </c>
      <c r="T7042" s="25"/>
      <c r="U7042" s="26"/>
      <c r="V7042" s="25"/>
    </row>
    <row r="7043" spans="1:22" s="1" customFormat="1" ht="30" customHeight="1" x14ac:dyDescent="0.35">
      <c r="A7043" s="11">
        <f t="shared" si="1267"/>
        <v>7039</v>
      </c>
      <c r="B7043" s="11">
        <v>2025</v>
      </c>
      <c r="C7043" s="9" t="s">
        <v>9295</v>
      </c>
      <c r="D7043" s="9" t="s">
        <v>6781</v>
      </c>
      <c r="E7043" s="9" t="s">
        <v>8676</v>
      </c>
      <c r="F7043" s="10" t="s">
        <v>8677</v>
      </c>
      <c r="G7043" s="11" t="s">
        <v>4</v>
      </c>
      <c r="H7043" s="10" t="s">
        <v>9201</v>
      </c>
      <c r="I7043" s="20">
        <v>592914</v>
      </c>
      <c r="J7043" s="21">
        <f t="shared" si="1275"/>
        <v>237165.6</v>
      </c>
      <c r="K7043" s="21">
        <f t="shared" si="1276"/>
        <v>237165.6</v>
      </c>
      <c r="L7043" s="22">
        <f t="shared" si="1271"/>
        <v>592914</v>
      </c>
      <c r="M7043" s="22"/>
      <c r="N7043" s="22"/>
      <c r="O7043" s="9"/>
      <c r="P7043" s="23">
        <f t="shared" si="1277"/>
        <v>237165.6</v>
      </c>
      <c r="Q7043" s="24"/>
      <c r="R7043" s="24"/>
      <c r="S7043" s="107">
        <v>46021</v>
      </c>
      <c r="T7043" s="25"/>
      <c r="U7043" s="26"/>
      <c r="V7043" s="25"/>
    </row>
    <row r="7044" spans="1:22" s="1" customFormat="1" ht="30" customHeight="1" x14ac:dyDescent="0.35">
      <c r="A7044" s="11">
        <f t="shared" si="1267"/>
        <v>7040</v>
      </c>
      <c r="B7044" s="11">
        <v>2025</v>
      </c>
      <c r="C7044" s="9" t="s">
        <v>9295</v>
      </c>
      <c r="D7044" s="9" t="s">
        <v>6781</v>
      </c>
      <c r="E7044" s="9" t="s">
        <v>8678</v>
      </c>
      <c r="F7044" s="10" t="s">
        <v>8679</v>
      </c>
      <c r="G7044" s="11" t="s">
        <v>4</v>
      </c>
      <c r="H7044" s="10" t="s">
        <v>9208</v>
      </c>
      <c r="I7044" s="20">
        <v>5944331.3183176136</v>
      </c>
      <c r="J7044" s="21">
        <f t="shared" si="1275"/>
        <v>2377732.5273270453</v>
      </c>
      <c r="K7044" s="21">
        <f t="shared" si="1276"/>
        <v>2377732.5273270453</v>
      </c>
      <c r="L7044" s="22">
        <f t="shared" si="1271"/>
        <v>5944331.3183176136</v>
      </c>
      <c r="M7044" s="22"/>
      <c r="N7044" s="22">
        <f t="shared" ref="N7044:N7049" si="1278">J7044*0.0214</f>
        <v>50883.476084798771</v>
      </c>
      <c r="O7044" s="9"/>
      <c r="P7044" s="23">
        <f t="shared" si="1277"/>
        <v>2377732.5273270453</v>
      </c>
      <c r="Q7044" s="24"/>
      <c r="R7044" s="24"/>
      <c r="S7044" s="107">
        <v>46021</v>
      </c>
      <c r="T7044" s="25"/>
      <c r="U7044" s="26"/>
      <c r="V7044" s="25"/>
    </row>
    <row r="7045" spans="1:22" s="1" customFormat="1" ht="30" customHeight="1" x14ac:dyDescent="0.35">
      <c r="A7045" s="11">
        <f t="shared" si="1267"/>
        <v>7041</v>
      </c>
      <c r="B7045" s="11">
        <v>2024</v>
      </c>
      <c r="C7045" s="9" t="s">
        <v>9295</v>
      </c>
      <c r="D7045" s="9" t="s">
        <v>6781</v>
      </c>
      <c r="E7045" s="9" t="s">
        <v>8678</v>
      </c>
      <c r="F7045" s="10" t="s">
        <v>8679</v>
      </c>
      <c r="G7045" s="11" t="s">
        <v>4</v>
      </c>
      <c r="H7045" s="10" t="s">
        <v>9210</v>
      </c>
      <c r="I7045" s="20">
        <v>758020.99786934594</v>
      </c>
      <c r="J7045" s="21">
        <f t="shared" si="1275"/>
        <v>758020.99786934594</v>
      </c>
      <c r="K7045" s="21">
        <f t="shared" si="1276"/>
        <v>758020.99786934594</v>
      </c>
      <c r="L7045" s="22">
        <f t="shared" si="1271"/>
        <v>758020.99786934594</v>
      </c>
      <c r="M7045" s="22"/>
      <c r="N7045" s="22">
        <f t="shared" si="1278"/>
        <v>16221.649354404002</v>
      </c>
      <c r="O7045" s="9"/>
      <c r="P7045" s="24"/>
      <c r="Q7045" s="24"/>
      <c r="R7045" s="24"/>
      <c r="S7045" s="107">
        <v>46021</v>
      </c>
      <c r="T7045" s="25"/>
      <c r="U7045" s="26"/>
      <c r="V7045" s="25"/>
    </row>
    <row r="7046" spans="1:22" s="1" customFormat="1" ht="30" customHeight="1" x14ac:dyDescent="0.35">
      <c r="A7046" s="11">
        <f t="shared" ref="A7046:A7109" si="1279">A7045+1</f>
        <v>7042</v>
      </c>
      <c r="B7046" s="11">
        <v>2024</v>
      </c>
      <c r="C7046" s="9" t="s">
        <v>9295</v>
      </c>
      <c r="D7046" s="9" t="s">
        <v>6781</v>
      </c>
      <c r="E7046" s="9" t="s">
        <v>8678</v>
      </c>
      <c r="F7046" s="10" t="s">
        <v>8679</v>
      </c>
      <c r="G7046" s="11" t="s">
        <v>4</v>
      </c>
      <c r="H7046" s="10" t="s">
        <v>9211</v>
      </c>
      <c r="I7046" s="20">
        <v>2221779.7720361841</v>
      </c>
      <c r="J7046" s="21">
        <f t="shared" si="1275"/>
        <v>2221779.7720361841</v>
      </c>
      <c r="K7046" s="21">
        <f t="shared" si="1276"/>
        <v>2221779.7720361841</v>
      </c>
      <c r="L7046" s="22">
        <f t="shared" si="1271"/>
        <v>2221779.7720361841</v>
      </c>
      <c r="M7046" s="22"/>
      <c r="N7046" s="22">
        <f t="shared" si="1278"/>
        <v>47546.087121574339</v>
      </c>
      <c r="O7046" s="9"/>
      <c r="P7046" s="24"/>
      <c r="Q7046" s="24"/>
      <c r="R7046" s="24"/>
      <c r="S7046" s="107">
        <v>46021</v>
      </c>
      <c r="T7046" s="25"/>
      <c r="U7046" s="26"/>
      <c r="V7046" s="25"/>
    </row>
    <row r="7047" spans="1:22" s="1" customFormat="1" ht="30" customHeight="1" x14ac:dyDescent="0.35">
      <c r="A7047" s="11">
        <f t="shared" si="1279"/>
        <v>7043</v>
      </c>
      <c r="B7047" s="11">
        <v>2024</v>
      </c>
      <c r="C7047" s="9" t="s">
        <v>9295</v>
      </c>
      <c r="D7047" s="9" t="s">
        <v>6781</v>
      </c>
      <c r="E7047" s="9" t="s">
        <v>8678</v>
      </c>
      <c r="F7047" s="10" t="s">
        <v>8679</v>
      </c>
      <c r="G7047" s="11" t="s">
        <v>4</v>
      </c>
      <c r="H7047" s="10" t="s">
        <v>9205</v>
      </c>
      <c r="I7047" s="20">
        <v>712148.3881508729</v>
      </c>
      <c r="J7047" s="21">
        <f t="shared" si="1275"/>
        <v>712148.3881508729</v>
      </c>
      <c r="K7047" s="21">
        <f t="shared" si="1276"/>
        <v>712148.3881508729</v>
      </c>
      <c r="L7047" s="22">
        <f t="shared" si="1271"/>
        <v>712148.3881508729</v>
      </c>
      <c r="M7047" s="22"/>
      <c r="N7047" s="22">
        <f t="shared" si="1278"/>
        <v>15239.975506428678</v>
      </c>
      <c r="O7047" s="9"/>
      <c r="P7047" s="24"/>
      <c r="Q7047" s="24"/>
      <c r="R7047" s="24"/>
      <c r="S7047" s="107">
        <v>46021</v>
      </c>
      <c r="T7047" s="25"/>
      <c r="U7047" s="26"/>
      <c r="V7047" s="25"/>
    </row>
    <row r="7048" spans="1:22" s="1" customFormat="1" ht="30" customHeight="1" x14ac:dyDescent="0.35">
      <c r="A7048" s="11">
        <f t="shared" si="1279"/>
        <v>7044</v>
      </c>
      <c r="B7048" s="11">
        <v>2024</v>
      </c>
      <c r="C7048" s="9" t="s">
        <v>9295</v>
      </c>
      <c r="D7048" s="9" t="s">
        <v>6781</v>
      </c>
      <c r="E7048" s="9" t="s">
        <v>8678</v>
      </c>
      <c r="F7048" s="10" t="s">
        <v>8679</v>
      </c>
      <c r="G7048" s="11" t="s">
        <v>4</v>
      </c>
      <c r="H7048" s="10" t="s">
        <v>9209</v>
      </c>
      <c r="I7048" s="20">
        <v>478826</v>
      </c>
      <c r="J7048" s="21">
        <f t="shared" si="1275"/>
        <v>478826</v>
      </c>
      <c r="K7048" s="21">
        <f t="shared" si="1276"/>
        <v>478826</v>
      </c>
      <c r="L7048" s="22">
        <f t="shared" si="1271"/>
        <v>478826</v>
      </c>
      <c r="M7048" s="22"/>
      <c r="N7048" s="22">
        <f t="shared" si="1278"/>
        <v>10246.876399999999</v>
      </c>
      <c r="O7048" s="9"/>
      <c r="P7048" s="24"/>
      <c r="Q7048" s="24"/>
      <c r="R7048" s="24"/>
      <c r="S7048" s="107">
        <v>46021</v>
      </c>
      <c r="T7048" s="25"/>
      <c r="U7048" s="26"/>
      <c r="V7048" s="25"/>
    </row>
    <row r="7049" spans="1:22" s="1" customFormat="1" ht="30" customHeight="1" x14ac:dyDescent="0.35">
      <c r="A7049" s="11">
        <f t="shared" si="1279"/>
        <v>7045</v>
      </c>
      <c r="B7049" s="11">
        <v>2025</v>
      </c>
      <c r="C7049" s="9" t="s">
        <v>9295</v>
      </c>
      <c r="D7049" s="9" t="s">
        <v>6781</v>
      </c>
      <c r="E7049" s="9" t="s">
        <v>8678</v>
      </c>
      <c r="F7049" s="10" t="s">
        <v>8679</v>
      </c>
      <c r="G7049" s="11" t="s">
        <v>4</v>
      </c>
      <c r="H7049" s="10" t="s">
        <v>9202</v>
      </c>
      <c r="I7049" s="20">
        <v>3062224</v>
      </c>
      <c r="J7049" s="21">
        <f t="shared" si="1275"/>
        <v>1224889.6000000001</v>
      </c>
      <c r="K7049" s="21">
        <f t="shared" si="1276"/>
        <v>1224889.6000000001</v>
      </c>
      <c r="L7049" s="22">
        <f t="shared" si="1271"/>
        <v>3062224</v>
      </c>
      <c r="M7049" s="22"/>
      <c r="N7049" s="22">
        <f t="shared" si="1278"/>
        <v>26212.637440000002</v>
      </c>
      <c r="O7049" s="9"/>
      <c r="P7049" s="23">
        <f t="shared" ref="P7049:P7057" si="1280">L7049/2.5</f>
        <v>1224889.6000000001</v>
      </c>
      <c r="Q7049" s="24"/>
      <c r="R7049" s="24"/>
      <c r="S7049" s="107">
        <v>46021</v>
      </c>
      <c r="T7049" s="25"/>
      <c r="U7049" s="26"/>
      <c r="V7049" s="25"/>
    </row>
    <row r="7050" spans="1:22" s="1" customFormat="1" ht="30" customHeight="1" x14ac:dyDescent="0.35">
      <c r="A7050" s="11">
        <f t="shared" si="1279"/>
        <v>7046</v>
      </c>
      <c r="B7050" s="11">
        <v>2025</v>
      </c>
      <c r="C7050" s="9" t="s">
        <v>9295</v>
      </c>
      <c r="D7050" s="9" t="s">
        <v>6781</v>
      </c>
      <c r="E7050" s="9" t="s">
        <v>9008</v>
      </c>
      <c r="F7050" s="10" t="s">
        <v>9183</v>
      </c>
      <c r="G7050" s="11" t="s">
        <v>4</v>
      </c>
      <c r="H7050" s="10" t="s">
        <v>9231</v>
      </c>
      <c r="I7050" s="20">
        <v>594274</v>
      </c>
      <c r="J7050" s="21">
        <f t="shared" si="1275"/>
        <v>237709.6</v>
      </c>
      <c r="K7050" s="21">
        <f t="shared" si="1276"/>
        <v>237709.6</v>
      </c>
      <c r="L7050" s="22">
        <f t="shared" si="1271"/>
        <v>594274</v>
      </c>
      <c r="M7050" s="22"/>
      <c r="N7050" s="22"/>
      <c r="O7050" s="9"/>
      <c r="P7050" s="23">
        <f t="shared" si="1280"/>
        <v>237709.6</v>
      </c>
      <c r="Q7050" s="24"/>
      <c r="R7050" s="24"/>
      <c r="S7050" s="107">
        <v>46021</v>
      </c>
      <c r="T7050" s="25"/>
      <c r="U7050" s="26"/>
      <c r="V7050" s="25"/>
    </row>
    <row r="7051" spans="1:22" s="1" customFormat="1" ht="30" customHeight="1" x14ac:dyDescent="0.35">
      <c r="A7051" s="11">
        <f t="shared" si="1279"/>
        <v>7047</v>
      </c>
      <c r="B7051" s="11">
        <v>2025</v>
      </c>
      <c r="C7051" s="9" t="s">
        <v>9295</v>
      </c>
      <c r="D7051" s="9" t="s">
        <v>6781</v>
      </c>
      <c r="E7051" s="9" t="s">
        <v>9008</v>
      </c>
      <c r="F7051" s="10" t="s">
        <v>9183</v>
      </c>
      <c r="G7051" s="11" t="s">
        <v>4</v>
      </c>
      <c r="H7051" s="10" t="s">
        <v>9232</v>
      </c>
      <c r="I7051" s="20">
        <v>7449612</v>
      </c>
      <c r="J7051" s="21">
        <f t="shared" si="1275"/>
        <v>2979844.8</v>
      </c>
      <c r="K7051" s="21">
        <f t="shared" si="1276"/>
        <v>2979844.8</v>
      </c>
      <c r="L7051" s="22">
        <f t="shared" si="1271"/>
        <v>7449612</v>
      </c>
      <c r="M7051" s="22"/>
      <c r="N7051" s="22">
        <f>J7051*0.0214</f>
        <v>63768.678719999996</v>
      </c>
      <c r="O7051" s="9">
        <v>2</v>
      </c>
      <c r="P7051" s="23">
        <f t="shared" si="1280"/>
        <v>2979844.8</v>
      </c>
      <c r="Q7051" s="24"/>
      <c r="R7051" s="24"/>
      <c r="S7051" s="107">
        <v>46021</v>
      </c>
      <c r="T7051" s="25"/>
      <c r="U7051" s="26"/>
      <c r="V7051" s="25"/>
    </row>
    <row r="7052" spans="1:22" s="1" customFormat="1" ht="30" customHeight="1" x14ac:dyDescent="0.35">
      <c r="A7052" s="11">
        <f t="shared" si="1279"/>
        <v>7048</v>
      </c>
      <c r="B7052" s="11">
        <v>2025</v>
      </c>
      <c r="C7052" s="9" t="s">
        <v>9295</v>
      </c>
      <c r="D7052" s="9" t="s">
        <v>6781</v>
      </c>
      <c r="E7052" s="9" t="s">
        <v>9008</v>
      </c>
      <c r="F7052" s="10" t="s">
        <v>9183</v>
      </c>
      <c r="G7052" s="11" t="s">
        <v>4</v>
      </c>
      <c r="H7052" s="10" t="s">
        <v>9233</v>
      </c>
      <c r="I7052" s="20">
        <v>172320</v>
      </c>
      <c r="J7052" s="21">
        <f t="shared" si="1275"/>
        <v>68928</v>
      </c>
      <c r="K7052" s="21">
        <f t="shared" si="1276"/>
        <v>68928</v>
      </c>
      <c r="L7052" s="22">
        <f t="shared" si="1271"/>
        <v>172320</v>
      </c>
      <c r="M7052" s="22"/>
      <c r="N7052" s="22"/>
      <c r="O7052" s="9"/>
      <c r="P7052" s="23">
        <f t="shared" si="1280"/>
        <v>68928</v>
      </c>
      <c r="Q7052" s="24"/>
      <c r="R7052" s="24"/>
      <c r="S7052" s="107">
        <v>46021</v>
      </c>
      <c r="T7052" s="25"/>
      <c r="U7052" s="26"/>
      <c r="V7052" s="25"/>
    </row>
    <row r="7053" spans="1:22" s="1" customFormat="1" ht="30" customHeight="1" x14ac:dyDescent="0.35">
      <c r="A7053" s="11">
        <f t="shared" si="1279"/>
        <v>7049</v>
      </c>
      <c r="B7053" s="11">
        <v>2025</v>
      </c>
      <c r="C7053" s="9" t="s">
        <v>9295</v>
      </c>
      <c r="D7053" s="9" t="s">
        <v>6781</v>
      </c>
      <c r="E7053" s="9" t="s">
        <v>9009</v>
      </c>
      <c r="F7053" s="10" t="s">
        <v>9184</v>
      </c>
      <c r="G7053" s="11" t="s">
        <v>4</v>
      </c>
      <c r="H7053" s="10" t="s">
        <v>9231</v>
      </c>
      <c r="I7053" s="20">
        <v>594274</v>
      </c>
      <c r="J7053" s="21">
        <f t="shared" si="1275"/>
        <v>237709.6</v>
      </c>
      <c r="K7053" s="21">
        <f t="shared" si="1276"/>
        <v>237709.6</v>
      </c>
      <c r="L7053" s="22">
        <f t="shared" si="1271"/>
        <v>594274</v>
      </c>
      <c r="M7053" s="22"/>
      <c r="N7053" s="22"/>
      <c r="O7053" s="9"/>
      <c r="P7053" s="23">
        <f t="shared" si="1280"/>
        <v>237709.6</v>
      </c>
      <c r="Q7053" s="24"/>
      <c r="R7053" s="24"/>
      <c r="S7053" s="107">
        <v>46021</v>
      </c>
      <c r="T7053" s="25"/>
      <c r="U7053" s="26"/>
      <c r="V7053" s="25"/>
    </row>
    <row r="7054" spans="1:22" s="1" customFormat="1" ht="30" customHeight="1" x14ac:dyDescent="0.35">
      <c r="A7054" s="11">
        <f t="shared" si="1279"/>
        <v>7050</v>
      </c>
      <c r="B7054" s="11">
        <v>2025</v>
      </c>
      <c r="C7054" s="9" t="s">
        <v>9295</v>
      </c>
      <c r="D7054" s="9" t="s">
        <v>6781</v>
      </c>
      <c r="E7054" s="9" t="s">
        <v>9009</v>
      </c>
      <c r="F7054" s="10" t="s">
        <v>9184</v>
      </c>
      <c r="G7054" s="11" t="s">
        <v>4</v>
      </c>
      <c r="H7054" s="10" t="s">
        <v>9232</v>
      </c>
      <c r="I7054" s="20">
        <v>7449612</v>
      </c>
      <c r="J7054" s="21">
        <f t="shared" si="1275"/>
        <v>2979844.8</v>
      </c>
      <c r="K7054" s="21">
        <f t="shared" si="1276"/>
        <v>2979844.8</v>
      </c>
      <c r="L7054" s="22">
        <f t="shared" si="1271"/>
        <v>7449612</v>
      </c>
      <c r="M7054" s="22"/>
      <c r="N7054" s="22">
        <f>J7054*0.0214</f>
        <v>63768.678719999996</v>
      </c>
      <c r="O7054" s="9">
        <v>2</v>
      </c>
      <c r="P7054" s="23">
        <f t="shared" si="1280"/>
        <v>2979844.8</v>
      </c>
      <c r="Q7054" s="24"/>
      <c r="R7054" s="24"/>
      <c r="S7054" s="107">
        <v>46021</v>
      </c>
      <c r="T7054" s="25"/>
      <c r="U7054" s="26"/>
      <c r="V7054" s="25"/>
    </row>
    <row r="7055" spans="1:22" s="1" customFormat="1" ht="30" customHeight="1" x14ac:dyDescent="0.35">
      <c r="A7055" s="11">
        <f t="shared" si="1279"/>
        <v>7051</v>
      </c>
      <c r="B7055" s="11">
        <v>2025</v>
      </c>
      <c r="C7055" s="9" t="s">
        <v>9295</v>
      </c>
      <c r="D7055" s="9" t="s">
        <v>6781</v>
      </c>
      <c r="E7055" s="9" t="s">
        <v>9009</v>
      </c>
      <c r="F7055" s="10" t="s">
        <v>9184</v>
      </c>
      <c r="G7055" s="11" t="s">
        <v>4</v>
      </c>
      <c r="H7055" s="10" t="s">
        <v>9233</v>
      </c>
      <c r="I7055" s="20">
        <v>172320</v>
      </c>
      <c r="J7055" s="21">
        <f t="shared" si="1275"/>
        <v>68928</v>
      </c>
      <c r="K7055" s="21">
        <f t="shared" si="1276"/>
        <v>68928</v>
      </c>
      <c r="L7055" s="22">
        <f t="shared" si="1271"/>
        <v>172320</v>
      </c>
      <c r="M7055" s="22"/>
      <c r="N7055" s="22"/>
      <c r="O7055" s="9"/>
      <c r="P7055" s="23">
        <f t="shared" si="1280"/>
        <v>68928</v>
      </c>
      <c r="Q7055" s="24"/>
      <c r="R7055" s="24"/>
      <c r="S7055" s="107">
        <v>46021</v>
      </c>
      <c r="T7055" s="25"/>
      <c r="U7055" s="26"/>
      <c r="V7055" s="25"/>
    </row>
    <row r="7056" spans="1:22" s="1" customFormat="1" ht="30" customHeight="1" x14ac:dyDescent="0.35">
      <c r="A7056" s="11">
        <f t="shared" si="1279"/>
        <v>7052</v>
      </c>
      <c r="B7056" s="11">
        <v>2025</v>
      </c>
      <c r="C7056" s="9" t="s">
        <v>9295</v>
      </c>
      <c r="D7056" s="9" t="s">
        <v>6781</v>
      </c>
      <c r="E7056" s="9" t="s">
        <v>8680</v>
      </c>
      <c r="F7056" s="10" t="s">
        <v>8681</v>
      </c>
      <c r="G7056" s="11" t="s">
        <v>4</v>
      </c>
      <c r="H7056" s="10" t="s">
        <v>9219</v>
      </c>
      <c r="I7056" s="20">
        <v>334730</v>
      </c>
      <c r="J7056" s="21">
        <f t="shared" si="1275"/>
        <v>133892</v>
      </c>
      <c r="K7056" s="21">
        <f t="shared" si="1276"/>
        <v>133892</v>
      </c>
      <c r="L7056" s="22">
        <f t="shared" si="1271"/>
        <v>334730</v>
      </c>
      <c r="M7056" s="22"/>
      <c r="N7056" s="22"/>
      <c r="O7056" s="9"/>
      <c r="P7056" s="23">
        <f t="shared" si="1280"/>
        <v>133892</v>
      </c>
      <c r="Q7056" s="24"/>
      <c r="R7056" s="24"/>
      <c r="S7056" s="107">
        <v>46021</v>
      </c>
      <c r="T7056" s="25"/>
      <c r="U7056" s="26"/>
      <c r="V7056" s="25"/>
    </row>
    <row r="7057" spans="1:22" s="1" customFormat="1" ht="30" customHeight="1" x14ac:dyDescent="0.35">
      <c r="A7057" s="11">
        <f t="shared" si="1279"/>
        <v>7053</v>
      </c>
      <c r="B7057" s="11">
        <v>2025</v>
      </c>
      <c r="C7057" s="9" t="s">
        <v>9295</v>
      </c>
      <c r="D7057" s="9" t="s">
        <v>6781</v>
      </c>
      <c r="E7057" s="9" t="s">
        <v>8680</v>
      </c>
      <c r="F7057" s="10" t="s">
        <v>8681</v>
      </c>
      <c r="G7057" s="11" t="s">
        <v>9258</v>
      </c>
      <c r="H7057" s="10" t="s">
        <v>9201</v>
      </c>
      <c r="I7057" s="20">
        <v>415280</v>
      </c>
      <c r="J7057" s="21">
        <f t="shared" si="1275"/>
        <v>166112</v>
      </c>
      <c r="K7057" s="21">
        <f t="shared" si="1276"/>
        <v>166112</v>
      </c>
      <c r="L7057" s="22">
        <f t="shared" si="1271"/>
        <v>415280</v>
      </c>
      <c r="M7057" s="22"/>
      <c r="N7057" s="22"/>
      <c r="O7057" s="9"/>
      <c r="P7057" s="23">
        <f t="shared" si="1280"/>
        <v>166112</v>
      </c>
      <c r="Q7057" s="24"/>
      <c r="R7057" s="24"/>
      <c r="S7057" s="107">
        <v>46021</v>
      </c>
      <c r="T7057" s="25"/>
      <c r="U7057" s="26"/>
      <c r="V7057" s="25"/>
    </row>
    <row r="7058" spans="1:22" s="1" customFormat="1" ht="30" customHeight="1" x14ac:dyDescent="0.35">
      <c r="A7058" s="11">
        <f t="shared" si="1279"/>
        <v>7054</v>
      </c>
      <c r="B7058" s="11">
        <v>2025</v>
      </c>
      <c r="C7058" s="9" t="s">
        <v>9295</v>
      </c>
      <c r="D7058" s="9" t="s">
        <v>6781</v>
      </c>
      <c r="E7058" s="9" t="s">
        <v>9010</v>
      </c>
      <c r="F7058" s="10" t="s">
        <v>9186</v>
      </c>
      <c r="G7058" s="11" t="s">
        <v>4</v>
      </c>
      <c r="H7058" s="10" t="s">
        <v>9231</v>
      </c>
      <c r="I7058" s="20">
        <v>1188548</v>
      </c>
      <c r="J7058" s="21">
        <f t="shared" si="1275"/>
        <v>475419.2</v>
      </c>
      <c r="K7058" s="21">
        <f t="shared" si="1276"/>
        <v>475419.2</v>
      </c>
      <c r="L7058" s="22">
        <f t="shared" si="1271"/>
        <v>1188548</v>
      </c>
      <c r="M7058" s="22"/>
      <c r="N7058" s="22"/>
      <c r="O7058" s="9"/>
      <c r="P7058" s="23">
        <f t="shared" ref="P7058:P7095" si="1281">L7058/2.5</f>
        <v>475419.2</v>
      </c>
      <c r="Q7058" s="24"/>
      <c r="R7058" s="24"/>
      <c r="S7058" s="107">
        <v>46021</v>
      </c>
      <c r="T7058" s="25"/>
      <c r="U7058" s="26"/>
      <c r="V7058" s="25"/>
    </row>
    <row r="7059" spans="1:22" s="1" customFormat="1" ht="30" customHeight="1" x14ac:dyDescent="0.35">
      <c r="A7059" s="11">
        <f t="shared" si="1279"/>
        <v>7055</v>
      </c>
      <c r="B7059" s="11">
        <v>2025</v>
      </c>
      <c r="C7059" s="9" t="s">
        <v>9295</v>
      </c>
      <c r="D7059" s="9" t="s">
        <v>6781</v>
      </c>
      <c r="E7059" s="9" t="s">
        <v>9010</v>
      </c>
      <c r="F7059" s="10" t="s">
        <v>9186</v>
      </c>
      <c r="G7059" s="11" t="s">
        <v>4</v>
      </c>
      <c r="H7059" s="10" t="s">
        <v>9232</v>
      </c>
      <c r="I7059" s="20">
        <v>12491472</v>
      </c>
      <c r="J7059" s="21">
        <f t="shared" si="1275"/>
        <v>4996588.8</v>
      </c>
      <c r="K7059" s="21">
        <f t="shared" si="1276"/>
        <v>4996588.8</v>
      </c>
      <c r="L7059" s="22">
        <f t="shared" si="1271"/>
        <v>12491472</v>
      </c>
      <c r="M7059" s="22"/>
      <c r="N7059" s="22">
        <f>J7059*0.0214</f>
        <v>106927.00031999999</v>
      </c>
      <c r="O7059" s="9">
        <v>4</v>
      </c>
      <c r="P7059" s="23">
        <f t="shared" si="1281"/>
        <v>4996588.8</v>
      </c>
      <c r="Q7059" s="24"/>
      <c r="R7059" s="24"/>
      <c r="S7059" s="107">
        <v>46021</v>
      </c>
      <c r="T7059" s="25"/>
      <c r="U7059" s="26"/>
      <c r="V7059" s="25"/>
    </row>
    <row r="7060" spans="1:22" s="1" customFormat="1" ht="30" customHeight="1" x14ac:dyDescent="0.35">
      <c r="A7060" s="11">
        <f t="shared" si="1279"/>
        <v>7056</v>
      </c>
      <c r="B7060" s="11">
        <v>2025</v>
      </c>
      <c r="C7060" s="9" t="s">
        <v>9295</v>
      </c>
      <c r="D7060" s="9" t="s">
        <v>6781</v>
      </c>
      <c r="E7060" s="9" t="s">
        <v>9010</v>
      </c>
      <c r="F7060" s="10" t="s">
        <v>9186</v>
      </c>
      <c r="G7060" s="11" t="s">
        <v>4</v>
      </c>
      <c r="H7060" s="10" t="s">
        <v>9233</v>
      </c>
      <c r="I7060" s="20">
        <v>141984</v>
      </c>
      <c r="J7060" s="21">
        <f t="shared" si="1275"/>
        <v>56793.599999999999</v>
      </c>
      <c r="K7060" s="21">
        <f t="shared" si="1276"/>
        <v>56793.599999999999</v>
      </c>
      <c r="L7060" s="22">
        <f t="shared" ref="L7060:L7121" si="1282">I7060</f>
        <v>141984</v>
      </c>
      <c r="M7060" s="22"/>
      <c r="N7060" s="22"/>
      <c r="O7060" s="9"/>
      <c r="P7060" s="23">
        <f t="shared" si="1281"/>
        <v>56793.599999999999</v>
      </c>
      <c r="Q7060" s="24"/>
      <c r="R7060" s="24"/>
      <c r="S7060" s="107">
        <v>46021</v>
      </c>
      <c r="T7060" s="25"/>
      <c r="U7060" s="26"/>
      <c r="V7060" s="25"/>
    </row>
    <row r="7061" spans="1:22" s="1" customFormat="1" ht="30" customHeight="1" x14ac:dyDescent="0.35">
      <c r="A7061" s="11">
        <f t="shared" si="1279"/>
        <v>7057</v>
      </c>
      <c r="B7061" s="11">
        <v>2025</v>
      </c>
      <c r="C7061" s="9" t="s">
        <v>9295</v>
      </c>
      <c r="D7061" s="9" t="s">
        <v>6781</v>
      </c>
      <c r="E7061" s="9" t="s">
        <v>8682</v>
      </c>
      <c r="F7061" s="10" t="s">
        <v>8683</v>
      </c>
      <c r="G7061" s="11" t="s">
        <v>4</v>
      </c>
      <c r="H7061" s="10" t="s">
        <v>9201</v>
      </c>
      <c r="I7061" s="20">
        <v>971850</v>
      </c>
      <c r="J7061" s="21">
        <f t="shared" si="1275"/>
        <v>388740</v>
      </c>
      <c r="K7061" s="21">
        <f t="shared" si="1276"/>
        <v>388740</v>
      </c>
      <c r="L7061" s="22">
        <f t="shared" si="1282"/>
        <v>971850</v>
      </c>
      <c r="M7061" s="22"/>
      <c r="N7061" s="22"/>
      <c r="O7061" s="9"/>
      <c r="P7061" s="23">
        <f t="shared" si="1281"/>
        <v>388740</v>
      </c>
      <c r="Q7061" s="24"/>
      <c r="R7061" s="24"/>
      <c r="S7061" s="107">
        <v>46021</v>
      </c>
      <c r="T7061" s="25"/>
      <c r="U7061" s="26"/>
      <c r="V7061" s="25"/>
    </row>
    <row r="7062" spans="1:22" s="1" customFormat="1" ht="30" customHeight="1" x14ac:dyDescent="0.35">
      <c r="A7062" s="11">
        <f t="shared" si="1279"/>
        <v>7058</v>
      </c>
      <c r="B7062" s="11">
        <v>2025</v>
      </c>
      <c r="C7062" s="9" t="s">
        <v>9295</v>
      </c>
      <c r="D7062" s="9" t="s">
        <v>6781</v>
      </c>
      <c r="E7062" s="9" t="s">
        <v>9011</v>
      </c>
      <c r="F7062" s="10" t="s">
        <v>9185</v>
      </c>
      <c r="G7062" s="11" t="s">
        <v>4</v>
      </c>
      <c r="H7062" s="10" t="s">
        <v>9231</v>
      </c>
      <c r="I7062" s="20">
        <v>1188548</v>
      </c>
      <c r="J7062" s="21">
        <f t="shared" si="1275"/>
        <v>475419.2</v>
      </c>
      <c r="K7062" s="21">
        <f t="shared" si="1276"/>
        <v>475419.2</v>
      </c>
      <c r="L7062" s="22">
        <f t="shared" si="1282"/>
        <v>1188548</v>
      </c>
      <c r="M7062" s="22"/>
      <c r="N7062" s="22"/>
      <c r="O7062" s="9"/>
      <c r="P7062" s="23">
        <f t="shared" si="1281"/>
        <v>475419.2</v>
      </c>
      <c r="Q7062" s="24"/>
      <c r="R7062" s="24"/>
      <c r="S7062" s="107">
        <v>46021</v>
      </c>
      <c r="T7062" s="25"/>
      <c r="U7062" s="26"/>
      <c r="V7062" s="25"/>
    </row>
    <row r="7063" spans="1:22" s="1" customFormat="1" ht="30" customHeight="1" x14ac:dyDescent="0.35">
      <c r="A7063" s="11">
        <f t="shared" si="1279"/>
        <v>7059</v>
      </c>
      <c r="B7063" s="11">
        <v>2025</v>
      </c>
      <c r="C7063" s="9" t="s">
        <v>9295</v>
      </c>
      <c r="D7063" s="9" t="s">
        <v>6781</v>
      </c>
      <c r="E7063" s="9" t="s">
        <v>9011</v>
      </c>
      <c r="F7063" s="10" t="s">
        <v>9185</v>
      </c>
      <c r="G7063" s="11" t="s">
        <v>4</v>
      </c>
      <c r="H7063" s="10" t="s">
        <v>9232</v>
      </c>
      <c r="I7063" s="20">
        <v>12491472</v>
      </c>
      <c r="J7063" s="21">
        <f t="shared" si="1275"/>
        <v>4996588.8</v>
      </c>
      <c r="K7063" s="21">
        <f t="shared" si="1276"/>
        <v>4996588.8</v>
      </c>
      <c r="L7063" s="22">
        <f t="shared" si="1282"/>
        <v>12491472</v>
      </c>
      <c r="M7063" s="22"/>
      <c r="N7063" s="22">
        <f>J7063*0.0214</f>
        <v>106927.00031999999</v>
      </c>
      <c r="O7063" s="9">
        <v>4</v>
      </c>
      <c r="P7063" s="23">
        <f t="shared" si="1281"/>
        <v>4996588.8</v>
      </c>
      <c r="Q7063" s="24"/>
      <c r="R7063" s="24"/>
      <c r="S7063" s="107">
        <v>46021</v>
      </c>
      <c r="T7063" s="25"/>
      <c r="U7063" s="26"/>
      <c r="V7063" s="25"/>
    </row>
    <row r="7064" spans="1:22" s="1" customFormat="1" ht="30" customHeight="1" x14ac:dyDescent="0.35">
      <c r="A7064" s="11">
        <f t="shared" si="1279"/>
        <v>7060</v>
      </c>
      <c r="B7064" s="11">
        <v>2025</v>
      </c>
      <c r="C7064" s="9" t="s">
        <v>9295</v>
      </c>
      <c r="D7064" s="9" t="s">
        <v>6781</v>
      </c>
      <c r="E7064" s="9" t="s">
        <v>9011</v>
      </c>
      <c r="F7064" s="10" t="s">
        <v>9185</v>
      </c>
      <c r="G7064" s="11" t="s">
        <v>4</v>
      </c>
      <c r="H7064" s="10" t="s">
        <v>9233</v>
      </c>
      <c r="I7064" s="20">
        <v>141984</v>
      </c>
      <c r="J7064" s="21">
        <f t="shared" si="1275"/>
        <v>56793.599999999999</v>
      </c>
      <c r="K7064" s="21">
        <f t="shared" si="1276"/>
        <v>56793.599999999999</v>
      </c>
      <c r="L7064" s="22">
        <f t="shared" si="1282"/>
        <v>141984</v>
      </c>
      <c r="M7064" s="22"/>
      <c r="N7064" s="22"/>
      <c r="O7064" s="9"/>
      <c r="P7064" s="23">
        <f t="shared" si="1281"/>
        <v>56793.599999999999</v>
      </c>
      <c r="Q7064" s="24"/>
      <c r="R7064" s="24"/>
      <c r="S7064" s="107">
        <v>46021</v>
      </c>
      <c r="T7064" s="25"/>
      <c r="U7064" s="26"/>
      <c r="V7064" s="25"/>
    </row>
    <row r="7065" spans="1:22" s="1" customFormat="1" ht="30" customHeight="1" x14ac:dyDescent="0.35">
      <c r="A7065" s="11">
        <f t="shared" si="1279"/>
        <v>7061</v>
      </c>
      <c r="B7065" s="11">
        <v>2025</v>
      </c>
      <c r="C7065" s="9" t="s">
        <v>9295</v>
      </c>
      <c r="D7065" s="9" t="s">
        <v>6781</v>
      </c>
      <c r="E7065" s="9" t="s">
        <v>9012</v>
      </c>
      <c r="F7065" s="10" t="s">
        <v>9187</v>
      </c>
      <c r="G7065" s="11" t="s">
        <v>4</v>
      </c>
      <c r="H7065" s="10" t="s">
        <v>9231</v>
      </c>
      <c r="I7065" s="20">
        <v>891411</v>
      </c>
      <c r="J7065" s="21">
        <f t="shared" si="1275"/>
        <v>356564.4</v>
      </c>
      <c r="K7065" s="21">
        <f t="shared" si="1276"/>
        <v>356564.4</v>
      </c>
      <c r="L7065" s="22">
        <f t="shared" si="1282"/>
        <v>891411</v>
      </c>
      <c r="M7065" s="22"/>
      <c r="N7065" s="22"/>
      <c r="O7065" s="9"/>
      <c r="P7065" s="23">
        <f t="shared" si="1281"/>
        <v>356564.4</v>
      </c>
      <c r="Q7065" s="24"/>
      <c r="R7065" s="24"/>
      <c r="S7065" s="107">
        <v>46021</v>
      </c>
      <c r="T7065" s="25"/>
      <c r="U7065" s="26"/>
      <c r="V7065" s="25"/>
    </row>
    <row r="7066" spans="1:22" s="1" customFormat="1" ht="30" customHeight="1" x14ac:dyDescent="0.35">
      <c r="A7066" s="11">
        <f t="shared" si="1279"/>
        <v>7062</v>
      </c>
      <c r="B7066" s="11">
        <v>2025</v>
      </c>
      <c r="C7066" s="9" t="s">
        <v>9295</v>
      </c>
      <c r="D7066" s="9" t="s">
        <v>6781</v>
      </c>
      <c r="E7066" s="9" t="s">
        <v>9012</v>
      </c>
      <c r="F7066" s="10" t="s">
        <v>9187</v>
      </c>
      <c r="G7066" s="11" t="s">
        <v>4</v>
      </c>
      <c r="H7066" s="10" t="s">
        <v>9232</v>
      </c>
      <c r="I7066" s="20">
        <v>9368604</v>
      </c>
      <c r="J7066" s="21">
        <f t="shared" si="1275"/>
        <v>3747441.6</v>
      </c>
      <c r="K7066" s="21">
        <f t="shared" si="1276"/>
        <v>3747441.6</v>
      </c>
      <c r="L7066" s="22">
        <f t="shared" si="1282"/>
        <v>9368604</v>
      </c>
      <c r="M7066" s="22"/>
      <c r="N7066" s="22">
        <f>J7066*0.0214</f>
        <v>80195.250239999994</v>
      </c>
      <c r="O7066" s="9">
        <v>3</v>
      </c>
      <c r="P7066" s="23">
        <f t="shared" si="1281"/>
        <v>3747441.6</v>
      </c>
      <c r="Q7066" s="24"/>
      <c r="R7066" s="24"/>
      <c r="S7066" s="107">
        <v>46021</v>
      </c>
      <c r="T7066" s="25"/>
      <c r="U7066" s="26"/>
      <c r="V7066" s="25"/>
    </row>
    <row r="7067" spans="1:22" s="1" customFormat="1" ht="30" customHeight="1" x14ac:dyDescent="0.35">
      <c r="A7067" s="11">
        <f t="shared" si="1279"/>
        <v>7063</v>
      </c>
      <c r="B7067" s="11">
        <v>2025</v>
      </c>
      <c r="C7067" s="9" t="s">
        <v>9295</v>
      </c>
      <c r="D7067" s="9" t="s">
        <v>6781</v>
      </c>
      <c r="E7067" s="9" t="s">
        <v>9012</v>
      </c>
      <c r="F7067" s="10" t="s">
        <v>9187</v>
      </c>
      <c r="G7067" s="11" t="s">
        <v>4</v>
      </c>
      <c r="H7067" s="10" t="s">
        <v>9233</v>
      </c>
      <c r="I7067" s="20">
        <v>141984</v>
      </c>
      <c r="J7067" s="21">
        <f t="shared" si="1275"/>
        <v>56793.599999999999</v>
      </c>
      <c r="K7067" s="21">
        <f t="shared" si="1276"/>
        <v>56793.599999999999</v>
      </c>
      <c r="L7067" s="22">
        <f t="shared" si="1282"/>
        <v>141984</v>
      </c>
      <c r="M7067" s="22"/>
      <c r="N7067" s="22"/>
      <c r="O7067" s="9"/>
      <c r="P7067" s="23">
        <f t="shared" si="1281"/>
        <v>56793.599999999999</v>
      </c>
      <c r="Q7067" s="24"/>
      <c r="R7067" s="24"/>
      <c r="S7067" s="107">
        <v>46021</v>
      </c>
      <c r="T7067" s="25"/>
      <c r="U7067" s="26"/>
      <c r="V7067" s="25"/>
    </row>
    <row r="7068" spans="1:22" s="1" customFormat="1" ht="30" customHeight="1" x14ac:dyDescent="0.35">
      <c r="A7068" s="11">
        <f t="shared" si="1279"/>
        <v>7064</v>
      </c>
      <c r="B7068" s="11">
        <v>2025</v>
      </c>
      <c r="C7068" s="9" t="s">
        <v>9295</v>
      </c>
      <c r="D7068" s="9" t="s">
        <v>6781</v>
      </c>
      <c r="E7068" s="9" t="s">
        <v>9013</v>
      </c>
      <c r="F7068" s="10" t="s">
        <v>9188</v>
      </c>
      <c r="G7068" s="11" t="s">
        <v>4</v>
      </c>
      <c r="H7068" s="10" t="s">
        <v>9231</v>
      </c>
      <c r="I7068" s="20">
        <v>1188548</v>
      </c>
      <c r="J7068" s="21">
        <f t="shared" si="1275"/>
        <v>475419.2</v>
      </c>
      <c r="K7068" s="21">
        <f t="shared" si="1276"/>
        <v>475419.2</v>
      </c>
      <c r="L7068" s="22">
        <f t="shared" si="1282"/>
        <v>1188548</v>
      </c>
      <c r="M7068" s="22"/>
      <c r="N7068" s="22"/>
      <c r="O7068" s="9"/>
      <c r="P7068" s="23">
        <f t="shared" si="1281"/>
        <v>475419.2</v>
      </c>
      <c r="Q7068" s="24"/>
      <c r="R7068" s="24"/>
      <c r="S7068" s="107">
        <v>46021</v>
      </c>
      <c r="T7068" s="25"/>
      <c r="U7068" s="26"/>
      <c r="V7068" s="25"/>
    </row>
    <row r="7069" spans="1:22" s="1" customFormat="1" ht="30" customHeight="1" x14ac:dyDescent="0.35">
      <c r="A7069" s="11">
        <f t="shared" si="1279"/>
        <v>7065</v>
      </c>
      <c r="B7069" s="11">
        <v>2025</v>
      </c>
      <c r="C7069" s="9" t="s">
        <v>9295</v>
      </c>
      <c r="D7069" s="9" t="s">
        <v>6781</v>
      </c>
      <c r="E7069" s="9" t="s">
        <v>9013</v>
      </c>
      <c r="F7069" s="10" t="s">
        <v>9188</v>
      </c>
      <c r="G7069" s="11" t="s">
        <v>4</v>
      </c>
      <c r="H7069" s="10" t="s">
        <v>9232</v>
      </c>
      <c r="I7069" s="20">
        <v>12491472</v>
      </c>
      <c r="J7069" s="21">
        <f t="shared" si="1275"/>
        <v>4996588.8</v>
      </c>
      <c r="K7069" s="21">
        <f t="shared" si="1276"/>
        <v>4996588.8</v>
      </c>
      <c r="L7069" s="22">
        <f t="shared" si="1282"/>
        <v>12491472</v>
      </c>
      <c r="M7069" s="22"/>
      <c r="N7069" s="22">
        <f>J7069*0.0214</f>
        <v>106927.00031999999</v>
      </c>
      <c r="O7069" s="9">
        <v>4</v>
      </c>
      <c r="P7069" s="23">
        <f t="shared" si="1281"/>
        <v>4996588.8</v>
      </c>
      <c r="Q7069" s="24"/>
      <c r="R7069" s="24"/>
      <c r="S7069" s="107">
        <v>46021</v>
      </c>
      <c r="T7069" s="25"/>
      <c r="U7069" s="26"/>
      <c r="V7069" s="25"/>
    </row>
    <row r="7070" spans="1:22" s="1" customFormat="1" ht="30" customHeight="1" x14ac:dyDescent="0.35">
      <c r="A7070" s="11">
        <f t="shared" si="1279"/>
        <v>7066</v>
      </c>
      <c r="B7070" s="11">
        <v>2025</v>
      </c>
      <c r="C7070" s="9" t="s">
        <v>9295</v>
      </c>
      <c r="D7070" s="9" t="s">
        <v>6781</v>
      </c>
      <c r="E7070" s="9" t="s">
        <v>9013</v>
      </c>
      <c r="F7070" s="10" t="s">
        <v>9188</v>
      </c>
      <c r="G7070" s="11" t="s">
        <v>4</v>
      </c>
      <c r="H7070" s="10" t="s">
        <v>9233</v>
      </c>
      <c r="I7070" s="20">
        <v>70992</v>
      </c>
      <c r="J7070" s="21">
        <f t="shared" si="1275"/>
        <v>28396.799999999999</v>
      </c>
      <c r="K7070" s="21">
        <f t="shared" si="1276"/>
        <v>28396.799999999999</v>
      </c>
      <c r="L7070" s="22">
        <f t="shared" si="1282"/>
        <v>70992</v>
      </c>
      <c r="M7070" s="22"/>
      <c r="N7070" s="22"/>
      <c r="O7070" s="9"/>
      <c r="P7070" s="23">
        <f t="shared" si="1281"/>
        <v>28396.799999999999</v>
      </c>
      <c r="Q7070" s="24"/>
      <c r="R7070" s="24"/>
      <c r="S7070" s="107">
        <v>46021</v>
      </c>
      <c r="T7070" s="25"/>
      <c r="U7070" s="26"/>
      <c r="V7070" s="25"/>
    </row>
    <row r="7071" spans="1:22" s="1" customFormat="1" ht="30" customHeight="1" x14ac:dyDescent="0.35">
      <c r="A7071" s="11">
        <f t="shared" si="1279"/>
        <v>7067</v>
      </c>
      <c r="B7071" s="11">
        <v>2025</v>
      </c>
      <c r="C7071" s="9" t="s">
        <v>9295</v>
      </c>
      <c r="D7071" s="9" t="s">
        <v>6781</v>
      </c>
      <c r="E7071" s="9" t="s">
        <v>9014</v>
      </c>
      <c r="F7071" s="10" t="s">
        <v>9189</v>
      </c>
      <c r="G7071" s="11" t="s">
        <v>4</v>
      </c>
      <c r="H7071" s="10" t="s">
        <v>9231</v>
      </c>
      <c r="I7071" s="20">
        <v>891411</v>
      </c>
      <c r="J7071" s="21">
        <f t="shared" si="1275"/>
        <v>356564.4</v>
      </c>
      <c r="K7071" s="21">
        <f t="shared" si="1276"/>
        <v>356564.4</v>
      </c>
      <c r="L7071" s="22">
        <f t="shared" si="1282"/>
        <v>891411</v>
      </c>
      <c r="M7071" s="22"/>
      <c r="N7071" s="22"/>
      <c r="O7071" s="9"/>
      <c r="P7071" s="23">
        <f t="shared" si="1281"/>
        <v>356564.4</v>
      </c>
      <c r="Q7071" s="24"/>
      <c r="R7071" s="24"/>
      <c r="S7071" s="107">
        <v>46021</v>
      </c>
      <c r="T7071" s="25"/>
      <c r="U7071" s="26"/>
      <c r="V7071" s="25"/>
    </row>
    <row r="7072" spans="1:22" s="1" customFormat="1" ht="30" customHeight="1" x14ac:dyDescent="0.35">
      <c r="A7072" s="11">
        <f t="shared" si="1279"/>
        <v>7068</v>
      </c>
      <c r="B7072" s="11">
        <v>2025</v>
      </c>
      <c r="C7072" s="9" t="s">
        <v>9295</v>
      </c>
      <c r="D7072" s="9" t="s">
        <v>6781</v>
      </c>
      <c r="E7072" s="9" t="s">
        <v>9014</v>
      </c>
      <c r="F7072" s="10" t="s">
        <v>9189</v>
      </c>
      <c r="G7072" s="11" t="s">
        <v>4</v>
      </c>
      <c r="H7072" s="10" t="s">
        <v>9232</v>
      </c>
      <c r="I7072" s="20">
        <v>9368604</v>
      </c>
      <c r="J7072" s="21">
        <f t="shared" si="1275"/>
        <v>3747441.6</v>
      </c>
      <c r="K7072" s="21">
        <f t="shared" si="1276"/>
        <v>3747441.6</v>
      </c>
      <c r="L7072" s="22">
        <f t="shared" si="1282"/>
        <v>9368604</v>
      </c>
      <c r="M7072" s="22"/>
      <c r="N7072" s="22">
        <f>J7072*0.0214</f>
        <v>80195.250239999994</v>
      </c>
      <c r="O7072" s="9">
        <v>3</v>
      </c>
      <c r="P7072" s="23">
        <f t="shared" si="1281"/>
        <v>3747441.6</v>
      </c>
      <c r="Q7072" s="24"/>
      <c r="R7072" s="24"/>
      <c r="S7072" s="107">
        <v>46021</v>
      </c>
      <c r="T7072" s="25"/>
      <c r="U7072" s="26"/>
      <c r="V7072" s="25"/>
    </row>
    <row r="7073" spans="1:22" s="1" customFormat="1" ht="30" customHeight="1" x14ac:dyDescent="0.35">
      <c r="A7073" s="11">
        <f t="shared" si="1279"/>
        <v>7069</v>
      </c>
      <c r="B7073" s="11">
        <v>2025</v>
      </c>
      <c r="C7073" s="9" t="s">
        <v>9295</v>
      </c>
      <c r="D7073" s="9" t="s">
        <v>6781</v>
      </c>
      <c r="E7073" s="9" t="s">
        <v>9014</v>
      </c>
      <c r="F7073" s="10" t="s">
        <v>9189</v>
      </c>
      <c r="G7073" s="11" t="s">
        <v>4</v>
      </c>
      <c r="H7073" s="10" t="s">
        <v>9233</v>
      </c>
      <c r="I7073" s="20">
        <v>70992</v>
      </c>
      <c r="J7073" s="21">
        <f t="shared" si="1275"/>
        <v>28396.799999999999</v>
      </c>
      <c r="K7073" s="21">
        <f t="shared" si="1276"/>
        <v>28396.799999999999</v>
      </c>
      <c r="L7073" s="22">
        <f t="shared" si="1282"/>
        <v>70992</v>
      </c>
      <c r="M7073" s="22"/>
      <c r="N7073" s="22"/>
      <c r="O7073" s="9"/>
      <c r="P7073" s="23">
        <f t="shared" si="1281"/>
        <v>28396.799999999999</v>
      </c>
      <c r="Q7073" s="24"/>
      <c r="R7073" s="24"/>
      <c r="S7073" s="107">
        <v>46021</v>
      </c>
      <c r="T7073" s="25"/>
      <c r="U7073" s="26"/>
      <c r="V7073" s="25"/>
    </row>
    <row r="7074" spans="1:22" s="1" customFormat="1" ht="30" customHeight="1" x14ac:dyDescent="0.35">
      <c r="A7074" s="11">
        <f t="shared" si="1279"/>
        <v>7070</v>
      </c>
      <c r="B7074" s="11">
        <v>2025</v>
      </c>
      <c r="C7074" s="9" t="s">
        <v>9295</v>
      </c>
      <c r="D7074" s="9" t="s">
        <v>6781</v>
      </c>
      <c r="E7074" s="9" t="s">
        <v>9015</v>
      </c>
      <c r="F7074" s="10" t="s">
        <v>9190</v>
      </c>
      <c r="G7074" s="11" t="s">
        <v>4</v>
      </c>
      <c r="H7074" s="10" t="s">
        <v>9231</v>
      </c>
      <c r="I7074" s="20">
        <v>891411</v>
      </c>
      <c r="J7074" s="21">
        <f t="shared" si="1275"/>
        <v>356564.4</v>
      </c>
      <c r="K7074" s="21">
        <f t="shared" si="1276"/>
        <v>356564.4</v>
      </c>
      <c r="L7074" s="22">
        <f t="shared" si="1282"/>
        <v>891411</v>
      </c>
      <c r="M7074" s="22"/>
      <c r="N7074" s="22"/>
      <c r="O7074" s="9"/>
      <c r="P7074" s="23">
        <f t="shared" si="1281"/>
        <v>356564.4</v>
      </c>
      <c r="Q7074" s="24"/>
      <c r="R7074" s="24"/>
      <c r="S7074" s="107">
        <v>46021</v>
      </c>
      <c r="T7074" s="25"/>
      <c r="U7074" s="26"/>
      <c r="V7074" s="25"/>
    </row>
    <row r="7075" spans="1:22" s="1" customFormat="1" ht="30" customHeight="1" x14ac:dyDescent="0.35">
      <c r="A7075" s="11">
        <f t="shared" si="1279"/>
        <v>7071</v>
      </c>
      <c r="B7075" s="11">
        <v>2025</v>
      </c>
      <c r="C7075" s="9" t="s">
        <v>9295</v>
      </c>
      <c r="D7075" s="9" t="s">
        <v>6781</v>
      </c>
      <c r="E7075" s="9" t="s">
        <v>9015</v>
      </c>
      <c r="F7075" s="10" t="s">
        <v>9190</v>
      </c>
      <c r="G7075" s="11" t="s">
        <v>4</v>
      </c>
      <c r="H7075" s="10" t="s">
        <v>9232</v>
      </c>
      <c r="I7075" s="20">
        <v>11174418</v>
      </c>
      <c r="J7075" s="21">
        <f t="shared" si="1275"/>
        <v>4469767.2</v>
      </c>
      <c r="K7075" s="21">
        <f t="shared" si="1276"/>
        <v>4469767.2</v>
      </c>
      <c r="L7075" s="22">
        <f t="shared" si="1282"/>
        <v>11174418</v>
      </c>
      <c r="M7075" s="22"/>
      <c r="N7075" s="22">
        <f>J7075*0.0214</f>
        <v>95653.018079999994</v>
      </c>
      <c r="O7075" s="9">
        <v>3</v>
      </c>
      <c r="P7075" s="23">
        <f t="shared" si="1281"/>
        <v>4469767.2</v>
      </c>
      <c r="Q7075" s="24"/>
      <c r="R7075" s="24"/>
      <c r="S7075" s="107">
        <v>46021</v>
      </c>
      <c r="T7075" s="25"/>
      <c r="U7075" s="26"/>
      <c r="V7075" s="25"/>
    </row>
    <row r="7076" spans="1:22" s="1" customFormat="1" ht="30" customHeight="1" x14ac:dyDescent="0.35">
      <c r="A7076" s="11">
        <f t="shared" si="1279"/>
        <v>7072</v>
      </c>
      <c r="B7076" s="11">
        <v>2025</v>
      </c>
      <c r="C7076" s="9" t="s">
        <v>9295</v>
      </c>
      <c r="D7076" s="9" t="s">
        <v>6781</v>
      </c>
      <c r="E7076" s="9" t="s">
        <v>9015</v>
      </c>
      <c r="F7076" s="10" t="s">
        <v>9190</v>
      </c>
      <c r="G7076" s="11" t="s">
        <v>4</v>
      </c>
      <c r="H7076" s="10" t="s">
        <v>9233</v>
      </c>
      <c r="I7076" s="20">
        <v>258480</v>
      </c>
      <c r="J7076" s="21">
        <f t="shared" si="1275"/>
        <v>103392</v>
      </c>
      <c r="K7076" s="21">
        <f t="shared" si="1276"/>
        <v>103392</v>
      </c>
      <c r="L7076" s="22">
        <f t="shared" si="1282"/>
        <v>258480</v>
      </c>
      <c r="M7076" s="22"/>
      <c r="N7076" s="22"/>
      <c r="O7076" s="9"/>
      <c r="P7076" s="23">
        <f t="shared" si="1281"/>
        <v>103392</v>
      </c>
      <c r="Q7076" s="24"/>
      <c r="R7076" s="24"/>
      <c r="S7076" s="107">
        <v>46021</v>
      </c>
      <c r="T7076" s="25"/>
      <c r="U7076" s="26"/>
      <c r="V7076" s="25"/>
    </row>
    <row r="7077" spans="1:22" s="1" customFormat="1" ht="30" customHeight="1" x14ac:dyDescent="0.35">
      <c r="A7077" s="11">
        <f t="shared" si="1279"/>
        <v>7073</v>
      </c>
      <c r="B7077" s="11">
        <v>2025</v>
      </c>
      <c r="C7077" s="9" t="s">
        <v>9295</v>
      </c>
      <c r="D7077" s="9" t="s">
        <v>6781</v>
      </c>
      <c r="E7077" s="9" t="s">
        <v>9016</v>
      </c>
      <c r="F7077" s="10" t="s">
        <v>9191</v>
      </c>
      <c r="G7077" s="11" t="s">
        <v>4</v>
      </c>
      <c r="H7077" s="10" t="s">
        <v>9231</v>
      </c>
      <c r="I7077" s="20">
        <v>594274</v>
      </c>
      <c r="J7077" s="21">
        <f t="shared" si="1275"/>
        <v>237709.6</v>
      </c>
      <c r="K7077" s="21">
        <f t="shared" si="1276"/>
        <v>237709.6</v>
      </c>
      <c r="L7077" s="22">
        <f t="shared" si="1282"/>
        <v>594274</v>
      </c>
      <c r="M7077" s="22"/>
      <c r="N7077" s="22"/>
      <c r="O7077" s="9"/>
      <c r="P7077" s="23">
        <f t="shared" si="1281"/>
        <v>237709.6</v>
      </c>
      <c r="Q7077" s="24"/>
      <c r="R7077" s="24"/>
      <c r="S7077" s="107">
        <v>46021</v>
      </c>
      <c r="T7077" s="25"/>
      <c r="U7077" s="26"/>
      <c r="V7077" s="25"/>
    </row>
    <row r="7078" spans="1:22" s="1" customFormat="1" ht="30" customHeight="1" x14ac:dyDescent="0.35">
      <c r="A7078" s="11">
        <f t="shared" si="1279"/>
        <v>7074</v>
      </c>
      <c r="B7078" s="11">
        <v>2025</v>
      </c>
      <c r="C7078" s="9" t="s">
        <v>9295</v>
      </c>
      <c r="D7078" s="9" t="s">
        <v>6781</v>
      </c>
      <c r="E7078" s="9" t="s">
        <v>9016</v>
      </c>
      <c r="F7078" s="10" t="s">
        <v>9191</v>
      </c>
      <c r="G7078" s="11" t="s">
        <v>4</v>
      </c>
      <c r="H7078" s="10" t="s">
        <v>9232</v>
      </c>
      <c r="I7078" s="20">
        <v>6647028</v>
      </c>
      <c r="J7078" s="21">
        <f t="shared" si="1275"/>
        <v>2658811.2000000002</v>
      </c>
      <c r="K7078" s="21">
        <f t="shared" si="1276"/>
        <v>2658811.2000000002</v>
      </c>
      <c r="L7078" s="22">
        <f t="shared" si="1282"/>
        <v>6647028</v>
      </c>
      <c r="M7078" s="22"/>
      <c r="N7078" s="22">
        <f>J7078*0.0214</f>
        <v>56898.559679999998</v>
      </c>
      <c r="O7078" s="9">
        <v>2</v>
      </c>
      <c r="P7078" s="23">
        <f t="shared" si="1281"/>
        <v>2658811.2000000002</v>
      </c>
      <c r="Q7078" s="24"/>
      <c r="R7078" s="24"/>
      <c r="S7078" s="107">
        <v>46021</v>
      </c>
      <c r="T7078" s="25"/>
      <c r="U7078" s="26"/>
      <c r="V7078" s="25"/>
    </row>
    <row r="7079" spans="1:22" s="1" customFormat="1" ht="30" customHeight="1" x14ac:dyDescent="0.35">
      <c r="A7079" s="11">
        <f t="shared" si="1279"/>
        <v>7075</v>
      </c>
      <c r="B7079" s="11">
        <v>2025</v>
      </c>
      <c r="C7079" s="9" t="s">
        <v>9295</v>
      </c>
      <c r="D7079" s="9" t="s">
        <v>6781</v>
      </c>
      <c r="E7079" s="9" t="s">
        <v>9016</v>
      </c>
      <c r="F7079" s="10" t="s">
        <v>9191</v>
      </c>
      <c r="G7079" s="11" t="s">
        <v>4</v>
      </c>
      <c r="H7079" s="10" t="s">
        <v>9233</v>
      </c>
      <c r="I7079" s="20">
        <v>152096</v>
      </c>
      <c r="J7079" s="21">
        <f t="shared" si="1275"/>
        <v>60838.400000000001</v>
      </c>
      <c r="K7079" s="21">
        <f t="shared" si="1276"/>
        <v>60838.400000000001</v>
      </c>
      <c r="L7079" s="22">
        <f t="shared" si="1282"/>
        <v>152096</v>
      </c>
      <c r="M7079" s="22"/>
      <c r="N7079" s="22"/>
      <c r="O7079" s="9"/>
      <c r="P7079" s="23">
        <f t="shared" si="1281"/>
        <v>60838.400000000001</v>
      </c>
      <c r="Q7079" s="24"/>
      <c r="R7079" s="24"/>
      <c r="S7079" s="107">
        <v>46021</v>
      </c>
      <c r="T7079" s="25"/>
      <c r="U7079" s="26"/>
      <c r="V7079" s="25"/>
    </row>
    <row r="7080" spans="1:22" s="1" customFormat="1" ht="30" customHeight="1" x14ac:dyDescent="0.35">
      <c r="A7080" s="11">
        <f t="shared" si="1279"/>
        <v>7076</v>
      </c>
      <c r="B7080" s="11">
        <v>2025</v>
      </c>
      <c r="C7080" s="9" t="s">
        <v>9295</v>
      </c>
      <c r="D7080" s="9" t="s">
        <v>6781</v>
      </c>
      <c r="E7080" s="9" t="s">
        <v>9017</v>
      </c>
      <c r="F7080" s="10" t="s">
        <v>9192</v>
      </c>
      <c r="G7080" s="11" t="s">
        <v>4</v>
      </c>
      <c r="H7080" s="10" t="s">
        <v>9231</v>
      </c>
      <c r="I7080" s="20">
        <v>594274</v>
      </c>
      <c r="J7080" s="21">
        <f t="shared" si="1275"/>
        <v>237709.6</v>
      </c>
      <c r="K7080" s="21">
        <f t="shared" si="1276"/>
        <v>237709.6</v>
      </c>
      <c r="L7080" s="22">
        <f t="shared" si="1282"/>
        <v>594274</v>
      </c>
      <c r="M7080" s="22"/>
      <c r="N7080" s="22"/>
      <c r="O7080" s="9"/>
      <c r="P7080" s="23">
        <f t="shared" si="1281"/>
        <v>237709.6</v>
      </c>
      <c r="Q7080" s="24"/>
      <c r="R7080" s="24"/>
      <c r="S7080" s="107">
        <v>46021</v>
      </c>
      <c r="T7080" s="25"/>
      <c r="U7080" s="26"/>
      <c r="V7080" s="25"/>
    </row>
    <row r="7081" spans="1:22" s="1" customFormat="1" ht="30" customHeight="1" x14ac:dyDescent="0.35">
      <c r="A7081" s="11">
        <f t="shared" si="1279"/>
        <v>7077</v>
      </c>
      <c r="B7081" s="11">
        <v>2025</v>
      </c>
      <c r="C7081" s="9" t="s">
        <v>9295</v>
      </c>
      <c r="D7081" s="9" t="s">
        <v>6781</v>
      </c>
      <c r="E7081" s="9" t="s">
        <v>9017</v>
      </c>
      <c r="F7081" s="10" t="s">
        <v>9192</v>
      </c>
      <c r="G7081" s="11" t="s">
        <v>4</v>
      </c>
      <c r="H7081" s="10" t="s">
        <v>9232</v>
      </c>
      <c r="I7081" s="20">
        <v>7449612</v>
      </c>
      <c r="J7081" s="21">
        <f t="shared" si="1275"/>
        <v>2979844.8</v>
      </c>
      <c r="K7081" s="21">
        <f t="shared" si="1276"/>
        <v>2979844.8</v>
      </c>
      <c r="L7081" s="22">
        <f t="shared" si="1282"/>
        <v>7449612</v>
      </c>
      <c r="M7081" s="22"/>
      <c r="N7081" s="22">
        <f>J7081*0.0214</f>
        <v>63768.678719999996</v>
      </c>
      <c r="O7081" s="9">
        <v>2</v>
      </c>
      <c r="P7081" s="23">
        <f t="shared" si="1281"/>
        <v>2979844.8</v>
      </c>
      <c r="Q7081" s="24"/>
      <c r="R7081" s="24"/>
      <c r="S7081" s="107">
        <v>46021</v>
      </c>
      <c r="T7081" s="25"/>
      <c r="U7081" s="26"/>
      <c r="V7081" s="25"/>
    </row>
    <row r="7082" spans="1:22" s="1" customFormat="1" ht="30" customHeight="1" x14ac:dyDescent="0.35">
      <c r="A7082" s="11">
        <f t="shared" si="1279"/>
        <v>7078</v>
      </c>
      <c r="B7082" s="11">
        <v>2025</v>
      </c>
      <c r="C7082" s="9" t="s">
        <v>9295</v>
      </c>
      <c r="D7082" s="9" t="s">
        <v>6781</v>
      </c>
      <c r="E7082" s="9" t="s">
        <v>9017</v>
      </c>
      <c r="F7082" s="10" t="s">
        <v>9192</v>
      </c>
      <c r="G7082" s="11" t="s">
        <v>4</v>
      </c>
      <c r="H7082" s="10" t="s">
        <v>9233</v>
      </c>
      <c r="I7082" s="20">
        <v>172320</v>
      </c>
      <c r="J7082" s="21">
        <f t="shared" si="1275"/>
        <v>68928</v>
      </c>
      <c r="K7082" s="21">
        <f t="shared" si="1276"/>
        <v>68928</v>
      </c>
      <c r="L7082" s="22">
        <f t="shared" si="1282"/>
        <v>172320</v>
      </c>
      <c r="M7082" s="22"/>
      <c r="N7082" s="22"/>
      <c r="O7082" s="9"/>
      <c r="P7082" s="23">
        <f t="shared" si="1281"/>
        <v>68928</v>
      </c>
      <c r="Q7082" s="24"/>
      <c r="R7082" s="24"/>
      <c r="S7082" s="107">
        <v>46021</v>
      </c>
      <c r="T7082" s="25"/>
      <c r="U7082" s="26"/>
      <c r="V7082" s="25"/>
    </row>
    <row r="7083" spans="1:22" s="1" customFormat="1" ht="30" customHeight="1" x14ac:dyDescent="0.35">
      <c r="A7083" s="11">
        <f t="shared" si="1279"/>
        <v>7079</v>
      </c>
      <c r="B7083" s="11">
        <v>2025</v>
      </c>
      <c r="C7083" s="9" t="s">
        <v>9295</v>
      </c>
      <c r="D7083" s="9" t="s">
        <v>6781</v>
      </c>
      <c r="E7083" s="9" t="s">
        <v>8684</v>
      </c>
      <c r="F7083" s="10" t="s">
        <v>8685</v>
      </c>
      <c r="G7083" s="11" t="s">
        <v>4</v>
      </c>
      <c r="H7083" s="10" t="s">
        <v>9201</v>
      </c>
      <c r="I7083" s="20">
        <v>556548</v>
      </c>
      <c r="J7083" s="21">
        <f t="shared" si="1275"/>
        <v>222619.2</v>
      </c>
      <c r="K7083" s="21">
        <f t="shared" si="1276"/>
        <v>222619.2</v>
      </c>
      <c r="L7083" s="22">
        <f t="shared" si="1282"/>
        <v>556548</v>
      </c>
      <c r="M7083" s="22"/>
      <c r="N7083" s="22"/>
      <c r="O7083" s="9"/>
      <c r="P7083" s="23">
        <f t="shared" si="1281"/>
        <v>222619.2</v>
      </c>
      <c r="Q7083" s="24"/>
      <c r="R7083" s="24"/>
      <c r="S7083" s="107">
        <v>46021</v>
      </c>
      <c r="T7083" s="25"/>
      <c r="U7083" s="26"/>
      <c r="V7083" s="25"/>
    </row>
    <row r="7084" spans="1:22" s="1" customFormat="1" ht="30" customHeight="1" x14ac:dyDescent="0.35">
      <c r="A7084" s="11">
        <f t="shared" si="1279"/>
        <v>7080</v>
      </c>
      <c r="B7084" s="11">
        <v>2025</v>
      </c>
      <c r="C7084" s="9" t="s">
        <v>9295</v>
      </c>
      <c r="D7084" s="9" t="s">
        <v>6781</v>
      </c>
      <c r="E7084" s="9" t="s">
        <v>8686</v>
      </c>
      <c r="F7084" s="10" t="s">
        <v>8687</v>
      </c>
      <c r="G7084" s="11" t="s">
        <v>4</v>
      </c>
      <c r="H7084" s="10" t="s">
        <v>9201</v>
      </c>
      <c r="I7084" s="20">
        <v>288990</v>
      </c>
      <c r="J7084" s="21">
        <f t="shared" si="1275"/>
        <v>115596</v>
      </c>
      <c r="K7084" s="21">
        <f t="shared" si="1276"/>
        <v>115596</v>
      </c>
      <c r="L7084" s="22">
        <f t="shared" si="1282"/>
        <v>288990</v>
      </c>
      <c r="M7084" s="22"/>
      <c r="N7084" s="22"/>
      <c r="O7084" s="9"/>
      <c r="P7084" s="23">
        <f t="shared" si="1281"/>
        <v>115596</v>
      </c>
      <c r="Q7084" s="24"/>
      <c r="R7084" s="24"/>
      <c r="S7084" s="107">
        <v>46021</v>
      </c>
      <c r="T7084" s="25"/>
      <c r="U7084" s="26"/>
      <c r="V7084" s="25"/>
    </row>
    <row r="7085" spans="1:22" s="1" customFormat="1" ht="30" customHeight="1" x14ac:dyDescent="0.35">
      <c r="A7085" s="11">
        <f t="shared" si="1279"/>
        <v>7081</v>
      </c>
      <c r="B7085" s="11">
        <v>2025</v>
      </c>
      <c r="C7085" s="9" t="s">
        <v>9295</v>
      </c>
      <c r="D7085" s="9" t="s">
        <v>6781</v>
      </c>
      <c r="E7085" s="9" t="s">
        <v>8688</v>
      </c>
      <c r="F7085" s="10" t="s">
        <v>8689</v>
      </c>
      <c r="G7085" s="11" t="s">
        <v>4</v>
      </c>
      <c r="H7085" s="10" t="s">
        <v>9201</v>
      </c>
      <c r="I7085" s="20">
        <v>526176</v>
      </c>
      <c r="J7085" s="21">
        <f t="shared" si="1275"/>
        <v>210470.39999999999</v>
      </c>
      <c r="K7085" s="21">
        <f t="shared" si="1276"/>
        <v>210470.39999999999</v>
      </c>
      <c r="L7085" s="22">
        <f t="shared" si="1282"/>
        <v>526176</v>
      </c>
      <c r="M7085" s="22"/>
      <c r="N7085" s="22"/>
      <c r="O7085" s="9"/>
      <c r="P7085" s="23">
        <f t="shared" si="1281"/>
        <v>210470.39999999999</v>
      </c>
      <c r="Q7085" s="24"/>
      <c r="R7085" s="24"/>
      <c r="S7085" s="107">
        <v>46021</v>
      </c>
      <c r="T7085" s="25"/>
      <c r="U7085" s="26"/>
      <c r="V7085" s="25"/>
    </row>
    <row r="7086" spans="1:22" s="1" customFormat="1" ht="30" customHeight="1" x14ac:dyDescent="0.35">
      <c r="A7086" s="11">
        <f t="shared" si="1279"/>
        <v>7082</v>
      </c>
      <c r="B7086" s="11">
        <v>2025</v>
      </c>
      <c r="C7086" s="9" t="s">
        <v>9295</v>
      </c>
      <c r="D7086" s="9" t="s">
        <v>6781</v>
      </c>
      <c r="E7086" s="9" t="s">
        <v>8690</v>
      </c>
      <c r="F7086" s="10" t="s">
        <v>8691</v>
      </c>
      <c r="G7086" s="11" t="s">
        <v>4</v>
      </c>
      <c r="H7086" s="10" t="s">
        <v>9201</v>
      </c>
      <c r="I7086" s="20">
        <v>526176</v>
      </c>
      <c r="J7086" s="21">
        <f t="shared" si="1275"/>
        <v>210470.39999999999</v>
      </c>
      <c r="K7086" s="21">
        <f t="shared" si="1276"/>
        <v>210470.39999999999</v>
      </c>
      <c r="L7086" s="22">
        <f t="shared" si="1282"/>
        <v>526176</v>
      </c>
      <c r="M7086" s="22"/>
      <c r="N7086" s="22"/>
      <c r="O7086" s="9"/>
      <c r="P7086" s="23">
        <f t="shared" si="1281"/>
        <v>210470.39999999999</v>
      </c>
      <c r="Q7086" s="24"/>
      <c r="R7086" s="24"/>
      <c r="S7086" s="107">
        <v>46021</v>
      </c>
      <c r="T7086" s="25"/>
      <c r="U7086" s="26"/>
      <c r="V7086" s="25"/>
    </row>
    <row r="7087" spans="1:22" s="1" customFormat="1" ht="30" customHeight="1" x14ac:dyDescent="0.35">
      <c r="A7087" s="11">
        <f t="shared" si="1279"/>
        <v>7083</v>
      </c>
      <c r="B7087" s="11">
        <v>2025</v>
      </c>
      <c r="C7087" s="9" t="s">
        <v>9295</v>
      </c>
      <c r="D7087" s="9" t="s">
        <v>6781</v>
      </c>
      <c r="E7087" s="9" t="s">
        <v>8692</v>
      </c>
      <c r="F7087" s="10" t="s">
        <v>8693</v>
      </c>
      <c r="G7087" s="11" t="s">
        <v>4</v>
      </c>
      <c r="H7087" s="10" t="s">
        <v>9201</v>
      </c>
      <c r="I7087" s="20">
        <v>526176</v>
      </c>
      <c r="J7087" s="21">
        <f t="shared" si="1275"/>
        <v>210470.39999999999</v>
      </c>
      <c r="K7087" s="21">
        <f t="shared" si="1276"/>
        <v>210470.39999999999</v>
      </c>
      <c r="L7087" s="22">
        <f t="shared" si="1282"/>
        <v>526176</v>
      </c>
      <c r="M7087" s="22"/>
      <c r="N7087" s="22"/>
      <c r="O7087" s="9"/>
      <c r="P7087" s="23">
        <f t="shared" si="1281"/>
        <v>210470.39999999999</v>
      </c>
      <c r="Q7087" s="24"/>
      <c r="R7087" s="24"/>
      <c r="S7087" s="107">
        <v>46021</v>
      </c>
      <c r="T7087" s="25"/>
      <c r="U7087" s="26"/>
      <c r="V7087" s="25"/>
    </row>
    <row r="7088" spans="1:22" s="1" customFormat="1" ht="30" customHeight="1" x14ac:dyDescent="0.35">
      <c r="A7088" s="11">
        <f t="shared" si="1279"/>
        <v>7084</v>
      </c>
      <c r="B7088" s="11">
        <v>2025</v>
      </c>
      <c r="C7088" s="9" t="s">
        <v>9295</v>
      </c>
      <c r="D7088" s="9" t="s">
        <v>6781</v>
      </c>
      <c r="E7088" s="9" t="s">
        <v>8694</v>
      </c>
      <c r="F7088" s="10" t="s">
        <v>8695</v>
      </c>
      <c r="G7088" s="11" t="s">
        <v>4</v>
      </c>
      <c r="H7088" s="10" t="s">
        <v>9219</v>
      </c>
      <c r="I7088" s="20">
        <v>233981</v>
      </c>
      <c r="J7088" s="21">
        <f t="shared" si="1275"/>
        <v>93592.4</v>
      </c>
      <c r="K7088" s="21">
        <f t="shared" si="1276"/>
        <v>93592.4</v>
      </c>
      <c r="L7088" s="22">
        <f t="shared" si="1282"/>
        <v>233981</v>
      </c>
      <c r="M7088" s="22"/>
      <c r="N7088" s="22"/>
      <c r="O7088" s="9"/>
      <c r="P7088" s="23">
        <f t="shared" si="1281"/>
        <v>93592.4</v>
      </c>
      <c r="Q7088" s="24"/>
      <c r="R7088" s="24"/>
      <c r="S7088" s="107">
        <v>46021</v>
      </c>
      <c r="T7088" s="25"/>
      <c r="U7088" s="26"/>
      <c r="V7088" s="25"/>
    </row>
    <row r="7089" spans="1:22" s="1" customFormat="1" ht="30" customHeight="1" x14ac:dyDescent="0.35">
      <c r="A7089" s="11">
        <f t="shared" si="1279"/>
        <v>7085</v>
      </c>
      <c r="B7089" s="11">
        <v>2025</v>
      </c>
      <c r="C7089" s="9" t="s">
        <v>9295</v>
      </c>
      <c r="D7089" s="9" t="s">
        <v>6781</v>
      </c>
      <c r="E7089" s="9" t="s">
        <v>8694</v>
      </c>
      <c r="F7089" s="10" t="s">
        <v>8695</v>
      </c>
      <c r="G7089" s="11" t="s">
        <v>4</v>
      </c>
      <c r="H7089" s="10" t="s">
        <v>9201</v>
      </c>
      <c r="I7089" s="20">
        <v>299706</v>
      </c>
      <c r="J7089" s="21">
        <f t="shared" si="1275"/>
        <v>119882.4</v>
      </c>
      <c r="K7089" s="21">
        <f t="shared" si="1276"/>
        <v>119882.4</v>
      </c>
      <c r="L7089" s="22">
        <f t="shared" si="1282"/>
        <v>299706</v>
      </c>
      <c r="M7089" s="22"/>
      <c r="N7089" s="22"/>
      <c r="O7089" s="9"/>
      <c r="P7089" s="23">
        <f t="shared" si="1281"/>
        <v>119882.4</v>
      </c>
      <c r="Q7089" s="24"/>
      <c r="R7089" s="24"/>
      <c r="S7089" s="107">
        <v>46021</v>
      </c>
      <c r="T7089" s="25"/>
      <c r="U7089" s="26"/>
      <c r="V7089" s="25"/>
    </row>
    <row r="7090" spans="1:22" s="1" customFormat="1" ht="30" customHeight="1" x14ac:dyDescent="0.35">
      <c r="A7090" s="11">
        <f t="shared" si="1279"/>
        <v>7086</v>
      </c>
      <c r="B7090" s="11">
        <v>2025</v>
      </c>
      <c r="C7090" s="9" t="s">
        <v>9295</v>
      </c>
      <c r="D7090" s="9" t="s">
        <v>6781</v>
      </c>
      <c r="E7090" s="9" t="s">
        <v>8697</v>
      </c>
      <c r="F7090" s="10" t="s">
        <v>8698</v>
      </c>
      <c r="G7090" s="11" t="s">
        <v>4</v>
      </c>
      <c r="H7090" s="10" t="s">
        <v>9219</v>
      </c>
      <c r="I7090" s="20">
        <v>221432</v>
      </c>
      <c r="J7090" s="21">
        <f t="shared" si="1275"/>
        <v>88572.800000000003</v>
      </c>
      <c r="K7090" s="21">
        <f t="shared" si="1276"/>
        <v>88572.800000000003</v>
      </c>
      <c r="L7090" s="22">
        <f t="shared" si="1282"/>
        <v>221432</v>
      </c>
      <c r="M7090" s="22"/>
      <c r="N7090" s="22"/>
      <c r="O7090" s="9"/>
      <c r="P7090" s="23">
        <f t="shared" si="1281"/>
        <v>88572.800000000003</v>
      </c>
      <c r="Q7090" s="24"/>
      <c r="R7090" s="24"/>
      <c r="S7090" s="107">
        <v>46021</v>
      </c>
      <c r="T7090" s="25"/>
      <c r="U7090" s="26"/>
      <c r="V7090" s="25"/>
    </row>
    <row r="7091" spans="1:22" s="1" customFormat="1" ht="30" customHeight="1" x14ac:dyDescent="0.35">
      <c r="A7091" s="11">
        <f t="shared" si="1279"/>
        <v>7087</v>
      </c>
      <c r="B7091" s="11">
        <v>2025</v>
      </c>
      <c r="C7091" s="9" t="s">
        <v>9295</v>
      </c>
      <c r="D7091" s="9" t="s">
        <v>6781</v>
      </c>
      <c r="E7091" s="9" t="s">
        <v>8697</v>
      </c>
      <c r="F7091" s="10" t="s">
        <v>8698</v>
      </c>
      <c r="G7091" s="11" t="s">
        <v>4</v>
      </c>
      <c r="H7091" s="10" t="s">
        <v>9201</v>
      </c>
      <c r="I7091" s="20">
        <v>283632</v>
      </c>
      <c r="J7091" s="21">
        <f t="shared" si="1275"/>
        <v>113452.8</v>
      </c>
      <c r="K7091" s="21">
        <f t="shared" si="1276"/>
        <v>113452.8</v>
      </c>
      <c r="L7091" s="22">
        <f t="shared" si="1282"/>
        <v>283632</v>
      </c>
      <c r="M7091" s="22"/>
      <c r="N7091" s="22"/>
      <c r="O7091" s="9"/>
      <c r="P7091" s="23">
        <f t="shared" si="1281"/>
        <v>113452.8</v>
      </c>
      <c r="Q7091" s="24"/>
      <c r="R7091" s="24"/>
      <c r="S7091" s="107">
        <v>46021</v>
      </c>
      <c r="T7091" s="25"/>
      <c r="U7091" s="26"/>
      <c r="V7091" s="25"/>
    </row>
    <row r="7092" spans="1:22" s="1" customFormat="1" ht="30" customHeight="1" x14ac:dyDescent="0.35">
      <c r="A7092" s="11">
        <f t="shared" si="1279"/>
        <v>7088</v>
      </c>
      <c r="B7092" s="11">
        <v>2025</v>
      </c>
      <c r="C7092" s="9" t="s">
        <v>9295</v>
      </c>
      <c r="D7092" s="9" t="s">
        <v>6781</v>
      </c>
      <c r="E7092" s="9" t="s">
        <v>8699</v>
      </c>
      <c r="F7092" s="10" t="s">
        <v>8700</v>
      </c>
      <c r="G7092" s="11" t="s">
        <v>4</v>
      </c>
      <c r="H7092" s="10" t="s">
        <v>9219</v>
      </c>
      <c r="I7092" s="20">
        <v>230421</v>
      </c>
      <c r="J7092" s="21">
        <f t="shared" si="1275"/>
        <v>92168.4</v>
      </c>
      <c r="K7092" s="21">
        <f t="shared" si="1276"/>
        <v>92168.4</v>
      </c>
      <c r="L7092" s="22">
        <f t="shared" si="1282"/>
        <v>230421</v>
      </c>
      <c r="M7092" s="22"/>
      <c r="N7092" s="22"/>
      <c r="O7092" s="9"/>
      <c r="P7092" s="23">
        <f t="shared" si="1281"/>
        <v>92168.4</v>
      </c>
      <c r="Q7092" s="24"/>
      <c r="R7092" s="24"/>
      <c r="S7092" s="107">
        <v>46021</v>
      </c>
      <c r="T7092" s="25"/>
      <c r="U7092" s="26"/>
      <c r="V7092" s="25"/>
    </row>
    <row r="7093" spans="1:22" s="1" customFormat="1" ht="30" customHeight="1" x14ac:dyDescent="0.35">
      <c r="A7093" s="11">
        <f t="shared" si="1279"/>
        <v>7089</v>
      </c>
      <c r="B7093" s="11">
        <v>2025</v>
      </c>
      <c r="C7093" s="9" t="s">
        <v>9295</v>
      </c>
      <c r="D7093" s="9" t="s">
        <v>6781</v>
      </c>
      <c r="E7093" s="9" t="s">
        <v>8699</v>
      </c>
      <c r="F7093" s="10" t="s">
        <v>8700</v>
      </c>
      <c r="G7093" s="11" t="s">
        <v>4</v>
      </c>
      <c r="H7093" s="10" t="s">
        <v>9201</v>
      </c>
      <c r="I7093" s="20">
        <v>295146</v>
      </c>
      <c r="J7093" s="21">
        <f t="shared" si="1275"/>
        <v>118058.4</v>
      </c>
      <c r="K7093" s="21">
        <f t="shared" si="1276"/>
        <v>118058.4</v>
      </c>
      <c r="L7093" s="22">
        <f t="shared" si="1282"/>
        <v>295146</v>
      </c>
      <c r="M7093" s="22"/>
      <c r="N7093" s="22"/>
      <c r="O7093" s="9"/>
      <c r="P7093" s="23">
        <f t="shared" si="1281"/>
        <v>118058.4</v>
      </c>
      <c r="Q7093" s="24"/>
      <c r="R7093" s="24"/>
      <c r="S7093" s="107">
        <v>46021</v>
      </c>
      <c r="T7093" s="25"/>
      <c r="U7093" s="26"/>
      <c r="V7093" s="25"/>
    </row>
    <row r="7094" spans="1:22" s="1" customFormat="1" ht="30" customHeight="1" x14ac:dyDescent="0.35">
      <c r="A7094" s="11">
        <f t="shared" si="1279"/>
        <v>7090</v>
      </c>
      <c r="B7094" s="11">
        <v>2025</v>
      </c>
      <c r="C7094" s="9" t="s">
        <v>9295</v>
      </c>
      <c r="D7094" s="9" t="s">
        <v>6781</v>
      </c>
      <c r="E7094" s="9" t="s">
        <v>8701</v>
      </c>
      <c r="F7094" s="10" t="s">
        <v>8702</v>
      </c>
      <c r="G7094" s="11" t="s">
        <v>4</v>
      </c>
      <c r="H7094" s="10" t="s">
        <v>9219</v>
      </c>
      <c r="I7094" s="20">
        <v>214401</v>
      </c>
      <c r="J7094" s="21">
        <f t="shared" si="1275"/>
        <v>85760.4</v>
      </c>
      <c r="K7094" s="21">
        <f t="shared" si="1276"/>
        <v>85760.4</v>
      </c>
      <c r="L7094" s="22">
        <f t="shared" si="1282"/>
        <v>214401</v>
      </c>
      <c r="M7094" s="22"/>
      <c r="N7094" s="22"/>
      <c r="O7094" s="9"/>
      <c r="P7094" s="23">
        <f t="shared" si="1281"/>
        <v>85760.4</v>
      </c>
      <c r="Q7094" s="24"/>
      <c r="R7094" s="24"/>
      <c r="S7094" s="107">
        <v>46021</v>
      </c>
      <c r="T7094" s="25"/>
      <c r="U7094" s="26"/>
      <c r="V7094" s="25"/>
    </row>
    <row r="7095" spans="1:22" s="1" customFormat="1" ht="30" customHeight="1" x14ac:dyDescent="0.35">
      <c r="A7095" s="11">
        <f t="shared" si="1279"/>
        <v>7091</v>
      </c>
      <c r="B7095" s="11">
        <v>2025</v>
      </c>
      <c r="C7095" s="9" t="s">
        <v>9295</v>
      </c>
      <c r="D7095" s="9" t="s">
        <v>6781</v>
      </c>
      <c r="E7095" s="9" t="s">
        <v>8701</v>
      </c>
      <c r="F7095" s="10" t="s">
        <v>8702</v>
      </c>
      <c r="G7095" s="11" t="s">
        <v>4</v>
      </c>
      <c r="H7095" s="10" t="s">
        <v>9201</v>
      </c>
      <c r="I7095" s="20">
        <v>274626</v>
      </c>
      <c r="J7095" s="21">
        <f t="shared" si="1275"/>
        <v>109850.4</v>
      </c>
      <c r="K7095" s="21">
        <f t="shared" si="1276"/>
        <v>109850.4</v>
      </c>
      <c r="L7095" s="22">
        <f t="shared" si="1282"/>
        <v>274626</v>
      </c>
      <c r="M7095" s="22"/>
      <c r="N7095" s="22"/>
      <c r="O7095" s="9"/>
      <c r="P7095" s="23">
        <f t="shared" si="1281"/>
        <v>109850.4</v>
      </c>
      <c r="Q7095" s="24"/>
      <c r="R7095" s="24"/>
      <c r="S7095" s="107">
        <v>46021</v>
      </c>
      <c r="T7095" s="25"/>
      <c r="U7095" s="26"/>
      <c r="V7095" s="25"/>
    </row>
    <row r="7096" spans="1:22" s="1" customFormat="1" ht="30" customHeight="1" x14ac:dyDescent="0.35">
      <c r="A7096" s="11">
        <f t="shared" si="1279"/>
        <v>7092</v>
      </c>
      <c r="B7096" s="11">
        <v>2024</v>
      </c>
      <c r="C7096" s="9" t="s">
        <v>9295</v>
      </c>
      <c r="D7096" s="9" t="s">
        <v>6781</v>
      </c>
      <c r="E7096" s="9" t="s">
        <v>8703</v>
      </c>
      <c r="F7096" s="10" t="s">
        <v>8704</v>
      </c>
      <c r="G7096" s="11" t="s">
        <v>4</v>
      </c>
      <c r="H7096" s="10" t="s">
        <v>9210</v>
      </c>
      <c r="I7096" s="20">
        <v>3332420.9743931992</v>
      </c>
      <c r="J7096" s="21">
        <f t="shared" si="1275"/>
        <v>3332420.9743931992</v>
      </c>
      <c r="K7096" s="21">
        <f t="shared" si="1276"/>
        <v>3332420.9743931992</v>
      </c>
      <c r="L7096" s="22">
        <f t="shared" si="1282"/>
        <v>3332420.9743931992</v>
      </c>
      <c r="M7096" s="22"/>
      <c r="N7096" s="22">
        <f t="shared" ref="N7096:N7099" si="1283">J7096*0.0214</f>
        <v>71313.808852014452</v>
      </c>
      <c r="O7096" s="9"/>
      <c r="P7096" s="24"/>
      <c r="Q7096" s="24"/>
      <c r="R7096" s="24"/>
      <c r="S7096" s="107">
        <v>46021</v>
      </c>
      <c r="T7096" s="25"/>
      <c r="U7096" s="26"/>
      <c r="V7096" s="25"/>
    </row>
    <row r="7097" spans="1:22" s="1" customFormat="1" ht="30" customHeight="1" x14ac:dyDescent="0.35">
      <c r="A7097" s="11">
        <f t="shared" si="1279"/>
        <v>7093</v>
      </c>
      <c r="B7097" s="11">
        <v>2024</v>
      </c>
      <c r="C7097" s="9" t="s">
        <v>9295</v>
      </c>
      <c r="D7097" s="9" t="s">
        <v>6781</v>
      </c>
      <c r="E7097" s="9" t="s">
        <v>8703</v>
      </c>
      <c r="F7097" s="10" t="s">
        <v>8704</v>
      </c>
      <c r="G7097" s="11" t="s">
        <v>4</v>
      </c>
      <c r="H7097" s="10" t="s">
        <v>9211</v>
      </c>
      <c r="I7097" s="20">
        <v>4024039.7650739993</v>
      </c>
      <c r="J7097" s="21">
        <f t="shared" si="1275"/>
        <v>4024039.7650739993</v>
      </c>
      <c r="K7097" s="21">
        <f t="shared" si="1276"/>
        <v>4024039.7650739993</v>
      </c>
      <c r="L7097" s="22">
        <f t="shared" si="1282"/>
        <v>4024039.7650739993</v>
      </c>
      <c r="M7097" s="22"/>
      <c r="N7097" s="22">
        <f t="shared" si="1283"/>
        <v>86114.450972583581</v>
      </c>
      <c r="O7097" s="9"/>
      <c r="P7097" s="24"/>
      <c r="Q7097" s="24"/>
      <c r="R7097" s="24"/>
      <c r="S7097" s="107">
        <v>46021</v>
      </c>
      <c r="T7097" s="25"/>
      <c r="U7097" s="26"/>
      <c r="V7097" s="25"/>
    </row>
    <row r="7098" spans="1:22" s="1" customFormat="1" ht="30" customHeight="1" x14ac:dyDescent="0.35">
      <c r="A7098" s="11">
        <f t="shared" si="1279"/>
        <v>7094</v>
      </c>
      <c r="B7098" s="11">
        <v>2024</v>
      </c>
      <c r="C7098" s="9" t="s">
        <v>9295</v>
      </c>
      <c r="D7098" s="9" t="s">
        <v>6781</v>
      </c>
      <c r="E7098" s="9" t="s">
        <v>8703</v>
      </c>
      <c r="F7098" s="10" t="s">
        <v>8704</v>
      </c>
      <c r="G7098" s="11" t="s">
        <v>4</v>
      </c>
      <c r="H7098" s="10" t="s">
        <v>9205</v>
      </c>
      <c r="I7098" s="20">
        <v>4645011.7428335994</v>
      </c>
      <c r="J7098" s="21">
        <f t="shared" si="1275"/>
        <v>4645011.7428335994</v>
      </c>
      <c r="K7098" s="21">
        <f t="shared" si="1276"/>
        <v>4645011.7428335994</v>
      </c>
      <c r="L7098" s="22">
        <f t="shared" si="1282"/>
        <v>4645011.7428335994</v>
      </c>
      <c r="M7098" s="22"/>
      <c r="N7098" s="22">
        <f t="shared" si="1283"/>
        <v>99403.25129663902</v>
      </c>
      <c r="O7098" s="9"/>
      <c r="P7098" s="24"/>
      <c r="Q7098" s="24"/>
      <c r="R7098" s="24"/>
      <c r="S7098" s="107">
        <v>46021</v>
      </c>
      <c r="T7098" s="25"/>
      <c r="U7098" s="26"/>
      <c r="V7098" s="25"/>
    </row>
    <row r="7099" spans="1:22" s="1" customFormat="1" ht="30" customHeight="1" x14ac:dyDescent="0.35">
      <c r="A7099" s="11">
        <f t="shared" si="1279"/>
        <v>7095</v>
      </c>
      <c r="B7099" s="11">
        <v>2025</v>
      </c>
      <c r="C7099" s="9" t="s">
        <v>9295</v>
      </c>
      <c r="D7099" s="9" t="s">
        <v>6781</v>
      </c>
      <c r="E7099" s="9" t="s">
        <v>8705</v>
      </c>
      <c r="F7099" s="10" t="s">
        <v>8706</v>
      </c>
      <c r="G7099" s="11" t="s">
        <v>4</v>
      </c>
      <c r="H7099" s="10" t="s">
        <v>9200</v>
      </c>
      <c r="I7099" s="20">
        <v>16561600</v>
      </c>
      <c r="J7099" s="21">
        <f t="shared" ref="J7099:J7160" si="1284">IF(P7099&gt;0,P7099,L7099)</f>
        <v>6624640</v>
      </c>
      <c r="K7099" s="21">
        <f t="shared" ref="K7099:K7160" si="1285">IF(P7099&gt;0,P7099,L7099)</f>
        <v>6624640</v>
      </c>
      <c r="L7099" s="22">
        <f t="shared" si="1282"/>
        <v>16561600</v>
      </c>
      <c r="M7099" s="22"/>
      <c r="N7099" s="22">
        <f t="shared" si="1283"/>
        <v>141767.296</v>
      </c>
      <c r="O7099" s="9"/>
      <c r="P7099" s="23">
        <f>L7099/2.5</f>
        <v>6624640</v>
      </c>
      <c r="Q7099" s="24"/>
      <c r="R7099" s="24"/>
      <c r="S7099" s="107">
        <v>46021</v>
      </c>
      <c r="T7099" s="25"/>
      <c r="U7099" s="26"/>
      <c r="V7099" s="25"/>
    </row>
    <row r="7100" spans="1:22" s="1" customFormat="1" ht="30" customHeight="1" x14ac:dyDescent="0.35">
      <c r="A7100" s="11">
        <f t="shared" si="1279"/>
        <v>7096</v>
      </c>
      <c r="B7100" s="11">
        <v>2025</v>
      </c>
      <c r="C7100" s="9" t="s">
        <v>9295</v>
      </c>
      <c r="D7100" s="9" t="s">
        <v>6781</v>
      </c>
      <c r="E7100" s="9" t="s">
        <v>8707</v>
      </c>
      <c r="F7100" s="10" t="s">
        <v>8708</v>
      </c>
      <c r="G7100" s="11" t="s">
        <v>4</v>
      </c>
      <c r="H7100" s="10" t="s">
        <v>9201</v>
      </c>
      <c r="I7100" s="20">
        <v>310878</v>
      </c>
      <c r="J7100" s="21">
        <f t="shared" si="1284"/>
        <v>124351.2</v>
      </c>
      <c r="K7100" s="21">
        <f t="shared" si="1285"/>
        <v>124351.2</v>
      </c>
      <c r="L7100" s="22">
        <f t="shared" si="1282"/>
        <v>310878</v>
      </c>
      <c r="M7100" s="22"/>
      <c r="N7100" s="22"/>
      <c r="O7100" s="9"/>
      <c r="P7100" s="23">
        <f t="shared" ref="P7100:P7143" si="1286">L7100/2.5</f>
        <v>124351.2</v>
      </c>
      <c r="Q7100" s="24"/>
      <c r="R7100" s="24"/>
      <c r="S7100" s="107">
        <v>46021</v>
      </c>
      <c r="T7100" s="25"/>
      <c r="U7100" s="26"/>
      <c r="V7100" s="25"/>
    </row>
    <row r="7101" spans="1:22" s="1" customFormat="1" ht="30" customHeight="1" x14ac:dyDescent="0.35">
      <c r="A7101" s="11">
        <f t="shared" si="1279"/>
        <v>7097</v>
      </c>
      <c r="B7101" s="11">
        <v>2025</v>
      </c>
      <c r="C7101" s="9" t="s">
        <v>9295</v>
      </c>
      <c r="D7101" s="9" t="s">
        <v>6781</v>
      </c>
      <c r="E7101" s="9" t="s">
        <v>8709</v>
      </c>
      <c r="F7101" s="10" t="s">
        <v>8710</v>
      </c>
      <c r="G7101" s="11" t="s">
        <v>4</v>
      </c>
      <c r="H7101" s="10" t="s">
        <v>9219</v>
      </c>
      <c r="I7101" s="20">
        <v>197936</v>
      </c>
      <c r="J7101" s="21">
        <f t="shared" si="1284"/>
        <v>79174.399999999994</v>
      </c>
      <c r="K7101" s="21">
        <f t="shared" si="1285"/>
        <v>79174.399999999994</v>
      </c>
      <c r="L7101" s="22">
        <f t="shared" si="1282"/>
        <v>197936</v>
      </c>
      <c r="M7101" s="22"/>
      <c r="N7101" s="22"/>
      <c r="O7101" s="9"/>
      <c r="P7101" s="23">
        <f t="shared" si="1286"/>
        <v>79174.399999999994</v>
      </c>
      <c r="Q7101" s="24"/>
      <c r="R7101" s="24"/>
      <c r="S7101" s="107">
        <v>46021</v>
      </c>
      <c r="T7101" s="25"/>
      <c r="U7101" s="26"/>
      <c r="V7101" s="25"/>
    </row>
    <row r="7102" spans="1:22" s="1" customFormat="1" ht="30" customHeight="1" x14ac:dyDescent="0.35">
      <c r="A7102" s="11">
        <f t="shared" si="1279"/>
        <v>7098</v>
      </c>
      <c r="B7102" s="11">
        <v>2025</v>
      </c>
      <c r="C7102" s="9" t="s">
        <v>9295</v>
      </c>
      <c r="D7102" s="9" t="s">
        <v>6781</v>
      </c>
      <c r="E7102" s="9" t="s">
        <v>8709</v>
      </c>
      <c r="F7102" s="10" t="s">
        <v>8710</v>
      </c>
      <c r="G7102" s="11" t="s">
        <v>4</v>
      </c>
      <c r="H7102" s="10" t="s">
        <v>9201</v>
      </c>
      <c r="I7102" s="20">
        <v>451472</v>
      </c>
      <c r="J7102" s="21">
        <f t="shared" si="1284"/>
        <v>180588.79999999999</v>
      </c>
      <c r="K7102" s="21">
        <f t="shared" si="1285"/>
        <v>180588.79999999999</v>
      </c>
      <c r="L7102" s="22">
        <f t="shared" si="1282"/>
        <v>451472</v>
      </c>
      <c r="M7102" s="22"/>
      <c r="N7102" s="22"/>
      <c r="O7102" s="9"/>
      <c r="P7102" s="23">
        <f t="shared" si="1286"/>
        <v>180588.79999999999</v>
      </c>
      <c r="Q7102" s="24"/>
      <c r="R7102" s="24"/>
      <c r="S7102" s="107">
        <v>46021</v>
      </c>
      <c r="T7102" s="25"/>
      <c r="U7102" s="26"/>
      <c r="V7102" s="25"/>
    </row>
    <row r="7103" spans="1:22" s="1" customFormat="1" ht="30" customHeight="1" x14ac:dyDescent="0.35">
      <c r="A7103" s="11">
        <f t="shared" si="1279"/>
        <v>7099</v>
      </c>
      <c r="B7103" s="11">
        <v>2025</v>
      </c>
      <c r="C7103" s="9" t="s">
        <v>9295</v>
      </c>
      <c r="D7103" s="9" t="s">
        <v>6781</v>
      </c>
      <c r="E7103" s="9" t="s">
        <v>8711</v>
      </c>
      <c r="F7103" s="10" t="s">
        <v>8712</v>
      </c>
      <c r="G7103" s="11" t="s">
        <v>4</v>
      </c>
      <c r="H7103" s="10" t="s">
        <v>9201</v>
      </c>
      <c r="I7103" s="20">
        <v>395808</v>
      </c>
      <c r="J7103" s="21">
        <f t="shared" si="1284"/>
        <v>158323.20000000001</v>
      </c>
      <c r="K7103" s="21">
        <f t="shared" si="1285"/>
        <v>158323.20000000001</v>
      </c>
      <c r="L7103" s="22">
        <f t="shared" si="1282"/>
        <v>395808</v>
      </c>
      <c r="M7103" s="22"/>
      <c r="N7103" s="22"/>
      <c r="O7103" s="9"/>
      <c r="P7103" s="23">
        <f t="shared" si="1286"/>
        <v>158323.20000000001</v>
      </c>
      <c r="Q7103" s="24"/>
      <c r="R7103" s="24"/>
      <c r="S7103" s="107">
        <v>46021</v>
      </c>
      <c r="T7103" s="25"/>
      <c r="U7103" s="26"/>
      <c r="V7103" s="25"/>
    </row>
    <row r="7104" spans="1:22" s="1" customFormat="1" ht="30" customHeight="1" x14ac:dyDescent="0.35">
      <c r="A7104" s="11">
        <f t="shared" si="1279"/>
        <v>7100</v>
      </c>
      <c r="B7104" s="11">
        <v>2025</v>
      </c>
      <c r="C7104" s="9" t="s">
        <v>9295</v>
      </c>
      <c r="D7104" s="9" t="s">
        <v>6781</v>
      </c>
      <c r="E7104" s="9" t="s">
        <v>8713</v>
      </c>
      <c r="F7104" s="10" t="s">
        <v>8714</v>
      </c>
      <c r="G7104" s="11" t="s">
        <v>4</v>
      </c>
      <c r="H7104" s="10" t="s">
        <v>9201</v>
      </c>
      <c r="I7104" s="20">
        <v>368904</v>
      </c>
      <c r="J7104" s="21">
        <f t="shared" si="1284"/>
        <v>147561.60000000001</v>
      </c>
      <c r="K7104" s="21">
        <f t="shared" si="1285"/>
        <v>147561.60000000001</v>
      </c>
      <c r="L7104" s="22">
        <f t="shared" si="1282"/>
        <v>368904</v>
      </c>
      <c r="M7104" s="22"/>
      <c r="N7104" s="22"/>
      <c r="O7104" s="9"/>
      <c r="P7104" s="23">
        <f t="shared" si="1286"/>
        <v>147561.60000000001</v>
      </c>
      <c r="Q7104" s="24"/>
      <c r="R7104" s="24"/>
      <c r="S7104" s="107">
        <v>46021</v>
      </c>
      <c r="T7104" s="25"/>
      <c r="U7104" s="26"/>
      <c r="V7104" s="25"/>
    </row>
    <row r="7105" spans="1:22" s="1" customFormat="1" ht="30" customHeight="1" x14ac:dyDescent="0.35">
      <c r="A7105" s="11">
        <f t="shared" si="1279"/>
        <v>7101</v>
      </c>
      <c r="B7105" s="11">
        <v>2025</v>
      </c>
      <c r="C7105" s="9" t="s">
        <v>9295</v>
      </c>
      <c r="D7105" s="9" t="s">
        <v>6781</v>
      </c>
      <c r="E7105" s="9" t="s">
        <v>8715</v>
      </c>
      <c r="F7105" s="10" t="s">
        <v>8716</v>
      </c>
      <c r="G7105" s="11" t="s">
        <v>4</v>
      </c>
      <c r="H7105" s="10" t="s">
        <v>9219</v>
      </c>
      <c r="I7105" s="20">
        <v>183963</v>
      </c>
      <c r="J7105" s="21">
        <f t="shared" si="1284"/>
        <v>73585.2</v>
      </c>
      <c r="K7105" s="21">
        <f t="shared" si="1285"/>
        <v>73585.2</v>
      </c>
      <c r="L7105" s="22">
        <f t="shared" si="1282"/>
        <v>183963</v>
      </c>
      <c r="M7105" s="22"/>
      <c r="N7105" s="22"/>
      <c r="O7105" s="9"/>
      <c r="P7105" s="23">
        <f t="shared" si="1286"/>
        <v>73585.2</v>
      </c>
      <c r="Q7105" s="24"/>
      <c r="R7105" s="24"/>
      <c r="S7105" s="107">
        <v>46021</v>
      </c>
      <c r="T7105" s="25"/>
      <c r="U7105" s="26"/>
      <c r="V7105" s="25"/>
    </row>
    <row r="7106" spans="1:22" s="1" customFormat="1" ht="30" customHeight="1" x14ac:dyDescent="0.35">
      <c r="A7106" s="11">
        <f t="shared" si="1279"/>
        <v>7102</v>
      </c>
      <c r="B7106" s="11">
        <v>2025</v>
      </c>
      <c r="C7106" s="9" t="s">
        <v>9295</v>
      </c>
      <c r="D7106" s="9" t="s">
        <v>6781</v>
      </c>
      <c r="E7106" s="9" t="s">
        <v>8715</v>
      </c>
      <c r="F7106" s="10" t="s">
        <v>8716</v>
      </c>
      <c r="G7106" s="11" t="s">
        <v>4</v>
      </c>
      <c r="H7106" s="10" t="s">
        <v>9201</v>
      </c>
      <c r="I7106" s="20">
        <v>419601</v>
      </c>
      <c r="J7106" s="21">
        <f t="shared" si="1284"/>
        <v>167840.4</v>
      </c>
      <c r="K7106" s="21">
        <f t="shared" si="1285"/>
        <v>167840.4</v>
      </c>
      <c r="L7106" s="22">
        <f t="shared" si="1282"/>
        <v>419601</v>
      </c>
      <c r="M7106" s="22"/>
      <c r="N7106" s="22"/>
      <c r="O7106" s="9"/>
      <c r="P7106" s="23">
        <f t="shared" si="1286"/>
        <v>167840.4</v>
      </c>
      <c r="Q7106" s="24"/>
      <c r="R7106" s="24"/>
      <c r="S7106" s="107">
        <v>46021</v>
      </c>
      <c r="T7106" s="25"/>
      <c r="U7106" s="26"/>
      <c r="V7106" s="25"/>
    </row>
    <row r="7107" spans="1:22" s="1" customFormat="1" ht="30" customHeight="1" x14ac:dyDescent="0.35">
      <c r="A7107" s="11">
        <f t="shared" si="1279"/>
        <v>7103</v>
      </c>
      <c r="B7107" s="11">
        <v>2025</v>
      </c>
      <c r="C7107" s="9" t="s">
        <v>9295</v>
      </c>
      <c r="D7107" s="9" t="s">
        <v>6781</v>
      </c>
      <c r="E7107" s="9" t="s">
        <v>8717</v>
      </c>
      <c r="F7107" s="10" t="s">
        <v>8718</v>
      </c>
      <c r="G7107" s="11" t="s">
        <v>4</v>
      </c>
      <c r="H7107" s="10" t="s">
        <v>9201</v>
      </c>
      <c r="I7107" s="20">
        <v>427112</v>
      </c>
      <c r="J7107" s="21">
        <f t="shared" si="1284"/>
        <v>170844.79999999999</v>
      </c>
      <c r="K7107" s="21">
        <f t="shared" si="1285"/>
        <v>170844.79999999999</v>
      </c>
      <c r="L7107" s="22">
        <f t="shared" si="1282"/>
        <v>427112</v>
      </c>
      <c r="M7107" s="22"/>
      <c r="N7107" s="22"/>
      <c r="O7107" s="9"/>
      <c r="P7107" s="23">
        <f t="shared" si="1286"/>
        <v>170844.79999999999</v>
      </c>
      <c r="Q7107" s="24"/>
      <c r="R7107" s="24"/>
      <c r="S7107" s="107">
        <v>46021</v>
      </c>
      <c r="T7107" s="25"/>
      <c r="U7107" s="26"/>
      <c r="V7107" s="25"/>
    </row>
    <row r="7108" spans="1:22" s="1" customFormat="1" ht="30" customHeight="1" x14ac:dyDescent="0.35">
      <c r="A7108" s="11">
        <f t="shared" si="1279"/>
        <v>7104</v>
      </c>
      <c r="B7108" s="11">
        <v>2025</v>
      </c>
      <c r="C7108" s="9" t="s">
        <v>9295</v>
      </c>
      <c r="D7108" s="9" t="s">
        <v>8720</v>
      </c>
      <c r="E7108" s="9" t="s">
        <v>8719</v>
      </c>
      <c r="F7108" s="10" t="s">
        <v>8721</v>
      </c>
      <c r="G7108" s="11" t="s">
        <v>4</v>
      </c>
      <c r="H7108" s="10" t="s">
        <v>9201</v>
      </c>
      <c r="I7108" s="20">
        <v>324786</v>
      </c>
      <c r="J7108" s="21">
        <f t="shared" si="1284"/>
        <v>129914.4</v>
      </c>
      <c r="K7108" s="21">
        <f t="shared" si="1285"/>
        <v>129914.4</v>
      </c>
      <c r="L7108" s="22">
        <f t="shared" si="1282"/>
        <v>324786</v>
      </c>
      <c r="M7108" s="22"/>
      <c r="N7108" s="22"/>
      <c r="O7108" s="9"/>
      <c r="P7108" s="23">
        <f t="shared" si="1286"/>
        <v>129914.4</v>
      </c>
      <c r="Q7108" s="24"/>
      <c r="R7108" s="24"/>
      <c r="S7108" s="107">
        <v>46021</v>
      </c>
      <c r="T7108" s="25"/>
      <c r="U7108" s="26"/>
      <c r="V7108" s="25"/>
    </row>
    <row r="7109" spans="1:22" s="1" customFormat="1" ht="30" customHeight="1" x14ac:dyDescent="0.35">
      <c r="A7109" s="11">
        <f t="shared" si="1279"/>
        <v>7105</v>
      </c>
      <c r="B7109" s="11">
        <v>2025</v>
      </c>
      <c r="C7109" s="9" t="s">
        <v>9295</v>
      </c>
      <c r="D7109" s="9" t="s">
        <v>8720</v>
      </c>
      <c r="E7109" s="9" t="s">
        <v>8722</v>
      </c>
      <c r="F7109" s="10" t="s">
        <v>8723</v>
      </c>
      <c r="G7109" s="11" t="s">
        <v>4</v>
      </c>
      <c r="H7109" s="10" t="s">
        <v>9201</v>
      </c>
      <c r="I7109" s="20">
        <v>413192</v>
      </c>
      <c r="J7109" s="21">
        <f t="shared" si="1284"/>
        <v>165276.79999999999</v>
      </c>
      <c r="K7109" s="21">
        <f t="shared" si="1285"/>
        <v>165276.79999999999</v>
      </c>
      <c r="L7109" s="22">
        <f t="shared" si="1282"/>
        <v>413192</v>
      </c>
      <c r="M7109" s="22"/>
      <c r="N7109" s="22"/>
      <c r="O7109" s="9"/>
      <c r="P7109" s="23">
        <f t="shared" si="1286"/>
        <v>165276.79999999999</v>
      </c>
      <c r="Q7109" s="24"/>
      <c r="R7109" s="24"/>
      <c r="S7109" s="107">
        <v>46021</v>
      </c>
      <c r="T7109" s="25"/>
      <c r="U7109" s="26"/>
      <c r="V7109" s="25"/>
    </row>
    <row r="7110" spans="1:22" s="1" customFormat="1" ht="30" customHeight="1" x14ac:dyDescent="0.35">
      <c r="A7110" s="11">
        <f t="shared" ref="A7110:A7173" si="1287">A7109+1</f>
        <v>7106</v>
      </c>
      <c r="B7110" s="11">
        <v>2025</v>
      </c>
      <c r="C7110" s="9" t="s">
        <v>9295</v>
      </c>
      <c r="D7110" s="9" t="s">
        <v>8720</v>
      </c>
      <c r="E7110" s="9" t="s">
        <v>8724</v>
      </c>
      <c r="F7110" s="10" t="s">
        <v>8725</v>
      </c>
      <c r="G7110" s="11" t="s">
        <v>4</v>
      </c>
      <c r="H7110" s="10" t="s">
        <v>9201</v>
      </c>
      <c r="I7110" s="20">
        <v>228570</v>
      </c>
      <c r="J7110" s="21">
        <f t="shared" si="1284"/>
        <v>91428</v>
      </c>
      <c r="K7110" s="21">
        <f t="shared" si="1285"/>
        <v>91428</v>
      </c>
      <c r="L7110" s="22">
        <f t="shared" si="1282"/>
        <v>228570</v>
      </c>
      <c r="M7110" s="22"/>
      <c r="N7110" s="22"/>
      <c r="O7110" s="9"/>
      <c r="P7110" s="23">
        <f t="shared" si="1286"/>
        <v>91428</v>
      </c>
      <c r="Q7110" s="24"/>
      <c r="R7110" s="24"/>
      <c r="S7110" s="107">
        <v>46021</v>
      </c>
      <c r="T7110" s="25"/>
      <c r="U7110" s="26"/>
      <c r="V7110" s="25"/>
    </row>
    <row r="7111" spans="1:22" s="1" customFormat="1" ht="30" customHeight="1" x14ac:dyDescent="0.35">
      <c r="A7111" s="11">
        <f t="shared" si="1287"/>
        <v>7107</v>
      </c>
      <c r="B7111" s="11">
        <v>2025</v>
      </c>
      <c r="C7111" s="9" t="s">
        <v>9295</v>
      </c>
      <c r="D7111" s="9" t="s">
        <v>8720</v>
      </c>
      <c r="E7111" s="9" t="s">
        <v>8726</v>
      </c>
      <c r="F7111" s="10" t="s">
        <v>8727</v>
      </c>
      <c r="G7111" s="11" t="s">
        <v>4</v>
      </c>
      <c r="H7111" s="10" t="s">
        <v>9201</v>
      </c>
      <c r="I7111" s="20">
        <v>438248</v>
      </c>
      <c r="J7111" s="21">
        <f t="shared" si="1284"/>
        <v>175299.20000000001</v>
      </c>
      <c r="K7111" s="21">
        <f t="shared" si="1285"/>
        <v>175299.20000000001</v>
      </c>
      <c r="L7111" s="22">
        <f t="shared" si="1282"/>
        <v>438248</v>
      </c>
      <c r="M7111" s="22"/>
      <c r="N7111" s="22"/>
      <c r="O7111" s="9"/>
      <c r="P7111" s="23">
        <f t="shared" si="1286"/>
        <v>175299.20000000001</v>
      </c>
      <c r="Q7111" s="24"/>
      <c r="R7111" s="24"/>
      <c r="S7111" s="107">
        <v>46021</v>
      </c>
      <c r="T7111" s="25"/>
      <c r="U7111" s="26"/>
      <c r="V7111" s="25"/>
    </row>
    <row r="7112" spans="1:22" s="1" customFormat="1" ht="30" customHeight="1" x14ac:dyDescent="0.35">
      <c r="A7112" s="11">
        <f t="shared" si="1287"/>
        <v>7108</v>
      </c>
      <c r="B7112" s="11">
        <v>2025</v>
      </c>
      <c r="C7112" s="9" t="s">
        <v>9295</v>
      </c>
      <c r="D7112" s="9" t="s">
        <v>8720</v>
      </c>
      <c r="E7112" s="9" t="s">
        <v>8728</v>
      </c>
      <c r="F7112" s="10" t="s">
        <v>8729</v>
      </c>
      <c r="G7112" s="11" t="s">
        <v>4</v>
      </c>
      <c r="H7112" s="10" t="s">
        <v>9201</v>
      </c>
      <c r="I7112" s="20">
        <v>430824</v>
      </c>
      <c r="J7112" s="21">
        <f t="shared" si="1284"/>
        <v>172329.60000000001</v>
      </c>
      <c r="K7112" s="21">
        <f t="shared" si="1285"/>
        <v>172329.60000000001</v>
      </c>
      <c r="L7112" s="22">
        <f t="shared" si="1282"/>
        <v>430824</v>
      </c>
      <c r="M7112" s="22"/>
      <c r="N7112" s="22"/>
      <c r="O7112" s="9"/>
      <c r="P7112" s="23">
        <f t="shared" si="1286"/>
        <v>172329.60000000001</v>
      </c>
      <c r="Q7112" s="24"/>
      <c r="R7112" s="24"/>
      <c r="S7112" s="107">
        <v>46021</v>
      </c>
      <c r="T7112" s="25"/>
      <c r="U7112" s="26"/>
      <c r="V7112" s="25"/>
    </row>
    <row r="7113" spans="1:22" s="1" customFormat="1" ht="30" customHeight="1" x14ac:dyDescent="0.35">
      <c r="A7113" s="11">
        <f t="shared" si="1287"/>
        <v>7109</v>
      </c>
      <c r="B7113" s="11">
        <v>2025</v>
      </c>
      <c r="C7113" s="9" t="s">
        <v>9295</v>
      </c>
      <c r="D7113" s="9" t="s">
        <v>8720</v>
      </c>
      <c r="E7113" s="9" t="s">
        <v>8730</v>
      </c>
      <c r="F7113" s="10" t="s">
        <v>8731</v>
      </c>
      <c r="G7113" s="11" t="s">
        <v>4</v>
      </c>
      <c r="H7113" s="10" t="s">
        <v>9201</v>
      </c>
      <c r="I7113" s="20">
        <v>431288</v>
      </c>
      <c r="J7113" s="21">
        <f t="shared" si="1284"/>
        <v>172515.20000000001</v>
      </c>
      <c r="K7113" s="21">
        <f t="shared" si="1285"/>
        <v>172515.20000000001</v>
      </c>
      <c r="L7113" s="22">
        <f t="shared" si="1282"/>
        <v>431288</v>
      </c>
      <c r="M7113" s="22"/>
      <c r="N7113" s="22"/>
      <c r="O7113" s="9"/>
      <c r="P7113" s="23">
        <f t="shared" si="1286"/>
        <v>172515.20000000001</v>
      </c>
      <c r="Q7113" s="24"/>
      <c r="R7113" s="24"/>
      <c r="S7113" s="107">
        <v>46021</v>
      </c>
      <c r="T7113" s="25"/>
      <c r="U7113" s="26"/>
      <c r="V7113" s="25"/>
    </row>
    <row r="7114" spans="1:22" s="1" customFormat="1" ht="30" customHeight="1" x14ac:dyDescent="0.35">
      <c r="A7114" s="11">
        <f t="shared" si="1287"/>
        <v>7110</v>
      </c>
      <c r="B7114" s="11">
        <v>2025</v>
      </c>
      <c r="C7114" s="9" t="s">
        <v>9295</v>
      </c>
      <c r="D7114" s="9" t="s">
        <v>8720</v>
      </c>
      <c r="E7114" s="9" t="s">
        <v>8732</v>
      </c>
      <c r="F7114" s="10" t="s">
        <v>8733</v>
      </c>
      <c r="G7114" s="11" t="s">
        <v>4</v>
      </c>
      <c r="H7114" s="10" t="s">
        <v>9201</v>
      </c>
      <c r="I7114" s="20">
        <v>251370</v>
      </c>
      <c r="J7114" s="21">
        <f t="shared" si="1284"/>
        <v>100548</v>
      </c>
      <c r="K7114" s="21">
        <f t="shared" si="1285"/>
        <v>100548</v>
      </c>
      <c r="L7114" s="22">
        <f t="shared" si="1282"/>
        <v>251370</v>
      </c>
      <c r="M7114" s="22"/>
      <c r="N7114" s="22"/>
      <c r="O7114" s="9"/>
      <c r="P7114" s="23">
        <f t="shared" si="1286"/>
        <v>100548</v>
      </c>
      <c r="Q7114" s="24"/>
      <c r="R7114" s="24"/>
      <c r="S7114" s="107">
        <v>46021</v>
      </c>
      <c r="T7114" s="25"/>
      <c r="U7114" s="26"/>
      <c r="V7114" s="25"/>
    </row>
    <row r="7115" spans="1:22" s="1" customFormat="1" ht="30" customHeight="1" x14ac:dyDescent="0.35">
      <c r="A7115" s="11">
        <f t="shared" si="1287"/>
        <v>7111</v>
      </c>
      <c r="B7115" s="11">
        <v>2025</v>
      </c>
      <c r="C7115" s="9" t="s">
        <v>9295</v>
      </c>
      <c r="D7115" s="9" t="s">
        <v>8720</v>
      </c>
      <c r="E7115" s="9" t="s">
        <v>8734</v>
      </c>
      <c r="F7115" s="10" t="s">
        <v>8735</v>
      </c>
      <c r="G7115" s="11" t="s">
        <v>4</v>
      </c>
      <c r="H7115" s="10" t="s">
        <v>9200</v>
      </c>
      <c r="I7115" s="20">
        <v>6530178</v>
      </c>
      <c r="J7115" s="21">
        <f t="shared" si="1284"/>
        <v>2612071.2000000002</v>
      </c>
      <c r="K7115" s="21">
        <f t="shared" si="1285"/>
        <v>2612071.2000000002</v>
      </c>
      <c r="L7115" s="22">
        <f t="shared" si="1282"/>
        <v>6530178</v>
      </c>
      <c r="M7115" s="22"/>
      <c r="N7115" s="22">
        <f>J7115*0.0214</f>
        <v>55898.323680000001</v>
      </c>
      <c r="O7115" s="9"/>
      <c r="P7115" s="23">
        <f t="shared" si="1286"/>
        <v>2612071.2000000002</v>
      </c>
      <c r="Q7115" s="24"/>
      <c r="R7115" s="24"/>
      <c r="S7115" s="107">
        <v>46021</v>
      </c>
      <c r="T7115" s="25"/>
      <c r="U7115" s="26"/>
      <c r="V7115" s="25"/>
    </row>
    <row r="7116" spans="1:22" s="1" customFormat="1" ht="30" customHeight="1" x14ac:dyDescent="0.35">
      <c r="A7116" s="11">
        <f t="shared" si="1287"/>
        <v>7112</v>
      </c>
      <c r="B7116" s="11">
        <v>2025</v>
      </c>
      <c r="C7116" s="9" t="s">
        <v>9295</v>
      </c>
      <c r="D7116" s="9" t="s">
        <v>8720</v>
      </c>
      <c r="E7116" s="9" t="s">
        <v>8736</v>
      </c>
      <c r="F7116" s="10" t="s">
        <v>8737</v>
      </c>
      <c r="G7116" s="11" t="s">
        <v>4</v>
      </c>
      <c r="H7116" s="10" t="s">
        <v>9200</v>
      </c>
      <c r="I7116" s="20">
        <v>6530178</v>
      </c>
      <c r="J7116" s="21">
        <f t="shared" si="1284"/>
        <v>2612071.2000000002</v>
      </c>
      <c r="K7116" s="21">
        <f t="shared" si="1285"/>
        <v>2612071.2000000002</v>
      </c>
      <c r="L7116" s="22">
        <f t="shared" si="1282"/>
        <v>6530178</v>
      </c>
      <c r="M7116" s="22"/>
      <c r="N7116" s="22">
        <f>J7116*0.0214</f>
        <v>55898.323680000001</v>
      </c>
      <c r="O7116" s="9"/>
      <c r="P7116" s="23">
        <f t="shared" si="1286"/>
        <v>2612071.2000000002</v>
      </c>
      <c r="Q7116" s="24"/>
      <c r="R7116" s="24"/>
      <c r="S7116" s="107">
        <v>46021</v>
      </c>
      <c r="T7116" s="25"/>
      <c r="U7116" s="26"/>
      <c r="V7116" s="25"/>
    </row>
    <row r="7117" spans="1:22" s="1" customFormat="1" ht="30" customHeight="1" x14ac:dyDescent="0.35">
      <c r="A7117" s="11">
        <f t="shared" si="1287"/>
        <v>7113</v>
      </c>
      <c r="B7117" s="11">
        <v>2025</v>
      </c>
      <c r="C7117" s="9" t="s">
        <v>9295</v>
      </c>
      <c r="D7117" s="9" t="s">
        <v>8720</v>
      </c>
      <c r="E7117" s="9" t="s">
        <v>8738</v>
      </c>
      <c r="F7117" s="10" t="s">
        <v>8739</v>
      </c>
      <c r="G7117" s="11" t="s">
        <v>4</v>
      </c>
      <c r="H7117" s="10" t="s">
        <v>9215</v>
      </c>
      <c r="I7117" s="20">
        <v>223602</v>
      </c>
      <c r="J7117" s="21">
        <f t="shared" si="1284"/>
        <v>89440.8</v>
      </c>
      <c r="K7117" s="21">
        <f t="shared" si="1285"/>
        <v>89440.8</v>
      </c>
      <c r="L7117" s="22">
        <f t="shared" si="1282"/>
        <v>223602</v>
      </c>
      <c r="M7117" s="22"/>
      <c r="N7117" s="22"/>
      <c r="O7117" s="9"/>
      <c r="P7117" s="23">
        <f t="shared" si="1286"/>
        <v>89440.8</v>
      </c>
      <c r="Q7117" s="24"/>
      <c r="R7117" s="24"/>
      <c r="S7117" s="107">
        <v>46021</v>
      </c>
      <c r="T7117" s="25"/>
      <c r="U7117" s="26"/>
      <c r="V7117" s="25"/>
    </row>
    <row r="7118" spans="1:22" s="1" customFormat="1" ht="30" customHeight="1" x14ac:dyDescent="0.35">
      <c r="A7118" s="11">
        <f t="shared" si="1287"/>
        <v>7114</v>
      </c>
      <c r="B7118" s="11">
        <v>2025</v>
      </c>
      <c r="C7118" s="9" t="s">
        <v>9295</v>
      </c>
      <c r="D7118" s="9" t="s">
        <v>8720</v>
      </c>
      <c r="E7118" s="9" t="s">
        <v>8738</v>
      </c>
      <c r="F7118" s="10" t="s">
        <v>8739</v>
      </c>
      <c r="G7118" s="11" t="s">
        <v>4</v>
      </c>
      <c r="H7118" s="10" t="s">
        <v>9217</v>
      </c>
      <c r="I7118" s="20">
        <v>301728</v>
      </c>
      <c r="J7118" s="21">
        <f t="shared" si="1284"/>
        <v>120691.2</v>
      </c>
      <c r="K7118" s="21">
        <f t="shared" si="1285"/>
        <v>120691.2</v>
      </c>
      <c r="L7118" s="22">
        <f t="shared" si="1282"/>
        <v>301728</v>
      </c>
      <c r="M7118" s="22"/>
      <c r="N7118" s="22"/>
      <c r="O7118" s="9"/>
      <c r="P7118" s="23">
        <f t="shared" si="1286"/>
        <v>120691.2</v>
      </c>
      <c r="Q7118" s="24"/>
      <c r="R7118" s="24"/>
      <c r="S7118" s="107">
        <v>46021</v>
      </c>
      <c r="T7118" s="25"/>
      <c r="U7118" s="26"/>
      <c r="V7118" s="25"/>
    </row>
    <row r="7119" spans="1:22" s="1" customFormat="1" ht="30" customHeight="1" x14ac:dyDescent="0.35">
      <c r="A7119" s="11">
        <f t="shared" si="1287"/>
        <v>7115</v>
      </c>
      <c r="B7119" s="11">
        <v>2025</v>
      </c>
      <c r="C7119" s="9" t="s">
        <v>9295</v>
      </c>
      <c r="D7119" s="9" t="s">
        <v>8720</v>
      </c>
      <c r="E7119" s="9" t="s">
        <v>8740</v>
      </c>
      <c r="F7119" s="10" t="s">
        <v>8741</v>
      </c>
      <c r="G7119" s="11" t="s">
        <v>4</v>
      </c>
      <c r="H7119" s="10" t="s">
        <v>9200</v>
      </c>
      <c r="I7119" s="20">
        <v>5868420</v>
      </c>
      <c r="J7119" s="21">
        <f t="shared" si="1284"/>
        <v>2347368</v>
      </c>
      <c r="K7119" s="21">
        <f t="shared" si="1285"/>
        <v>2347368</v>
      </c>
      <c r="L7119" s="22">
        <f t="shared" si="1282"/>
        <v>5868420</v>
      </c>
      <c r="M7119" s="22"/>
      <c r="N7119" s="22">
        <f>J7119*0.0214</f>
        <v>50233.675199999998</v>
      </c>
      <c r="O7119" s="9"/>
      <c r="P7119" s="23">
        <f t="shared" si="1286"/>
        <v>2347368</v>
      </c>
      <c r="Q7119" s="24"/>
      <c r="R7119" s="24"/>
      <c r="S7119" s="107">
        <v>46021</v>
      </c>
      <c r="T7119" s="25"/>
      <c r="U7119" s="26"/>
      <c r="V7119" s="25"/>
    </row>
    <row r="7120" spans="1:22" s="1" customFormat="1" ht="30" customHeight="1" x14ac:dyDescent="0.35">
      <c r="A7120" s="11">
        <f t="shared" si="1287"/>
        <v>7116</v>
      </c>
      <c r="B7120" s="11">
        <v>2025</v>
      </c>
      <c r="C7120" s="9" t="s">
        <v>9295</v>
      </c>
      <c r="D7120" s="9" t="s">
        <v>8720</v>
      </c>
      <c r="E7120" s="9" t="s">
        <v>8743</v>
      </c>
      <c r="F7120" s="10" t="s">
        <v>8744</v>
      </c>
      <c r="G7120" s="11" t="s">
        <v>4</v>
      </c>
      <c r="H7120" s="10" t="s">
        <v>9201</v>
      </c>
      <c r="I7120" s="20">
        <v>327978</v>
      </c>
      <c r="J7120" s="21">
        <f t="shared" si="1284"/>
        <v>131191.20000000001</v>
      </c>
      <c r="K7120" s="21">
        <f t="shared" si="1285"/>
        <v>131191.20000000001</v>
      </c>
      <c r="L7120" s="22">
        <f t="shared" si="1282"/>
        <v>327978</v>
      </c>
      <c r="M7120" s="22"/>
      <c r="N7120" s="22"/>
      <c r="O7120" s="9"/>
      <c r="P7120" s="23">
        <f t="shared" si="1286"/>
        <v>131191.20000000001</v>
      </c>
      <c r="Q7120" s="24"/>
      <c r="R7120" s="24"/>
      <c r="S7120" s="107">
        <v>46021</v>
      </c>
      <c r="T7120" s="25"/>
      <c r="U7120" s="26"/>
      <c r="V7120" s="25"/>
    </row>
    <row r="7121" spans="1:22" s="1" customFormat="1" ht="30" customHeight="1" x14ac:dyDescent="0.35">
      <c r="A7121" s="11">
        <f t="shared" si="1287"/>
        <v>7117</v>
      </c>
      <c r="B7121" s="11">
        <v>2025</v>
      </c>
      <c r="C7121" s="9" t="s">
        <v>9295</v>
      </c>
      <c r="D7121" s="9" t="s">
        <v>8720</v>
      </c>
      <c r="E7121" s="9" t="s">
        <v>8745</v>
      </c>
      <c r="F7121" s="10" t="s">
        <v>8746</v>
      </c>
      <c r="G7121" s="11" t="s">
        <v>4</v>
      </c>
      <c r="H7121" s="10" t="s">
        <v>9201</v>
      </c>
      <c r="I7121" s="20">
        <v>325812</v>
      </c>
      <c r="J7121" s="21">
        <f t="shared" si="1284"/>
        <v>130324.8</v>
      </c>
      <c r="K7121" s="21">
        <f t="shared" si="1285"/>
        <v>130324.8</v>
      </c>
      <c r="L7121" s="22">
        <f t="shared" si="1282"/>
        <v>325812</v>
      </c>
      <c r="M7121" s="22"/>
      <c r="N7121" s="22"/>
      <c r="O7121" s="9"/>
      <c r="P7121" s="23">
        <f t="shared" si="1286"/>
        <v>130324.8</v>
      </c>
      <c r="Q7121" s="24"/>
      <c r="R7121" s="24"/>
      <c r="S7121" s="107">
        <v>46021</v>
      </c>
      <c r="T7121" s="25"/>
      <c r="U7121" s="26"/>
      <c r="V7121" s="25"/>
    </row>
    <row r="7122" spans="1:22" s="1" customFormat="1" ht="30" customHeight="1" x14ac:dyDescent="0.35">
      <c r="A7122" s="11">
        <f t="shared" si="1287"/>
        <v>7118</v>
      </c>
      <c r="B7122" s="11">
        <v>2025</v>
      </c>
      <c r="C7122" s="9" t="s">
        <v>9295</v>
      </c>
      <c r="D7122" s="9" t="s">
        <v>8720</v>
      </c>
      <c r="E7122" s="9" t="s">
        <v>8747</v>
      </c>
      <c r="F7122" s="10" t="s">
        <v>8748</v>
      </c>
      <c r="G7122" s="11" t="s">
        <v>4</v>
      </c>
      <c r="H7122" s="10" t="s">
        <v>9201</v>
      </c>
      <c r="I7122" s="20">
        <v>343592</v>
      </c>
      <c r="J7122" s="21">
        <f t="shared" si="1284"/>
        <v>137436.79999999999</v>
      </c>
      <c r="K7122" s="21">
        <f t="shared" si="1285"/>
        <v>137436.79999999999</v>
      </c>
      <c r="L7122" s="22">
        <f t="shared" ref="L7122:L7171" si="1288">I7122</f>
        <v>343592</v>
      </c>
      <c r="M7122" s="22"/>
      <c r="N7122" s="22"/>
      <c r="O7122" s="9"/>
      <c r="P7122" s="23">
        <f t="shared" si="1286"/>
        <v>137436.79999999999</v>
      </c>
      <c r="Q7122" s="24"/>
      <c r="R7122" s="24"/>
      <c r="S7122" s="107">
        <v>46021</v>
      </c>
      <c r="T7122" s="25"/>
      <c r="U7122" s="26"/>
      <c r="V7122" s="25"/>
    </row>
    <row r="7123" spans="1:22" s="1" customFormat="1" ht="30" customHeight="1" x14ac:dyDescent="0.35">
      <c r="A7123" s="11">
        <f t="shared" si="1287"/>
        <v>7119</v>
      </c>
      <c r="B7123" s="11">
        <v>2025</v>
      </c>
      <c r="C7123" s="9" t="s">
        <v>9295</v>
      </c>
      <c r="D7123" s="9" t="s">
        <v>8720</v>
      </c>
      <c r="E7123" s="9" t="s">
        <v>8749</v>
      </c>
      <c r="F7123" s="10" t="s">
        <v>8750</v>
      </c>
      <c r="G7123" s="11" t="s">
        <v>4</v>
      </c>
      <c r="H7123" s="10" t="s">
        <v>9200</v>
      </c>
      <c r="I7123" s="20">
        <v>6267972</v>
      </c>
      <c r="J7123" s="21">
        <f t="shared" si="1284"/>
        <v>2507188.7999999998</v>
      </c>
      <c r="K7123" s="21">
        <f t="shared" si="1285"/>
        <v>2507188.7999999998</v>
      </c>
      <c r="L7123" s="22">
        <f t="shared" si="1288"/>
        <v>6267972</v>
      </c>
      <c r="M7123" s="22"/>
      <c r="N7123" s="22">
        <f>J7123*0.0214</f>
        <v>53653.840319999996</v>
      </c>
      <c r="O7123" s="9"/>
      <c r="P7123" s="23">
        <f t="shared" si="1286"/>
        <v>2507188.7999999998</v>
      </c>
      <c r="Q7123" s="24"/>
      <c r="R7123" s="24"/>
      <c r="S7123" s="107">
        <v>46021</v>
      </c>
      <c r="T7123" s="25"/>
      <c r="U7123" s="26"/>
      <c r="V7123" s="25"/>
    </row>
    <row r="7124" spans="1:22" s="1" customFormat="1" ht="30" customHeight="1" x14ac:dyDescent="0.35">
      <c r="A7124" s="11">
        <f t="shared" si="1287"/>
        <v>7120</v>
      </c>
      <c r="B7124" s="11">
        <v>2025</v>
      </c>
      <c r="C7124" s="9" t="s">
        <v>9295</v>
      </c>
      <c r="D7124" s="9" t="s">
        <v>8720</v>
      </c>
      <c r="E7124" s="9" t="s">
        <v>8751</v>
      </c>
      <c r="F7124" s="10" t="s">
        <v>8752</v>
      </c>
      <c r="G7124" s="11" t="s">
        <v>4</v>
      </c>
      <c r="H7124" s="10" t="s">
        <v>9200</v>
      </c>
      <c r="I7124" s="20">
        <v>6118140</v>
      </c>
      <c r="J7124" s="21">
        <f t="shared" si="1284"/>
        <v>2447256</v>
      </c>
      <c r="K7124" s="21">
        <f t="shared" si="1285"/>
        <v>2447256</v>
      </c>
      <c r="L7124" s="22">
        <f t="shared" si="1288"/>
        <v>6118140</v>
      </c>
      <c r="M7124" s="22"/>
      <c r="N7124" s="22">
        <f>J7124*0.0214</f>
        <v>52371.278399999996</v>
      </c>
      <c r="O7124" s="9"/>
      <c r="P7124" s="23">
        <f t="shared" si="1286"/>
        <v>2447256</v>
      </c>
      <c r="Q7124" s="24"/>
      <c r="R7124" s="24"/>
      <c r="S7124" s="107">
        <v>46021</v>
      </c>
      <c r="T7124" s="25"/>
      <c r="U7124" s="26"/>
      <c r="V7124" s="25"/>
    </row>
    <row r="7125" spans="1:22" s="1" customFormat="1" ht="30" customHeight="1" x14ac:dyDescent="0.35">
      <c r="A7125" s="11">
        <f t="shared" si="1287"/>
        <v>7121</v>
      </c>
      <c r="B7125" s="11">
        <v>2025</v>
      </c>
      <c r="C7125" s="9" t="s">
        <v>9295</v>
      </c>
      <c r="D7125" s="9" t="s">
        <v>8720</v>
      </c>
      <c r="E7125" s="9" t="s">
        <v>8753</v>
      </c>
      <c r="F7125" s="10" t="s">
        <v>8754</v>
      </c>
      <c r="G7125" s="11" t="s">
        <v>4</v>
      </c>
      <c r="H7125" s="10" t="s">
        <v>9200</v>
      </c>
      <c r="I7125" s="20">
        <v>6243000</v>
      </c>
      <c r="J7125" s="21">
        <f t="shared" si="1284"/>
        <v>2497200</v>
      </c>
      <c r="K7125" s="21">
        <f t="shared" si="1285"/>
        <v>2497200</v>
      </c>
      <c r="L7125" s="22">
        <f t="shared" si="1288"/>
        <v>6243000</v>
      </c>
      <c r="M7125" s="22"/>
      <c r="N7125" s="22">
        <f>J7125*0.0214</f>
        <v>53440.079999999994</v>
      </c>
      <c r="O7125" s="9"/>
      <c r="P7125" s="23">
        <f t="shared" si="1286"/>
        <v>2497200</v>
      </c>
      <c r="Q7125" s="24"/>
      <c r="R7125" s="24"/>
      <c r="S7125" s="107">
        <v>46021</v>
      </c>
      <c r="T7125" s="25"/>
      <c r="U7125" s="26"/>
      <c r="V7125" s="25"/>
    </row>
    <row r="7126" spans="1:22" s="1" customFormat="1" ht="30" customHeight="1" x14ac:dyDescent="0.35">
      <c r="A7126" s="11">
        <f t="shared" si="1287"/>
        <v>7122</v>
      </c>
      <c r="B7126" s="11">
        <v>2025</v>
      </c>
      <c r="C7126" s="9" t="s">
        <v>9295</v>
      </c>
      <c r="D7126" s="9" t="s">
        <v>8720</v>
      </c>
      <c r="E7126" s="9" t="s">
        <v>8755</v>
      </c>
      <c r="F7126" s="10" t="s">
        <v>8756</v>
      </c>
      <c r="G7126" s="11" t="s">
        <v>4</v>
      </c>
      <c r="H7126" s="10" t="s">
        <v>9200</v>
      </c>
      <c r="I7126" s="20">
        <v>5768532</v>
      </c>
      <c r="J7126" s="21">
        <f t="shared" si="1284"/>
        <v>2307412.7999999998</v>
      </c>
      <c r="K7126" s="21">
        <f t="shared" si="1285"/>
        <v>2307412.7999999998</v>
      </c>
      <c r="L7126" s="22">
        <f t="shared" si="1288"/>
        <v>5768532</v>
      </c>
      <c r="M7126" s="22"/>
      <c r="N7126" s="22">
        <f>J7126*0.0214</f>
        <v>49378.633919999993</v>
      </c>
      <c r="O7126" s="9"/>
      <c r="P7126" s="23">
        <f t="shared" si="1286"/>
        <v>2307412.7999999998</v>
      </c>
      <c r="Q7126" s="24"/>
      <c r="R7126" s="24"/>
      <c r="S7126" s="107">
        <v>46021</v>
      </c>
      <c r="T7126" s="25"/>
      <c r="U7126" s="26"/>
      <c r="V7126" s="25"/>
    </row>
    <row r="7127" spans="1:22" s="1" customFormat="1" ht="30" customHeight="1" x14ac:dyDescent="0.35">
      <c r="A7127" s="11">
        <f t="shared" si="1287"/>
        <v>7123</v>
      </c>
      <c r="B7127" s="11">
        <v>2025</v>
      </c>
      <c r="C7127" s="9" t="s">
        <v>9295</v>
      </c>
      <c r="D7127" s="9" t="s">
        <v>8758</v>
      </c>
      <c r="E7127" s="9" t="s">
        <v>8757</v>
      </c>
      <c r="F7127" s="10" t="s">
        <v>8759</v>
      </c>
      <c r="G7127" s="11" t="s">
        <v>4</v>
      </c>
      <c r="H7127" s="10" t="s">
        <v>9201</v>
      </c>
      <c r="I7127" s="20">
        <v>1485876</v>
      </c>
      <c r="J7127" s="21">
        <f t="shared" si="1284"/>
        <v>594350.4</v>
      </c>
      <c r="K7127" s="21">
        <f t="shared" si="1285"/>
        <v>594350.4</v>
      </c>
      <c r="L7127" s="22">
        <f t="shared" si="1288"/>
        <v>1485876</v>
      </c>
      <c r="M7127" s="22"/>
      <c r="N7127" s="22"/>
      <c r="O7127" s="9"/>
      <c r="P7127" s="23">
        <f t="shared" si="1286"/>
        <v>594350.4</v>
      </c>
      <c r="Q7127" s="24"/>
      <c r="R7127" s="24"/>
      <c r="S7127" s="107">
        <v>46021</v>
      </c>
      <c r="T7127" s="25"/>
      <c r="U7127" s="26"/>
      <c r="V7127" s="25"/>
    </row>
    <row r="7128" spans="1:22" s="1" customFormat="1" ht="30" customHeight="1" x14ac:dyDescent="0.35">
      <c r="A7128" s="11">
        <f t="shared" si="1287"/>
        <v>7124</v>
      </c>
      <c r="B7128" s="11">
        <v>2025</v>
      </c>
      <c r="C7128" s="9" t="s">
        <v>9295</v>
      </c>
      <c r="D7128" s="9" t="s">
        <v>8758</v>
      </c>
      <c r="E7128" s="9" t="s">
        <v>8760</v>
      </c>
      <c r="F7128" s="10" t="s">
        <v>8761</v>
      </c>
      <c r="G7128" s="11" t="s">
        <v>4</v>
      </c>
      <c r="H7128" s="10" t="s">
        <v>9213</v>
      </c>
      <c r="I7128" s="20">
        <v>792251.60000000009</v>
      </c>
      <c r="J7128" s="21">
        <f t="shared" si="1284"/>
        <v>316900.64</v>
      </c>
      <c r="K7128" s="21">
        <f t="shared" si="1285"/>
        <v>316900.64</v>
      </c>
      <c r="L7128" s="22">
        <f t="shared" si="1288"/>
        <v>792251.60000000009</v>
      </c>
      <c r="M7128" s="22"/>
      <c r="N7128" s="22"/>
      <c r="O7128" s="9"/>
      <c r="P7128" s="23">
        <f t="shared" si="1286"/>
        <v>316900.64</v>
      </c>
      <c r="Q7128" s="24"/>
      <c r="R7128" s="24"/>
      <c r="S7128" s="107">
        <v>46021</v>
      </c>
      <c r="T7128" s="25"/>
      <c r="U7128" s="26"/>
      <c r="V7128" s="25"/>
    </row>
    <row r="7129" spans="1:22" s="1" customFormat="1" ht="30" customHeight="1" x14ac:dyDescent="0.35">
      <c r="A7129" s="11">
        <f t="shared" si="1287"/>
        <v>7125</v>
      </c>
      <c r="B7129" s="11">
        <v>2025</v>
      </c>
      <c r="C7129" s="9" t="s">
        <v>9295</v>
      </c>
      <c r="D7129" s="9" t="s">
        <v>8758</v>
      </c>
      <c r="E7129" s="9" t="s">
        <v>8760</v>
      </c>
      <c r="F7129" s="10" t="s">
        <v>8761</v>
      </c>
      <c r="G7129" s="11" t="s">
        <v>4</v>
      </c>
      <c r="H7129" s="10" t="s">
        <v>9214</v>
      </c>
      <c r="I7129" s="20">
        <v>782706.4</v>
      </c>
      <c r="J7129" s="21">
        <f t="shared" si="1284"/>
        <v>313082.56</v>
      </c>
      <c r="K7129" s="21">
        <f t="shared" si="1285"/>
        <v>313082.56</v>
      </c>
      <c r="L7129" s="22">
        <f t="shared" si="1288"/>
        <v>782706.4</v>
      </c>
      <c r="M7129" s="22"/>
      <c r="N7129" s="22"/>
      <c r="O7129" s="9"/>
      <c r="P7129" s="23">
        <f t="shared" si="1286"/>
        <v>313082.56</v>
      </c>
      <c r="Q7129" s="24"/>
      <c r="R7129" s="24"/>
      <c r="S7129" s="107">
        <v>46021</v>
      </c>
      <c r="T7129" s="25"/>
      <c r="U7129" s="26"/>
      <c r="V7129" s="25"/>
    </row>
    <row r="7130" spans="1:22" s="1" customFormat="1" ht="30" customHeight="1" x14ac:dyDescent="0.35">
      <c r="A7130" s="11">
        <f t="shared" si="1287"/>
        <v>7126</v>
      </c>
      <c r="B7130" s="11">
        <v>2025</v>
      </c>
      <c r="C7130" s="9" t="s">
        <v>9295</v>
      </c>
      <c r="D7130" s="9" t="s">
        <v>8758</v>
      </c>
      <c r="E7130" s="9" t="s">
        <v>8760</v>
      </c>
      <c r="F7130" s="10" t="s">
        <v>8761</v>
      </c>
      <c r="G7130" s="11" t="s">
        <v>4</v>
      </c>
      <c r="H7130" s="10" t="s">
        <v>9215</v>
      </c>
      <c r="I7130" s="20">
        <v>792251.60000000009</v>
      </c>
      <c r="J7130" s="21">
        <f t="shared" si="1284"/>
        <v>316900.64</v>
      </c>
      <c r="K7130" s="21">
        <f t="shared" si="1285"/>
        <v>316900.64</v>
      </c>
      <c r="L7130" s="22">
        <f t="shared" si="1288"/>
        <v>792251.60000000009</v>
      </c>
      <c r="M7130" s="22"/>
      <c r="N7130" s="22"/>
      <c r="O7130" s="9"/>
      <c r="P7130" s="23">
        <f t="shared" si="1286"/>
        <v>316900.64</v>
      </c>
      <c r="Q7130" s="24"/>
      <c r="R7130" s="24"/>
      <c r="S7130" s="107">
        <v>46021</v>
      </c>
      <c r="T7130" s="25"/>
      <c r="U7130" s="26"/>
      <c r="V7130" s="25"/>
    </row>
    <row r="7131" spans="1:22" s="1" customFormat="1" ht="30" customHeight="1" x14ac:dyDescent="0.35">
      <c r="A7131" s="11">
        <f t="shared" si="1287"/>
        <v>7127</v>
      </c>
      <c r="B7131" s="11">
        <v>2025</v>
      </c>
      <c r="C7131" s="9" t="s">
        <v>9295</v>
      </c>
      <c r="D7131" s="9" t="s">
        <v>8763</v>
      </c>
      <c r="E7131" s="9" t="s">
        <v>8762</v>
      </c>
      <c r="F7131" s="10" t="s">
        <v>8764</v>
      </c>
      <c r="G7131" s="11" t="s">
        <v>4</v>
      </c>
      <c r="H7131" s="10" t="s">
        <v>9201</v>
      </c>
      <c r="I7131" s="20">
        <v>464039.27999999997</v>
      </c>
      <c r="J7131" s="21">
        <f t="shared" si="1284"/>
        <v>185615.712</v>
      </c>
      <c r="K7131" s="21">
        <f t="shared" si="1285"/>
        <v>185615.712</v>
      </c>
      <c r="L7131" s="22">
        <f t="shared" si="1288"/>
        <v>464039.27999999997</v>
      </c>
      <c r="M7131" s="22"/>
      <c r="N7131" s="22"/>
      <c r="O7131" s="9"/>
      <c r="P7131" s="23">
        <f t="shared" si="1286"/>
        <v>185615.712</v>
      </c>
      <c r="Q7131" s="24"/>
      <c r="R7131" s="24"/>
      <c r="S7131" s="107">
        <v>46021</v>
      </c>
      <c r="T7131" s="25"/>
      <c r="U7131" s="26"/>
      <c r="V7131" s="25"/>
    </row>
    <row r="7132" spans="1:22" s="1" customFormat="1" ht="30" customHeight="1" x14ac:dyDescent="0.35">
      <c r="A7132" s="11">
        <f t="shared" si="1287"/>
        <v>7128</v>
      </c>
      <c r="B7132" s="11">
        <v>2025</v>
      </c>
      <c r="C7132" s="9" t="s">
        <v>9295</v>
      </c>
      <c r="D7132" s="9" t="s">
        <v>8763</v>
      </c>
      <c r="E7132" s="9" t="s">
        <v>8765</v>
      </c>
      <c r="F7132" s="10" t="s">
        <v>8766</v>
      </c>
      <c r="G7132" s="11" t="s">
        <v>4</v>
      </c>
      <c r="H7132" s="10" t="s">
        <v>9201</v>
      </c>
      <c r="I7132" s="20">
        <v>294120</v>
      </c>
      <c r="J7132" s="21">
        <f t="shared" si="1284"/>
        <v>117648</v>
      </c>
      <c r="K7132" s="21">
        <f t="shared" si="1285"/>
        <v>117648</v>
      </c>
      <c r="L7132" s="22">
        <f t="shared" si="1288"/>
        <v>294120</v>
      </c>
      <c r="M7132" s="22"/>
      <c r="N7132" s="22"/>
      <c r="O7132" s="9"/>
      <c r="P7132" s="23">
        <f t="shared" si="1286"/>
        <v>117648</v>
      </c>
      <c r="Q7132" s="24"/>
      <c r="R7132" s="24"/>
      <c r="S7132" s="107">
        <v>46021</v>
      </c>
      <c r="T7132" s="25"/>
      <c r="U7132" s="26"/>
      <c r="V7132" s="25"/>
    </row>
    <row r="7133" spans="1:22" s="1" customFormat="1" ht="30" customHeight="1" x14ac:dyDescent="0.35">
      <c r="A7133" s="11">
        <f t="shared" si="1287"/>
        <v>7129</v>
      </c>
      <c r="B7133" s="11">
        <v>2025</v>
      </c>
      <c r="C7133" s="9" t="s">
        <v>9295</v>
      </c>
      <c r="D7133" s="9" t="s">
        <v>8763</v>
      </c>
      <c r="E7133" s="9" t="s">
        <v>8767</v>
      </c>
      <c r="F7133" s="10" t="s">
        <v>8768</v>
      </c>
      <c r="G7133" s="11" t="s">
        <v>4</v>
      </c>
      <c r="H7133" s="10" t="s">
        <v>9201</v>
      </c>
      <c r="I7133" s="20">
        <v>263340</v>
      </c>
      <c r="J7133" s="21">
        <f t="shared" si="1284"/>
        <v>105336</v>
      </c>
      <c r="K7133" s="21">
        <f t="shared" si="1285"/>
        <v>105336</v>
      </c>
      <c r="L7133" s="22">
        <f t="shared" si="1288"/>
        <v>263340</v>
      </c>
      <c r="M7133" s="22"/>
      <c r="N7133" s="22"/>
      <c r="O7133" s="9"/>
      <c r="P7133" s="23">
        <f t="shared" si="1286"/>
        <v>105336</v>
      </c>
      <c r="Q7133" s="24"/>
      <c r="R7133" s="24"/>
      <c r="S7133" s="107">
        <v>46021</v>
      </c>
      <c r="T7133" s="25"/>
      <c r="U7133" s="26"/>
      <c r="V7133" s="25"/>
    </row>
    <row r="7134" spans="1:22" s="1" customFormat="1" ht="30" customHeight="1" x14ac:dyDescent="0.35">
      <c r="A7134" s="11">
        <f t="shared" si="1287"/>
        <v>7130</v>
      </c>
      <c r="B7134" s="11">
        <v>2025</v>
      </c>
      <c r="C7134" s="9" t="s">
        <v>9295</v>
      </c>
      <c r="D7134" s="9" t="s">
        <v>8763</v>
      </c>
      <c r="E7134" s="9" t="s">
        <v>8769</v>
      </c>
      <c r="F7134" s="10" t="s">
        <v>8770</v>
      </c>
      <c r="G7134" s="11" t="s">
        <v>4</v>
      </c>
      <c r="H7134" s="10" t="s">
        <v>9201</v>
      </c>
      <c r="I7134" s="20">
        <v>360240</v>
      </c>
      <c r="J7134" s="21">
        <f t="shared" si="1284"/>
        <v>144096</v>
      </c>
      <c r="K7134" s="21">
        <f t="shared" si="1285"/>
        <v>144096</v>
      </c>
      <c r="L7134" s="22">
        <f t="shared" si="1288"/>
        <v>360240</v>
      </c>
      <c r="M7134" s="22"/>
      <c r="N7134" s="22"/>
      <c r="O7134" s="9"/>
      <c r="P7134" s="23">
        <f t="shared" si="1286"/>
        <v>144096</v>
      </c>
      <c r="Q7134" s="24"/>
      <c r="R7134" s="24"/>
      <c r="S7134" s="107">
        <v>46021</v>
      </c>
      <c r="T7134" s="25"/>
      <c r="U7134" s="26"/>
      <c r="V7134" s="25"/>
    </row>
    <row r="7135" spans="1:22" s="1" customFormat="1" ht="30" customHeight="1" x14ac:dyDescent="0.35">
      <c r="A7135" s="11">
        <f t="shared" si="1287"/>
        <v>7131</v>
      </c>
      <c r="B7135" s="11">
        <v>2025</v>
      </c>
      <c r="C7135" s="9" t="s">
        <v>9295</v>
      </c>
      <c r="D7135" s="9" t="s">
        <v>8763</v>
      </c>
      <c r="E7135" s="9" t="s">
        <v>8771</v>
      </c>
      <c r="F7135" s="10" t="s">
        <v>8772</v>
      </c>
      <c r="G7135" s="11" t="s">
        <v>4</v>
      </c>
      <c r="H7135" s="10" t="s">
        <v>9201</v>
      </c>
      <c r="I7135" s="20">
        <v>362634</v>
      </c>
      <c r="J7135" s="21">
        <f t="shared" si="1284"/>
        <v>145053.6</v>
      </c>
      <c r="K7135" s="21">
        <f t="shared" si="1285"/>
        <v>145053.6</v>
      </c>
      <c r="L7135" s="22">
        <f t="shared" si="1288"/>
        <v>362634</v>
      </c>
      <c r="M7135" s="22"/>
      <c r="N7135" s="22"/>
      <c r="O7135" s="9"/>
      <c r="P7135" s="23">
        <f t="shared" si="1286"/>
        <v>145053.6</v>
      </c>
      <c r="Q7135" s="24"/>
      <c r="R7135" s="24"/>
      <c r="S7135" s="107">
        <v>46021</v>
      </c>
      <c r="T7135" s="25"/>
      <c r="U7135" s="26"/>
      <c r="V7135" s="25"/>
    </row>
    <row r="7136" spans="1:22" s="1" customFormat="1" ht="30" customHeight="1" x14ac:dyDescent="0.35">
      <c r="A7136" s="11">
        <f t="shared" si="1287"/>
        <v>7132</v>
      </c>
      <c r="B7136" s="11">
        <v>2025</v>
      </c>
      <c r="C7136" s="9" t="s">
        <v>9295</v>
      </c>
      <c r="D7136" s="9" t="s">
        <v>8763</v>
      </c>
      <c r="E7136" s="9" t="s">
        <v>8773</v>
      </c>
      <c r="F7136" s="10" t="s">
        <v>8774</v>
      </c>
      <c r="G7136" s="11" t="s">
        <v>4</v>
      </c>
      <c r="H7136" s="10" t="s">
        <v>9201</v>
      </c>
      <c r="I7136" s="20">
        <v>346560</v>
      </c>
      <c r="J7136" s="21">
        <f t="shared" si="1284"/>
        <v>138624</v>
      </c>
      <c r="K7136" s="21">
        <f t="shared" si="1285"/>
        <v>138624</v>
      </c>
      <c r="L7136" s="22">
        <f t="shared" si="1288"/>
        <v>346560</v>
      </c>
      <c r="M7136" s="22"/>
      <c r="N7136" s="22"/>
      <c r="O7136" s="9"/>
      <c r="P7136" s="23">
        <f t="shared" si="1286"/>
        <v>138624</v>
      </c>
      <c r="Q7136" s="24"/>
      <c r="R7136" s="24"/>
      <c r="S7136" s="107">
        <v>46021</v>
      </c>
      <c r="T7136" s="25"/>
      <c r="U7136" s="26"/>
      <c r="V7136" s="25"/>
    </row>
    <row r="7137" spans="1:22" s="1" customFormat="1" ht="30" customHeight="1" x14ac:dyDescent="0.35">
      <c r="A7137" s="11">
        <f t="shared" si="1287"/>
        <v>7133</v>
      </c>
      <c r="B7137" s="11">
        <v>2025</v>
      </c>
      <c r="C7137" s="9" t="s">
        <v>9295</v>
      </c>
      <c r="D7137" s="9" t="s">
        <v>8763</v>
      </c>
      <c r="E7137" s="9" t="s">
        <v>8775</v>
      </c>
      <c r="F7137" s="10" t="s">
        <v>8776</v>
      </c>
      <c r="G7137" s="11" t="s">
        <v>4</v>
      </c>
      <c r="H7137" s="10" t="s">
        <v>9219</v>
      </c>
      <c r="I7137" s="20">
        <v>363715</v>
      </c>
      <c r="J7137" s="21">
        <f t="shared" si="1284"/>
        <v>145486</v>
      </c>
      <c r="K7137" s="21">
        <f t="shared" si="1285"/>
        <v>145486</v>
      </c>
      <c r="L7137" s="22">
        <f t="shared" si="1288"/>
        <v>363715</v>
      </c>
      <c r="M7137" s="22"/>
      <c r="N7137" s="22"/>
      <c r="O7137" s="9"/>
      <c r="P7137" s="23">
        <f t="shared" si="1286"/>
        <v>145486</v>
      </c>
      <c r="Q7137" s="24"/>
      <c r="R7137" s="24"/>
      <c r="S7137" s="107">
        <v>46021</v>
      </c>
      <c r="T7137" s="25"/>
      <c r="U7137" s="26"/>
      <c r="V7137" s="25"/>
    </row>
    <row r="7138" spans="1:22" s="1" customFormat="1" ht="30" customHeight="1" x14ac:dyDescent="0.35">
      <c r="A7138" s="11">
        <f t="shared" si="1287"/>
        <v>7134</v>
      </c>
      <c r="B7138" s="11">
        <v>2025</v>
      </c>
      <c r="C7138" s="9" t="s">
        <v>9295</v>
      </c>
      <c r="D7138" s="9" t="s">
        <v>8763</v>
      </c>
      <c r="E7138" s="9" t="s">
        <v>8775</v>
      </c>
      <c r="F7138" s="10" t="s">
        <v>8776</v>
      </c>
      <c r="G7138" s="11" t="s">
        <v>4</v>
      </c>
      <c r="H7138" s="10" t="s">
        <v>9201</v>
      </c>
      <c r="I7138" s="20">
        <v>451240</v>
      </c>
      <c r="J7138" s="21">
        <f t="shared" si="1284"/>
        <v>180496</v>
      </c>
      <c r="K7138" s="21">
        <f t="shared" si="1285"/>
        <v>180496</v>
      </c>
      <c r="L7138" s="22">
        <f t="shared" si="1288"/>
        <v>451240</v>
      </c>
      <c r="M7138" s="22"/>
      <c r="N7138" s="22"/>
      <c r="O7138" s="9"/>
      <c r="P7138" s="23">
        <f t="shared" si="1286"/>
        <v>180496</v>
      </c>
      <c r="Q7138" s="24"/>
      <c r="R7138" s="24"/>
      <c r="S7138" s="107">
        <v>46021</v>
      </c>
      <c r="T7138" s="25"/>
      <c r="U7138" s="26"/>
      <c r="V7138" s="25"/>
    </row>
    <row r="7139" spans="1:22" s="1" customFormat="1" ht="30" customHeight="1" x14ac:dyDescent="0.35">
      <c r="A7139" s="11">
        <f t="shared" si="1287"/>
        <v>7135</v>
      </c>
      <c r="B7139" s="11">
        <v>2025</v>
      </c>
      <c r="C7139" s="9" t="s">
        <v>9295</v>
      </c>
      <c r="D7139" s="9" t="s">
        <v>8763</v>
      </c>
      <c r="E7139" s="9" t="s">
        <v>8777</v>
      </c>
      <c r="F7139" s="10" t="s">
        <v>8778</v>
      </c>
      <c r="G7139" s="11" t="s">
        <v>4</v>
      </c>
      <c r="H7139" s="10" t="s">
        <v>9219</v>
      </c>
      <c r="I7139" s="20">
        <v>346324</v>
      </c>
      <c r="J7139" s="21">
        <f t="shared" si="1284"/>
        <v>138529.60000000001</v>
      </c>
      <c r="K7139" s="21">
        <f t="shared" si="1285"/>
        <v>138529.60000000001</v>
      </c>
      <c r="L7139" s="22">
        <f t="shared" si="1288"/>
        <v>346324</v>
      </c>
      <c r="M7139" s="22"/>
      <c r="N7139" s="22"/>
      <c r="O7139" s="9"/>
      <c r="P7139" s="23">
        <f t="shared" si="1286"/>
        <v>138529.60000000001</v>
      </c>
      <c r="Q7139" s="24"/>
      <c r="R7139" s="24"/>
      <c r="S7139" s="107">
        <v>46021</v>
      </c>
      <c r="T7139" s="25"/>
      <c r="U7139" s="26"/>
      <c r="V7139" s="25"/>
    </row>
    <row r="7140" spans="1:22" s="1" customFormat="1" ht="30" customHeight="1" x14ac:dyDescent="0.35">
      <c r="A7140" s="11">
        <f t="shared" si="1287"/>
        <v>7136</v>
      </c>
      <c r="B7140" s="11">
        <v>2025</v>
      </c>
      <c r="C7140" s="9" t="s">
        <v>9295</v>
      </c>
      <c r="D7140" s="9" t="s">
        <v>8763</v>
      </c>
      <c r="E7140" s="9" t="s">
        <v>8777</v>
      </c>
      <c r="F7140" s="10" t="s">
        <v>8778</v>
      </c>
      <c r="G7140" s="11" t="s">
        <v>4</v>
      </c>
      <c r="H7140" s="10" t="s">
        <v>9201</v>
      </c>
      <c r="I7140" s="20">
        <v>429664</v>
      </c>
      <c r="J7140" s="21">
        <f t="shared" si="1284"/>
        <v>171865.60000000001</v>
      </c>
      <c r="K7140" s="21">
        <f t="shared" si="1285"/>
        <v>171865.60000000001</v>
      </c>
      <c r="L7140" s="22">
        <f t="shared" si="1288"/>
        <v>429664</v>
      </c>
      <c r="M7140" s="22"/>
      <c r="N7140" s="22"/>
      <c r="O7140" s="9"/>
      <c r="P7140" s="23">
        <f t="shared" si="1286"/>
        <v>171865.60000000001</v>
      </c>
      <c r="Q7140" s="24"/>
      <c r="R7140" s="24"/>
      <c r="S7140" s="107">
        <v>46021</v>
      </c>
      <c r="T7140" s="25"/>
      <c r="U7140" s="26"/>
      <c r="V7140" s="25"/>
    </row>
    <row r="7141" spans="1:22" s="1" customFormat="1" ht="30" customHeight="1" x14ac:dyDescent="0.35">
      <c r="A7141" s="11">
        <f t="shared" si="1287"/>
        <v>7137</v>
      </c>
      <c r="B7141" s="11">
        <v>2025</v>
      </c>
      <c r="C7141" s="9" t="s">
        <v>9295</v>
      </c>
      <c r="D7141" s="9" t="s">
        <v>8763</v>
      </c>
      <c r="E7141" s="9" t="s">
        <v>8779</v>
      </c>
      <c r="F7141" s="10" t="s">
        <v>8780</v>
      </c>
      <c r="G7141" s="11" t="s">
        <v>4</v>
      </c>
      <c r="H7141" s="10" t="s">
        <v>9219</v>
      </c>
      <c r="I7141" s="20">
        <v>191973</v>
      </c>
      <c r="J7141" s="21">
        <f t="shared" si="1284"/>
        <v>76789.2</v>
      </c>
      <c r="K7141" s="21">
        <f t="shared" si="1285"/>
        <v>76789.2</v>
      </c>
      <c r="L7141" s="22">
        <f t="shared" si="1288"/>
        <v>191973</v>
      </c>
      <c r="M7141" s="22"/>
      <c r="N7141" s="22"/>
      <c r="O7141" s="9"/>
      <c r="P7141" s="23">
        <f t="shared" si="1286"/>
        <v>76789.2</v>
      </c>
      <c r="Q7141" s="24"/>
      <c r="R7141" s="24"/>
      <c r="S7141" s="107">
        <v>46021</v>
      </c>
      <c r="T7141" s="25"/>
      <c r="U7141" s="26"/>
      <c r="V7141" s="25"/>
    </row>
    <row r="7142" spans="1:22" s="1" customFormat="1" ht="30" customHeight="1" x14ac:dyDescent="0.35">
      <c r="A7142" s="11">
        <f t="shared" si="1287"/>
        <v>7138</v>
      </c>
      <c r="B7142" s="11">
        <v>2025</v>
      </c>
      <c r="C7142" s="9" t="s">
        <v>9295</v>
      </c>
      <c r="D7142" s="9" t="s">
        <v>8763</v>
      </c>
      <c r="E7142" s="9" t="s">
        <v>8779</v>
      </c>
      <c r="F7142" s="10" t="s">
        <v>8780</v>
      </c>
      <c r="G7142" s="11" t="s">
        <v>4</v>
      </c>
      <c r="H7142" s="10" t="s">
        <v>9201</v>
      </c>
      <c r="I7142" s="20">
        <v>245898</v>
      </c>
      <c r="J7142" s="21">
        <f t="shared" si="1284"/>
        <v>98359.2</v>
      </c>
      <c r="K7142" s="21">
        <f t="shared" si="1285"/>
        <v>98359.2</v>
      </c>
      <c r="L7142" s="22">
        <f t="shared" si="1288"/>
        <v>245898</v>
      </c>
      <c r="M7142" s="22"/>
      <c r="N7142" s="22"/>
      <c r="O7142" s="9"/>
      <c r="P7142" s="23">
        <f t="shared" si="1286"/>
        <v>98359.2</v>
      </c>
      <c r="Q7142" s="24"/>
      <c r="R7142" s="24"/>
      <c r="S7142" s="107">
        <v>46021</v>
      </c>
      <c r="T7142" s="25"/>
      <c r="U7142" s="26"/>
      <c r="V7142" s="25"/>
    </row>
    <row r="7143" spans="1:22" s="1" customFormat="1" ht="30" customHeight="1" x14ac:dyDescent="0.35">
      <c r="A7143" s="11">
        <f t="shared" si="1287"/>
        <v>7139</v>
      </c>
      <c r="B7143" s="11">
        <v>2025</v>
      </c>
      <c r="C7143" s="9" t="s">
        <v>9295</v>
      </c>
      <c r="D7143" s="9" t="s">
        <v>8763</v>
      </c>
      <c r="E7143" s="9" t="s">
        <v>8781</v>
      </c>
      <c r="F7143" s="10" t="s">
        <v>8782</v>
      </c>
      <c r="G7143" s="11" t="s">
        <v>4</v>
      </c>
      <c r="H7143" s="10" t="s">
        <v>9201</v>
      </c>
      <c r="I7143" s="20">
        <v>288990</v>
      </c>
      <c r="J7143" s="21">
        <f t="shared" si="1284"/>
        <v>115596</v>
      </c>
      <c r="K7143" s="21">
        <f t="shared" si="1285"/>
        <v>115596</v>
      </c>
      <c r="L7143" s="22">
        <f t="shared" si="1288"/>
        <v>288990</v>
      </c>
      <c r="M7143" s="22"/>
      <c r="N7143" s="22"/>
      <c r="O7143" s="9"/>
      <c r="P7143" s="23">
        <f t="shared" si="1286"/>
        <v>115596</v>
      </c>
      <c r="Q7143" s="24"/>
      <c r="R7143" s="24"/>
      <c r="S7143" s="107">
        <v>46021</v>
      </c>
      <c r="T7143" s="25"/>
      <c r="U7143" s="26"/>
      <c r="V7143" s="25"/>
    </row>
    <row r="7144" spans="1:22" s="1" customFormat="1" ht="30" customHeight="1" x14ac:dyDescent="0.35">
      <c r="A7144" s="11">
        <f t="shared" si="1287"/>
        <v>7140</v>
      </c>
      <c r="B7144" s="11">
        <v>2024</v>
      </c>
      <c r="C7144" s="9" t="s">
        <v>9295</v>
      </c>
      <c r="D7144" s="9" t="s">
        <v>8763</v>
      </c>
      <c r="E7144" s="9" t="s">
        <v>9266</v>
      </c>
      <c r="F7144" s="10" t="s">
        <v>9267</v>
      </c>
      <c r="G7144" s="11" t="s">
        <v>4</v>
      </c>
      <c r="H7144" s="10" t="s">
        <v>9231</v>
      </c>
      <c r="I7144" s="20">
        <v>594274</v>
      </c>
      <c r="J7144" s="21">
        <v>622204</v>
      </c>
      <c r="K7144" s="21">
        <v>622204</v>
      </c>
      <c r="L7144" s="22">
        <f t="shared" si="1288"/>
        <v>594274</v>
      </c>
      <c r="M7144" s="22"/>
      <c r="N7144" s="22"/>
      <c r="O7144" s="9"/>
      <c r="P7144" s="24"/>
      <c r="Q7144" s="24"/>
      <c r="R7144" s="24"/>
      <c r="S7144" s="107">
        <v>46021</v>
      </c>
      <c r="T7144" s="25"/>
      <c r="U7144" s="26"/>
      <c r="V7144" s="25"/>
    </row>
    <row r="7145" spans="1:22" s="1" customFormat="1" ht="30" customHeight="1" x14ac:dyDescent="0.35">
      <c r="A7145" s="11">
        <f t="shared" si="1287"/>
        <v>7141</v>
      </c>
      <c r="B7145" s="11">
        <v>2024</v>
      </c>
      <c r="C7145" s="9" t="s">
        <v>9295</v>
      </c>
      <c r="D7145" s="9" t="s">
        <v>8763</v>
      </c>
      <c r="E7145" s="9" t="s">
        <v>9266</v>
      </c>
      <c r="F7145" s="10" t="s">
        <v>9267</v>
      </c>
      <c r="G7145" s="11" t="s">
        <v>4</v>
      </c>
      <c r="H7145" s="10" t="s">
        <v>9232</v>
      </c>
      <c r="I7145" s="20">
        <v>7048320</v>
      </c>
      <c r="J7145" s="21">
        <v>7379592</v>
      </c>
      <c r="K7145" s="21">
        <v>7379592</v>
      </c>
      <c r="L7145" s="22">
        <f t="shared" si="1288"/>
        <v>7048320</v>
      </c>
      <c r="M7145" s="22"/>
      <c r="N7145" s="22">
        <f>J7145*0.0214</f>
        <v>157923.26879999999</v>
      </c>
      <c r="O7145" s="9">
        <v>2</v>
      </c>
      <c r="P7145" s="24"/>
      <c r="Q7145" s="24"/>
      <c r="R7145" s="24"/>
      <c r="S7145" s="107">
        <v>46021</v>
      </c>
      <c r="T7145" s="25"/>
      <c r="U7145" s="26"/>
      <c r="V7145" s="25"/>
    </row>
    <row r="7146" spans="1:22" s="1" customFormat="1" ht="30" customHeight="1" x14ac:dyDescent="0.35">
      <c r="A7146" s="11">
        <f t="shared" si="1287"/>
        <v>7142</v>
      </c>
      <c r="B7146" s="11">
        <v>2024</v>
      </c>
      <c r="C7146" s="9" t="s">
        <v>9295</v>
      </c>
      <c r="D7146" s="9" t="s">
        <v>8763</v>
      </c>
      <c r="E7146" s="9" t="s">
        <v>9266</v>
      </c>
      <c r="F7146" s="10" t="s">
        <v>9267</v>
      </c>
      <c r="G7146" s="11" t="s">
        <v>4</v>
      </c>
      <c r="H7146" s="10" t="s">
        <v>9233</v>
      </c>
      <c r="I7146" s="20">
        <v>162208</v>
      </c>
      <c r="J7146" s="21">
        <v>169832</v>
      </c>
      <c r="K7146" s="21">
        <v>169832</v>
      </c>
      <c r="L7146" s="22">
        <f t="shared" si="1288"/>
        <v>162208</v>
      </c>
      <c r="M7146" s="22"/>
      <c r="N7146" s="22"/>
      <c r="O7146" s="9"/>
      <c r="P7146" s="24"/>
      <c r="Q7146" s="24"/>
      <c r="R7146" s="24"/>
      <c r="S7146" s="107">
        <v>46021</v>
      </c>
      <c r="T7146" s="25"/>
      <c r="U7146" s="26"/>
      <c r="V7146" s="25"/>
    </row>
    <row r="7147" spans="1:22" s="1" customFormat="1" ht="30" customHeight="1" x14ac:dyDescent="0.35">
      <c r="A7147" s="11">
        <f t="shared" si="1287"/>
        <v>7143</v>
      </c>
      <c r="B7147" s="11">
        <v>2025</v>
      </c>
      <c r="C7147" s="9" t="s">
        <v>9295</v>
      </c>
      <c r="D7147" s="9" t="s">
        <v>8763</v>
      </c>
      <c r="E7147" s="9" t="s">
        <v>8783</v>
      </c>
      <c r="F7147" s="10" t="s">
        <v>8784</v>
      </c>
      <c r="G7147" s="11" t="s">
        <v>814</v>
      </c>
      <c r="H7147" s="10" t="s">
        <v>9213</v>
      </c>
      <c r="I7147" s="20">
        <v>130000</v>
      </c>
      <c r="J7147" s="21">
        <f t="shared" si="1284"/>
        <v>52000</v>
      </c>
      <c r="K7147" s="21">
        <f t="shared" si="1285"/>
        <v>52000</v>
      </c>
      <c r="L7147" s="22">
        <f t="shared" si="1288"/>
        <v>130000</v>
      </c>
      <c r="M7147" s="22"/>
      <c r="N7147" s="22"/>
      <c r="O7147" s="9"/>
      <c r="P7147" s="23">
        <f t="shared" ref="P7147:P7162" si="1289">L7147/2.5</f>
        <v>52000</v>
      </c>
      <c r="Q7147" s="24"/>
      <c r="R7147" s="24"/>
      <c r="S7147" s="107">
        <v>46021</v>
      </c>
      <c r="T7147" s="25"/>
      <c r="U7147" s="26"/>
      <c r="V7147" s="25"/>
    </row>
    <row r="7148" spans="1:22" s="1" customFormat="1" ht="30" customHeight="1" x14ac:dyDescent="0.35">
      <c r="A7148" s="11">
        <f t="shared" si="1287"/>
        <v>7144</v>
      </c>
      <c r="B7148" s="11">
        <v>2025</v>
      </c>
      <c r="C7148" s="9" t="s">
        <v>9295</v>
      </c>
      <c r="D7148" s="9" t="s">
        <v>8763</v>
      </c>
      <c r="E7148" s="9" t="s">
        <v>8785</v>
      </c>
      <c r="F7148" s="10" t="s">
        <v>8786</v>
      </c>
      <c r="G7148" s="11" t="s">
        <v>814</v>
      </c>
      <c r="H7148" s="10" t="s">
        <v>9214</v>
      </c>
      <c r="I7148" s="20">
        <v>130000</v>
      </c>
      <c r="J7148" s="21">
        <f t="shared" si="1284"/>
        <v>52000</v>
      </c>
      <c r="K7148" s="21">
        <f t="shared" si="1285"/>
        <v>52000</v>
      </c>
      <c r="L7148" s="22">
        <f t="shared" si="1288"/>
        <v>130000</v>
      </c>
      <c r="M7148" s="22"/>
      <c r="N7148" s="22"/>
      <c r="O7148" s="9"/>
      <c r="P7148" s="23">
        <f t="shared" si="1289"/>
        <v>52000</v>
      </c>
      <c r="Q7148" s="24"/>
      <c r="R7148" s="24"/>
      <c r="S7148" s="107">
        <v>46021</v>
      </c>
      <c r="T7148" s="25"/>
      <c r="U7148" s="26"/>
      <c r="V7148" s="25"/>
    </row>
    <row r="7149" spans="1:22" s="1" customFormat="1" ht="30" customHeight="1" x14ac:dyDescent="0.35">
      <c r="A7149" s="11">
        <f t="shared" si="1287"/>
        <v>7145</v>
      </c>
      <c r="B7149" s="11">
        <v>2025</v>
      </c>
      <c r="C7149" s="9" t="s">
        <v>9295</v>
      </c>
      <c r="D7149" s="9" t="s">
        <v>8763</v>
      </c>
      <c r="E7149" s="9" t="s">
        <v>8787</v>
      </c>
      <c r="F7149" s="10" t="s">
        <v>8788</v>
      </c>
      <c r="G7149" s="11" t="s">
        <v>814</v>
      </c>
      <c r="H7149" s="10" t="s">
        <v>9206</v>
      </c>
      <c r="I7149" s="20">
        <v>130000</v>
      </c>
      <c r="J7149" s="21">
        <f t="shared" si="1284"/>
        <v>52000</v>
      </c>
      <c r="K7149" s="21">
        <f t="shared" si="1285"/>
        <v>52000</v>
      </c>
      <c r="L7149" s="22">
        <f t="shared" si="1288"/>
        <v>130000</v>
      </c>
      <c r="M7149" s="22"/>
      <c r="N7149" s="22"/>
      <c r="O7149" s="9"/>
      <c r="P7149" s="23">
        <f t="shared" si="1289"/>
        <v>52000</v>
      </c>
      <c r="Q7149" s="24"/>
      <c r="R7149" s="24"/>
      <c r="S7149" s="107">
        <v>46021</v>
      </c>
      <c r="T7149" s="25"/>
      <c r="U7149" s="26"/>
      <c r="V7149" s="25"/>
    </row>
    <row r="7150" spans="1:22" s="1" customFormat="1" ht="30" customHeight="1" x14ac:dyDescent="0.35">
      <c r="A7150" s="11">
        <f t="shared" si="1287"/>
        <v>7146</v>
      </c>
      <c r="B7150" s="11">
        <v>2025</v>
      </c>
      <c r="C7150" s="9" t="s">
        <v>9295</v>
      </c>
      <c r="D7150" s="9" t="s">
        <v>8763</v>
      </c>
      <c r="E7150" s="9" t="s">
        <v>8789</v>
      </c>
      <c r="F7150" s="10" t="s">
        <v>8790</v>
      </c>
      <c r="G7150" s="11" t="s">
        <v>814</v>
      </c>
      <c r="H7150" s="10" t="s">
        <v>9203</v>
      </c>
      <c r="I7150" s="20">
        <v>130000</v>
      </c>
      <c r="J7150" s="21">
        <f t="shared" si="1284"/>
        <v>52000</v>
      </c>
      <c r="K7150" s="21">
        <f t="shared" si="1285"/>
        <v>52000</v>
      </c>
      <c r="L7150" s="22">
        <f t="shared" si="1288"/>
        <v>130000</v>
      </c>
      <c r="M7150" s="22"/>
      <c r="N7150" s="22"/>
      <c r="O7150" s="9"/>
      <c r="P7150" s="23">
        <f t="shared" si="1289"/>
        <v>52000</v>
      </c>
      <c r="Q7150" s="24"/>
      <c r="R7150" s="24"/>
      <c r="S7150" s="107">
        <v>46021</v>
      </c>
      <c r="T7150" s="25"/>
      <c r="U7150" s="26"/>
      <c r="V7150" s="25"/>
    </row>
    <row r="7151" spans="1:22" s="1" customFormat="1" ht="30" customHeight="1" x14ac:dyDescent="0.35">
      <c r="A7151" s="11">
        <f t="shared" si="1287"/>
        <v>7147</v>
      </c>
      <c r="B7151" s="11">
        <v>2025</v>
      </c>
      <c r="C7151" s="9" t="s">
        <v>9295</v>
      </c>
      <c r="D7151" s="9" t="s">
        <v>8763</v>
      </c>
      <c r="E7151" s="9" t="s">
        <v>8791</v>
      </c>
      <c r="F7151" s="10" t="s">
        <v>8792</v>
      </c>
      <c r="G7151" s="11" t="s">
        <v>814</v>
      </c>
      <c r="H7151" s="10" t="s">
        <v>9214</v>
      </c>
      <c r="I7151" s="20">
        <v>130000</v>
      </c>
      <c r="J7151" s="21">
        <f t="shared" si="1284"/>
        <v>52000</v>
      </c>
      <c r="K7151" s="21">
        <f t="shared" si="1285"/>
        <v>52000</v>
      </c>
      <c r="L7151" s="22">
        <f t="shared" si="1288"/>
        <v>130000</v>
      </c>
      <c r="M7151" s="22"/>
      <c r="N7151" s="22"/>
      <c r="O7151" s="9"/>
      <c r="P7151" s="23">
        <f t="shared" si="1289"/>
        <v>52000</v>
      </c>
      <c r="Q7151" s="24"/>
      <c r="R7151" s="24"/>
      <c r="S7151" s="107">
        <v>46021</v>
      </c>
      <c r="T7151" s="25"/>
      <c r="U7151" s="26"/>
      <c r="V7151" s="25"/>
    </row>
    <row r="7152" spans="1:22" s="1" customFormat="1" ht="30" customHeight="1" x14ac:dyDescent="0.35">
      <c r="A7152" s="11">
        <f t="shared" si="1287"/>
        <v>7148</v>
      </c>
      <c r="B7152" s="11">
        <v>2025</v>
      </c>
      <c r="C7152" s="9" t="s">
        <v>9295</v>
      </c>
      <c r="D7152" s="9" t="s">
        <v>8763</v>
      </c>
      <c r="E7152" s="9" t="s">
        <v>8793</v>
      </c>
      <c r="F7152" s="10" t="s">
        <v>8794</v>
      </c>
      <c r="G7152" s="11" t="s">
        <v>814</v>
      </c>
      <c r="H7152" s="10" t="s">
        <v>9201</v>
      </c>
      <c r="I7152" s="20">
        <v>130000</v>
      </c>
      <c r="J7152" s="21">
        <f t="shared" si="1284"/>
        <v>52000</v>
      </c>
      <c r="K7152" s="21">
        <f t="shared" si="1285"/>
        <v>52000</v>
      </c>
      <c r="L7152" s="22">
        <f t="shared" si="1288"/>
        <v>130000</v>
      </c>
      <c r="M7152" s="22"/>
      <c r="N7152" s="22"/>
      <c r="O7152" s="9"/>
      <c r="P7152" s="23">
        <f t="shared" si="1289"/>
        <v>52000</v>
      </c>
      <c r="Q7152" s="24"/>
      <c r="R7152" s="24"/>
      <c r="S7152" s="107">
        <v>46021</v>
      </c>
      <c r="T7152" s="25"/>
      <c r="U7152" s="26"/>
      <c r="V7152" s="25"/>
    </row>
    <row r="7153" spans="1:22" s="1" customFormat="1" ht="30" customHeight="1" x14ac:dyDescent="0.35">
      <c r="A7153" s="11">
        <f t="shared" si="1287"/>
        <v>7149</v>
      </c>
      <c r="B7153" s="11">
        <v>2025</v>
      </c>
      <c r="C7153" s="9" t="s">
        <v>9295</v>
      </c>
      <c r="D7153" s="9" t="s">
        <v>8763</v>
      </c>
      <c r="E7153" s="9" t="s">
        <v>8795</v>
      </c>
      <c r="F7153" s="10" t="s">
        <v>8796</v>
      </c>
      <c r="G7153" s="11" t="s">
        <v>814</v>
      </c>
      <c r="H7153" s="10" t="s">
        <v>9217</v>
      </c>
      <c r="I7153" s="20">
        <v>130000</v>
      </c>
      <c r="J7153" s="21">
        <f t="shared" si="1284"/>
        <v>52000</v>
      </c>
      <c r="K7153" s="21">
        <f t="shared" si="1285"/>
        <v>52000</v>
      </c>
      <c r="L7153" s="22">
        <f t="shared" si="1288"/>
        <v>130000</v>
      </c>
      <c r="M7153" s="22"/>
      <c r="N7153" s="22"/>
      <c r="O7153" s="9"/>
      <c r="P7153" s="23">
        <f t="shared" si="1289"/>
        <v>52000</v>
      </c>
      <c r="Q7153" s="24"/>
      <c r="R7153" s="24"/>
      <c r="S7153" s="107">
        <v>46021</v>
      </c>
      <c r="T7153" s="25"/>
      <c r="U7153" s="26"/>
      <c r="V7153" s="25"/>
    </row>
    <row r="7154" spans="1:22" s="1" customFormat="1" ht="30" customHeight="1" x14ac:dyDescent="0.35">
      <c r="A7154" s="11">
        <f t="shared" si="1287"/>
        <v>7150</v>
      </c>
      <c r="B7154" s="11">
        <v>2025</v>
      </c>
      <c r="C7154" s="9" t="s">
        <v>9295</v>
      </c>
      <c r="D7154" s="9" t="s">
        <v>8763</v>
      </c>
      <c r="E7154" s="9" t="s">
        <v>8797</v>
      </c>
      <c r="F7154" s="10" t="s">
        <v>8798</v>
      </c>
      <c r="G7154" s="11" t="s">
        <v>814</v>
      </c>
      <c r="H7154" s="10" t="s">
        <v>9201</v>
      </c>
      <c r="I7154" s="20">
        <v>130000</v>
      </c>
      <c r="J7154" s="21">
        <f t="shared" si="1284"/>
        <v>52000</v>
      </c>
      <c r="K7154" s="21">
        <f t="shared" si="1285"/>
        <v>52000</v>
      </c>
      <c r="L7154" s="22">
        <f t="shared" si="1288"/>
        <v>130000</v>
      </c>
      <c r="M7154" s="22"/>
      <c r="N7154" s="22"/>
      <c r="O7154" s="9"/>
      <c r="P7154" s="23">
        <f t="shared" si="1289"/>
        <v>52000</v>
      </c>
      <c r="Q7154" s="24"/>
      <c r="R7154" s="24"/>
      <c r="S7154" s="107">
        <v>46021</v>
      </c>
      <c r="T7154" s="25"/>
      <c r="U7154" s="26"/>
      <c r="V7154" s="25"/>
    </row>
    <row r="7155" spans="1:22" s="1" customFormat="1" ht="30" customHeight="1" x14ac:dyDescent="0.35">
      <c r="A7155" s="11">
        <f t="shared" si="1287"/>
        <v>7151</v>
      </c>
      <c r="B7155" s="11">
        <v>2025</v>
      </c>
      <c r="C7155" s="9" t="s">
        <v>9295</v>
      </c>
      <c r="D7155" s="9" t="s">
        <v>8763</v>
      </c>
      <c r="E7155" s="9" t="s">
        <v>8799</v>
      </c>
      <c r="F7155" s="10" t="s">
        <v>8800</v>
      </c>
      <c r="G7155" s="11" t="s">
        <v>4</v>
      </c>
      <c r="H7155" s="10" t="s">
        <v>9203</v>
      </c>
      <c r="I7155" s="20">
        <v>2398560</v>
      </c>
      <c r="J7155" s="21">
        <f t="shared" si="1284"/>
        <v>959424</v>
      </c>
      <c r="K7155" s="21">
        <f t="shared" si="1285"/>
        <v>959424</v>
      </c>
      <c r="L7155" s="22">
        <f t="shared" si="1288"/>
        <v>2398560</v>
      </c>
      <c r="M7155" s="22"/>
      <c r="N7155" s="22"/>
      <c r="O7155" s="9"/>
      <c r="P7155" s="23">
        <f t="shared" si="1289"/>
        <v>959424</v>
      </c>
      <c r="Q7155" s="24"/>
      <c r="R7155" s="24"/>
      <c r="S7155" s="107">
        <v>46021</v>
      </c>
      <c r="T7155" s="25"/>
      <c r="U7155" s="26"/>
      <c r="V7155" s="25"/>
    </row>
    <row r="7156" spans="1:22" s="1" customFormat="1" ht="30" customHeight="1" x14ac:dyDescent="0.35">
      <c r="A7156" s="11">
        <f t="shared" si="1287"/>
        <v>7152</v>
      </c>
      <c r="B7156" s="11">
        <v>2025</v>
      </c>
      <c r="C7156" s="9" t="s">
        <v>9295</v>
      </c>
      <c r="D7156" s="9" t="s">
        <v>8763</v>
      </c>
      <c r="E7156" s="9" t="s">
        <v>8801</v>
      </c>
      <c r="F7156" s="10" t="s">
        <v>8802</v>
      </c>
      <c r="G7156" s="11" t="s">
        <v>4</v>
      </c>
      <c r="H7156" s="10" t="s">
        <v>9201</v>
      </c>
      <c r="I7156" s="20">
        <v>1754460</v>
      </c>
      <c r="J7156" s="21">
        <f t="shared" si="1284"/>
        <v>701784</v>
      </c>
      <c r="K7156" s="21">
        <f t="shared" si="1285"/>
        <v>701784</v>
      </c>
      <c r="L7156" s="22">
        <f t="shared" si="1288"/>
        <v>1754460</v>
      </c>
      <c r="M7156" s="22"/>
      <c r="N7156" s="22"/>
      <c r="O7156" s="9"/>
      <c r="P7156" s="23">
        <f t="shared" si="1289"/>
        <v>701784</v>
      </c>
      <c r="Q7156" s="24"/>
      <c r="R7156" s="24"/>
      <c r="S7156" s="107">
        <v>46021</v>
      </c>
      <c r="T7156" s="25"/>
      <c r="U7156" s="26"/>
      <c r="V7156" s="25"/>
    </row>
    <row r="7157" spans="1:22" s="1" customFormat="1" ht="30" customHeight="1" x14ac:dyDescent="0.35">
      <c r="A7157" s="11">
        <f t="shared" si="1287"/>
        <v>7153</v>
      </c>
      <c r="B7157" s="11">
        <v>2025</v>
      </c>
      <c r="C7157" s="9" t="s">
        <v>9295</v>
      </c>
      <c r="D7157" s="9" t="s">
        <v>8763</v>
      </c>
      <c r="E7157" s="9" t="s">
        <v>8803</v>
      </c>
      <c r="F7157" s="10" t="s">
        <v>8804</v>
      </c>
      <c r="G7157" s="11" t="s">
        <v>4</v>
      </c>
      <c r="H7157" s="10" t="s">
        <v>9219</v>
      </c>
      <c r="I7157" s="20">
        <v>158950</v>
      </c>
      <c r="J7157" s="21">
        <f t="shared" si="1284"/>
        <v>63580</v>
      </c>
      <c r="K7157" s="21">
        <f t="shared" si="1285"/>
        <v>63580</v>
      </c>
      <c r="L7157" s="22">
        <f t="shared" si="1288"/>
        <v>158950</v>
      </c>
      <c r="M7157" s="22"/>
      <c r="N7157" s="22"/>
      <c r="O7157" s="9"/>
      <c r="P7157" s="23">
        <f t="shared" si="1289"/>
        <v>63580</v>
      </c>
      <c r="Q7157" s="24"/>
      <c r="R7157" s="24"/>
      <c r="S7157" s="107">
        <v>46021</v>
      </c>
      <c r="T7157" s="25"/>
      <c r="U7157" s="26"/>
      <c r="V7157" s="25"/>
    </row>
    <row r="7158" spans="1:22" s="1" customFormat="1" ht="30" customHeight="1" x14ac:dyDescent="0.35">
      <c r="A7158" s="11">
        <f t="shared" si="1287"/>
        <v>7154</v>
      </c>
      <c r="B7158" s="11">
        <v>2025</v>
      </c>
      <c r="C7158" s="9" t="s">
        <v>9295</v>
      </c>
      <c r="D7158" s="9" t="s">
        <v>8763</v>
      </c>
      <c r="E7158" s="9" t="s">
        <v>8805</v>
      </c>
      <c r="F7158" s="10" t="s">
        <v>8806</v>
      </c>
      <c r="G7158" s="11" t="s">
        <v>4</v>
      </c>
      <c r="H7158" s="10" t="s">
        <v>9206</v>
      </c>
      <c r="I7158" s="20">
        <v>492420</v>
      </c>
      <c r="J7158" s="21">
        <f t="shared" si="1284"/>
        <v>196968</v>
      </c>
      <c r="K7158" s="21">
        <f t="shared" si="1285"/>
        <v>196968</v>
      </c>
      <c r="L7158" s="22">
        <f t="shared" si="1288"/>
        <v>492420</v>
      </c>
      <c r="M7158" s="22"/>
      <c r="N7158" s="22"/>
      <c r="O7158" s="9"/>
      <c r="P7158" s="23">
        <f t="shared" si="1289"/>
        <v>196968</v>
      </c>
      <c r="Q7158" s="24"/>
      <c r="R7158" s="24"/>
      <c r="S7158" s="107">
        <v>46021</v>
      </c>
      <c r="T7158" s="25"/>
      <c r="U7158" s="26"/>
      <c r="V7158" s="25"/>
    </row>
    <row r="7159" spans="1:22" s="1" customFormat="1" ht="30" customHeight="1" x14ac:dyDescent="0.35">
      <c r="A7159" s="11">
        <f t="shared" si="1287"/>
        <v>7155</v>
      </c>
      <c r="B7159" s="11">
        <v>2025</v>
      </c>
      <c r="C7159" s="9" t="s">
        <v>9295</v>
      </c>
      <c r="D7159" s="9" t="s">
        <v>8763</v>
      </c>
      <c r="E7159" s="9" t="s">
        <v>8807</v>
      </c>
      <c r="F7159" s="10" t="s">
        <v>8808</v>
      </c>
      <c r="G7159" s="11" t="s">
        <v>4</v>
      </c>
      <c r="H7159" s="10" t="s">
        <v>9203</v>
      </c>
      <c r="I7159" s="20">
        <v>4708960</v>
      </c>
      <c r="J7159" s="21">
        <f t="shared" si="1284"/>
        <v>1883584</v>
      </c>
      <c r="K7159" s="21">
        <f t="shared" si="1285"/>
        <v>1883584</v>
      </c>
      <c r="L7159" s="22">
        <f t="shared" si="1288"/>
        <v>4708960</v>
      </c>
      <c r="M7159" s="22"/>
      <c r="N7159" s="22"/>
      <c r="O7159" s="9"/>
      <c r="P7159" s="23">
        <f t="shared" si="1289"/>
        <v>1883584</v>
      </c>
      <c r="Q7159" s="24"/>
      <c r="R7159" s="24"/>
      <c r="S7159" s="107">
        <v>46021</v>
      </c>
      <c r="T7159" s="25"/>
      <c r="U7159" s="26"/>
      <c r="V7159" s="25"/>
    </row>
    <row r="7160" spans="1:22" s="1" customFormat="1" ht="30" customHeight="1" x14ac:dyDescent="0.35">
      <c r="A7160" s="11">
        <f t="shared" si="1287"/>
        <v>7156</v>
      </c>
      <c r="B7160" s="11">
        <v>2025</v>
      </c>
      <c r="C7160" s="9" t="s">
        <v>9295</v>
      </c>
      <c r="D7160" s="9" t="s">
        <v>8763</v>
      </c>
      <c r="E7160" s="9" t="s">
        <v>8809</v>
      </c>
      <c r="F7160" s="10" t="s">
        <v>8810</v>
      </c>
      <c r="G7160" s="11" t="s">
        <v>4</v>
      </c>
      <c r="H7160" s="10" t="s">
        <v>9219</v>
      </c>
      <c r="I7160" s="20">
        <v>280500</v>
      </c>
      <c r="J7160" s="21">
        <f t="shared" si="1284"/>
        <v>112200</v>
      </c>
      <c r="K7160" s="21">
        <f t="shared" si="1285"/>
        <v>112200</v>
      </c>
      <c r="L7160" s="22">
        <f t="shared" si="1288"/>
        <v>280500</v>
      </c>
      <c r="M7160" s="22"/>
      <c r="N7160" s="22"/>
      <c r="O7160" s="9"/>
      <c r="P7160" s="23">
        <f t="shared" si="1289"/>
        <v>112200</v>
      </c>
      <c r="Q7160" s="24"/>
      <c r="R7160" s="24"/>
      <c r="S7160" s="107">
        <v>46021</v>
      </c>
      <c r="T7160" s="25"/>
      <c r="U7160" s="26"/>
      <c r="V7160" s="25"/>
    </row>
    <row r="7161" spans="1:22" s="1" customFormat="1" ht="30" customHeight="1" x14ac:dyDescent="0.35">
      <c r="A7161" s="11">
        <f t="shared" si="1287"/>
        <v>7157</v>
      </c>
      <c r="B7161" s="11">
        <v>2025</v>
      </c>
      <c r="C7161" s="9" t="s">
        <v>9295</v>
      </c>
      <c r="D7161" s="9" t="s">
        <v>8763</v>
      </c>
      <c r="E7161" s="9" t="s">
        <v>8809</v>
      </c>
      <c r="F7161" s="10" t="s">
        <v>8810</v>
      </c>
      <c r="G7161" s="11" t="s">
        <v>4</v>
      </c>
      <c r="H7161" s="10" t="s">
        <v>9201</v>
      </c>
      <c r="I7161" s="20">
        <v>348000</v>
      </c>
      <c r="J7161" s="21">
        <f t="shared" ref="J7161:J7170" si="1290">IF(P7161&gt;0,P7161,L7161)</f>
        <v>139200</v>
      </c>
      <c r="K7161" s="21">
        <f t="shared" ref="K7161:K7170" si="1291">IF(P7161&gt;0,P7161,L7161)</f>
        <v>139200</v>
      </c>
      <c r="L7161" s="22">
        <f t="shared" si="1288"/>
        <v>348000</v>
      </c>
      <c r="M7161" s="22"/>
      <c r="N7161" s="22"/>
      <c r="O7161" s="9"/>
      <c r="P7161" s="23">
        <f t="shared" si="1289"/>
        <v>139200</v>
      </c>
      <c r="Q7161" s="24"/>
      <c r="R7161" s="24"/>
      <c r="S7161" s="107">
        <v>46021</v>
      </c>
      <c r="T7161" s="25"/>
      <c r="U7161" s="26"/>
      <c r="V7161" s="25"/>
    </row>
    <row r="7162" spans="1:22" s="1" customFormat="1" ht="30" customHeight="1" x14ac:dyDescent="0.35">
      <c r="A7162" s="11">
        <f t="shared" si="1287"/>
        <v>7158</v>
      </c>
      <c r="B7162" s="11">
        <v>2025</v>
      </c>
      <c r="C7162" s="9" t="s">
        <v>9295</v>
      </c>
      <c r="D7162" s="9" t="s">
        <v>8763</v>
      </c>
      <c r="E7162" s="9" t="s">
        <v>8811</v>
      </c>
      <c r="F7162" s="10" t="s">
        <v>8812</v>
      </c>
      <c r="G7162" s="11" t="s">
        <v>4</v>
      </c>
      <c r="H7162" s="10" t="s">
        <v>9219</v>
      </c>
      <c r="I7162" s="20">
        <v>192270</v>
      </c>
      <c r="J7162" s="21">
        <f t="shared" si="1290"/>
        <v>76908</v>
      </c>
      <c r="K7162" s="21">
        <f t="shared" si="1291"/>
        <v>76908</v>
      </c>
      <c r="L7162" s="22">
        <f t="shared" si="1288"/>
        <v>192270</v>
      </c>
      <c r="M7162" s="22"/>
      <c r="N7162" s="22"/>
      <c r="O7162" s="9"/>
      <c r="P7162" s="23">
        <f t="shared" si="1289"/>
        <v>76908</v>
      </c>
      <c r="Q7162" s="24"/>
      <c r="R7162" s="24"/>
      <c r="S7162" s="107">
        <v>46021</v>
      </c>
      <c r="T7162" s="25"/>
      <c r="U7162" s="26"/>
      <c r="V7162" s="25"/>
    </row>
    <row r="7163" spans="1:22" s="1" customFormat="1" ht="30" customHeight="1" x14ac:dyDescent="0.35">
      <c r="A7163" s="11">
        <f t="shared" si="1287"/>
        <v>7159</v>
      </c>
      <c r="B7163" s="11">
        <v>2024</v>
      </c>
      <c r="C7163" s="9" t="s">
        <v>9295</v>
      </c>
      <c r="D7163" s="9" t="s">
        <v>8763</v>
      </c>
      <c r="E7163" s="9" t="s">
        <v>8813</v>
      </c>
      <c r="F7163" s="10" t="s">
        <v>8814</v>
      </c>
      <c r="G7163" s="11" t="s">
        <v>4</v>
      </c>
      <c r="H7163" s="10" t="s">
        <v>9212</v>
      </c>
      <c r="I7163" s="20">
        <v>880471.24735031917</v>
      </c>
      <c r="J7163" s="21">
        <f t="shared" si="1290"/>
        <v>880471.24735031917</v>
      </c>
      <c r="K7163" s="21">
        <f t="shared" si="1291"/>
        <v>880471.24735031917</v>
      </c>
      <c r="L7163" s="22">
        <f t="shared" si="1288"/>
        <v>880471.24735031917</v>
      </c>
      <c r="M7163" s="22"/>
      <c r="N7163" s="22">
        <f>J7163*0.0214</f>
        <v>18842.084693296831</v>
      </c>
      <c r="O7163" s="9"/>
      <c r="P7163" s="24"/>
      <c r="Q7163" s="24"/>
      <c r="R7163" s="24"/>
      <c r="S7163" s="107">
        <v>46021</v>
      </c>
      <c r="T7163" s="25"/>
      <c r="U7163" s="26"/>
      <c r="V7163" s="25"/>
    </row>
    <row r="7164" spans="1:22" s="1" customFormat="1" ht="30" customHeight="1" x14ac:dyDescent="0.35">
      <c r="A7164" s="11">
        <f t="shared" si="1287"/>
        <v>7160</v>
      </c>
      <c r="B7164" s="11">
        <v>2025</v>
      </c>
      <c r="C7164" s="9" t="s">
        <v>9295</v>
      </c>
      <c r="D7164" s="9" t="s">
        <v>8763</v>
      </c>
      <c r="E7164" s="9" t="s">
        <v>8815</v>
      </c>
      <c r="F7164" s="10" t="s">
        <v>8816</v>
      </c>
      <c r="G7164" s="11" t="s">
        <v>322</v>
      </c>
      <c r="H7164" s="10" t="s">
        <v>9206</v>
      </c>
      <c r="I7164" s="20">
        <v>130000</v>
      </c>
      <c r="J7164" s="21">
        <f t="shared" si="1290"/>
        <v>52000</v>
      </c>
      <c r="K7164" s="21">
        <f t="shared" si="1291"/>
        <v>52000</v>
      </c>
      <c r="L7164" s="22">
        <f t="shared" si="1288"/>
        <v>130000</v>
      </c>
      <c r="M7164" s="22"/>
      <c r="N7164" s="22"/>
      <c r="O7164" s="9"/>
      <c r="P7164" s="23">
        <f>L7164/2.5</f>
        <v>52000</v>
      </c>
      <c r="Q7164" s="24"/>
      <c r="R7164" s="24"/>
      <c r="S7164" s="107">
        <v>46021</v>
      </c>
      <c r="T7164" s="25"/>
      <c r="U7164" s="26"/>
      <c r="V7164" s="25"/>
    </row>
    <row r="7165" spans="1:22" s="1" customFormat="1" ht="30" customHeight="1" x14ac:dyDescent="0.35">
      <c r="A7165" s="11">
        <f t="shared" si="1287"/>
        <v>7161</v>
      </c>
      <c r="B7165" s="11">
        <v>2025</v>
      </c>
      <c r="C7165" s="9" t="s">
        <v>9295</v>
      </c>
      <c r="D7165" s="9" t="s">
        <v>8763</v>
      </c>
      <c r="E7165" s="9" t="s">
        <v>8817</v>
      </c>
      <c r="F7165" s="10" t="s">
        <v>8818</v>
      </c>
      <c r="G7165" s="11" t="s">
        <v>4</v>
      </c>
      <c r="H7165" s="10" t="s">
        <v>9203</v>
      </c>
      <c r="I7165" s="20">
        <v>639312</v>
      </c>
      <c r="J7165" s="21">
        <f t="shared" si="1290"/>
        <v>255724.79999999999</v>
      </c>
      <c r="K7165" s="21">
        <f t="shared" si="1291"/>
        <v>255724.79999999999</v>
      </c>
      <c r="L7165" s="22">
        <f t="shared" si="1288"/>
        <v>639312</v>
      </c>
      <c r="M7165" s="22"/>
      <c r="N7165" s="22"/>
      <c r="O7165" s="9"/>
      <c r="P7165" s="23">
        <f>L7165/2.5</f>
        <v>255724.79999999999</v>
      </c>
      <c r="Q7165" s="24"/>
      <c r="R7165" s="24"/>
      <c r="S7165" s="107">
        <v>46021</v>
      </c>
      <c r="T7165" s="25"/>
      <c r="U7165" s="26"/>
      <c r="V7165" s="25"/>
    </row>
    <row r="7166" spans="1:22" s="1" customFormat="1" ht="30" customHeight="1" x14ac:dyDescent="0.35">
      <c r="A7166" s="11">
        <f t="shared" si="1287"/>
        <v>7162</v>
      </c>
      <c r="B7166" s="11">
        <v>2025</v>
      </c>
      <c r="C7166" s="9" t="s">
        <v>9295</v>
      </c>
      <c r="D7166" s="9" t="s">
        <v>8763</v>
      </c>
      <c r="E7166" s="9" t="s">
        <v>8819</v>
      </c>
      <c r="F7166" s="10" t="s">
        <v>8820</v>
      </c>
      <c r="G7166" s="11" t="s">
        <v>4</v>
      </c>
      <c r="H7166" s="10" t="s">
        <v>9215</v>
      </c>
      <c r="I7166" s="20">
        <v>175230</v>
      </c>
      <c r="J7166" s="21">
        <f t="shared" si="1290"/>
        <v>70092</v>
      </c>
      <c r="K7166" s="21">
        <f t="shared" si="1291"/>
        <v>70092</v>
      </c>
      <c r="L7166" s="22">
        <f t="shared" si="1288"/>
        <v>175230</v>
      </c>
      <c r="M7166" s="22"/>
      <c r="N7166" s="22"/>
      <c r="O7166" s="9"/>
      <c r="P7166" s="23">
        <f>L7166/2.5</f>
        <v>70092</v>
      </c>
      <c r="Q7166" s="24"/>
      <c r="R7166" s="24"/>
      <c r="S7166" s="107">
        <v>46021</v>
      </c>
      <c r="T7166" s="25"/>
      <c r="U7166" s="26"/>
      <c r="V7166" s="25"/>
    </row>
    <row r="7167" spans="1:22" s="1" customFormat="1" ht="30" customHeight="1" x14ac:dyDescent="0.35">
      <c r="A7167" s="11">
        <f t="shared" si="1287"/>
        <v>7163</v>
      </c>
      <c r="B7167" s="11">
        <v>2025</v>
      </c>
      <c r="C7167" s="9" t="s">
        <v>9295</v>
      </c>
      <c r="D7167" s="9" t="s">
        <v>8763</v>
      </c>
      <c r="E7167" s="9" t="s">
        <v>8821</v>
      </c>
      <c r="F7167" s="10" t="s">
        <v>8822</v>
      </c>
      <c r="G7167" s="11" t="s">
        <v>4</v>
      </c>
      <c r="H7167" s="10" t="s">
        <v>9217</v>
      </c>
      <c r="I7167" s="20">
        <v>265440</v>
      </c>
      <c r="J7167" s="21">
        <f t="shared" si="1290"/>
        <v>106176</v>
      </c>
      <c r="K7167" s="21">
        <f t="shared" si="1291"/>
        <v>106176</v>
      </c>
      <c r="L7167" s="22">
        <f t="shared" si="1288"/>
        <v>265440</v>
      </c>
      <c r="M7167" s="22"/>
      <c r="N7167" s="22"/>
      <c r="O7167" s="9"/>
      <c r="P7167" s="23">
        <f>L7167/2.5</f>
        <v>106176</v>
      </c>
      <c r="Q7167" s="24"/>
      <c r="R7167" s="24"/>
      <c r="S7167" s="107">
        <v>46021</v>
      </c>
      <c r="T7167" s="25"/>
      <c r="U7167" s="26"/>
      <c r="V7167" s="25"/>
    </row>
    <row r="7168" spans="1:22" s="1" customFormat="1" ht="30" customHeight="1" x14ac:dyDescent="0.35">
      <c r="A7168" s="11">
        <f t="shared" si="1287"/>
        <v>7164</v>
      </c>
      <c r="B7168" s="11">
        <v>2025</v>
      </c>
      <c r="C7168" s="9" t="s">
        <v>9295</v>
      </c>
      <c r="D7168" s="9" t="s">
        <v>8763</v>
      </c>
      <c r="E7168" s="9" t="s">
        <v>8823</v>
      </c>
      <c r="F7168" s="10" t="s">
        <v>8824</v>
      </c>
      <c r="G7168" s="11" t="s">
        <v>814</v>
      </c>
      <c r="H7168" s="10" t="s">
        <v>9201</v>
      </c>
      <c r="I7168" s="20">
        <v>130000</v>
      </c>
      <c r="J7168" s="21">
        <f t="shared" si="1290"/>
        <v>52000</v>
      </c>
      <c r="K7168" s="21">
        <f t="shared" si="1291"/>
        <v>52000</v>
      </c>
      <c r="L7168" s="22">
        <f t="shared" si="1288"/>
        <v>130000</v>
      </c>
      <c r="M7168" s="22"/>
      <c r="N7168" s="22"/>
      <c r="O7168" s="9"/>
      <c r="P7168" s="23">
        <f>L7168/2.5</f>
        <v>52000</v>
      </c>
      <c r="Q7168" s="24"/>
      <c r="R7168" s="24"/>
      <c r="S7168" s="107">
        <v>46021</v>
      </c>
      <c r="T7168" s="25"/>
      <c r="U7168" s="26"/>
      <c r="V7168" s="25"/>
    </row>
    <row r="7169" spans="1:22" s="1" customFormat="1" ht="30" customHeight="1" x14ac:dyDescent="0.35">
      <c r="A7169" s="11">
        <f t="shared" si="1287"/>
        <v>7165</v>
      </c>
      <c r="B7169" s="11">
        <v>2024</v>
      </c>
      <c r="C7169" s="9" t="s">
        <v>9295</v>
      </c>
      <c r="D7169" s="9" t="s">
        <v>8763</v>
      </c>
      <c r="E7169" s="9" t="s">
        <v>8825</v>
      </c>
      <c r="F7169" s="10" t="s">
        <v>8826</v>
      </c>
      <c r="G7169" s="11" t="s">
        <v>814</v>
      </c>
      <c r="H7169" s="10" t="s">
        <v>9217</v>
      </c>
      <c r="I7169" s="20">
        <v>130000</v>
      </c>
      <c r="J7169" s="21">
        <f t="shared" si="1290"/>
        <v>130000</v>
      </c>
      <c r="K7169" s="21">
        <f t="shared" si="1291"/>
        <v>130000</v>
      </c>
      <c r="L7169" s="22">
        <f t="shared" si="1288"/>
        <v>130000</v>
      </c>
      <c r="M7169" s="22"/>
      <c r="N7169" s="22"/>
      <c r="O7169" s="9"/>
      <c r="P7169" s="24"/>
      <c r="Q7169" s="24"/>
      <c r="R7169" s="24"/>
      <c r="S7169" s="107">
        <v>45656</v>
      </c>
      <c r="T7169" s="25"/>
      <c r="U7169" s="26"/>
      <c r="V7169" s="25"/>
    </row>
    <row r="7170" spans="1:22" s="1" customFormat="1" ht="30" customHeight="1" x14ac:dyDescent="0.35">
      <c r="A7170" s="11">
        <f t="shared" si="1287"/>
        <v>7166</v>
      </c>
      <c r="B7170" s="11">
        <v>2025</v>
      </c>
      <c r="C7170" s="9" t="s">
        <v>9295</v>
      </c>
      <c r="D7170" s="9" t="s">
        <v>8763</v>
      </c>
      <c r="E7170" s="9" t="s">
        <v>8827</v>
      </c>
      <c r="F7170" s="10" t="s">
        <v>8828</v>
      </c>
      <c r="G7170" s="11" t="s">
        <v>814</v>
      </c>
      <c r="H7170" s="10" t="s">
        <v>9203</v>
      </c>
      <c r="I7170" s="20">
        <v>130000</v>
      </c>
      <c r="J7170" s="21">
        <f t="shared" si="1290"/>
        <v>52000</v>
      </c>
      <c r="K7170" s="21">
        <f t="shared" si="1291"/>
        <v>52000</v>
      </c>
      <c r="L7170" s="22">
        <f t="shared" si="1288"/>
        <v>130000</v>
      </c>
      <c r="M7170" s="22"/>
      <c r="N7170" s="22"/>
      <c r="O7170" s="9"/>
      <c r="P7170" s="23">
        <f>L7170/2.5</f>
        <v>52000</v>
      </c>
      <c r="Q7170" s="24"/>
      <c r="R7170" s="24"/>
      <c r="S7170" s="107">
        <v>46021</v>
      </c>
      <c r="T7170" s="25"/>
      <c r="U7170" s="26"/>
      <c r="V7170" s="25"/>
    </row>
    <row r="7171" spans="1:22" ht="30" customHeight="1" x14ac:dyDescent="0.35">
      <c r="A7171" s="11">
        <f t="shared" si="1287"/>
        <v>7167</v>
      </c>
      <c r="B7171" s="13">
        <v>2025</v>
      </c>
      <c r="C7171" s="9" t="s">
        <v>9295</v>
      </c>
      <c r="D7171" s="27" t="s">
        <v>8763</v>
      </c>
      <c r="E7171" s="27" t="s">
        <v>8829</v>
      </c>
      <c r="F7171" s="28" t="s">
        <v>8830</v>
      </c>
      <c r="G7171" s="13" t="s">
        <v>4</v>
      </c>
      <c r="H7171" s="28" t="s">
        <v>9216</v>
      </c>
      <c r="I7171" s="20">
        <v>4177116.8000000003</v>
      </c>
      <c r="J7171" s="20">
        <v>3576884.92</v>
      </c>
      <c r="K7171" s="20">
        <v>3576884.92</v>
      </c>
      <c r="L7171" s="22">
        <f t="shared" si="1288"/>
        <v>4177116.8000000003</v>
      </c>
      <c r="M7171" s="29"/>
      <c r="N7171" s="22">
        <f>J7171*0.0214</f>
        <v>76545.337287999995</v>
      </c>
      <c r="O7171" s="27"/>
      <c r="P7171" s="24"/>
      <c r="S7171" s="107">
        <v>46021</v>
      </c>
      <c r="T7171" s="30"/>
      <c r="U7171" s="26"/>
      <c r="V7171" s="30"/>
    </row>
    <row r="7172" spans="1:22" ht="30" customHeight="1" x14ac:dyDescent="0.35">
      <c r="A7172" s="11">
        <f t="shared" si="1287"/>
        <v>7168</v>
      </c>
      <c r="B7172" s="13">
        <v>2025</v>
      </c>
      <c r="C7172" s="9" t="s">
        <v>9295</v>
      </c>
      <c r="D7172" s="27" t="s">
        <v>8763</v>
      </c>
      <c r="E7172" s="27" t="s">
        <v>8829</v>
      </c>
      <c r="F7172" s="28" t="s">
        <v>8830</v>
      </c>
      <c r="G7172" s="13" t="s">
        <v>4</v>
      </c>
      <c r="H7172" s="28" t="s">
        <v>9205</v>
      </c>
      <c r="I7172" s="20"/>
      <c r="J7172" s="20">
        <v>2454612</v>
      </c>
      <c r="K7172" s="20">
        <v>2454612</v>
      </c>
      <c r="L7172" s="22"/>
      <c r="M7172" s="29"/>
      <c r="N7172" s="22">
        <f>K7172*0.0214</f>
        <v>52528.696799999998</v>
      </c>
      <c r="O7172" s="27"/>
      <c r="P7172" s="24"/>
      <c r="S7172" s="107">
        <v>46021</v>
      </c>
      <c r="T7172" s="30"/>
      <c r="U7172" s="26"/>
      <c r="V7172" s="30"/>
    </row>
    <row r="7173" spans="1:22" ht="30" customHeight="1" x14ac:dyDescent="0.35">
      <c r="A7173" s="11">
        <f t="shared" si="1287"/>
        <v>7169</v>
      </c>
      <c r="B7173" s="13">
        <v>2023</v>
      </c>
      <c r="C7173" s="9" t="s">
        <v>9295</v>
      </c>
      <c r="D7173" s="27" t="s">
        <v>8763</v>
      </c>
      <c r="E7173" s="27" t="s">
        <v>8831</v>
      </c>
      <c r="F7173" s="28" t="s">
        <v>8832</v>
      </c>
      <c r="G7173" s="13" t="s">
        <v>4</v>
      </c>
      <c r="H7173" s="28" t="s">
        <v>9217</v>
      </c>
      <c r="I7173" s="20">
        <v>462715</v>
      </c>
      <c r="J7173" s="20">
        <f t="shared" ref="J7173:J7202" si="1292">IF(P7173&gt;0,P7173,L7173)</f>
        <v>462715</v>
      </c>
      <c r="K7173" s="20">
        <f t="shared" ref="K7173:K7202" si="1293">IF(P7173&gt;0,P7173,L7173)</f>
        <v>462715</v>
      </c>
      <c r="L7173" s="22">
        <f t="shared" ref="L7173:L7211" si="1294">I7173</f>
        <v>462715</v>
      </c>
      <c r="M7173" s="29"/>
      <c r="N7173" s="29"/>
      <c r="O7173" s="27"/>
      <c r="P7173" s="24"/>
      <c r="S7173" s="107">
        <v>46021</v>
      </c>
      <c r="T7173" s="30"/>
      <c r="U7173" s="26"/>
      <c r="V7173" s="30"/>
    </row>
    <row r="7174" spans="1:22" ht="30" customHeight="1" x14ac:dyDescent="0.35">
      <c r="A7174" s="11">
        <f t="shared" ref="A7174:A7237" si="1295">A7173+1</f>
        <v>7170</v>
      </c>
      <c r="B7174" s="13">
        <v>2025</v>
      </c>
      <c r="C7174" s="9" t="s">
        <v>9295</v>
      </c>
      <c r="D7174" s="27" t="s">
        <v>8763</v>
      </c>
      <c r="E7174" s="27" t="s">
        <v>8831</v>
      </c>
      <c r="F7174" s="28" t="s">
        <v>8832</v>
      </c>
      <c r="G7174" s="13" t="s">
        <v>4</v>
      </c>
      <c r="H7174" s="28" t="s">
        <v>9205</v>
      </c>
      <c r="I7174" s="20"/>
      <c r="J7174" s="20">
        <v>2472554</v>
      </c>
      <c r="K7174" s="20">
        <f>J7174</f>
        <v>2472554</v>
      </c>
      <c r="L7174" s="22"/>
      <c r="M7174" s="29"/>
      <c r="N7174" s="29">
        <f>K7174*0.0214</f>
        <v>52912.655599999998</v>
      </c>
      <c r="O7174" s="27"/>
      <c r="P7174" s="24"/>
      <c r="S7174" s="107">
        <v>46021</v>
      </c>
      <c r="T7174" s="30"/>
      <c r="U7174" s="26"/>
      <c r="V7174" s="30"/>
    </row>
    <row r="7175" spans="1:22" ht="30" customHeight="1" x14ac:dyDescent="0.35">
      <c r="A7175" s="11">
        <f t="shared" si="1295"/>
        <v>7171</v>
      </c>
      <c r="B7175" s="13">
        <v>2023</v>
      </c>
      <c r="C7175" s="9" t="s">
        <v>9295</v>
      </c>
      <c r="D7175" s="27" t="s">
        <v>8763</v>
      </c>
      <c r="E7175" s="27" t="s">
        <v>8833</v>
      </c>
      <c r="F7175" s="28" t="s">
        <v>8834</v>
      </c>
      <c r="G7175" s="13" t="s">
        <v>4</v>
      </c>
      <c r="H7175" s="28" t="s">
        <v>9206</v>
      </c>
      <c r="I7175" s="20">
        <v>175914</v>
      </c>
      <c r="J7175" s="20">
        <f t="shared" si="1292"/>
        <v>175914</v>
      </c>
      <c r="K7175" s="20">
        <f t="shared" si="1293"/>
        <v>175914</v>
      </c>
      <c r="L7175" s="22">
        <f t="shared" si="1294"/>
        <v>175914</v>
      </c>
      <c r="M7175" s="29"/>
      <c r="N7175" s="29"/>
      <c r="O7175" s="27"/>
      <c r="P7175" s="24"/>
      <c r="S7175" s="107">
        <v>46021</v>
      </c>
      <c r="T7175" s="30"/>
      <c r="U7175" s="26"/>
      <c r="V7175" s="30"/>
    </row>
    <row r="7176" spans="1:22" ht="30" customHeight="1" x14ac:dyDescent="0.35">
      <c r="A7176" s="11">
        <f t="shared" si="1295"/>
        <v>7172</v>
      </c>
      <c r="B7176" s="13">
        <v>2025</v>
      </c>
      <c r="C7176" s="9" t="s">
        <v>9295</v>
      </c>
      <c r="D7176" s="27" t="s">
        <v>8763</v>
      </c>
      <c r="E7176" s="27" t="s">
        <v>8833</v>
      </c>
      <c r="F7176" s="28" t="s">
        <v>8834</v>
      </c>
      <c r="G7176" s="13" t="s">
        <v>4</v>
      </c>
      <c r="H7176" s="28" t="s">
        <v>9205</v>
      </c>
      <c r="I7176" s="20"/>
      <c r="J7176" s="20">
        <v>2595828</v>
      </c>
      <c r="K7176" s="20">
        <f>J7176</f>
        <v>2595828</v>
      </c>
      <c r="L7176" s="22"/>
      <c r="M7176" s="29"/>
      <c r="N7176" s="29">
        <f>K7176*0.0214</f>
        <v>55550.7192</v>
      </c>
      <c r="O7176" s="27"/>
      <c r="P7176" s="24"/>
      <c r="S7176" s="107">
        <v>46021</v>
      </c>
      <c r="T7176" s="30"/>
      <c r="U7176" s="26"/>
      <c r="V7176" s="30"/>
    </row>
    <row r="7177" spans="1:22" ht="30" customHeight="1" x14ac:dyDescent="0.35">
      <c r="A7177" s="11">
        <f t="shared" si="1295"/>
        <v>7173</v>
      </c>
      <c r="B7177" s="13">
        <v>2025</v>
      </c>
      <c r="C7177" s="9" t="s">
        <v>9295</v>
      </c>
      <c r="D7177" s="27" t="s">
        <v>8763</v>
      </c>
      <c r="E7177" s="27" t="s">
        <v>8833</v>
      </c>
      <c r="F7177" s="28" t="s">
        <v>8834</v>
      </c>
      <c r="G7177" s="13" t="s">
        <v>4</v>
      </c>
      <c r="H7177" s="28" t="s">
        <v>9216</v>
      </c>
      <c r="I7177" s="20"/>
      <c r="J7177" s="20">
        <v>5316710.4000000004</v>
      </c>
      <c r="K7177" s="20">
        <f>J7177</f>
        <v>5316710.4000000004</v>
      </c>
      <c r="L7177" s="22"/>
      <c r="M7177" s="29"/>
      <c r="N7177" s="29">
        <f>K7177*0.0214</f>
        <v>113777.60256</v>
      </c>
      <c r="O7177" s="27"/>
      <c r="P7177" s="24"/>
      <c r="S7177" s="107">
        <v>46021</v>
      </c>
      <c r="T7177" s="30"/>
      <c r="U7177" s="26"/>
      <c r="V7177" s="30"/>
    </row>
    <row r="7178" spans="1:22" ht="30" customHeight="1" x14ac:dyDescent="0.35">
      <c r="A7178" s="11">
        <f t="shared" si="1295"/>
        <v>7174</v>
      </c>
      <c r="B7178" s="13">
        <v>2023</v>
      </c>
      <c r="C7178" s="9" t="s">
        <v>9295</v>
      </c>
      <c r="D7178" s="27" t="s">
        <v>8763</v>
      </c>
      <c r="E7178" s="27" t="s">
        <v>8835</v>
      </c>
      <c r="F7178" s="28" t="s">
        <v>8836</v>
      </c>
      <c r="G7178" s="13" t="s">
        <v>4</v>
      </c>
      <c r="H7178" s="28" t="s">
        <v>9206</v>
      </c>
      <c r="I7178" s="20">
        <v>181482</v>
      </c>
      <c r="J7178" s="20">
        <f t="shared" si="1292"/>
        <v>181482</v>
      </c>
      <c r="K7178" s="20">
        <f t="shared" si="1293"/>
        <v>181482</v>
      </c>
      <c r="L7178" s="22">
        <f t="shared" si="1294"/>
        <v>181482</v>
      </c>
      <c r="M7178" s="29"/>
      <c r="N7178" s="29"/>
      <c r="O7178" s="27"/>
      <c r="P7178" s="24"/>
      <c r="S7178" s="107">
        <v>46021</v>
      </c>
      <c r="T7178" s="30"/>
      <c r="U7178" s="26"/>
      <c r="V7178" s="30"/>
    </row>
    <row r="7179" spans="1:22" ht="30" customHeight="1" x14ac:dyDescent="0.35">
      <c r="A7179" s="11">
        <f t="shared" si="1295"/>
        <v>7175</v>
      </c>
      <c r="B7179" s="13">
        <v>2025</v>
      </c>
      <c r="C7179" s="9" t="s">
        <v>9295</v>
      </c>
      <c r="D7179" s="27" t="s">
        <v>8763</v>
      </c>
      <c r="E7179" s="27" t="s">
        <v>8835</v>
      </c>
      <c r="F7179" s="28" t="s">
        <v>8836</v>
      </c>
      <c r="G7179" s="13" t="s">
        <v>4</v>
      </c>
      <c r="H7179" s="28" t="s">
        <v>9205</v>
      </c>
      <c r="I7179" s="20"/>
      <c r="J7179" s="20">
        <v>2722944</v>
      </c>
      <c r="K7179" s="20">
        <v>2722944</v>
      </c>
      <c r="L7179" s="22"/>
      <c r="M7179" s="29"/>
      <c r="N7179" s="29">
        <f>K7179*0.0214</f>
        <v>58271.001599999996</v>
      </c>
      <c r="O7179" s="27"/>
      <c r="P7179" s="24"/>
      <c r="S7179" s="107">
        <v>46021</v>
      </c>
      <c r="T7179" s="30"/>
      <c r="U7179" s="26"/>
      <c r="V7179" s="30"/>
    </row>
    <row r="7180" spans="1:22" ht="30" customHeight="1" x14ac:dyDescent="0.35">
      <c r="A7180" s="11">
        <f t="shared" si="1295"/>
        <v>7176</v>
      </c>
      <c r="B7180" s="13">
        <v>2025</v>
      </c>
      <c r="C7180" s="9" t="s">
        <v>9295</v>
      </c>
      <c r="D7180" s="27" t="s">
        <v>8763</v>
      </c>
      <c r="E7180" s="27" t="s">
        <v>8835</v>
      </c>
      <c r="F7180" s="28" t="s">
        <v>8836</v>
      </c>
      <c r="G7180" s="13" t="s">
        <v>4</v>
      </c>
      <c r="H7180" s="28" t="s">
        <v>9216</v>
      </c>
      <c r="I7180" s="20"/>
      <c r="J7180" s="20">
        <v>5459268.7999999998</v>
      </c>
      <c r="K7180" s="20">
        <v>5459268.7999999998</v>
      </c>
      <c r="L7180" s="22"/>
      <c r="M7180" s="29"/>
      <c r="N7180" s="29">
        <f>K7180*0.0214</f>
        <v>116828.35231999999</v>
      </c>
      <c r="O7180" s="27"/>
      <c r="P7180" s="24"/>
      <c r="S7180" s="107">
        <v>46021</v>
      </c>
      <c r="T7180" s="30"/>
      <c r="U7180" s="26"/>
      <c r="V7180" s="30"/>
    </row>
    <row r="7181" spans="1:22" ht="30" customHeight="1" x14ac:dyDescent="0.35">
      <c r="A7181" s="11">
        <f t="shared" si="1295"/>
        <v>7177</v>
      </c>
      <c r="B7181" s="13">
        <v>2023</v>
      </c>
      <c r="C7181" s="9" t="s">
        <v>9295</v>
      </c>
      <c r="D7181" s="27" t="s">
        <v>8763</v>
      </c>
      <c r="E7181" s="27" t="s">
        <v>8837</v>
      </c>
      <c r="F7181" s="28" t="s">
        <v>8838</v>
      </c>
      <c r="G7181" s="13" t="s">
        <v>4</v>
      </c>
      <c r="H7181" s="28" t="s">
        <v>9206</v>
      </c>
      <c r="I7181" s="20">
        <v>176262</v>
      </c>
      <c r="J7181" s="20">
        <f t="shared" si="1292"/>
        <v>176262</v>
      </c>
      <c r="K7181" s="20">
        <f t="shared" si="1293"/>
        <v>176262</v>
      </c>
      <c r="L7181" s="22">
        <f t="shared" si="1294"/>
        <v>176262</v>
      </c>
      <c r="M7181" s="29"/>
      <c r="N7181" s="29"/>
      <c r="O7181" s="27"/>
      <c r="P7181" s="24"/>
      <c r="S7181" s="107">
        <v>46021</v>
      </c>
      <c r="T7181" s="30"/>
      <c r="U7181" s="26"/>
      <c r="V7181" s="30"/>
    </row>
    <row r="7182" spans="1:22" ht="30" customHeight="1" x14ac:dyDescent="0.35">
      <c r="A7182" s="11">
        <f t="shared" si="1295"/>
        <v>7178</v>
      </c>
      <c r="B7182" s="13">
        <v>2025</v>
      </c>
      <c r="C7182" s="9" t="s">
        <v>9295</v>
      </c>
      <c r="D7182" s="27" t="s">
        <v>8763</v>
      </c>
      <c r="E7182" s="27" t="s">
        <v>8837</v>
      </c>
      <c r="F7182" s="28" t="s">
        <v>8838</v>
      </c>
      <c r="G7182" s="13" t="s">
        <v>4</v>
      </c>
      <c r="H7182" s="28" t="s">
        <v>9205</v>
      </c>
      <c r="I7182" s="20"/>
      <c r="J7182" s="20">
        <v>2662704</v>
      </c>
      <c r="K7182" s="20">
        <f>J7182</f>
        <v>2662704</v>
      </c>
      <c r="L7182" s="22"/>
      <c r="M7182" s="29"/>
      <c r="N7182" s="29">
        <f>K7182*0.0214</f>
        <v>56981.865599999997</v>
      </c>
      <c r="O7182" s="27"/>
      <c r="P7182" s="24"/>
      <c r="S7182" s="107">
        <v>46021</v>
      </c>
      <c r="T7182" s="30"/>
      <c r="U7182" s="26"/>
      <c r="V7182" s="30"/>
    </row>
    <row r="7183" spans="1:22" ht="30" customHeight="1" x14ac:dyDescent="0.35">
      <c r="A7183" s="11">
        <f t="shared" si="1295"/>
        <v>7179</v>
      </c>
      <c r="B7183" s="13">
        <v>2025</v>
      </c>
      <c r="C7183" s="9" t="s">
        <v>9295</v>
      </c>
      <c r="D7183" s="27" t="s">
        <v>8763</v>
      </c>
      <c r="E7183" s="27" t="s">
        <v>8837</v>
      </c>
      <c r="F7183" s="28" t="s">
        <v>8838</v>
      </c>
      <c r="G7183" s="13" t="s">
        <v>4</v>
      </c>
      <c r="H7183" s="28" t="s">
        <v>9216</v>
      </c>
      <c r="I7183" s="20"/>
      <c r="J7183" s="20">
        <v>5430552</v>
      </c>
      <c r="K7183" s="20">
        <f>J7183</f>
        <v>5430552</v>
      </c>
      <c r="L7183" s="22"/>
      <c r="M7183" s="29"/>
      <c r="N7183" s="29">
        <f>K7183*0.0214</f>
        <v>116213.8128</v>
      </c>
      <c r="O7183" s="27"/>
      <c r="P7183" s="24"/>
      <c r="S7183" s="107">
        <v>46021</v>
      </c>
      <c r="T7183" s="30"/>
      <c r="U7183" s="26"/>
      <c r="V7183" s="30"/>
    </row>
    <row r="7184" spans="1:22" ht="30" customHeight="1" x14ac:dyDescent="0.35">
      <c r="A7184" s="11">
        <f t="shared" si="1295"/>
        <v>7180</v>
      </c>
      <c r="B7184" s="13">
        <v>2025</v>
      </c>
      <c r="C7184" s="9" t="s">
        <v>9295</v>
      </c>
      <c r="D7184" s="27" t="s">
        <v>8763</v>
      </c>
      <c r="E7184" s="27" t="s">
        <v>8839</v>
      </c>
      <c r="F7184" s="28" t="s">
        <v>8840</v>
      </c>
      <c r="G7184" s="13" t="s">
        <v>4</v>
      </c>
      <c r="H7184" s="28" t="s">
        <v>9205</v>
      </c>
      <c r="I7184" s="20"/>
      <c r="J7184" s="20">
        <v>2783184</v>
      </c>
      <c r="K7184" s="20">
        <f>J7184</f>
        <v>2783184</v>
      </c>
      <c r="L7184" s="22"/>
      <c r="M7184" s="29"/>
      <c r="N7184" s="29">
        <f>K7184*0.0214</f>
        <v>59560.137599999995</v>
      </c>
      <c r="O7184" s="27"/>
      <c r="P7184" s="24"/>
      <c r="S7184" s="107">
        <v>46021</v>
      </c>
      <c r="T7184" s="30"/>
      <c r="U7184" s="26"/>
      <c r="V7184" s="30"/>
    </row>
    <row r="7185" spans="1:22" ht="30" customHeight="1" x14ac:dyDescent="0.35">
      <c r="A7185" s="11">
        <f t="shared" si="1295"/>
        <v>7181</v>
      </c>
      <c r="B7185" s="13">
        <v>2023</v>
      </c>
      <c r="C7185" s="9" t="s">
        <v>9295</v>
      </c>
      <c r="D7185" s="27" t="s">
        <v>8763</v>
      </c>
      <c r="E7185" s="27" t="s">
        <v>8839</v>
      </c>
      <c r="F7185" s="28" t="s">
        <v>8840</v>
      </c>
      <c r="G7185" s="13" t="s">
        <v>4</v>
      </c>
      <c r="H7185" s="28" t="s">
        <v>9217</v>
      </c>
      <c r="I7185" s="20">
        <v>233632</v>
      </c>
      <c r="J7185" s="20">
        <f t="shared" si="1292"/>
        <v>233632</v>
      </c>
      <c r="K7185" s="20">
        <f t="shared" si="1293"/>
        <v>233632</v>
      </c>
      <c r="L7185" s="22">
        <f t="shared" si="1294"/>
        <v>233632</v>
      </c>
      <c r="M7185" s="29"/>
      <c r="N7185" s="29"/>
      <c r="O7185" s="27"/>
      <c r="P7185" s="24"/>
      <c r="S7185" s="107">
        <v>46021</v>
      </c>
      <c r="T7185" s="30"/>
      <c r="U7185" s="26"/>
      <c r="V7185" s="30"/>
    </row>
    <row r="7186" spans="1:22" s="1" customFormat="1" ht="30" customHeight="1" x14ac:dyDescent="0.35">
      <c r="A7186" s="11">
        <f t="shared" si="1295"/>
        <v>7182</v>
      </c>
      <c r="B7186" s="11">
        <v>2025</v>
      </c>
      <c r="C7186" s="9" t="s">
        <v>9295</v>
      </c>
      <c r="D7186" s="9" t="s">
        <v>8763</v>
      </c>
      <c r="E7186" s="9" t="s">
        <v>8841</v>
      </c>
      <c r="F7186" s="10" t="s">
        <v>8842</v>
      </c>
      <c r="G7186" s="11" t="s">
        <v>4</v>
      </c>
      <c r="H7186" s="10" t="s">
        <v>9213</v>
      </c>
      <c r="I7186" s="20">
        <v>185920</v>
      </c>
      <c r="J7186" s="21">
        <f t="shared" si="1292"/>
        <v>74368</v>
      </c>
      <c r="K7186" s="21">
        <f t="shared" si="1293"/>
        <v>74368</v>
      </c>
      <c r="L7186" s="22">
        <f t="shared" si="1294"/>
        <v>185920</v>
      </c>
      <c r="M7186" s="22"/>
      <c r="N7186" s="22"/>
      <c r="O7186" s="9"/>
      <c r="P7186" s="23">
        <f t="shared" ref="P7186:P7193" si="1296">L7186/2.5</f>
        <v>74368</v>
      </c>
      <c r="Q7186" s="24"/>
      <c r="R7186" s="24"/>
      <c r="S7186" s="107">
        <v>46021</v>
      </c>
      <c r="T7186" s="25"/>
      <c r="U7186" s="26"/>
      <c r="V7186" s="25"/>
    </row>
    <row r="7187" spans="1:22" s="1" customFormat="1" ht="30" customHeight="1" x14ac:dyDescent="0.35">
      <c r="A7187" s="11">
        <f t="shared" si="1295"/>
        <v>7183</v>
      </c>
      <c r="B7187" s="11">
        <v>2025</v>
      </c>
      <c r="C7187" s="9" t="s">
        <v>9295</v>
      </c>
      <c r="D7187" s="9" t="s">
        <v>8763</v>
      </c>
      <c r="E7187" s="9" t="s">
        <v>8841</v>
      </c>
      <c r="F7187" s="10" t="s">
        <v>8842</v>
      </c>
      <c r="G7187" s="11" t="s">
        <v>4</v>
      </c>
      <c r="H7187" s="10" t="s">
        <v>9214</v>
      </c>
      <c r="I7187" s="20">
        <v>183680</v>
      </c>
      <c r="J7187" s="21">
        <f t="shared" si="1292"/>
        <v>73472</v>
      </c>
      <c r="K7187" s="21">
        <f t="shared" si="1293"/>
        <v>73472</v>
      </c>
      <c r="L7187" s="22">
        <f t="shared" si="1294"/>
        <v>183680</v>
      </c>
      <c r="M7187" s="22"/>
      <c r="N7187" s="22"/>
      <c r="O7187" s="9"/>
      <c r="P7187" s="23">
        <f t="shared" si="1296"/>
        <v>73472</v>
      </c>
      <c r="Q7187" s="24"/>
      <c r="R7187" s="24"/>
      <c r="S7187" s="107">
        <v>46021</v>
      </c>
      <c r="T7187" s="25"/>
      <c r="U7187" s="26"/>
      <c r="V7187" s="25"/>
    </row>
    <row r="7188" spans="1:22" s="1" customFormat="1" ht="30" customHeight="1" x14ac:dyDescent="0.35">
      <c r="A7188" s="11">
        <f t="shared" si="1295"/>
        <v>7184</v>
      </c>
      <c r="B7188" s="11">
        <v>2025</v>
      </c>
      <c r="C7188" s="9" t="s">
        <v>9295</v>
      </c>
      <c r="D7188" s="9" t="s">
        <v>8763</v>
      </c>
      <c r="E7188" s="9" t="s">
        <v>8843</v>
      </c>
      <c r="F7188" s="10" t="s">
        <v>8844</v>
      </c>
      <c r="G7188" s="11" t="s">
        <v>4</v>
      </c>
      <c r="H7188" s="10" t="s">
        <v>9201</v>
      </c>
      <c r="I7188" s="20">
        <v>251256</v>
      </c>
      <c r="J7188" s="21">
        <f t="shared" si="1292"/>
        <v>100502.39999999999</v>
      </c>
      <c r="K7188" s="21">
        <f t="shared" si="1293"/>
        <v>100502.39999999999</v>
      </c>
      <c r="L7188" s="22">
        <f t="shared" si="1294"/>
        <v>251256</v>
      </c>
      <c r="M7188" s="22"/>
      <c r="N7188" s="22"/>
      <c r="O7188" s="9"/>
      <c r="P7188" s="23">
        <f t="shared" si="1296"/>
        <v>100502.39999999999</v>
      </c>
      <c r="Q7188" s="24"/>
      <c r="R7188" s="24"/>
      <c r="S7188" s="107">
        <v>46021</v>
      </c>
      <c r="T7188" s="25"/>
      <c r="U7188" s="26"/>
      <c r="V7188" s="25"/>
    </row>
    <row r="7189" spans="1:22" s="1" customFormat="1" ht="30" customHeight="1" x14ac:dyDescent="0.35">
      <c r="A7189" s="11">
        <f t="shared" si="1295"/>
        <v>7185</v>
      </c>
      <c r="B7189" s="11">
        <v>2025</v>
      </c>
      <c r="C7189" s="9" t="s">
        <v>9295</v>
      </c>
      <c r="D7189" s="9" t="s">
        <v>8763</v>
      </c>
      <c r="E7189" s="9" t="s">
        <v>8845</v>
      </c>
      <c r="F7189" s="10" t="s">
        <v>8846</v>
      </c>
      <c r="G7189" s="11" t="s">
        <v>4</v>
      </c>
      <c r="H7189" s="10" t="s">
        <v>9217</v>
      </c>
      <c r="I7189" s="20">
        <v>312032</v>
      </c>
      <c r="J7189" s="21">
        <f t="shared" si="1292"/>
        <v>124812.8</v>
      </c>
      <c r="K7189" s="21">
        <f t="shared" si="1293"/>
        <v>124812.8</v>
      </c>
      <c r="L7189" s="22">
        <f t="shared" si="1294"/>
        <v>312032</v>
      </c>
      <c r="M7189" s="22"/>
      <c r="N7189" s="22"/>
      <c r="O7189" s="9"/>
      <c r="P7189" s="23">
        <f t="shared" si="1296"/>
        <v>124812.8</v>
      </c>
      <c r="Q7189" s="24"/>
      <c r="R7189" s="24"/>
      <c r="S7189" s="107">
        <v>46021</v>
      </c>
      <c r="T7189" s="25"/>
      <c r="U7189" s="26"/>
      <c r="V7189" s="25"/>
    </row>
    <row r="7190" spans="1:22" s="1" customFormat="1" ht="30" customHeight="1" x14ac:dyDescent="0.35">
      <c r="A7190" s="11">
        <f t="shared" si="1295"/>
        <v>7186</v>
      </c>
      <c r="B7190" s="11">
        <v>2025</v>
      </c>
      <c r="C7190" s="9" t="s">
        <v>9295</v>
      </c>
      <c r="D7190" s="9" t="s">
        <v>8763</v>
      </c>
      <c r="E7190" s="9" t="s">
        <v>8847</v>
      </c>
      <c r="F7190" s="10" t="s">
        <v>8848</v>
      </c>
      <c r="G7190" s="11" t="s">
        <v>4</v>
      </c>
      <c r="H7190" s="10" t="s">
        <v>9201</v>
      </c>
      <c r="I7190" s="20">
        <v>343026</v>
      </c>
      <c r="J7190" s="21">
        <f t="shared" si="1292"/>
        <v>137210.4</v>
      </c>
      <c r="K7190" s="21">
        <f t="shared" si="1293"/>
        <v>137210.4</v>
      </c>
      <c r="L7190" s="22">
        <f t="shared" si="1294"/>
        <v>343026</v>
      </c>
      <c r="M7190" s="22"/>
      <c r="N7190" s="22"/>
      <c r="O7190" s="9"/>
      <c r="P7190" s="23">
        <f t="shared" si="1296"/>
        <v>137210.4</v>
      </c>
      <c r="Q7190" s="24"/>
      <c r="R7190" s="24"/>
      <c r="S7190" s="107">
        <v>46021</v>
      </c>
      <c r="T7190" s="25"/>
      <c r="U7190" s="26"/>
      <c r="V7190" s="25"/>
    </row>
    <row r="7191" spans="1:22" s="1" customFormat="1" ht="30" customHeight="1" x14ac:dyDescent="0.35">
      <c r="A7191" s="11">
        <f t="shared" si="1295"/>
        <v>7187</v>
      </c>
      <c r="B7191" s="11">
        <v>2025</v>
      </c>
      <c r="C7191" s="9" t="s">
        <v>9295</v>
      </c>
      <c r="D7191" s="9" t="s">
        <v>8763</v>
      </c>
      <c r="E7191" s="9" t="s">
        <v>8849</v>
      </c>
      <c r="F7191" s="10" t="s">
        <v>8850</v>
      </c>
      <c r="G7191" s="11" t="s">
        <v>4</v>
      </c>
      <c r="H7191" s="10" t="s">
        <v>9201</v>
      </c>
      <c r="I7191" s="20">
        <v>280668</v>
      </c>
      <c r="J7191" s="21">
        <f t="shared" si="1292"/>
        <v>112267.2</v>
      </c>
      <c r="K7191" s="21">
        <f t="shared" si="1293"/>
        <v>112267.2</v>
      </c>
      <c r="L7191" s="22">
        <f t="shared" si="1294"/>
        <v>280668</v>
      </c>
      <c r="M7191" s="22"/>
      <c r="N7191" s="22"/>
      <c r="O7191" s="9"/>
      <c r="P7191" s="23">
        <f t="shared" si="1296"/>
        <v>112267.2</v>
      </c>
      <c r="Q7191" s="24"/>
      <c r="R7191" s="24"/>
      <c r="S7191" s="107">
        <v>46021</v>
      </c>
      <c r="T7191" s="25"/>
      <c r="U7191" s="26"/>
      <c r="V7191" s="25"/>
    </row>
    <row r="7192" spans="1:22" s="1" customFormat="1" ht="30" customHeight="1" x14ac:dyDescent="0.35">
      <c r="A7192" s="11">
        <f t="shared" si="1295"/>
        <v>7188</v>
      </c>
      <c r="B7192" s="11">
        <v>2025</v>
      </c>
      <c r="C7192" s="9" t="s">
        <v>9295</v>
      </c>
      <c r="D7192" s="9" t="s">
        <v>8763</v>
      </c>
      <c r="E7192" s="9" t="s">
        <v>8851</v>
      </c>
      <c r="F7192" s="10" t="s">
        <v>8852</v>
      </c>
      <c r="G7192" s="11" t="s">
        <v>4</v>
      </c>
      <c r="H7192" s="10" t="s">
        <v>9201</v>
      </c>
      <c r="I7192" s="20">
        <v>300960</v>
      </c>
      <c r="J7192" s="21">
        <f t="shared" si="1292"/>
        <v>120384</v>
      </c>
      <c r="K7192" s="21">
        <f t="shared" si="1293"/>
        <v>120384</v>
      </c>
      <c r="L7192" s="22">
        <f t="shared" si="1294"/>
        <v>300960</v>
      </c>
      <c r="M7192" s="22"/>
      <c r="N7192" s="22"/>
      <c r="O7192" s="9"/>
      <c r="P7192" s="23">
        <f t="shared" si="1296"/>
        <v>120384</v>
      </c>
      <c r="Q7192" s="24"/>
      <c r="R7192" s="24"/>
      <c r="S7192" s="107">
        <v>46021</v>
      </c>
      <c r="T7192" s="25"/>
      <c r="U7192" s="26"/>
      <c r="V7192" s="25"/>
    </row>
    <row r="7193" spans="1:22" s="1" customFormat="1" ht="30" customHeight="1" x14ac:dyDescent="0.35">
      <c r="A7193" s="11">
        <f t="shared" si="1295"/>
        <v>7189</v>
      </c>
      <c r="B7193" s="11">
        <v>2025</v>
      </c>
      <c r="C7193" s="9" t="s">
        <v>9295</v>
      </c>
      <c r="D7193" s="9" t="s">
        <v>8763</v>
      </c>
      <c r="E7193" s="9" t="s">
        <v>8853</v>
      </c>
      <c r="F7193" s="10" t="s">
        <v>8854</v>
      </c>
      <c r="G7193" s="11" t="s">
        <v>4</v>
      </c>
      <c r="H7193" s="10" t="s">
        <v>9201</v>
      </c>
      <c r="I7193" s="20">
        <v>295260</v>
      </c>
      <c r="J7193" s="21">
        <f t="shared" si="1292"/>
        <v>118104</v>
      </c>
      <c r="K7193" s="21">
        <f t="shared" si="1293"/>
        <v>118104</v>
      </c>
      <c r="L7193" s="22">
        <f t="shared" si="1294"/>
        <v>295260</v>
      </c>
      <c r="M7193" s="22"/>
      <c r="N7193" s="22"/>
      <c r="O7193" s="9"/>
      <c r="P7193" s="23">
        <f t="shared" si="1296"/>
        <v>118104</v>
      </c>
      <c r="Q7193" s="24"/>
      <c r="R7193" s="24"/>
      <c r="S7193" s="107">
        <v>46021</v>
      </c>
      <c r="T7193" s="25"/>
      <c r="U7193" s="26"/>
      <c r="V7193" s="25"/>
    </row>
    <row r="7194" spans="1:22" ht="30" customHeight="1" x14ac:dyDescent="0.35">
      <c r="A7194" s="11">
        <f t="shared" si="1295"/>
        <v>7190</v>
      </c>
      <c r="B7194" s="13">
        <v>2023</v>
      </c>
      <c r="C7194" s="9" t="s">
        <v>9295</v>
      </c>
      <c r="D7194" s="27" t="s">
        <v>8763</v>
      </c>
      <c r="E7194" s="27" t="s">
        <v>8855</v>
      </c>
      <c r="F7194" s="28" t="s">
        <v>8856</v>
      </c>
      <c r="G7194" s="13" t="s">
        <v>4</v>
      </c>
      <c r="H7194" s="28" t="s">
        <v>9219</v>
      </c>
      <c r="I7194" s="20">
        <v>1413142</v>
      </c>
      <c r="J7194" s="20">
        <f t="shared" si="1292"/>
        <v>1413142</v>
      </c>
      <c r="K7194" s="20">
        <f t="shared" si="1293"/>
        <v>1413142</v>
      </c>
      <c r="L7194" s="22">
        <f t="shared" si="1294"/>
        <v>1413142</v>
      </c>
      <c r="M7194" s="29"/>
      <c r="N7194" s="29"/>
      <c r="O7194" s="27"/>
      <c r="P7194" s="24"/>
      <c r="S7194" s="107">
        <v>46021</v>
      </c>
      <c r="T7194" s="30"/>
      <c r="U7194" s="26"/>
      <c r="V7194" s="30"/>
    </row>
    <row r="7195" spans="1:22" ht="30" customHeight="1" x14ac:dyDescent="0.35">
      <c r="A7195" s="11">
        <f t="shared" si="1295"/>
        <v>7191</v>
      </c>
      <c r="B7195" s="13">
        <v>2023</v>
      </c>
      <c r="C7195" s="9" t="s">
        <v>9295</v>
      </c>
      <c r="D7195" s="27" t="s">
        <v>8763</v>
      </c>
      <c r="E7195" s="27" t="s">
        <v>8855</v>
      </c>
      <c r="F7195" s="28" t="s">
        <v>8856</v>
      </c>
      <c r="G7195" s="13" t="s">
        <v>4</v>
      </c>
      <c r="H7195" s="28" t="s">
        <v>9201</v>
      </c>
      <c r="I7195" s="20">
        <v>1810092</v>
      </c>
      <c r="J7195" s="20">
        <f t="shared" si="1292"/>
        <v>1810092</v>
      </c>
      <c r="K7195" s="20">
        <f t="shared" si="1293"/>
        <v>1810092</v>
      </c>
      <c r="L7195" s="22">
        <f t="shared" si="1294"/>
        <v>1810092</v>
      </c>
      <c r="M7195" s="29"/>
      <c r="N7195" s="29"/>
      <c r="O7195" s="27"/>
      <c r="P7195" s="24"/>
      <c r="S7195" s="107">
        <v>46021</v>
      </c>
      <c r="T7195" s="30"/>
      <c r="U7195" s="26"/>
      <c r="V7195" s="30"/>
    </row>
    <row r="7196" spans="1:22" s="1" customFormat="1" ht="30" customHeight="1" x14ac:dyDescent="0.35">
      <c r="A7196" s="11">
        <f t="shared" si="1295"/>
        <v>7192</v>
      </c>
      <c r="B7196" s="11">
        <v>2025</v>
      </c>
      <c r="C7196" s="9" t="s">
        <v>9295</v>
      </c>
      <c r="D7196" s="9" t="s">
        <v>8858</v>
      </c>
      <c r="E7196" s="9" t="s">
        <v>8857</v>
      </c>
      <c r="F7196" s="10" t="s">
        <v>8859</v>
      </c>
      <c r="G7196" s="11" t="s">
        <v>4</v>
      </c>
      <c r="H7196" s="10" t="s">
        <v>9201</v>
      </c>
      <c r="I7196" s="20">
        <v>419224</v>
      </c>
      <c r="J7196" s="21">
        <f t="shared" si="1292"/>
        <v>167689.60000000001</v>
      </c>
      <c r="K7196" s="21">
        <f t="shared" si="1293"/>
        <v>167689.60000000001</v>
      </c>
      <c r="L7196" s="22">
        <f t="shared" si="1294"/>
        <v>419224</v>
      </c>
      <c r="M7196" s="22"/>
      <c r="N7196" s="22"/>
      <c r="O7196" s="9"/>
      <c r="P7196" s="23">
        <f t="shared" ref="P7196:P7202" si="1297">L7196/2.5</f>
        <v>167689.60000000001</v>
      </c>
      <c r="Q7196" s="24"/>
      <c r="R7196" s="24"/>
      <c r="S7196" s="107">
        <v>46021</v>
      </c>
      <c r="T7196" s="25"/>
      <c r="U7196" s="26"/>
      <c r="V7196" s="25"/>
    </row>
    <row r="7197" spans="1:22" s="1" customFormat="1" ht="30" customHeight="1" x14ac:dyDescent="0.35">
      <c r="A7197" s="11">
        <f t="shared" si="1295"/>
        <v>7193</v>
      </c>
      <c r="B7197" s="11">
        <v>2025</v>
      </c>
      <c r="C7197" s="9" t="s">
        <v>9295</v>
      </c>
      <c r="D7197" s="9" t="s">
        <v>8858</v>
      </c>
      <c r="E7197" s="9" t="s">
        <v>8860</v>
      </c>
      <c r="F7197" s="10" t="s">
        <v>8861</v>
      </c>
      <c r="G7197" s="11" t="s">
        <v>4</v>
      </c>
      <c r="H7197" s="10" t="s">
        <v>9201</v>
      </c>
      <c r="I7197" s="20">
        <v>341202</v>
      </c>
      <c r="J7197" s="21">
        <f t="shared" si="1292"/>
        <v>136480.79999999999</v>
      </c>
      <c r="K7197" s="21">
        <f t="shared" si="1293"/>
        <v>136480.79999999999</v>
      </c>
      <c r="L7197" s="22">
        <f t="shared" si="1294"/>
        <v>341202</v>
      </c>
      <c r="M7197" s="22"/>
      <c r="N7197" s="22"/>
      <c r="O7197" s="9"/>
      <c r="P7197" s="23">
        <f t="shared" si="1297"/>
        <v>136480.79999999999</v>
      </c>
      <c r="Q7197" s="24"/>
      <c r="R7197" s="24"/>
      <c r="S7197" s="107">
        <v>46021</v>
      </c>
      <c r="T7197" s="25"/>
      <c r="U7197" s="26"/>
      <c r="V7197" s="25"/>
    </row>
    <row r="7198" spans="1:22" s="1" customFormat="1" ht="30" customHeight="1" x14ac:dyDescent="0.35">
      <c r="A7198" s="11">
        <f t="shared" si="1295"/>
        <v>7194</v>
      </c>
      <c r="B7198" s="11">
        <v>2025</v>
      </c>
      <c r="C7198" s="9" t="s">
        <v>9295</v>
      </c>
      <c r="D7198" s="9" t="s">
        <v>8858</v>
      </c>
      <c r="E7198" s="9" t="s">
        <v>8862</v>
      </c>
      <c r="F7198" s="10" t="s">
        <v>8863</v>
      </c>
      <c r="G7198" s="11" t="s">
        <v>4</v>
      </c>
      <c r="H7198" s="10" t="s">
        <v>9201</v>
      </c>
      <c r="I7198" s="20">
        <v>351690</v>
      </c>
      <c r="J7198" s="21">
        <f t="shared" si="1292"/>
        <v>140676</v>
      </c>
      <c r="K7198" s="21">
        <f t="shared" si="1293"/>
        <v>140676</v>
      </c>
      <c r="L7198" s="22">
        <f t="shared" si="1294"/>
        <v>351690</v>
      </c>
      <c r="M7198" s="22"/>
      <c r="N7198" s="22"/>
      <c r="O7198" s="9"/>
      <c r="P7198" s="23">
        <f t="shared" si="1297"/>
        <v>140676</v>
      </c>
      <c r="Q7198" s="24"/>
      <c r="R7198" s="24"/>
      <c r="S7198" s="107">
        <v>46021</v>
      </c>
      <c r="T7198" s="25"/>
      <c r="U7198" s="26"/>
      <c r="V7198" s="25"/>
    </row>
    <row r="7199" spans="1:22" s="1" customFormat="1" ht="30" customHeight="1" x14ac:dyDescent="0.35">
      <c r="A7199" s="11">
        <f t="shared" si="1295"/>
        <v>7195</v>
      </c>
      <c r="B7199" s="11">
        <v>2025</v>
      </c>
      <c r="C7199" s="9" t="s">
        <v>9295</v>
      </c>
      <c r="D7199" s="9" t="s">
        <v>8865</v>
      </c>
      <c r="E7199" s="9" t="s">
        <v>8864</v>
      </c>
      <c r="F7199" s="10" t="s">
        <v>8866</v>
      </c>
      <c r="G7199" s="11" t="s">
        <v>4</v>
      </c>
      <c r="H7199" s="10" t="s">
        <v>9219</v>
      </c>
      <c r="I7199" s="20">
        <v>244596</v>
      </c>
      <c r="J7199" s="21">
        <f t="shared" si="1292"/>
        <v>97838.399999999994</v>
      </c>
      <c r="K7199" s="21">
        <f t="shared" si="1293"/>
        <v>97838.399999999994</v>
      </c>
      <c r="L7199" s="22">
        <f t="shared" si="1294"/>
        <v>244596</v>
      </c>
      <c r="M7199" s="22"/>
      <c r="N7199" s="22"/>
      <c r="O7199" s="9"/>
      <c r="P7199" s="23">
        <f t="shared" si="1297"/>
        <v>97838.399999999994</v>
      </c>
      <c r="Q7199" s="24"/>
      <c r="R7199" s="24"/>
      <c r="S7199" s="107">
        <v>46021</v>
      </c>
      <c r="T7199" s="25"/>
      <c r="U7199" s="26"/>
      <c r="V7199" s="25"/>
    </row>
    <row r="7200" spans="1:22" s="1" customFormat="1" ht="30" customHeight="1" x14ac:dyDescent="0.35">
      <c r="A7200" s="11">
        <f t="shared" si="1295"/>
        <v>7196</v>
      </c>
      <c r="B7200" s="11">
        <v>2025</v>
      </c>
      <c r="C7200" s="9" t="s">
        <v>9295</v>
      </c>
      <c r="D7200" s="9" t="s">
        <v>8865</v>
      </c>
      <c r="E7200" s="9" t="s">
        <v>8864</v>
      </c>
      <c r="F7200" s="10" t="s">
        <v>8866</v>
      </c>
      <c r="G7200" s="11" t="s">
        <v>4</v>
      </c>
      <c r="H7200" s="10" t="s">
        <v>9201</v>
      </c>
      <c r="I7200" s="20">
        <v>303456</v>
      </c>
      <c r="J7200" s="21">
        <f t="shared" si="1292"/>
        <v>121382.39999999999</v>
      </c>
      <c r="K7200" s="21">
        <f t="shared" si="1293"/>
        <v>121382.39999999999</v>
      </c>
      <c r="L7200" s="22">
        <f t="shared" si="1294"/>
        <v>303456</v>
      </c>
      <c r="M7200" s="22"/>
      <c r="N7200" s="22"/>
      <c r="O7200" s="9"/>
      <c r="P7200" s="23">
        <f t="shared" si="1297"/>
        <v>121382.39999999999</v>
      </c>
      <c r="Q7200" s="24"/>
      <c r="R7200" s="24"/>
      <c r="S7200" s="107">
        <v>46021</v>
      </c>
      <c r="T7200" s="25"/>
      <c r="U7200" s="26"/>
      <c r="V7200" s="25"/>
    </row>
    <row r="7201" spans="1:22" s="1" customFormat="1" ht="30" customHeight="1" x14ac:dyDescent="0.35">
      <c r="A7201" s="11">
        <f t="shared" si="1295"/>
        <v>7197</v>
      </c>
      <c r="B7201" s="11">
        <v>2025</v>
      </c>
      <c r="C7201" s="9" t="s">
        <v>9295</v>
      </c>
      <c r="D7201" s="9" t="s">
        <v>8865</v>
      </c>
      <c r="E7201" s="9" t="s">
        <v>8867</v>
      </c>
      <c r="F7201" s="10" t="s">
        <v>8868</v>
      </c>
      <c r="G7201" s="11" t="s">
        <v>4</v>
      </c>
      <c r="H7201" s="10" t="s">
        <v>9208</v>
      </c>
      <c r="I7201" s="20">
        <v>6740558</v>
      </c>
      <c r="J7201" s="21">
        <f t="shared" si="1292"/>
        <v>2696223.2</v>
      </c>
      <c r="K7201" s="21">
        <f t="shared" si="1293"/>
        <v>2696223.2</v>
      </c>
      <c r="L7201" s="22">
        <f t="shared" si="1294"/>
        <v>6740558</v>
      </c>
      <c r="M7201" s="22"/>
      <c r="N7201" s="22">
        <f t="shared" ref="N7201:N7210" si="1298">J7201*0.0214</f>
        <v>57699.176480000002</v>
      </c>
      <c r="O7201" s="9"/>
      <c r="P7201" s="23">
        <f t="shared" si="1297"/>
        <v>2696223.2</v>
      </c>
      <c r="Q7201" s="24"/>
      <c r="R7201" s="24"/>
      <c r="S7201" s="107">
        <v>46021</v>
      </c>
      <c r="T7201" s="25"/>
      <c r="U7201" s="26"/>
      <c r="V7201" s="25"/>
    </row>
    <row r="7202" spans="1:22" s="1" customFormat="1" ht="30" customHeight="1" x14ac:dyDescent="0.35">
      <c r="A7202" s="11">
        <f t="shared" si="1295"/>
        <v>7198</v>
      </c>
      <c r="B7202" s="11">
        <v>2025</v>
      </c>
      <c r="C7202" s="9" t="s">
        <v>9295</v>
      </c>
      <c r="D7202" s="9" t="s">
        <v>8865</v>
      </c>
      <c r="E7202" s="9" t="s">
        <v>8869</v>
      </c>
      <c r="F7202" s="10" t="s">
        <v>8870</v>
      </c>
      <c r="G7202" s="11" t="s">
        <v>4</v>
      </c>
      <c r="H7202" s="10" t="s">
        <v>9208</v>
      </c>
      <c r="I7202" s="20">
        <v>6740558</v>
      </c>
      <c r="J7202" s="21">
        <f t="shared" si="1292"/>
        <v>2696223.2</v>
      </c>
      <c r="K7202" s="21">
        <f t="shared" si="1293"/>
        <v>2696223.2</v>
      </c>
      <c r="L7202" s="22">
        <f t="shared" si="1294"/>
        <v>6740558</v>
      </c>
      <c r="M7202" s="22"/>
      <c r="N7202" s="22">
        <f t="shared" si="1298"/>
        <v>57699.176480000002</v>
      </c>
      <c r="O7202" s="9"/>
      <c r="P7202" s="23">
        <f t="shared" si="1297"/>
        <v>2696223.2</v>
      </c>
      <c r="Q7202" s="24"/>
      <c r="R7202" s="24"/>
      <c r="S7202" s="107">
        <v>46021</v>
      </c>
      <c r="T7202" s="25"/>
      <c r="U7202" s="26"/>
      <c r="V7202" s="25"/>
    </row>
    <row r="7203" spans="1:22" ht="30" customHeight="1" x14ac:dyDescent="0.35">
      <c r="A7203" s="11">
        <f t="shared" si="1295"/>
        <v>7199</v>
      </c>
      <c r="B7203" s="13">
        <v>2023</v>
      </c>
      <c r="C7203" s="9" t="s">
        <v>9295</v>
      </c>
      <c r="D7203" s="27" t="s">
        <v>8865</v>
      </c>
      <c r="E7203" s="27" t="s">
        <v>8871</v>
      </c>
      <c r="F7203" s="28" t="s">
        <v>8872</v>
      </c>
      <c r="G7203" s="13" t="s">
        <v>4</v>
      </c>
      <c r="H7203" s="28" t="s">
        <v>9202</v>
      </c>
      <c r="I7203" s="20">
        <v>1669474</v>
      </c>
      <c r="J7203" s="20">
        <v>4521508</v>
      </c>
      <c r="K7203" s="20">
        <v>4521508</v>
      </c>
      <c r="L7203" s="22">
        <f t="shared" si="1294"/>
        <v>1669474</v>
      </c>
      <c r="M7203" s="29"/>
      <c r="N7203" s="22">
        <f t="shared" si="1298"/>
        <v>96760.271199999988</v>
      </c>
      <c r="O7203" s="27"/>
      <c r="P7203" s="24"/>
      <c r="S7203" s="107">
        <v>46021</v>
      </c>
      <c r="T7203" s="30"/>
      <c r="U7203" s="26"/>
      <c r="V7203" s="30"/>
    </row>
    <row r="7204" spans="1:22" ht="30" customHeight="1" x14ac:dyDescent="0.35">
      <c r="A7204" s="11">
        <f t="shared" si="1295"/>
        <v>7200</v>
      </c>
      <c r="B7204" s="13">
        <v>2023</v>
      </c>
      <c r="C7204" s="9" t="s">
        <v>9295</v>
      </c>
      <c r="D7204" s="27" t="s">
        <v>8865</v>
      </c>
      <c r="E7204" s="27" t="s">
        <v>8871</v>
      </c>
      <c r="F7204" s="28" t="s">
        <v>8872</v>
      </c>
      <c r="G7204" s="13" t="s">
        <v>4</v>
      </c>
      <c r="H7204" s="28" t="s">
        <v>9208</v>
      </c>
      <c r="I7204" s="20">
        <v>7527758</v>
      </c>
      <c r="J7204" s="20">
        <f t="shared" ref="J7204:J7208" si="1299">IF(P7204&gt;0,P7204,L7204)</f>
        <v>7527758</v>
      </c>
      <c r="K7204" s="20">
        <f t="shared" ref="K7204:K7208" si="1300">IF(P7204&gt;0,P7204,L7204)</f>
        <v>7527758</v>
      </c>
      <c r="L7204" s="22">
        <f t="shared" si="1294"/>
        <v>7527758</v>
      </c>
      <c r="M7204" s="29"/>
      <c r="N7204" s="22">
        <f t="shared" si="1298"/>
        <v>161094.02119999999</v>
      </c>
      <c r="O7204" s="27"/>
      <c r="P7204" s="24"/>
      <c r="S7204" s="107">
        <v>46021</v>
      </c>
      <c r="T7204" s="30"/>
      <c r="U7204" s="26"/>
      <c r="V7204" s="30"/>
    </row>
    <row r="7205" spans="1:22" ht="30" customHeight="1" x14ac:dyDescent="0.35">
      <c r="A7205" s="11">
        <f t="shared" si="1295"/>
        <v>7201</v>
      </c>
      <c r="B7205" s="13">
        <v>2023</v>
      </c>
      <c r="C7205" s="9" t="s">
        <v>9295</v>
      </c>
      <c r="D7205" s="27" t="s">
        <v>8865</v>
      </c>
      <c r="E7205" s="27" t="s">
        <v>8871</v>
      </c>
      <c r="F7205" s="28" t="s">
        <v>8872</v>
      </c>
      <c r="G7205" s="13" t="s">
        <v>4</v>
      </c>
      <c r="H7205" s="28" t="s">
        <v>9210</v>
      </c>
      <c r="I7205" s="20">
        <v>3695760</v>
      </c>
      <c r="J7205" s="20">
        <f t="shared" si="1299"/>
        <v>3695760</v>
      </c>
      <c r="K7205" s="20">
        <f t="shared" si="1300"/>
        <v>3695760</v>
      </c>
      <c r="L7205" s="22">
        <f t="shared" si="1294"/>
        <v>3695760</v>
      </c>
      <c r="M7205" s="29"/>
      <c r="N7205" s="22">
        <f t="shared" si="1298"/>
        <v>79089.263999999996</v>
      </c>
      <c r="O7205" s="27"/>
      <c r="P7205" s="24"/>
      <c r="S7205" s="107">
        <v>46021</v>
      </c>
      <c r="T7205" s="30"/>
      <c r="U7205" s="26"/>
      <c r="V7205" s="30"/>
    </row>
    <row r="7206" spans="1:22" ht="30" customHeight="1" x14ac:dyDescent="0.35">
      <c r="A7206" s="11">
        <f t="shared" si="1295"/>
        <v>7202</v>
      </c>
      <c r="B7206" s="13">
        <v>2023</v>
      </c>
      <c r="C7206" s="9" t="s">
        <v>9295</v>
      </c>
      <c r="D7206" s="27" t="s">
        <v>8865</v>
      </c>
      <c r="E7206" s="27" t="s">
        <v>8871</v>
      </c>
      <c r="F7206" s="28" t="s">
        <v>8872</v>
      </c>
      <c r="G7206" s="13" t="s">
        <v>4</v>
      </c>
      <c r="H7206" s="28" t="s">
        <v>9211</v>
      </c>
      <c r="I7206" s="20">
        <v>3695760</v>
      </c>
      <c r="J7206" s="20">
        <f t="shared" si="1299"/>
        <v>3695760</v>
      </c>
      <c r="K7206" s="20">
        <f t="shared" si="1300"/>
        <v>3695760</v>
      </c>
      <c r="L7206" s="22">
        <f t="shared" si="1294"/>
        <v>3695760</v>
      </c>
      <c r="M7206" s="29"/>
      <c r="N7206" s="22">
        <f t="shared" si="1298"/>
        <v>79089.263999999996</v>
      </c>
      <c r="O7206" s="27"/>
      <c r="P7206" s="24"/>
      <c r="S7206" s="107">
        <v>46021</v>
      </c>
      <c r="T7206" s="30"/>
      <c r="U7206" s="26"/>
      <c r="V7206" s="30"/>
    </row>
    <row r="7207" spans="1:22" ht="30" customHeight="1" x14ac:dyDescent="0.35">
      <c r="A7207" s="11">
        <f t="shared" si="1295"/>
        <v>7203</v>
      </c>
      <c r="B7207" s="13">
        <v>2023</v>
      </c>
      <c r="C7207" s="9" t="s">
        <v>9295</v>
      </c>
      <c r="D7207" s="27" t="s">
        <v>8865</v>
      </c>
      <c r="E7207" s="27" t="s">
        <v>8871</v>
      </c>
      <c r="F7207" s="28" t="s">
        <v>8872</v>
      </c>
      <c r="G7207" s="13" t="s">
        <v>4</v>
      </c>
      <c r="H7207" s="28" t="s">
        <v>9205</v>
      </c>
      <c r="I7207" s="20">
        <v>2647760</v>
      </c>
      <c r="J7207" s="20">
        <f t="shared" si="1299"/>
        <v>2647760</v>
      </c>
      <c r="K7207" s="20">
        <f t="shared" si="1300"/>
        <v>2647760</v>
      </c>
      <c r="L7207" s="22">
        <f t="shared" si="1294"/>
        <v>2647760</v>
      </c>
      <c r="M7207" s="29"/>
      <c r="N7207" s="22">
        <f t="shared" si="1298"/>
        <v>56662.063999999998</v>
      </c>
      <c r="O7207" s="27"/>
      <c r="P7207" s="24"/>
      <c r="S7207" s="107">
        <v>46021</v>
      </c>
      <c r="T7207" s="30"/>
      <c r="U7207" s="26"/>
      <c r="V7207" s="30"/>
    </row>
    <row r="7208" spans="1:22" ht="30" customHeight="1" x14ac:dyDescent="0.35">
      <c r="A7208" s="11">
        <f t="shared" si="1295"/>
        <v>7204</v>
      </c>
      <c r="B7208" s="13">
        <v>2023</v>
      </c>
      <c r="C7208" s="9" t="s">
        <v>9295</v>
      </c>
      <c r="D7208" s="27" t="s">
        <v>8865</v>
      </c>
      <c r="E7208" s="27" t="s">
        <v>8871</v>
      </c>
      <c r="F7208" s="28" t="s">
        <v>8872</v>
      </c>
      <c r="G7208" s="13" t="s">
        <v>4</v>
      </c>
      <c r="H7208" s="28" t="s">
        <v>9200</v>
      </c>
      <c r="I7208" s="20">
        <v>9364500</v>
      </c>
      <c r="J7208" s="20">
        <f t="shared" si="1299"/>
        <v>9364500</v>
      </c>
      <c r="K7208" s="20">
        <f t="shared" si="1300"/>
        <v>9364500</v>
      </c>
      <c r="L7208" s="22">
        <f t="shared" si="1294"/>
        <v>9364500</v>
      </c>
      <c r="M7208" s="29"/>
      <c r="N7208" s="22">
        <f t="shared" si="1298"/>
        <v>200400.3</v>
      </c>
      <c r="O7208" s="27"/>
      <c r="P7208" s="24"/>
      <c r="S7208" s="107">
        <v>46021</v>
      </c>
      <c r="T7208" s="30"/>
      <c r="U7208" s="26"/>
      <c r="V7208" s="30"/>
    </row>
    <row r="7209" spans="1:22" ht="30" customHeight="1" x14ac:dyDescent="0.35">
      <c r="A7209" s="11">
        <f t="shared" si="1295"/>
        <v>7205</v>
      </c>
      <c r="B7209" s="13">
        <v>2023</v>
      </c>
      <c r="C7209" s="9" t="s">
        <v>9295</v>
      </c>
      <c r="D7209" s="27" t="s">
        <v>8865</v>
      </c>
      <c r="E7209" s="27" t="s">
        <v>8871</v>
      </c>
      <c r="F7209" s="28" t="s">
        <v>8872</v>
      </c>
      <c r="G7209" s="13" t="s">
        <v>4</v>
      </c>
      <c r="H7209" s="28" t="s">
        <v>9204</v>
      </c>
      <c r="I7209" s="20">
        <v>8392600</v>
      </c>
      <c r="J7209" s="20">
        <v>30387000</v>
      </c>
      <c r="K7209" s="20">
        <v>30387000</v>
      </c>
      <c r="L7209" s="22">
        <f t="shared" si="1294"/>
        <v>8392600</v>
      </c>
      <c r="M7209" s="29"/>
      <c r="N7209" s="22">
        <f t="shared" si="1298"/>
        <v>650281.79999999993</v>
      </c>
      <c r="O7209" s="27"/>
      <c r="P7209" s="24"/>
      <c r="S7209" s="107">
        <v>46021</v>
      </c>
      <c r="T7209" s="30"/>
      <c r="U7209" s="26"/>
      <c r="V7209" s="30"/>
    </row>
    <row r="7210" spans="1:22" ht="30" customHeight="1" x14ac:dyDescent="0.35">
      <c r="A7210" s="11">
        <f t="shared" si="1295"/>
        <v>7206</v>
      </c>
      <c r="B7210" s="13">
        <v>2023</v>
      </c>
      <c r="C7210" s="9" t="s">
        <v>9295</v>
      </c>
      <c r="D7210" s="27" t="s">
        <v>8865</v>
      </c>
      <c r="E7210" s="27" t="s">
        <v>8871</v>
      </c>
      <c r="F7210" s="28" t="s">
        <v>8872</v>
      </c>
      <c r="G7210" s="13" t="s">
        <v>4</v>
      </c>
      <c r="H7210" s="28" t="s">
        <v>9216</v>
      </c>
      <c r="I7210" s="20">
        <v>2769371.2</v>
      </c>
      <c r="J7210" s="20">
        <v>5636116</v>
      </c>
      <c r="K7210" s="20">
        <v>5636116</v>
      </c>
      <c r="L7210" s="22">
        <f t="shared" si="1294"/>
        <v>2769371.2</v>
      </c>
      <c r="M7210" s="29"/>
      <c r="N7210" s="22">
        <f t="shared" si="1298"/>
        <v>120612.88239999999</v>
      </c>
      <c r="O7210" s="27"/>
      <c r="P7210" s="24"/>
      <c r="S7210" s="107">
        <v>46021</v>
      </c>
      <c r="T7210" s="30"/>
      <c r="U7210" s="26"/>
      <c r="V7210" s="30"/>
    </row>
    <row r="7211" spans="1:22" ht="30" customHeight="1" x14ac:dyDescent="0.35">
      <c r="A7211" s="11">
        <f t="shared" si="1295"/>
        <v>7207</v>
      </c>
      <c r="B7211" s="13">
        <v>2023</v>
      </c>
      <c r="C7211" s="9" t="s">
        <v>9295</v>
      </c>
      <c r="D7211" s="27" t="s">
        <v>8865</v>
      </c>
      <c r="E7211" s="27" t="s">
        <v>8871</v>
      </c>
      <c r="F7211" s="28" t="s">
        <v>8872</v>
      </c>
      <c r="G7211" s="13" t="s">
        <v>4</v>
      </c>
      <c r="H7211" s="28" t="s">
        <v>9219</v>
      </c>
      <c r="I7211" s="20">
        <v>182450</v>
      </c>
      <c r="J7211" s="20">
        <f>IF(P7211&gt;0,P7211,L7211)</f>
        <v>182450</v>
      </c>
      <c r="K7211" s="20">
        <f>IF(P7211&gt;0,P7211,L7211)</f>
        <v>182450</v>
      </c>
      <c r="L7211" s="22">
        <f t="shared" si="1294"/>
        <v>182450</v>
      </c>
      <c r="M7211" s="29"/>
      <c r="N7211" s="29"/>
      <c r="O7211" s="27"/>
      <c r="P7211" s="24"/>
      <c r="S7211" s="107">
        <v>46021</v>
      </c>
      <c r="T7211" s="30"/>
      <c r="U7211" s="26"/>
      <c r="V7211" s="30"/>
    </row>
    <row r="7212" spans="1:22" ht="30" customHeight="1" x14ac:dyDescent="0.35">
      <c r="A7212" s="11">
        <f t="shared" si="1295"/>
        <v>7208</v>
      </c>
      <c r="B7212" s="13">
        <v>2023</v>
      </c>
      <c r="C7212" s="9" t="s">
        <v>9295</v>
      </c>
      <c r="D7212" s="27" t="s">
        <v>8865</v>
      </c>
      <c r="E7212" s="27" t="s">
        <v>8871</v>
      </c>
      <c r="F7212" s="28" t="s">
        <v>8872</v>
      </c>
      <c r="G7212" s="13" t="s">
        <v>4</v>
      </c>
      <c r="H7212" s="28" t="s">
        <v>9206</v>
      </c>
      <c r="I7212" s="20">
        <v>178350</v>
      </c>
      <c r="J7212" s="20">
        <f>IF(P7212&gt;0,P7212,L7212)</f>
        <v>178350</v>
      </c>
      <c r="K7212" s="20">
        <f>IF(P7212&gt;0,P7212,L7212)</f>
        <v>178350</v>
      </c>
      <c r="L7212" s="22">
        <f t="shared" ref="L7212:L7239" si="1301">I7212</f>
        <v>178350</v>
      </c>
      <c r="M7212" s="29"/>
      <c r="N7212" s="29"/>
      <c r="O7212" s="27"/>
      <c r="P7212" s="24"/>
      <c r="S7212" s="107">
        <v>46021</v>
      </c>
      <c r="T7212" s="30"/>
      <c r="U7212" s="26"/>
      <c r="V7212" s="30"/>
    </row>
    <row r="7213" spans="1:22" ht="30" customHeight="1" x14ac:dyDescent="0.35">
      <c r="A7213" s="11">
        <f t="shared" si="1295"/>
        <v>7209</v>
      </c>
      <c r="B7213" s="13">
        <v>2023</v>
      </c>
      <c r="C7213" s="9" t="s">
        <v>9295</v>
      </c>
      <c r="D7213" s="27" t="s">
        <v>8865</v>
      </c>
      <c r="E7213" s="27" t="s">
        <v>8871</v>
      </c>
      <c r="F7213" s="28" t="s">
        <v>8872</v>
      </c>
      <c r="G7213" s="13" t="s">
        <v>4</v>
      </c>
      <c r="H7213" s="28" t="s">
        <v>9213</v>
      </c>
      <c r="I7213" s="20">
        <v>170150</v>
      </c>
      <c r="J7213" s="20">
        <f>IF(P7213&gt;0,P7213,L7213)</f>
        <v>170150</v>
      </c>
      <c r="K7213" s="20">
        <f>IF(P7213&gt;0,P7213,L7213)</f>
        <v>170150</v>
      </c>
      <c r="L7213" s="22">
        <f t="shared" si="1301"/>
        <v>170150</v>
      </c>
      <c r="M7213" s="29"/>
      <c r="N7213" s="29"/>
      <c r="O7213" s="27"/>
      <c r="P7213" s="24"/>
      <c r="S7213" s="107">
        <v>46021</v>
      </c>
      <c r="T7213" s="30"/>
      <c r="U7213" s="26"/>
      <c r="V7213" s="30"/>
    </row>
    <row r="7214" spans="1:22" ht="30" customHeight="1" x14ac:dyDescent="0.35">
      <c r="A7214" s="11">
        <f t="shared" si="1295"/>
        <v>7210</v>
      </c>
      <c r="B7214" s="13">
        <v>2023</v>
      </c>
      <c r="C7214" s="9" t="s">
        <v>9295</v>
      </c>
      <c r="D7214" s="27" t="s">
        <v>8865</v>
      </c>
      <c r="E7214" s="27" t="s">
        <v>8871</v>
      </c>
      <c r="F7214" s="28" t="s">
        <v>8872</v>
      </c>
      <c r="G7214" s="13" t="s">
        <v>4</v>
      </c>
      <c r="H7214" s="28" t="s">
        <v>9214</v>
      </c>
      <c r="I7214" s="20">
        <v>168100</v>
      </c>
      <c r="J7214" s="20">
        <f>IF(P7214&gt;0,P7214,L7214)</f>
        <v>168100</v>
      </c>
      <c r="K7214" s="20">
        <f>IF(P7214&gt;0,P7214,L7214)</f>
        <v>168100</v>
      </c>
      <c r="L7214" s="22">
        <f t="shared" si="1301"/>
        <v>168100</v>
      </c>
      <c r="M7214" s="29"/>
      <c r="N7214" s="29"/>
      <c r="O7214" s="27"/>
      <c r="P7214" s="24"/>
      <c r="S7214" s="107">
        <v>46021</v>
      </c>
      <c r="T7214" s="30"/>
      <c r="U7214" s="26"/>
      <c r="V7214" s="30"/>
    </row>
    <row r="7215" spans="1:22" ht="30" customHeight="1" x14ac:dyDescent="0.35">
      <c r="A7215" s="11">
        <f t="shared" si="1295"/>
        <v>7211</v>
      </c>
      <c r="B7215" s="13">
        <v>2023</v>
      </c>
      <c r="C7215" s="9" t="s">
        <v>9295</v>
      </c>
      <c r="D7215" s="27" t="s">
        <v>8865</v>
      </c>
      <c r="E7215" s="27" t="s">
        <v>8871</v>
      </c>
      <c r="F7215" s="28" t="s">
        <v>8872</v>
      </c>
      <c r="G7215" s="13" t="s">
        <v>4</v>
      </c>
      <c r="H7215" s="28" t="s">
        <v>9215</v>
      </c>
      <c r="I7215" s="20">
        <v>170150</v>
      </c>
      <c r="J7215" s="20">
        <f>IF(P7215&gt;0,P7215,L7215)</f>
        <v>170150</v>
      </c>
      <c r="K7215" s="20">
        <f>IF(P7215&gt;0,P7215,L7215)</f>
        <v>170150</v>
      </c>
      <c r="L7215" s="22">
        <f t="shared" si="1301"/>
        <v>170150</v>
      </c>
      <c r="M7215" s="29"/>
      <c r="N7215" s="29"/>
      <c r="O7215" s="27"/>
      <c r="P7215" s="24"/>
      <c r="S7215" s="107">
        <v>46021</v>
      </c>
      <c r="T7215" s="30"/>
      <c r="U7215" s="26"/>
      <c r="V7215" s="30"/>
    </row>
    <row r="7216" spans="1:22" ht="30" customHeight="1" x14ac:dyDescent="0.35">
      <c r="A7216" s="11">
        <f t="shared" si="1295"/>
        <v>7212</v>
      </c>
      <c r="B7216" s="13">
        <v>2023</v>
      </c>
      <c r="C7216" s="9" t="s">
        <v>9295</v>
      </c>
      <c r="D7216" s="27" t="s">
        <v>8865</v>
      </c>
      <c r="E7216" s="27" t="s">
        <v>8871</v>
      </c>
      <c r="F7216" s="28" t="s">
        <v>8872</v>
      </c>
      <c r="G7216" s="13" t="s">
        <v>4</v>
      </c>
      <c r="H7216" s="28" t="s">
        <v>9203</v>
      </c>
      <c r="I7216" s="20">
        <v>623200</v>
      </c>
      <c r="J7216" s="20">
        <v>777533.71</v>
      </c>
      <c r="K7216" s="20">
        <v>777533.71</v>
      </c>
      <c r="L7216" s="22">
        <f t="shared" si="1301"/>
        <v>623200</v>
      </c>
      <c r="M7216" s="29"/>
      <c r="N7216" s="29"/>
      <c r="O7216" s="27"/>
      <c r="P7216" s="24"/>
      <c r="S7216" s="107">
        <v>46021</v>
      </c>
      <c r="T7216" s="30"/>
      <c r="U7216" s="26"/>
      <c r="V7216" s="30"/>
    </row>
    <row r="7217" spans="1:22" ht="30" customHeight="1" x14ac:dyDescent="0.35">
      <c r="A7217" s="11">
        <f t="shared" si="1295"/>
        <v>7213</v>
      </c>
      <c r="B7217" s="13">
        <v>2023</v>
      </c>
      <c r="C7217" s="9" t="s">
        <v>9295</v>
      </c>
      <c r="D7217" s="27" t="s">
        <v>8865</v>
      </c>
      <c r="E7217" s="27" t="s">
        <v>8871</v>
      </c>
      <c r="F7217" s="28" t="s">
        <v>8872</v>
      </c>
      <c r="G7217" s="13" t="s">
        <v>4</v>
      </c>
      <c r="H7217" s="28" t="s">
        <v>9217</v>
      </c>
      <c r="I7217" s="20">
        <v>229600</v>
      </c>
      <c r="J7217" s="20">
        <v>288716.05</v>
      </c>
      <c r="K7217" s="20">
        <v>288716.05</v>
      </c>
      <c r="L7217" s="22">
        <f t="shared" si="1301"/>
        <v>229600</v>
      </c>
      <c r="M7217" s="29"/>
      <c r="N7217" s="29"/>
      <c r="O7217" s="27"/>
      <c r="P7217" s="24"/>
      <c r="S7217" s="107">
        <v>46021</v>
      </c>
      <c r="T7217" s="30"/>
      <c r="U7217" s="26"/>
      <c r="V7217" s="30"/>
    </row>
    <row r="7218" spans="1:22" s="1" customFormat="1" ht="30" customHeight="1" x14ac:dyDescent="0.35">
      <c r="A7218" s="11">
        <f t="shared" si="1295"/>
        <v>7214</v>
      </c>
      <c r="B7218" s="11">
        <v>2025</v>
      </c>
      <c r="C7218" s="9" t="s">
        <v>9295</v>
      </c>
      <c r="D7218" s="9" t="s">
        <v>8865</v>
      </c>
      <c r="E7218" s="9" t="s">
        <v>8873</v>
      </c>
      <c r="F7218" s="10" t="s">
        <v>8874</v>
      </c>
      <c r="G7218" s="11" t="s">
        <v>4</v>
      </c>
      <c r="H7218" s="10" t="s">
        <v>9219</v>
      </c>
      <c r="I7218" s="20">
        <v>245905</v>
      </c>
      <c r="J7218" s="21">
        <f t="shared" ref="J7218:J7223" si="1302">IF(P7218&gt;0,P7218,L7218)</f>
        <v>98362</v>
      </c>
      <c r="K7218" s="21">
        <f t="shared" ref="K7218:K7223" si="1303">IF(P7218&gt;0,P7218,L7218)</f>
        <v>98362</v>
      </c>
      <c r="L7218" s="22">
        <f t="shared" si="1301"/>
        <v>245905</v>
      </c>
      <c r="M7218" s="22"/>
      <c r="N7218" s="22"/>
      <c r="O7218" s="9"/>
      <c r="P7218" s="23">
        <f t="shared" ref="P7218:P7223" si="1304">L7218/2.5</f>
        <v>98362</v>
      </c>
      <c r="Q7218" s="24"/>
      <c r="R7218" s="24"/>
      <c r="S7218" s="107">
        <v>46021</v>
      </c>
      <c r="T7218" s="25"/>
      <c r="U7218" s="26"/>
      <c r="V7218" s="25"/>
    </row>
    <row r="7219" spans="1:22" s="1" customFormat="1" ht="30" customHeight="1" x14ac:dyDescent="0.35">
      <c r="A7219" s="11">
        <f t="shared" si="1295"/>
        <v>7215</v>
      </c>
      <c r="B7219" s="11">
        <v>2025</v>
      </c>
      <c r="C7219" s="9" t="s">
        <v>9295</v>
      </c>
      <c r="D7219" s="9" t="s">
        <v>8865</v>
      </c>
      <c r="E7219" s="9" t="s">
        <v>8873</v>
      </c>
      <c r="F7219" s="10" t="s">
        <v>8874</v>
      </c>
      <c r="G7219" s="11" t="s">
        <v>4</v>
      </c>
      <c r="H7219" s="10" t="s">
        <v>9201</v>
      </c>
      <c r="I7219" s="20">
        <v>305080</v>
      </c>
      <c r="J7219" s="21">
        <f t="shared" si="1302"/>
        <v>122032</v>
      </c>
      <c r="K7219" s="21">
        <f t="shared" si="1303"/>
        <v>122032</v>
      </c>
      <c r="L7219" s="22">
        <f t="shared" si="1301"/>
        <v>305080</v>
      </c>
      <c r="M7219" s="22"/>
      <c r="N7219" s="22"/>
      <c r="O7219" s="9"/>
      <c r="P7219" s="23">
        <f t="shared" si="1304"/>
        <v>122032</v>
      </c>
      <c r="Q7219" s="24"/>
      <c r="R7219" s="24"/>
      <c r="S7219" s="107">
        <v>46021</v>
      </c>
      <c r="T7219" s="25"/>
      <c r="U7219" s="26"/>
      <c r="V7219" s="25"/>
    </row>
    <row r="7220" spans="1:22" s="1" customFormat="1" ht="30" customHeight="1" x14ac:dyDescent="0.35">
      <c r="A7220" s="11">
        <f t="shared" si="1295"/>
        <v>7216</v>
      </c>
      <c r="B7220" s="11">
        <v>2025</v>
      </c>
      <c r="C7220" s="9" t="s">
        <v>9295</v>
      </c>
      <c r="D7220" s="9" t="s">
        <v>8865</v>
      </c>
      <c r="E7220" s="9" t="s">
        <v>8875</v>
      </c>
      <c r="F7220" s="10" t="s">
        <v>8876</v>
      </c>
      <c r="G7220" s="11" t="s">
        <v>4</v>
      </c>
      <c r="H7220" s="10" t="s">
        <v>9219</v>
      </c>
      <c r="I7220" s="20">
        <v>235246</v>
      </c>
      <c r="J7220" s="21">
        <f t="shared" si="1302"/>
        <v>94098.4</v>
      </c>
      <c r="K7220" s="21">
        <f t="shared" si="1303"/>
        <v>94098.4</v>
      </c>
      <c r="L7220" s="22">
        <f t="shared" si="1301"/>
        <v>235246</v>
      </c>
      <c r="M7220" s="22"/>
      <c r="N7220" s="22"/>
      <c r="O7220" s="9"/>
      <c r="P7220" s="23">
        <f t="shared" si="1304"/>
        <v>94098.4</v>
      </c>
      <c r="Q7220" s="24"/>
      <c r="R7220" s="24"/>
      <c r="S7220" s="107">
        <v>46021</v>
      </c>
      <c r="T7220" s="25"/>
      <c r="U7220" s="26"/>
      <c r="V7220" s="25"/>
    </row>
    <row r="7221" spans="1:22" s="1" customFormat="1" ht="30" customHeight="1" x14ac:dyDescent="0.35">
      <c r="A7221" s="11">
        <f t="shared" si="1295"/>
        <v>7217</v>
      </c>
      <c r="B7221" s="11">
        <v>2025</v>
      </c>
      <c r="C7221" s="9" t="s">
        <v>9295</v>
      </c>
      <c r="D7221" s="9" t="s">
        <v>8865</v>
      </c>
      <c r="E7221" s="9" t="s">
        <v>8875</v>
      </c>
      <c r="F7221" s="10" t="s">
        <v>8876</v>
      </c>
      <c r="G7221" s="11" t="s">
        <v>4</v>
      </c>
      <c r="H7221" s="10" t="s">
        <v>9201</v>
      </c>
      <c r="I7221" s="20">
        <v>291856</v>
      </c>
      <c r="J7221" s="21">
        <f t="shared" si="1302"/>
        <v>116742.39999999999</v>
      </c>
      <c r="K7221" s="21">
        <f t="shared" si="1303"/>
        <v>116742.39999999999</v>
      </c>
      <c r="L7221" s="22">
        <f t="shared" si="1301"/>
        <v>291856</v>
      </c>
      <c r="M7221" s="22"/>
      <c r="N7221" s="22"/>
      <c r="O7221" s="9"/>
      <c r="P7221" s="23">
        <f t="shared" si="1304"/>
        <v>116742.39999999999</v>
      </c>
      <c r="Q7221" s="24"/>
      <c r="R7221" s="24"/>
      <c r="S7221" s="107">
        <v>46021</v>
      </c>
      <c r="T7221" s="25"/>
      <c r="U7221" s="26"/>
      <c r="V7221" s="25"/>
    </row>
    <row r="7222" spans="1:22" s="1" customFormat="1" ht="30" customHeight="1" x14ac:dyDescent="0.35">
      <c r="A7222" s="11">
        <f t="shared" si="1295"/>
        <v>7218</v>
      </c>
      <c r="B7222" s="11">
        <v>2025</v>
      </c>
      <c r="C7222" s="9" t="s">
        <v>9295</v>
      </c>
      <c r="D7222" s="9" t="s">
        <v>8865</v>
      </c>
      <c r="E7222" s="9" t="s">
        <v>8877</v>
      </c>
      <c r="F7222" s="10" t="s">
        <v>8878</v>
      </c>
      <c r="G7222" s="11" t="s">
        <v>4</v>
      </c>
      <c r="H7222" s="10" t="s">
        <v>9219</v>
      </c>
      <c r="I7222" s="20">
        <v>285736</v>
      </c>
      <c r="J7222" s="21">
        <f t="shared" si="1302"/>
        <v>114294.39999999999</v>
      </c>
      <c r="K7222" s="21">
        <f t="shared" si="1303"/>
        <v>114294.39999999999</v>
      </c>
      <c r="L7222" s="22">
        <f t="shared" si="1301"/>
        <v>285736</v>
      </c>
      <c r="M7222" s="22"/>
      <c r="N7222" s="22"/>
      <c r="O7222" s="9"/>
      <c r="P7222" s="23">
        <f t="shared" si="1304"/>
        <v>114294.39999999999</v>
      </c>
      <c r="Q7222" s="24"/>
      <c r="R7222" s="24"/>
      <c r="S7222" s="107">
        <v>46021</v>
      </c>
      <c r="T7222" s="25"/>
      <c r="U7222" s="26"/>
      <c r="V7222" s="25"/>
    </row>
    <row r="7223" spans="1:22" s="1" customFormat="1" ht="30" customHeight="1" x14ac:dyDescent="0.35">
      <c r="A7223" s="11">
        <f t="shared" si="1295"/>
        <v>7219</v>
      </c>
      <c r="B7223" s="11">
        <v>2025</v>
      </c>
      <c r="C7223" s="9" t="s">
        <v>9295</v>
      </c>
      <c r="D7223" s="9" t="s">
        <v>8865</v>
      </c>
      <c r="E7223" s="9" t="s">
        <v>8877</v>
      </c>
      <c r="F7223" s="10" t="s">
        <v>8878</v>
      </c>
      <c r="G7223" s="11" t="s">
        <v>4</v>
      </c>
      <c r="H7223" s="10" t="s">
        <v>9201</v>
      </c>
      <c r="I7223" s="20">
        <v>354496</v>
      </c>
      <c r="J7223" s="21">
        <f t="shared" si="1302"/>
        <v>141798.39999999999</v>
      </c>
      <c r="K7223" s="21">
        <f t="shared" si="1303"/>
        <v>141798.39999999999</v>
      </c>
      <c r="L7223" s="22">
        <f t="shared" si="1301"/>
        <v>354496</v>
      </c>
      <c r="M7223" s="22"/>
      <c r="N7223" s="22"/>
      <c r="O7223" s="9"/>
      <c r="P7223" s="23">
        <f t="shared" si="1304"/>
        <v>141798.39999999999</v>
      </c>
      <c r="Q7223" s="24"/>
      <c r="R7223" s="24"/>
      <c r="S7223" s="107">
        <v>46021</v>
      </c>
      <c r="T7223" s="25"/>
      <c r="U7223" s="26"/>
      <c r="V7223" s="25"/>
    </row>
    <row r="7224" spans="1:22" ht="30" customHeight="1" x14ac:dyDescent="0.35">
      <c r="A7224" s="11">
        <f t="shared" si="1295"/>
        <v>7220</v>
      </c>
      <c r="B7224" s="13">
        <v>2023</v>
      </c>
      <c r="C7224" s="9" t="s">
        <v>9295</v>
      </c>
      <c r="D7224" s="27" t="s">
        <v>8865</v>
      </c>
      <c r="E7224" s="27" t="s">
        <v>8879</v>
      </c>
      <c r="F7224" s="28" t="s">
        <v>8880</v>
      </c>
      <c r="G7224" s="13" t="s">
        <v>4</v>
      </c>
      <c r="H7224" s="28" t="s">
        <v>9201</v>
      </c>
      <c r="I7224" s="20">
        <v>204630</v>
      </c>
      <c r="J7224" s="20">
        <v>242563.12</v>
      </c>
      <c r="K7224" s="20">
        <v>242563.12</v>
      </c>
      <c r="L7224" s="22">
        <f t="shared" si="1301"/>
        <v>204630</v>
      </c>
      <c r="M7224" s="29"/>
      <c r="N7224" s="29"/>
      <c r="O7224" s="27"/>
      <c r="P7224" s="24"/>
      <c r="S7224" s="107">
        <v>46021</v>
      </c>
      <c r="T7224" s="30"/>
      <c r="U7224" s="26"/>
      <c r="V7224" s="30"/>
    </row>
    <row r="7225" spans="1:22" ht="30" customHeight="1" x14ac:dyDescent="0.35">
      <c r="A7225" s="11">
        <f t="shared" si="1295"/>
        <v>7221</v>
      </c>
      <c r="B7225" s="13">
        <v>2023</v>
      </c>
      <c r="C7225" s="9" t="s">
        <v>9295</v>
      </c>
      <c r="D7225" s="27" t="s">
        <v>8865</v>
      </c>
      <c r="E7225" s="27" t="s">
        <v>8879</v>
      </c>
      <c r="F7225" s="28" t="s">
        <v>8880</v>
      </c>
      <c r="G7225" s="13" t="s">
        <v>4</v>
      </c>
      <c r="H7225" s="28" t="s">
        <v>9203</v>
      </c>
      <c r="I7225" s="20">
        <v>545680</v>
      </c>
      <c r="J7225" s="20">
        <v>644588.64</v>
      </c>
      <c r="K7225" s="20">
        <v>644588.64</v>
      </c>
      <c r="L7225" s="22">
        <f t="shared" si="1301"/>
        <v>545680</v>
      </c>
      <c r="M7225" s="29"/>
      <c r="N7225" s="29"/>
      <c r="O7225" s="27"/>
      <c r="P7225" s="24"/>
      <c r="S7225" s="107">
        <v>46021</v>
      </c>
      <c r="T7225" s="30"/>
      <c r="U7225" s="26"/>
      <c r="V7225" s="30"/>
    </row>
    <row r="7226" spans="1:22" s="1" customFormat="1" ht="30" customHeight="1" x14ac:dyDescent="0.35">
      <c r="A7226" s="11">
        <f t="shared" si="1295"/>
        <v>7222</v>
      </c>
      <c r="B7226" s="11">
        <v>2025</v>
      </c>
      <c r="C7226" s="9" t="s">
        <v>9295</v>
      </c>
      <c r="D7226" s="9" t="s">
        <v>8865</v>
      </c>
      <c r="E7226" s="9" t="s">
        <v>8881</v>
      </c>
      <c r="F7226" s="10" t="s">
        <v>8882</v>
      </c>
      <c r="G7226" s="11" t="s">
        <v>4</v>
      </c>
      <c r="H7226" s="10" t="s">
        <v>9201</v>
      </c>
      <c r="I7226" s="20">
        <v>371200</v>
      </c>
      <c r="J7226" s="21">
        <f t="shared" ref="J7226:J7235" si="1305">IF(P7226&gt;0,P7226,L7226)</f>
        <v>148480</v>
      </c>
      <c r="K7226" s="21">
        <f t="shared" ref="K7226:K7235" si="1306">IF(P7226&gt;0,P7226,L7226)</f>
        <v>148480</v>
      </c>
      <c r="L7226" s="22">
        <f t="shared" si="1301"/>
        <v>371200</v>
      </c>
      <c r="M7226" s="22"/>
      <c r="N7226" s="22"/>
      <c r="O7226" s="9"/>
      <c r="P7226" s="23">
        <f>L7226/2.5</f>
        <v>148480</v>
      </c>
      <c r="Q7226" s="24"/>
      <c r="R7226" s="24"/>
      <c r="S7226" s="107">
        <v>46021</v>
      </c>
      <c r="T7226" s="25"/>
      <c r="U7226" s="26"/>
      <c r="V7226" s="25"/>
    </row>
    <row r="7227" spans="1:22" s="1" customFormat="1" ht="30" customHeight="1" x14ac:dyDescent="0.35">
      <c r="A7227" s="11">
        <f t="shared" si="1295"/>
        <v>7223</v>
      </c>
      <c r="B7227" s="11">
        <v>2025</v>
      </c>
      <c r="C7227" s="9" t="s">
        <v>9295</v>
      </c>
      <c r="D7227" s="9" t="s">
        <v>8865</v>
      </c>
      <c r="E7227" s="9" t="s">
        <v>8883</v>
      </c>
      <c r="F7227" s="10" t="s">
        <v>8884</v>
      </c>
      <c r="G7227" s="11" t="s">
        <v>4</v>
      </c>
      <c r="H7227" s="10" t="s">
        <v>9201</v>
      </c>
      <c r="I7227" s="20">
        <v>372128</v>
      </c>
      <c r="J7227" s="21">
        <f t="shared" si="1305"/>
        <v>148851.20000000001</v>
      </c>
      <c r="K7227" s="21">
        <f t="shared" si="1306"/>
        <v>148851.20000000001</v>
      </c>
      <c r="L7227" s="22">
        <f t="shared" si="1301"/>
        <v>372128</v>
      </c>
      <c r="M7227" s="22"/>
      <c r="N7227" s="22"/>
      <c r="O7227" s="9"/>
      <c r="P7227" s="23">
        <f>L7227/2.5</f>
        <v>148851.20000000001</v>
      </c>
      <c r="Q7227" s="24"/>
      <c r="R7227" s="24"/>
      <c r="S7227" s="107">
        <v>46021</v>
      </c>
      <c r="T7227" s="25"/>
      <c r="U7227" s="26"/>
      <c r="V7227" s="25"/>
    </row>
    <row r="7228" spans="1:22" s="1" customFormat="1" ht="30" customHeight="1" x14ac:dyDescent="0.35">
      <c r="A7228" s="11">
        <f t="shared" si="1295"/>
        <v>7224</v>
      </c>
      <c r="B7228" s="11">
        <v>2024</v>
      </c>
      <c r="C7228" s="9" t="s">
        <v>9295</v>
      </c>
      <c r="D7228" s="9" t="s">
        <v>8865</v>
      </c>
      <c r="E7228" s="9" t="s">
        <v>8885</v>
      </c>
      <c r="F7228" s="10" t="s">
        <v>8886</v>
      </c>
      <c r="G7228" s="11" t="s">
        <v>4</v>
      </c>
      <c r="H7228" s="10" t="s">
        <v>9200</v>
      </c>
      <c r="I7228" s="20">
        <v>5681130</v>
      </c>
      <c r="J7228" s="21">
        <f t="shared" si="1305"/>
        <v>5681130</v>
      </c>
      <c r="K7228" s="21">
        <f t="shared" si="1306"/>
        <v>5681130</v>
      </c>
      <c r="L7228" s="22">
        <f t="shared" si="1301"/>
        <v>5681130</v>
      </c>
      <c r="M7228" s="22"/>
      <c r="N7228" s="22">
        <f>J7228*0.0214</f>
        <v>121576.182</v>
      </c>
      <c r="O7228" s="9"/>
      <c r="P7228" s="24"/>
      <c r="Q7228" s="24"/>
      <c r="R7228" s="24"/>
      <c r="S7228" s="107">
        <v>46021</v>
      </c>
      <c r="T7228" s="25"/>
      <c r="U7228" s="26"/>
      <c r="V7228" s="25"/>
    </row>
    <row r="7229" spans="1:22" s="1" customFormat="1" ht="30" customHeight="1" x14ac:dyDescent="0.35">
      <c r="A7229" s="11">
        <f t="shared" si="1295"/>
        <v>7225</v>
      </c>
      <c r="B7229" s="11">
        <v>2024</v>
      </c>
      <c r="C7229" s="9" t="s">
        <v>9295</v>
      </c>
      <c r="D7229" s="9" t="s">
        <v>8865</v>
      </c>
      <c r="E7229" s="9" t="s">
        <v>8885</v>
      </c>
      <c r="F7229" s="10" t="s">
        <v>8886</v>
      </c>
      <c r="G7229" s="11" t="s">
        <v>4</v>
      </c>
      <c r="H7229" s="10" t="s">
        <v>9204</v>
      </c>
      <c r="I7229" s="20">
        <v>6598320</v>
      </c>
      <c r="J7229" s="21">
        <f t="shared" si="1305"/>
        <v>6598320</v>
      </c>
      <c r="K7229" s="21">
        <f t="shared" si="1306"/>
        <v>6598320</v>
      </c>
      <c r="L7229" s="22">
        <f t="shared" si="1301"/>
        <v>6598320</v>
      </c>
      <c r="M7229" s="22"/>
      <c r="N7229" s="22">
        <f>J7229*0.0214</f>
        <v>141204.04799999998</v>
      </c>
      <c r="O7229" s="9"/>
      <c r="P7229" s="24"/>
      <c r="Q7229" s="24"/>
      <c r="R7229" s="24"/>
      <c r="S7229" s="107">
        <v>46021</v>
      </c>
      <c r="T7229" s="25"/>
      <c r="U7229" s="26"/>
      <c r="V7229" s="25"/>
    </row>
    <row r="7230" spans="1:22" s="1" customFormat="1" ht="30" customHeight="1" x14ac:dyDescent="0.35">
      <c r="A7230" s="11">
        <f t="shared" si="1295"/>
        <v>7226</v>
      </c>
      <c r="B7230" s="11">
        <v>2024</v>
      </c>
      <c r="C7230" s="9" t="s">
        <v>9295</v>
      </c>
      <c r="D7230" s="9" t="s">
        <v>8865</v>
      </c>
      <c r="E7230" s="9" t="s">
        <v>8885</v>
      </c>
      <c r="F7230" s="10" t="s">
        <v>8886</v>
      </c>
      <c r="G7230" s="11" t="s">
        <v>4</v>
      </c>
      <c r="H7230" s="10" t="s">
        <v>9216</v>
      </c>
      <c r="I7230" s="20">
        <v>4761237</v>
      </c>
      <c r="J7230" s="21">
        <f t="shared" si="1305"/>
        <v>4761237</v>
      </c>
      <c r="K7230" s="21">
        <f t="shared" si="1306"/>
        <v>4761237</v>
      </c>
      <c r="L7230" s="22">
        <f t="shared" si="1301"/>
        <v>4761237</v>
      </c>
      <c r="M7230" s="22"/>
      <c r="N7230" s="22">
        <f>J7230*0.0214</f>
        <v>101890.4718</v>
      </c>
      <c r="O7230" s="9"/>
      <c r="P7230" s="24"/>
      <c r="Q7230" s="24"/>
      <c r="R7230" s="24"/>
      <c r="S7230" s="107">
        <v>46021</v>
      </c>
      <c r="T7230" s="25"/>
      <c r="U7230" s="26"/>
      <c r="V7230" s="25"/>
    </row>
    <row r="7231" spans="1:22" s="1" customFormat="1" ht="30" customHeight="1" x14ac:dyDescent="0.35">
      <c r="A7231" s="11">
        <f t="shared" si="1295"/>
        <v>7227</v>
      </c>
      <c r="B7231" s="11">
        <v>2025</v>
      </c>
      <c r="C7231" s="9" t="s">
        <v>9295</v>
      </c>
      <c r="D7231" s="9" t="s">
        <v>8865</v>
      </c>
      <c r="E7231" s="9" t="s">
        <v>8887</v>
      </c>
      <c r="F7231" s="10" t="s">
        <v>8888</v>
      </c>
      <c r="G7231" s="11" t="s">
        <v>4</v>
      </c>
      <c r="H7231" s="10" t="s">
        <v>9201</v>
      </c>
      <c r="I7231" s="20">
        <v>645240</v>
      </c>
      <c r="J7231" s="21">
        <f t="shared" si="1305"/>
        <v>258096</v>
      </c>
      <c r="K7231" s="21">
        <f t="shared" si="1306"/>
        <v>258096</v>
      </c>
      <c r="L7231" s="22">
        <f t="shared" si="1301"/>
        <v>645240</v>
      </c>
      <c r="M7231" s="22"/>
      <c r="N7231" s="22"/>
      <c r="O7231" s="9"/>
      <c r="P7231" s="23">
        <f>L7231/2.5</f>
        <v>258096</v>
      </c>
      <c r="Q7231" s="24"/>
      <c r="R7231" s="24"/>
      <c r="S7231" s="107">
        <v>46021</v>
      </c>
      <c r="T7231" s="25"/>
      <c r="U7231" s="26"/>
      <c r="V7231" s="25"/>
    </row>
    <row r="7232" spans="1:22" s="1" customFormat="1" ht="30" customHeight="1" x14ac:dyDescent="0.35">
      <c r="A7232" s="11">
        <f t="shared" si="1295"/>
        <v>7228</v>
      </c>
      <c r="B7232" s="11">
        <v>2025</v>
      </c>
      <c r="C7232" s="9" t="s">
        <v>9295</v>
      </c>
      <c r="D7232" s="9" t="s">
        <v>8865</v>
      </c>
      <c r="E7232" s="9" t="s">
        <v>8889</v>
      </c>
      <c r="F7232" s="10" t="s">
        <v>8890</v>
      </c>
      <c r="G7232" s="11" t="s">
        <v>4</v>
      </c>
      <c r="H7232" s="10" t="s">
        <v>9201</v>
      </c>
      <c r="I7232" s="20">
        <v>642504</v>
      </c>
      <c r="J7232" s="21">
        <f t="shared" si="1305"/>
        <v>257001.60000000001</v>
      </c>
      <c r="K7232" s="21">
        <f t="shared" si="1306"/>
        <v>257001.60000000001</v>
      </c>
      <c r="L7232" s="22">
        <f t="shared" si="1301"/>
        <v>642504</v>
      </c>
      <c r="M7232" s="22"/>
      <c r="N7232" s="22"/>
      <c r="O7232" s="9"/>
      <c r="P7232" s="23">
        <f>L7232/2.5</f>
        <v>257001.60000000001</v>
      </c>
      <c r="Q7232" s="24"/>
      <c r="R7232" s="24"/>
      <c r="S7232" s="107">
        <v>46021</v>
      </c>
      <c r="T7232" s="25"/>
      <c r="U7232" s="26"/>
      <c r="V7232" s="25"/>
    </row>
    <row r="7233" spans="1:22" s="1" customFormat="1" ht="30" customHeight="1" x14ac:dyDescent="0.35">
      <c r="A7233" s="11">
        <f t="shared" si="1295"/>
        <v>7229</v>
      </c>
      <c r="B7233" s="11">
        <v>2025</v>
      </c>
      <c r="C7233" s="9" t="s">
        <v>9295</v>
      </c>
      <c r="D7233" s="9" t="s">
        <v>8865</v>
      </c>
      <c r="E7233" s="9" t="s">
        <v>8891</v>
      </c>
      <c r="F7233" s="10" t="s">
        <v>8892</v>
      </c>
      <c r="G7233" s="11" t="s">
        <v>4</v>
      </c>
      <c r="H7233" s="10" t="s">
        <v>9200</v>
      </c>
      <c r="I7233" s="20">
        <v>9302070</v>
      </c>
      <c r="J7233" s="21">
        <f t="shared" si="1305"/>
        <v>3720828</v>
      </c>
      <c r="K7233" s="21">
        <f t="shared" si="1306"/>
        <v>3720828</v>
      </c>
      <c r="L7233" s="22">
        <f t="shared" si="1301"/>
        <v>9302070</v>
      </c>
      <c r="M7233" s="22"/>
      <c r="N7233" s="22">
        <f>J7233*0.0214</f>
        <v>79625.719199999992</v>
      </c>
      <c r="O7233" s="9"/>
      <c r="P7233" s="23">
        <f>L7233/2.5</f>
        <v>3720828</v>
      </c>
      <c r="Q7233" s="24"/>
      <c r="R7233" s="24"/>
      <c r="S7233" s="107">
        <v>46021</v>
      </c>
      <c r="T7233" s="25"/>
      <c r="U7233" s="26"/>
      <c r="V7233" s="25"/>
    </row>
    <row r="7234" spans="1:22" s="1" customFormat="1" ht="30" customHeight="1" x14ac:dyDescent="0.35">
      <c r="A7234" s="11">
        <f t="shared" si="1295"/>
        <v>7230</v>
      </c>
      <c r="B7234" s="11">
        <v>2025</v>
      </c>
      <c r="C7234" s="9" t="s">
        <v>9295</v>
      </c>
      <c r="D7234" s="9" t="s">
        <v>8865</v>
      </c>
      <c r="E7234" s="9" t="s">
        <v>8893</v>
      </c>
      <c r="F7234" s="10" t="s">
        <v>8894</v>
      </c>
      <c r="G7234" s="11" t="s">
        <v>4</v>
      </c>
      <c r="H7234" s="10" t="s">
        <v>9201</v>
      </c>
      <c r="I7234" s="20">
        <v>230052</v>
      </c>
      <c r="J7234" s="21">
        <f t="shared" si="1305"/>
        <v>92020.800000000003</v>
      </c>
      <c r="K7234" s="21">
        <f t="shared" si="1306"/>
        <v>92020.800000000003</v>
      </c>
      <c r="L7234" s="22">
        <f t="shared" si="1301"/>
        <v>230052</v>
      </c>
      <c r="M7234" s="22"/>
      <c r="N7234" s="22"/>
      <c r="O7234" s="9"/>
      <c r="P7234" s="23">
        <f>L7234/2.5</f>
        <v>92020.800000000003</v>
      </c>
      <c r="Q7234" s="24"/>
      <c r="R7234" s="24"/>
      <c r="S7234" s="107">
        <v>46021</v>
      </c>
      <c r="T7234" s="25"/>
      <c r="U7234" s="26"/>
      <c r="V7234" s="25"/>
    </row>
    <row r="7235" spans="1:22" s="1" customFormat="1" ht="30" customHeight="1" x14ac:dyDescent="0.35">
      <c r="A7235" s="11">
        <f t="shared" si="1295"/>
        <v>7231</v>
      </c>
      <c r="B7235" s="11">
        <v>2025</v>
      </c>
      <c r="C7235" s="9" t="s">
        <v>9295</v>
      </c>
      <c r="D7235" s="9" t="s">
        <v>8865</v>
      </c>
      <c r="E7235" s="9" t="s">
        <v>8895</v>
      </c>
      <c r="F7235" s="10" t="s">
        <v>8896</v>
      </c>
      <c r="G7235" s="11" t="s">
        <v>4</v>
      </c>
      <c r="H7235" s="10" t="s">
        <v>9201</v>
      </c>
      <c r="I7235" s="20">
        <v>242364</v>
      </c>
      <c r="J7235" s="21">
        <f t="shared" si="1305"/>
        <v>96945.600000000006</v>
      </c>
      <c r="K7235" s="21">
        <f t="shared" si="1306"/>
        <v>96945.600000000006</v>
      </c>
      <c r="L7235" s="22">
        <f t="shared" si="1301"/>
        <v>242364</v>
      </c>
      <c r="M7235" s="22"/>
      <c r="N7235" s="22"/>
      <c r="O7235" s="9"/>
      <c r="P7235" s="23">
        <f>L7235/2.5</f>
        <v>96945.600000000006</v>
      </c>
      <c r="Q7235" s="24"/>
      <c r="R7235" s="24"/>
      <c r="S7235" s="107">
        <v>46021</v>
      </c>
      <c r="T7235" s="25"/>
      <c r="U7235" s="26"/>
      <c r="V7235" s="25"/>
    </row>
    <row r="7236" spans="1:22" s="1" customFormat="1" ht="30" customHeight="1" x14ac:dyDescent="0.35">
      <c r="A7236" s="11">
        <f t="shared" si="1295"/>
        <v>7232</v>
      </c>
      <c r="B7236" s="11">
        <v>2024</v>
      </c>
      <c r="C7236" s="9" t="s">
        <v>9295</v>
      </c>
      <c r="D7236" s="9" t="s">
        <v>8865</v>
      </c>
      <c r="E7236" s="9" t="s">
        <v>8897</v>
      </c>
      <c r="F7236" s="10" t="s">
        <v>8898</v>
      </c>
      <c r="G7236" s="11" t="s">
        <v>4</v>
      </c>
      <c r="H7236" s="10" t="s">
        <v>9202</v>
      </c>
      <c r="I7236" s="20">
        <v>1600293</v>
      </c>
      <c r="J7236" s="21">
        <v>2207334</v>
      </c>
      <c r="K7236" s="21">
        <v>2207334</v>
      </c>
      <c r="L7236" s="22">
        <f t="shared" si="1301"/>
        <v>1600293</v>
      </c>
      <c r="M7236" s="22"/>
      <c r="N7236" s="22">
        <f t="shared" ref="N7236:N7242" si="1307">J7236*0.0214</f>
        <v>47236.9476</v>
      </c>
      <c r="O7236" s="9"/>
      <c r="P7236" s="24"/>
      <c r="Q7236" s="24"/>
      <c r="R7236" s="24"/>
      <c r="S7236" s="107">
        <v>46021</v>
      </c>
      <c r="T7236" s="25"/>
      <c r="U7236" s="26"/>
      <c r="V7236" s="25"/>
    </row>
    <row r="7237" spans="1:22" s="1" customFormat="1" ht="30" customHeight="1" x14ac:dyDescent="0.35">
      <c r="A7237" s="11">
        <f t="shared" si="1295"/>
        <v>7233</v>
      </c>
      <c r="B7237" s="11">
        <v>2024</v>
      </c>
      <c r="C7237" s="9" t="s">
        <v>9295</v>
      </c>
      <c r="D7237" s="9" t="s">
        <v>8865</v>
      </c>
      <c r="E7237" s="9" t="s">
        <v>8897</v>
      </c>
      <c r="F7237" s="10" t="s">
        <v>8898</v>
      </c>
      <c r="G7237" s="11" t="s">
        <v>4</v>
      </c>
      <c r="H7237" s="10" t="s">
        <v>9208</v>
      </c>
      <c r="I7237" s="20">
        <v>7527758</v>
      </c>
      <c r="J7237" s="21">
        <f>IF(P7237&gt;0,P7237,L7237)</f>
        <v>7527758</v>
      </c>
      <c r="K7237" s="21">
        <f>IF(P7237&gt;0,P7237,L7237)</f>
        <v>7527758</v>
      </c>
      <c r="L7237" s="22">
        <f t="shared" si="1301"/>
        <v>7527758</v>
      </c>
      <c r="M7237" s="22"/>
      <c r="N7237" s="22">
        <f t="shared" si="1307"/>
        <v>161094.02119999999</v>
      </c>
      <c r="O7237" s="9"/>
      <c r="P7237" s="24"/>
      <c r="Q7237" s="24"/>
      <c r="R7237" s="24"/>
      <c r="S7237" s="107">
        <v>46021</v>
      </c>
      <c r="T7237" s="25"/>
      <c r="U7237" s="26"/>
      <c r="V7237" s="25"/>
    </row>
    <row r="7238" spans="1:22" s="1" customFormat="1" ht="30" customHeight="1" x14ac:dyDescent="0.35">
      <c r="A7238" s="11">
        <f t="shared" ref="A7238:A7301" si="1308">A7237+1</f>
        <v>7234</v>
      </c>
      <c r="B7238" s="11">
        <v>2024</v>
      </c>
      <c r="C7238" s="9" t="s">
        <v>9295</v>
      </c>
      <c r="D7238" s="9" t="s">
        <v>8865</v>
      </c>
      <c r="E7238" s="9" t="s">
        <v>8897</v>
      </c>
      <c r="F7238" s="10" t="s">
        <v>8898</v>
      </c>
      <c r="G7238" s="11" t="s">
        <v>4</v>
      </c>
      <c r="H7238" s="10" t="s">
        <v>9209</v>
      </c>
      <c r="I7238" s="20">
        <v>478826</v>
      </c>
      <c r="J7238" s="21">
        <v>501331</v>
      </c>
      <c r="K7238" s="21">
        <v>501331</v>
      </c>
      <c r="L7238" s="22">
        <f t="shared" si="1301"/>
        <v>478826</v>
      </c>
      <c r="M7238" s="22"/>
      <c r="N7238" s="22">
        <f t="shared" si="1307"/>
        <v>10728.483399999999</v>
      </c>
      <c r="O7238" s="9"/>
      <c r="P7238" s="24"/>
      <c r="Q7238" s="24"/>
      <c r="R7238" s="24"/>
      <c r="S7238" s="107">
        <v>46021</v>
      </c>
      <c r="T7238" s="25"/>
      <c r="U7238" s="26"/>
      <c r="V7238" s="25"/>
    </row>
    <row r="7239" spans="1:22" s="1" customFormat="1" ht="30" customHeight="1" x14ac:dyDescent="0.35">
      <c r="A7239" s="11">
        <f t="shared" si="1308"/>
        <v>7235</v>
      </c>
      <c r="B7239" s="11">
        <v>2024</v>
      </c>
      <c r="C7239" s="9" t="s">
        <v>9295</v>
      </c>
      <c r="D7239" s="9" t="s">
        <v>8865</v>
      </c>
      <c r="E7239" s="9" t="s">
        <v>8897</v>
      </c>
      <c r="F7239" s="10" t="s">
        <v>8898</v>
      </c>
      <c r="G7239" s="11" t="s">
        <v>4</v>
      </c>
      <c r="H7239" s="10" t="s">
        <v>9205</v>
      </c>
      <c r="I7239" s="20">
        <v>1600293</v>
      </c>
      <c r="J7239" s="21">
        <f>IF(P7239&gt;0,P7239,L7239)</f>
        <v>1600293</v>
      </c>
      <c r="K7239" s="21">
        <f>IF(P7239&gt;0,P7239,L7239)</f>
        <v>1600293</v>
      </c>
      <c r="L7239" s="22">
        <f t="shared" si="1301"/>
        <v>1600293</v>
      </c>
      <c r="M7239" s="22"/>
      <c r="N7239" s="22">
        <f t="shared" si="1307"/>
        <v>34246.270199999999</v>
      </c>
      <c r="O7239" s="9"/>
      <c r="P7239" s="24"/>
      <c r="Q7239" s="24"/>
      <c r="R7239" s="24"/>
      <c r="S7239" s="107">
        <v>46021</v>
      </c>
      <c r="T7239" s="25"/>
      <c r="U7239" s="26"/>
      <c r="V7239" s="25"/>
    </row>
    <row r="7240" spans="1:22" s="1" customFormat="1" ht="30" customHeight="1" x14ac:dyDescent="0.35">
      <c r="A7240" s="11">
        <f t="shared" si="1308"/>
        <v>7236</v>
      </c>
      <c r="B7240" s="11">
        <v>2024</v>
      </c>
      <c r="C7240" s="9" t="s">
        <v>9295</v>
      </c>
      <c r="D7240" s="9" t="s">
        <v>8865</v>
      </c>
      <c r="E7240" s="9" t="s">
        <v>8897</v>
      </c>
      <c r="F7240" s="10" t="s">
        <v>8898</v>
      </c>
      <c r="G7240" s="11" t="s">
        <v>4</v>
      </c>
      <c r="H7240" s="10" t="s">
        <v>9200</v>
      </c>
      <c r="I7240" s="20">
        <v>13072842</v>
      </c>
      <c r="J7240" s="21">
        <v>14220583</v>
      </c>
      <c r="K7240" s="21">
        <v>14220583</v>
      </c>
      <c r="L7240" s="22">
        <f t="shared" ref="L7240:L7271" si="1309">I7240</f>
        <v>13072842</v>
      </c>
      <c r="M7240" s="22"/>
      <c r="N7240" s="22">
        <f t="shared" si="1307"/>
        <v>304320.47619999998</v>
      </c>
      <c r="O7240" s="9"/>
      <c r="P7240" s="24"/>
      <c r="Q7240" s="24"/>
      <c r="R7240" s="24"/>
      <c r="S7240" s="107">
        <v>46021</v>
      </c>
      <c r="T7240" s="25"/>
      <c r="U7240" s="26"/>
      <c r="V7240" s="25"/>
    </row>
    <row r="7241" spans="1:22" s="1" customFormat="1" ht="30" customHeight="1" x14ac:dyDescent="0.35">
      <c r="A7241" s="11">
        <f t="shared" si="1308"/>
        <v>7237</v>
      </c>
      <c r="B7241" s="11">
        <v>2024</v>
      </c>
      <c r="C7241" s="9" t="s">
        <v>9295</v>
      </c>
      <c r="D7241" s="9" t="s">
        <v>8865</v>
      </c>
      <c r="E7241" s="9" t="s">
        <v>8897</v>
      </c>
      <c r="F7241" s="10" t="s">
        <v>8898</v>
      </c>
      <c r="G7241" s="11" t="s">
        <v>4</v>
      </c>
      <c r="H7241" s="10" t="s">
        <v>9204</v>
      </c>
      <c r="I7241" s="20">
        <v>8276840</v>
      </c>
      <c r="J7241" s="21">
        <v>8650650</v>
      </c>
      <c r="K7241" s="21">
        <v>8650650</v>
      </c>
      <c r="L7241" s="22">
        <f t="shared" si="1309"/>
        <v>8276840</v>
      </c>
      <c r="M7241" s="22"/>
      <c r="N7241" s="22">
        <f t="shared" si="1307"/>
        <v>185123.91</v>
      </c>
      <c r="O7241" s="9"/>
      <c r="P7241" s="24"/>
      <c r="Q7241" s="24"/>
      <c r="R7241" s="24"/>
      <c r="S7241" s="107">
        <v>46021</v>
      </c>
      <c r="T7241" s="25"/>
      <c r="U7241" s="26"/>
      <c r="V7241" s="25"/>
    </row>
    <row r="7242" spans="1:22" s="1" customFormat="1" ht="30" customHeight="1" x14ac:dyDescent="0.35">
      <c r="A7242" s="11">
        <f t="shared" si="1308"/>
        <v>7238</v>
      </c>
      <c r="B7242" s="11">
        <v>2024</v>
      </c>
      <c r="C7242" s="9" t="s">
        <v>9295</v>
      </c>
      <c r="D7242" s="9" t="s">
        <v>8865</v>
      </c>
      <c r="E7242" s="9" t="s">
        <v>8897</v>
      </c>
      <c r="F7242" s="10" t="s">
        <v>8898</v>
      </c>
      <c r="G7242" s="11" t="s">
        <v>4</v>
      </c>
      <c r="H7242" s="10" t="s">
        <v>9216</v>
      </c>
      <c r="I7242" s="20">
        <v>5786734.2000000002</v>
      </c>
      <c r="J7242" s="21">
        <f>IF(P7242&gt;0,P7242,L7242)</f>
        <v>5786734.2000000002</v>
      </c>
      <c r="K7242" s="21">
        <f>IF(P7242&gt;0,P7242,L7242)</f>
        <v>5786734.2000000002</v>
      </c>
      <c r="L7242" s="22">
        <f t="shared" si="1309"/>
        <v>5786734.2000000002</v>
      </c>
      <c r="M7242" s="22"/>
      <c r="N7242" s="22">
        <f t="shared" si="1307"/>
        <v>123836.11188</v>
      </c>
      <c r="O7242" s="9"/>
      <c r="P7242" s="24"/>
      <c r="Q7242" s="24"/>
      <c r="R7242" s="24"/>
      <c r="S7242" s="107">
        <v>46021</v>
      </c>
      <c r="T7242" s="25"/>
      <c r="U7242" s="26"/>
      <c r="V7242" s="25"/>
    </row>
    <row r="7243" spans="1:22" s="1" customFormat="1" ht="30" customHeight="1" x14ac:dyDescent="0.35">
      <c r="A7243" s="11">
        <f t="shared" si="1308"/>
        <v>7239</v>
      </c>
      <c r="B7243" s="11">
        <v>2024</v>
      </c>
      <c r="C7243" s="9" t="s">
        <v>9295</v>
      </c>
      <c r="D7243" s="9" t="s">
        <v>8865</v>
      </c>
      <c r="E7243" s="9" t="s">
        <v>8897</v>
      </c>
      <c r="F7243" s="10" t="s">
        <v>8898</v>
      </c>
      <c r="G7243" s="11" t="s">
        <v>4</v>
      </c>
      <c r="H7243" s="10" t="s">
        <v>9219</v>
      </c>
      <c r="I7243" s="20">
        <v>263707</v>
      </c>
      <c r="J7243" s="21">
        <v>331856</v>
      </c>
      <c r="K7243" s="21">
        <v>331856</v>
      </c>
      <c r="L7243" s="22">
        <f t="shared" si="1309"/>
        <v>263707</v>
      </c>
      <c r="M7243" s="22"/>
      <c r="N7243" s="22"/>
      <c r="O7243" s="9"/>
      <c r="P7243" s="24"/>
      <c r="Q7243" s="24"/>
      <c r="R7243" s="24"/>
      <c r="S7243" s="107">
        <v>46021</v>
      </c>
      <c r="T7243" s="25"/>
      <c r="U7243" s="26"/>
      <c r="V7243" s="25"/>
    </row>
    <row r="7244" spans="1:22" s="1" customFormat="1" ht="30" customHeight="1" x14ac:dyDescent="0.35">
      <c r="A7244" s="11">
        <f t="shared" si="1308"/>
        <v>7240</v>
      </c>
      <c r="B7244" s="11">
        <v>2024</v>
      </c>
      <c r="C7244" s="9" t="s">
        <v>9295</v>
      </c>
      <c r="D7244" s="9" t="s">
        <v>8865</v>
      </c>
      <c r="E7244" s="9" t="s">
        <v>8897</v>
      </c>
      <c r="F7244" s="10" t="s">
        <v>8898</v>
      </c>
      <c r="G7244" s="11" t="s">
        <v>4</v>
      </c>
      <c r="H7244" s="10" t="s">
        <v>9206</v>
      </c>
      <c r="I7244" s="20">
        <v>257781</v>
      </c>
      <c r="J7244" s="21">
        <v>269633</v>
      </c>
      <c r="K7244" s="21">
        <v>269633</v>
      </c>
      <c r="L7244" s="22">
        <f t="shared" si="1309"/>
        <v>257781</v>
      </c>
      <c r="M7244" s="22"/>
      <c r="N7244" s="22"/>
      <c r="O7244" s="9"/>
      <c r="P7244" s="24"/>
      <c r="Q7244" s="24"/>
      <c r="R7244" s="24"/>
      <c r="S7244" s="107">
        <v>46021</v>
      </c>
      <c r="T7244" s="25"/>
      <c r="U7244" s="26"/>
      <c r="V7244" s="25"/>
    </row>
    <row r="7245" spans="1:22" s="1" customFormat="1" ht="30" customHeight="1" x14ac:dyDescent="0.35">
      <c r="A7245" s="11">
        <f t="shared" si="1308"/>
        <v>7241</v>
      </c>
      <c r="B7245" s="11">
        <v>2024</v>
      </c>
      <c r="C7245" s="9" t="s">
        <v>9295</v>
      </c>
      <c r="D7245" s="9" t="s">
        <v>8865</v>
      </c>
      <c r="E7245" s="9" t="s">
        <v>8897</v>
      </c>
      <c r="F7245" s="10" t="s">
        <v>8898</v>
      </c>
      <c r="G7245" s="11" t="s">
        <v>4</v>
      </c>
      <c r="H7245" s="10" t="s">
        <v>9201</v>
      </c>
      <c r="I7245" s="20">
        <v>337782</v>
      </c>
      <c r="J7245" s="21">
        <f>IF(P7245&gt;0,P7245,L7245)</f>
        <v>337782</v>
      </c>
      <c r="K7245" s="21">
        <f>IF(P7245&gt;0,P7245,L7245)</f>
        <v>337782</v>
      </c>
      <c r="L7245" s="22">
        <f t="shared" si="1309"/>
        <v>337782</v>
      </c>
      <c r="M7245" s="22"/>
      <c r="N7245" s="22"/>
      <c r="O7245" s="9"/>
      <c r="P7245" s="24"/>
      <c r="Q7245" s="24"/>
      <c r="R7245" s="24"/>
      <c r="S7245" s="107">
        <v>46021</v>
      </c>
      <c r="T7245" s="25"/>
      <c r="U7245" s="26"/>
      <c r="V7245" s="25"/>
    </row>
    <row r="7246" spans="1:22" s="1" customFormat="1" ht="30" customHeight="1" x14ac:dyDescent="0.35">
      <c r="A7246" s="11">
        <f t="shared" si="1308"/>
        <v>7242</v>
      </c>
      <c r="B7246" s="11">
        <v>2024</v>
      </c>
      <c r="C7246" s="9" t="s">
        <v>9295</v>
      </c>
      <c r="D7246" s="9" t="s">
        <v>8865</v>
      </c>
      <c r="E7246" s="9" t="s">
        <v>8897</v>
      </c>
      <c r="F7246" s="10" t="s">
        <v>8898</v>
      </c>
      <c r="G7246" s="11" t="s">
        <v>4</v>
      </c>
      <c r="H7246" s="10" t="s">
        <v>9203</v>
      </c>
      <c r="I7246" s="20">
        <v>900752</v>
      </c>
      <c r="J7246" s="21">
        <v>942234</v>
      </c>
      <c r="K7246" s="21">
        <v>942234</v>
      </c>
      <c r="L7246" s="22">
        <f t="shared" si="1309"/>
        <v>900752</v>
      </c>
      <c r="M7246" s="22"/>
      <c r="N7246" s="22"/>
      <c r="O7246" s="9"/>
      <c r="P7246" s="24"/>
      <c r="Q7246" s="24"/>
      <c r="R7246" s="24"/>
      <c r="S7246" s="107">
        <v>46021</v>
      </c>
      <c r="T7246" s="25"/>
      <c r="U7246" s="26"/>
      <c r="V7246" s="25"/>
    </row>
    <row r="7247" spans="1:22" s="1" customFormat="1" ht="30" customHeight="1" x14ac:dyDescent="0.35">
      <c r="A7247" s="11">
        <f t="shared" si="1308"/>
        <v>7243</v>
      </c>
      <c r="B7247" s="11">
        <v>2025</v>
      </c>
      <c r="C7247" s="9" t="s">
        <v>9295</v>
      </c>
      <c r="D7247" s="9" t="s">
        <v>8865</v>
      </c>
      <c r="E7247" s="9" t="s">
        <v>8899</v>
      </c>
      <c r="F7247" s="10" t="s">
        <v>8900</v>
      </c>
      <c r="G7247" s="11" t="s">
        <v>4</v>
      </c>
      <c r="H7247" s="10" t="s">
        <v>9219</v>
      </c>
      <c r="I7247" s="20">
        <v>244783</v>
      </c>
      <c r="J7247" s="21">
        <f>IF(P7247&gt;0,P7247,L7247)</f>
        <v>97913.2</v>
      </c>
      <c r="K7247" s="21">
        <f>IF(P7247&gt;0,P7247,L7247)</f>
        <v>97913.2</v>
      </c>
      <c r="L7247" s="22">
        <f t="shared" si="1309"/>
        <v>244783</v>
      </c>
      <c r="M7247" s="22"/>
      <c r="N7247" s="22"/>
      <c r="O7247" s="9"/>
      <c r="P7247" s="23">
        <f t="shared" ref="P7247:P7278" si="1310">L7247/2.5</f>
        <v>97913.2</v>
      </c>
      <c r="Q7247" s="24"/>
      <c r="R7247" s="24"/>
      <c r="S7247" s="107">
        <v>46021</v>
      </c>
      <c r="T7247" s="25"/>
      <c r="U7247" s="26"/>
      <c r="V7247" s="25"/>
    </row>
    <row r="7248" spans="1:22" s="1" customFormat="1" ht="30" customHeight="1" x14ac:dyDescent="0.35">
      <c r="A7248" s="11">
        <f t="shared" si="1308"/>
        <v>7244</v>
      </c>
      <c r="B7248" s="11">
        <v>2025</v>
      </c>
      <c r="C7248" s="9" t="s">
        <v>9295</v>
      </c>
      <c r="D7248" s="9" t="s">
        <v>8865</v>
      </c>
      <c r="E7248" s="9" t="s">
        <v>8899</v>
      </c>
      <c r="F7248" s="10" t="s">
        <v>8900</v>
      </c>
      <c r="G7248" s="11" t="s">
        <v>4</v>
      </c>
      <c r="H7248" s="10" t="s">
        <v>9201</v>
      </c>
      <c r="I7248" s="20">
        <v>303688</v>
      </c>
      <c r="J7248" s="21">
        <v>352597</v>
      </c>
      <c r="K7248" s="21">
        <v>352597</v>
      </c>
      <c r="L7248" s="22">
        <f t="shared" si="1309"/>
        <v>303688</v>
      </c>
      <c r="M7248" s="22"/>
      <c r="N7248" s="22"/>
      <c r="O7248" s="9"/>
      <c r="P7248" s="23">
        <f t="shared" si="1310"/>
        <v>121475.2</v>
      </c>
      <c r="Q7248" s="24"/>
      <c r="R7248" s="24"/>
      <c r="S7248" s="107">
        <v>46021</v>
      </c>
      <c r="T7248" s="25"/>
      <c r="U7248" s="26"/>
      <c r="V7248" s="25"/>
    </row>
    <row r="7249" spans="1:22" s="1" customFormat="1" ht="30" customHeight="1" x14ac:dyDescent="0.35">
      <c r="A7249" s="11">
        <f t="shared" si="1308"/>
        <v>7245</v>
      </c>
      <c r="B7249" s="11">
        <v>2025</v>
      </c>
      <c r="C7249" s="9" t="s">
        <v>9295</v>
      </c>
      <c r="D7249" s="9" t="s">
        <v>8865</v>
      </c>
      <c r="E7249" s="9" t="s">
        <v>8901</v>
      </c>
      <c r="F7249" s="10" t="s">
        <v>8902</v>
      </c>
      <c r="G7249" s="11" t="s">
        <v>4</v>
      </c>
      <c r="H7249" s="10" t="s">
        <v>9219</v>
      </c>
      <c r="I7249" s="20">
        <v>231132</v>
      </c>
      <c r="J7249" s="21">
        <f t="shared" ref="J7249:J7280" si="1311">IF(P7249&gt;0,P7249,L7249)</f>
        <v>92452.800000000003</v>
      </c>
      <c r="K7249" s="21">
        <f t="shared" ref="K7249:K7280" si="1312">IF(P7249&gt;0,P7249,L7249)</f>
        <v>92452.800000000003</v>
      </c>
      <c r="L7249" s="22">
        <f t="shared" si="1309"/>
        <v>231132</v>
      </c>
      <c r="M7249" s="22"/>
      <c r="N7249" s="22"/>
      <c r="O7249" s="9"/>
      <c r="P7249" s="23">
        <f t="shared" si="1310"/>
        <v>92452.800000000003</v>
      </c>
      <c r="Q7249" s="24"/>
      <c r="R7249" s="24"/>
      <c r="S7249" s="107">
        <v>46021</v>
      </c>
      <c r="T7249" s="25"/>
      <c r="U7249" s="26"/>
      <c r="V7249" s="25"/>
    </row>
    <row r="7250" spans="1:22" s="1" customFormat="1" ht="30" customHeight="1" x14ac:dyDescent="0.35">
      <c r="A7250" s="11">
        <f t="shared" si="1308"/>
        <v>7246</v>
      </c>
      <c r="B7250" s="11">
        <v>2025</v>
      </c>
      <c r="C7250" s="9" t="s">
        <v>9295</v>
      </c>
      <c r="D7250" s="9" t="s">
        <v>8865</v>
      </c>
      <c r="E7250" s="9" t="s">
        <v>8901</v>
      </c>
      <c r="F7250" s="10" t="s">
        <v>8902</v>
      </c>
      <c r="G7250" s="11" t="s">
        <v>4</v>
      </c>
      <c r="H7250" s="10" t="s">
        <v>9201</v>
      </c>
      <c r="I7250" s="20">
        <v>286752</v>
      </c>
      <c r="J7250" s="21">
        <f t="shared" si="1311"/>
        <v>114700.8</v>
      </c>
      <c r="K7250" s="21">
        <f t="shared" si="1312"/>
        <v>114700.8</v>
      </c>
      <c r="L7250" s="22">
        <f t="shared" si="1309"/>
        <v>286752</v>
      </c>
      <c r="M7250" s="22"/>
      <c r="N7250" s="22"/>
      <c r="O7250" s="9"/>
      <c r="P7250" s="23">
        <f t="shared" si="1310"/>
        <v>114700.8</v>
      </c>
      <c r="Q7250" s="24"/>
      <c r="R7250" s="24"/>
      <c r="S7250" s="107">
        <v>46021</v>
      </c>
      <c r="T7250" s="25"/>
      <c r="U7250" s="26"/>
      <c r="V7250" s="25"/>
    </row>
    <row r="7251" spans="1:22" s="1" customFormat="1" ht="30" customHeight="1" x14ac:dyDescent="0.35">
      <c r="A7251" s="11">
        <f t="shared" si="1308"/>
        <v>7247</v>
      </c>
      <c r="B7251" s="11">
        <v>2025</v>
      </c>
      <c r="C7251" s="9" t="s">
        <v>9295</v>
      </c>
      <c r="D7251" s="9" t="s">
        <v>8865</v>
      </c>
      <c r="E7251" s="9" t="s">
        <v>8903</v>
      </c>
      <c r="F7251" s="10" t="s">
        <v>8904</v>
      </c>
      <c r="G7251" s="11" t="s">
        <v>4</v>
      </c>
      <c r="H7251" s="10" t="s">
        <v>9219</v>
      </c>
      <c r="I7251" s="20">
        <v>239173</v>
      </c>
      <c r="J7251" s="21">
        <f t="shared" si="1311"/>
        <v>95669.2</v>
      </c>
      <c r="K7251" s="21">
        <f t="shared" si="1312"/>
        <v>95669.2</v>
      </c>
      <c r="L7251" s="22">
        <f t="shared" si="1309"/>
        <v>239173</v>
      </c>
      <c r="M7251" s="22"/>
      <c r="N7251" s="22"/>
      <c r="O7251" s="9"/>
      <c r="P7251" s="23">
        <f t="shared" si="1310"/>
        <v>95669.2</v>
      </c>
      <c r="Q7251" s="24"/>
      <c r="R7251" s="24"/>
      <c r="S7251" s="107">
        <v>46021</v>
      </c>
      <c r="T7251" s="25"/>
      <c r="U7251" s="26"/>
      <c r="V7251" s="25"/>
    </row>
    <row r="7252" spans="1:22" s="1" customFormat="1" ht="30" customHeight="1" x14ac:dyDescent="0.35">
      <c r="A7252" s="11">
        <f t="shared" si="1308"/>
        <v>7248</v>
      </c>
      <c r="B7252" s="11">
        <v>2025</v>
      </c>
      <c r="C7252" s="9" t="s">
        <v>9295</v>
      </c>
      <c r="D7252" s="9" t="s">
        <v>8865</v>
      </c>
      <c r="E7252" s="9" t="s">
        <v>8903</v>
      </c>
      <c r="F7252" s="10" t="s">
        <v>8904</v>
      </c>
      <c r="G7252" s="11" t="s">
        <v>4</v>
      </c>
      <c r="H7252" s="10" t="s">
        <v>9201</v>
      </c>
      <c r="I7252" s="20">
        <v>296728</v>
      </c>
      <c r="J7252" s="21">
        <f t="shared" si="1311"/>
        <v>118691.2</v>
      </c>
      <c r="K7252" s="21">
        <f t="shared" si="1312"/>
        <v>118691.2</v>
      </c>
      <c r="L7252" s="22">
        <f t="shared" si="1309"/>
        <v>296728</v>
      </c>
      <c r="M7252" s="22"/>
      <c r="N7252" s="22"/>
      <c r="O7252" s="9"/>
      <c r="P7252" s="23">
        <f t="shared" si="1310"/>
        <v>118691.2</v>
      </c>
      <c r="Q7252" s="24"/>
      <c r="R7252" s="24"/>
      <c r="S7252" s="107">
        <v>46021</v>
      </c>
      <c r="T7252" s="25"/>
      <c r="U7252" s="26"/>
      <c r="V7252" s="25"/>
    </row>
    <row r="7253" spans="1:22" s="1" customFormat="1" ht="30" customHeight="1" x14ac:dyDescent="0.35">
      <c r="A7253" s="11">
        <f t="shared" si="1308"/>
        <v>7249</v>
      </c>
      <c r="B7253" s="11">
        <v>2025</v>
      </c>
      <c r="C7253" s="9" t="s">
        <v>9295</v>
      </c>
      <c r="D7253" s="9" t="s">
        <v>8865</v>
      </c>
      <c r="E7253" s="9" t="s">
        <v>8905</v>
      </c>
      <c r="F7253" s="10" t="s">
        <v>8906</v>
      </c>
      <c r="G7253" s="11" t="s">
        <v>4</v>
      </c>
      <c r="H7253" s="10" t="s">
        <v>9219</v>
      </c>
      <c r="I7253" s="20">
        <v>238612</v>
      </c>
      <c r="J7253" s="21">
        <f t="shared" si="1311"/>
        <v>95444.800000000003</v>
      </c>
      <c r="K7253" s="21">
        <f t="shared" si="1312"/>
        <v>95444.800000000003</v>
      </c>
      <c r="L7253" s="22">
        <f t="shared" si="1309"/>
        <v>238612</v>
      </c>
      <c r="M7253" s="22"/>
      <c r="N7253" s="22"/>
      <c r="O7253" s="9"/>
      <c r="P7253" s="23">
        <f t="shared" si="1310"/>
        <v>95444.800000000003</v>
      </c>
      <c r="Q7253" s="24"/>
      <c r="R7253" s="24"/>
      <c r="S7253" s="107">
        <v>46021</v>
      </c>
      <c r="T7253" s="25"/>
      <c r="U7253" s="26"/>
      <c r="V7253" s="25"/>
    </row>
    <row r="7254" spans="1:22" s="1" customFormat="1" ht="30" customHeight="1" x14ac:dyDescent="0.35">
      <c r="A7254" s="11">
        <f t="shared" si="1308"/>
        <v>7250</v>
      </c>
      <c r="B7254" s="11">
        <v>2025</v>
      </c>
      <c r="C7254" s="9" t="s">
        <v>9295</v>
      </c>
      <c r="D7254" s="9" t="s">
        <v>8865</v>
      </c>
      <c r="E7254" s="9" t="s">
        <v>8905</v>
      </c>
      <c r="F7254" s="10" t="s">
        <v>8906</v>
      </c>
      <c r="G7254" s="11" t="s">
        <v>4</v>
      </c>
      <c r="H7254" s="10" t="s">
        <v>9201</v>
      </c>
      <c r="I7254" s="20">
        <v>296032</v>
      </c>
      <c r="J7254" s="21">
        <f t="shared" si="1311"/>
        <v>118412.8</v>
      </c>
      <c r="K7254" s="21">
        <f t="shared" si="1312"/>
        <v>118412.8</v>
      </c>
      <c r="L7254" s="22">
        <f t="shared" si="1309"/>
        <v>296032</v>
      </c>
      <c r="M7254" s="22"/>
      <c r="N7254" s="22"/>
      <c r="O7254" s="9"/>
      <c r="P7254" s="23">
        <f t="shared" si="1310"/>
        <v>118412.8</v>
      </c>
      <c r="Q7254" s="24"/>
      <c r="R7254" s="24"/>
      <c r="S7254" s="107">
        <v>46021</v>
      </c>
      <c r="T7254" s="25"/>
      <c r="U7254" s="26"/>
      <c r="V7254" s="25"/>
    </row>
    <row r="7255" spans="1:22" s="1" customFormat="1" ht="30" customHeight="1" x14ac:dyDescent="0.35">
      <c r="A7255" s="11">
        <f t="shared" si="1308"/>
        <v>7251</v>
      </c>
      <c r="B7255" s="11">
        <v>2025</v>
      </c>
      <c r="C7255" s="9" t="s">
        <v>9295</v>
      </c>
      <c r="D7255" s="9" t="s">
        <v>8908</v>
      </c>
      <c r="E7255" s="9" t="s">
        <v>8907</v>
      </c>
      <c r="F7255" s="10" t="s">
        <v>8909</v>
      </c>
      <c r="G7255" s="11" t="s">
        <v>4</v>
      </c>
      <c r="H7255" s="10" t="s">
        <v>9200</v>
      </c>
      <c r="I7255" s="20">
        <v>4791630.4388459986</v>
      </c>
      <c r="J7255" s="21">
        <f t="shared" si="1311"/>
        <v>1916652.1755383995</v>
      </c>
      <c r="K7255" s="21">
        <f t="shared" si="1312"/>
        <v>1916652.1755383995</v>
      </c>
      <c r="L7255" s="22">
        <f t="shared" si="1309"/>
        <v>4791630.4388459986</v>
      </c>
      <c r="M7255" s="22"/>
      <c r="N7255" s="22">
        <f t="shared" ref="N7255:N7263" si="1313">J7255*0.0214</f>
        <v>41016.35655652175</v>
      </c>
      <c r="O7255" s="9"/>
      <c r="P7255" s="23">
        <f t="shared" si="1310"/>
        <v>1916652.1755383995</v>
      </c>
      <c r="Q7255" s="24"/>
      <c r="R7255" s="24"/>
      <c r="S7255" s="107">
        <v>46021</v>
      </c>
      <c r="T7255" s="25"/>
      <c r="U7255" s="26"/>
      <c r="V7255" s="25"/>
    </row>
    <row r="7256" spans="1:22" s="1" customFormat="1" ht="30" customHeight="1" x14ac:dyDescent="0.35">
      <c r="A7256" s="11">
        <f t="shared" si="1308"/>
        <v>7252</v>
      </c>
      <c r="B7256" s="11">
        <v>2025</v>
      </c>
      <c r="C7256" s="9" t="s">
        <v>9295</v>
      </c>
      <c r="D7256" s="9" t="s">
        <v>8908</v>
      </c>
      <c r="E7256" s="9" t="s">
        <v>8910</v>
      </c>
      <c r="F7256" s="10" t="s">
        <v>8911</v>
      </c>
      <c r="G7256" s="11" t="s">
        <v>4</v>
      </c>
      <c r="H7256" s="10" t="s">
        <v>9200</v>
      </c>
      <c r="I7256" s="20">
        <v>4767078.2271155994</v>
      </c>
      <c r="J7256" s="21">
        <f t="shared" si="1311"/>
        <v>1906831.2908462398</v>
      </c>
      <c r="K7256" s="21">
        <f t="shared" si="1312"/>
        <v>1906831.2908462398</v>
      </c>
      <c r="L7256" s="22">
        <f t="shared" si="1309"/>
        <v>4767078.2271155994</v>
      </c>
      <c r="M7256" s="22"/>
      <c r="N7256" s="22">
        <f t="shared" si="1313"/>
        <v>40806.189624109531</v>
      </c>
      <c r="O7256" s="9"/>
      <c r="P7256" s="23">
        <f t="shared" si="1310"/>
        <v>1906831.2908462398</v>
      </c>
      <c r="Q7256" s="24"/>
      <c r="R7256" s="24"/>
      <c r="S7256" s="107">
        <v>46021</v>
      </c>
      <c r="T7256" s="25"/>
      <c r="U7256" s="26"/>
      <c r="V7256" s="25"/>
    </row>
    <row r="7257" spans="1:22" s="1" customFormat="1" ht="30" customHeight="1" x14ac:dyDescent="0.35">
      <c r="A7257" s="11">
        <f t="shared" si="1308"/>
        <v>7253</v>
      </c>
      <c r="B7257" s="11">
        <v>2025</v>
      </c>
      <c r="C7257" s="9" t="s">
        <v>9295</v>
      </c>
      <c r="D7257" s="9" t="s">
        <v>8908</v>
      </c>
      <c r="E7257" s="9" t="s">
        <v>8912</v>
      </c>
      <c r="F7257" s="10" t="s">
        <v>8913</v>
      </c>
      <c r="G7257" s="11" t="s">
        <v>4</v>
      </c>
      <c r="H7257" s="10" t="s">
        <v>9202</v>
      </c>
      <c r="I7257" s="20">
        <v>2559670.6053011995</v>
      </c>
      <c r="J7257" s="21">
        <f t="shared" si="1311"/>
        <v>1023868.2421204798</v>
      </c>
      <c r="K7257" s="21">
        <f t="shared" si="1312"/>
        <v>1023868.2421204798</v>
      </c>
      <c r="L7257" s="22">
        <f t="shared" si="1309"/>
        <v>2559670.6053011995</v>
      </c>
      <c r="M7257" s="22"/>
      <c r="N7257" s="22">
        <f t="shared" si="1313"/>
        <v>21910.780381378267</v>
      </c>
      <c r="O7257" s="9"/>
      <c r="P7257" s="23">
        <f t="shared" si="1310"/>
        <v>1023868.2421204798</v>
      </c>
      <c r="Q7257" s="24"/>
      <c r="R7257" s="24"/>
      <c r="S7257" s="107">
        <v>46021</v>
      </c>
      <c r="T7257" s="25"/>
      <c r="U7257" s="26"/>
      <c r="V7257" s="25"/>
    </row>
    <row r="7258" spans="1:22" s="1" customFormat="1" ht="30" customHeight="1" x14ac:dyDescent="0.35">
      <c r="A7258" s="11">
        <f t="shared" si="1308"/>
        <v>7254</v>
      </c>
      <c r="B7258" s="11">
        <v>2025</v>
      </c>
      <c r="C7258" s="9" t="s">
        <v>9295</v>
      </c>
      <c r="D7258" s="9" t="s">
        <v>8908</v>
      </c>
      <c r="E7258" s="9" t="s">
        <v>8914</v>
      </c>
      <c r="F7258" s="10" t="s">
        <v>8915</v>
      </c>
      <c r="G7258" s="11" t="s">
        <v>4</v>
      </c>
      <c r="H7258" s="10" t="s">
        <v>9200</v>
      </c>
      <c r="I7258" s="20">
        <v>4694256.4041671995</v>
      </c>
      <c r="J7258" s="21">
        <f t="shared" si="1311"/>
        <v>1877702.5616668798</v>
      </c>
      <c r="K7258" s="21">
        <f t="shared" si="1312"/>
        <v>1877702.5616668798</v>
      </c>
      <c r="L7258" s="22">
        <f t="shared" si="1309"/>
        <v>4694256.4041671995</v>
      </c>
      <c r="M7258" s="22"/>
      <c r="N7258" s="22">
        <f t="shared" si="1313"/>
        <v>40182.834819671225</v>
      </c>
      <c r="O7258" s="9"/>
      <c r="P7258" s="23">
        <f t="shared" si="1310"/>
        <v>1877702.5616668798</v>
      </c>
      <c r="Q7258" s="24"/>
      <c r="R7258" s="24"/>
      <c r="S7258" s="107">
        <v>46021</v>
      </c>
      <c r="T7258" s="25"/>
      <c r="U7258" s="26"/>
      <c r="V7258" s="25"/>
    </row>
    <row r="7259" spans="1:22" s="1" customFormat="1" ht="30" customHeight="1" x14ac:dyDescent="0.35">
      <c r="A7259" s="11">
        <f t="shared" si="1308"/>
        <v>7255</v>
      </c>
      <c r="B7259" s="11">
        <v>2025</v>
      </c>
      <c r="C7259" s="9" t="s">
        <v>9295</v>
      </c>
      <c r="D7259" s="9" t="s">
        <v>8908</v>
      </c>
      <c r="E7259" s="9" t="s">
        <v>8916</v>
      </c>
      <c r="F7259" s="10" t="s">
        <v>8917</v>
      </c>
      <c r="G7259" s="11" t="s">
        <v>4</v>
      </c>
      <c r="H7259" s="10" t="s">
        <v>9202</v>
      </c>
      <c r="I7259" s="20">
        <v>5140005.1288595991</v>
      </c>
      <c r="J7259" s="21">
        <f t="shared" si="1311"/>
        <v>2056002.0515438397</v>
      </c>
      <c r="K7259" s="21">
        <f t="shared" si="1312"/>
        <v>2056002.0515438397</v>
      </c>
      <c r="L7259" s="22">
        <f t="shared" si="1309"/>
        <v>5140005.1288595991</v>
      </c>
      <c r="M7259" s="22"/>
      <c r="N7259" s="22">
        <f t="shared" si="1313"/>
        <v>43998.443903038169</v>
      </c>
      <c r="O7259" s="9"/>
      <c r="P7259" s="23">
        <f t="shared" si="1310"/>
        <v>2056002.0515438397</v>
      </c>
      <c r="Q7259" s="24"/>
      <c r="R7259" s="24"/>
      <c r="S7259" s="107">
        <v>46021</v>
      </c>
      <c r="T7259" s="25"/>
      <c r="U7259" s="26"/>
      <c r="V7259" s="25"/>
    </row>
    <row r="7260" spans="1:22" s="1" customFormat="1" ht="30" customHeight="1" x14ac:dyDescent="0.35">
      <c r="A7260" s="11">
        <f t="shared" si="1308"/>
        <v>7256</v>
      </c>
      <c r="B7260" s="11">
        <v>2025</v>
      </c>
      <c r="C7260" s="9" t="s">
        <v>9295</v>
      </c>
      <c r="D7260" s="9" t="s">
        <v>8908</v>
      </c>
      <c r="E7260" s="9" t="s">
        <v>8918</v>
      </c>
      <c r="F7260" s="10" t="s">
        <v>8919</v>
      </c>
      <c r="G7260" s="11" t="s">
        <v>4</v>
      </c>
      <c r="H7260" s="10" t="s">
        <v>9200</v>
      </c>
      <c r="I7260" s="20">
        <v>4773093.9026591992</v>
      </c>
      <c r="J7260" s="21">
        <f t="shared" si="1311"/>
        <v>1909237.5610636796</v>
      </c>
      <c r="K7260" s="21">
        <f t="shared" si="1312"/>
        <v>1909237.5610636796</v>
      </c>
      <c r="L7260" s="22">
        <f t="shared" si="1309"/>
        <v>4773093.9026591992</v>
      </c>
      <c r="M7260" s="22"/>
      <c r="N7260" s="22">
        <f t="shared" si="1313"/>
        <v>40857.68380676274</v>
      </c>
      <c r="O7260" s="9"/>
      <c r="P7260" s="23">
        <f t="shared" si="1310"/>
        <v>1909237.5610636796</v>
      </c>
      <c r="Q7260" s="24"/>
      <c r="R7260" s="24"/>
      <c r="S7260" s="107">
        <v>46021</v>
      </c>
      <c r="T7260" s="25"/>
      <c r="U7260" s="26"/>
      <c r="V7260" s="25"/>
    </row>
    <row r="7261" spans="1:22" s="1" customFormat="1" ht="30" customHeight="1" x14ac:dyDescent="0.35">
      <c r="A7261" s="11">
        <f t="shared" si="1308"/>
        <v>7257</v>
      </c>
      <c r="B7261" s="11">
        <v>2025</v>
      </c>
      <c r="C7261" s="9" t="s">
        <v>9295</v>
      </c>
      <c r="D7261" s="9" t="s">
        <v>8908</v>
      </c>
      <c r="E7261" s="9" t="s">
        <v>8920</v>
      </c>
      <c r="F7261" s="10" t="s">
        <v>8921</v>
      </c>
      <c r="G7261" s="11" t="s">
        <v>4</v>
      </c>
      <c r="H7261" s="10" t="s">
        <v>9200</v>
      </c>
      <c r="I7261" s="20">
        <v>6643206.949409999</v>
      </c>
      <c r="J7261" s="21">
        <f t="shared" si="1311"/>
        <v>2657282.7797639994</v>
      </c>
      <c r="K7261" s="21">
        <f t="shared" si="1312"/>
        <v>2657282.7797639994</v>
      </c>
      <c r="L7261" s="22">
        <f t="shared" si="1309"/>
        <v>6643206.949409999</v>
      </c>
      <c r="M7261" s="22"/>
      <c r="N7261" s="22">
        <f t="shared" si="1313"/>
        <v>56865.851486949585</v>
      </c>
      <c r="O7261" s="9"/>
      <c r="P7261" s="23">
        <f t="shared" si="1310"/>
        <v>2657282.7797639994</v>
      </c>
      <c r="Q7261" s="24"/>
      <c r="R7261" s="24"/>
      <c r="S7261" s="107">
        <v>46021</v>
      </c>
      <c r="T7261" s="25"/>
      <c r="U7261" s="26"/>
      <c r="V7261" s="25"/>
    </row>
    <row r="7262" spans="1:22" s="1" customFormat="1" ht="30" customHeight="1" x14ac:dyDescent="0.35">
      <c r="A7262" s="11">
        <f t="shared" si="1308"/>
        <v>7258</v>
      </c>
      <c r="B7262" s="11">
        <v>2025</v>
      </c>
      <c r="C7262" s="9" t="s">
        <v>9295</v>
      </c>
      <c r="D7262" s="9" t="s">
        <v>8908</v>
      </c>
      <c r="E7262" s="9" t="s">
        <v>8922</v>
      </c>
      <c r="F7262" s="10" t="s">
        <v>8923</v>
      </c>
      <c r="G7262" s="11" t="s">
        <v>4</v>
      </c>
      <c r="H7262" s="10" t="s">
        <v>9200</v>
      </c>
      <c r="I7262" s="20">
        <v>5977495.1212307997</v>
      </c>
      <c r="J7262" s="21">
        <f t="shared" si="1311"/>
        <v>2390998.0484923199</v>
      </c>
      <c r="K7262" s="21">
        <f t="shared" si="1312"/>
        <v>2390998.0484923199</v>
      </c>
      <c r="L7262" s="22">
        <f t="shared" si="1309"/>
        <v>5977495.1212307997</v>
      </c>
      <c r="M7262" s="22"/>
      <c r="N7262" s="22">
        <f t="shared" si="1313"/>
        <v>51167.358237735643</v>
      </c>
      <c r="O7262" s="9"/>
      <c r="P7262" s="23">
        <f t="shared" si="1310"/>
        <v>2390998.0484923199</v>
      </c>
      <c r="Q7262" s="24"/>
      <c r="R7262" s="24"/>
      <c r="S7262" s="107">
        <v>46021</v>
      </c>
      <c r="T7262" s="25"/>
      <c r="U7262" s="26"/>
      <c r="V7262" s="25"/>
    </row>
    <row r="7263" spans="1:22" s="1" customFormat="1" ht="30" customHeight="1" x14ac:dyDescent="0.35">
      <c r="A7263" s="11">
        <f t="shared" si="1308"/>
        <v>7259</v>
      </c>
      <c r="B7263" s="11">
        <v>2025</v>
      </c>
      <c r="C7263" s="9" t="s">
        <v>9295</v>
      </c>
      <c r="D7263" s="9" t="s">
        <v>8908</v>
      </c>
      <c r="E7263" s="9" t="s">
        <v>8924</v>
      </c>
      <c r="F7263" s="10" t="s">
        <v>8925</v>
      </c>
      <c r="G7263" s="11" t="s">
        <v>4</v>
      </c>
      <c r="H7263" s="10" t="s">
        <v>9200</v>
      </c>
      <c r="I7263" s="20">
        <v>14874387</v>
      </c>
      <c r="J7263" s="21">
        <f t="shared" si="1311"/>
        <v>5949754.7999999998</v>
      </c>
      <c r="K7263" s="21">
        <f t="shared" si="1312"/>
        <v>5949754.7999999998</v>
      </c>
      <c r="L7263" s="22">
        <f t="shared" si="1309"/>
        <v>14874387</v>
      </c>
      <c r="M7263" s="22"/>
      <c r="N7263" s="22">
        <f t="shared" si="1313"/>
        <v>127324.75271999999</v>
      </c>
      <c r="O7263" s="9"/>
      <c r="P7263" s="23">
        <f t="shared" si="1310"/>
        <v>5949754.7999999998</v>
      </c>
      <c r="Q7263" s="24"/>
      <c r="R7263" s="24"/>
      <c r="S7263" s="107">
        <v>46021</v>
      </c>
      <c r="T7263" s="25"/>
      <c r="U7263" s="26"/>
      <c r="V7263" s="25"/>
    </row>
    <row r="7264" spans="1:22" s="1" customFormat="1" ht="30" customHeight="1" x14ac:dyDescent="0.35">
      <c r="A7264" s="11">
        <f t="shared" si="1308"/>
        <v>7260</v>
      </c>
      <c r="B7264" s="11">
        <v>2025</v>
      </c>
      <c r="C7264" s="9" t="s">
        <v>9295</v>
      </c>
      <c r="D7264" s="9" t="s">
        <v>8908</v>
      </c>
      <c r="E7264" s="9" t="s">
        <v>8924</v>
      </c>
      <c r="F7264" s="10" t="s">
        <v>8925</v>
      </c>
      <c r="G7264" s="11" t="s">
        <v>4</v>
      </c>
      <c r="H7264" s="10" t="s">
        <v>9201</v>
      </c>
      <c r="I7264" s="20">
        <v>2083806</v>
      </c>
      <c r="J7264" s="21">
        <f t="shared" si="1311"/>
        <v>833522.4</v>
      </c>
      <c r="K7264" s="21">
        <f t="shared" si="1312"/>
        <v>833522.4</v>
      </c>
      <c r="L7264" s="22">
        <f t="shared" si="1309"/>
        <v>2083806</v>
      </c>
      <c r="M7264" s="22"/>
      <c r="N7264" s="22"/>
      <c r="O7264" s="9"/>
      <c r="P7264" s="23">
        <f t="shared" si="1310"/>
        <v>833522.4</v>
      </c>
      <c r="Q7264" s="24"/>
      <c r="R7264" s="24"/>
      <c r="S7264" s="107">
        <v>46021</v>
      </c>
      <c r="T7264" s="25"/>
      <c r="U7264" s="26"/>
      <c r="V7264" s="25"/>
    </row>
    <row r="7265" spans="1:22" s="1" customFormat="1" ht="30" customHeight="1" x14ac:dyDescent="0.35">
      <c r="A7265" s="11">
        <f t="shared" si="1308"/>
        <v>7261</v>
      </c>
      <c r="B7265" s="11">
        <v>2025</v>
      </c>
      <c r="C7265" s="9" t="s">
        <v>9295</v>
      </c>
      <c r="D7265" s="9" t="s">
        <v>8908</v>
      </c>
      <c r="E7265" s="9" t="s">
        <v>8924</v>
      </c>
      <c r="F7265" s="10" t="s">
        <v>8925</v>
      </c>
      <c r="G7265" s="11" t="s">
        <v>4</v>
      </c>
      <c r="H7265" s="10" t="s">
        <v>9204</v>
      </c>
      <c r="I7265" s="20">
        <v>37214424</v>
      </c>
      <c r="J7265" s="21">
        <f t="shared" si="1311"/>
        <v>14885769.6</v>
      </c>
      <c r="K7265" s="21">
        <f t="shared" si="1312"/>
        <v>14885769.6</v>
      </c>
      <c r="L7265" s="22">
        <f t="shared" si="1309"/>
        <v>37214424</v>
      </c>
      <c r="M7265" s="22"/>
      <c r="N7265" s="22">
        <f>J7265*0.0214</f>
        <v>318555.46943999996</v>
      </c>
      <c r="O7265" s="9"/>
      <c r="P7265" s="23">
        <f t="shared" si="1310"/>
        <v>14885769.6</v>
      </c>
      <c r="Q7265" s="24"/>
      <c r="R7265" s="24"/>
      <c r="S7265" s="107">
        <v>46021</v>
      </c>
      <c r="T7265" s="25"/>
      <c r="U7265" s="26"/>
      <c r="V7265" s="25"/>
    </row>
    <row r="7266" spans="1:22" s="1" customFormat="1" ht="30" customHeight="1" x14ac:dyDescent="0.35">
      <c r="A7266" s="11">
        <f t="shared" si="1308"/>
        <v>7262</v>
      </c>
      <c r="B7266" s="11">
        <v>2025</v>
      </c>
      <c r="C7266" s="9" t="s">
        <v>9295</v>
      </c>
      <c r="D7266" s="9" t="s">
        <v>8908</v>
      </c>
      <c r="E7266" s="9" t="s">
        <v>8924</v>
      </c>
      <c r="F7266" s="10" t="s">
        <v>8925</v>
      </c>
      <c r="G7266" s="11" t="s">
        <v>4</v>
      </c>
      <c r="H7266" s="10" t="s">
        <v>9203</v>
      </c>
      <c r="I7266" s="20">
        <v>5556816</v>
      </c>
      <c r="J7266" s="21">
        <f t="shared" si="1311"/>
        <v>2222726.4</v>
      </c>
      <c r="K7266" s="21">
        <f t="shared" si="1312"/>
        <v>2222726.4</v>
      </c>
      <c r="L7266" s="22">
        <f t="shared" si="1309"/>
        <v>5556816</v>
      </c>
      <c r="M7266" s="22"/>
      <c r="N7266" s="22"/>
      <c r="O7266" s="9"/>
      <c r="P7266" s="23">
        <f t="shared" si="1310"/>
        <v>2222726.4</v>
      </c>
      <c r="Q7266" s="24"/>
      <c r="R7266" s="24"/>
      <c r="S7266" s="107">
        <v>46021</v>
      </c>
      <c r="T7266" s="25"/>
      <c r="U7266" s="26"/>
      <c r="V7266" s="25"/>
    </row>
    <row r="7267" spans="1:22" s="1" customFormat="1" ht="30" customHeight="1" x14ac:dyDescent="0.35">
      <c r="A7267" s="11">
        <f t="shared" si="1308"/>
        <v>7263</v>
      </c>
      <c r="B7267" s="11">
        <v>2025</v>
      </c>
      <c r="C7267" s="9" t="s">
        <v>9295</v>
      </c>
      <c r="D7267" s="9" t="s">
        <v>8908</v>
      </c>
      <c r="E7267" s="9" t="s">
        <v>8926</v>
      </c>
      <c r="F7267" s="10" t="s">
        <v>8927</v>
      </c>
      <c r="G7267" s="11" t="s">
        <v>4</v>
      </c>
      <c r="H7267" s="10" t="s">
        <v>9204</v>
      </c>
      <c r="I7267" s="20">
        <v>4186904.8863503993</v>
      </c>
      <c r="J7267" s="21">
        <f t="shared" si="1311"/>
        <v>1674761.9545401598</v>
      </c>
      <c r="K7267" s="21">
        <f t="shared" si="1312"/>
        <v>1674761.9545401598</v>
      </c>
      <c r="L7267" s="22">
        <f t="shared" si="1309"/>
        <v>4186904.8863503993</v>
      </c>
      <c r="M7267" s="22"/>
      <c r="N7267" s="22">
        <f t="shared" ref="N7267:N7287" si="1314">J7267*0.0214</f>
        <v>35839.905827159419</v>
      </c>
      <c r="O7267" s="9"/>
      <c r="P7267" s="23">
        <f t="shared" si="1310"/>
        <v>1674761.9545401598</v>
      </c>
      <c r="Q7267" s="24"/>
      <c r="R7267" s="24"/>
      <c r="S7267" s="107">
        <v>46021</v>
      </c>
      <c r="T7267" s="25"/>
      <c r="U7267" s="26"/>
      <c r="V7267" s="25"/>
    </row>
    <row r="7268" spans="1:22" s="1" customFormat="1" ht="30" customHeight="1" x14ac:dyDescent="0.35">
      <c r="A7268" s="11">
        <f t="shared" si="1308"/>
        <v>7264</v>
      </c>
      <c r="B7268" s="11">
        <v>2025</v>
      </c>
      <c r="C7268" s="9" t="s">
        <v>9295</v>
      </c>
      <c r="D7268" s="9" t="s">
        <v>8908</v>
      </c>
      <c r="E7268" s="9" t="s">
        <v>8928</v>
      </c>
      <c r="F7268" s="10" t="s">
        <v>8929</v>
      </c>
      <c r="G7268" s="11" t="s">
        <v>4</v>
      </c>
      <c r="H7268" s="10" t="s">
        <v>9210</v>
      </c>
      <c r="I7268" s="20">
        <v>394485.16718999995</v>
      </c>
      <c r="J7268" s="21">
        <f t="shared" si="1311"/>
        <v>157794.06687599997</v>
      </c>
      <c r="K7268" s="21">
        <f t="shared" si="1312"/>
        <v>157794.06687599997</v>
      </c>
      <c r="L7268" s="22">
        <f t="shared" si="1309"/>
        <v>394485.16718999995</v>
      </c>
      <c r="M7268" s="22"/>
      <c r="N7268" s="22">
        <f t="shared" si="1314"/>
        <v>3376.7930311463992</v>
      </c>
      <c r="O7268" s="9"/>
      <c r="P7268" s="23">
        <f t="shared" si="1310"/>
        <v>157794.06687599997</v>
      </c>
      <c r="Q7268" s="24"/>
      <c r="R7268" s="24"/>
      <c r="S7268" s="107">
        <v>46021</v>
      </c>
      <c r="T7268" s="25"/>
      <c r="U7268" s="26"/>
      <c r="V7268" s="25"/>
    </row>
    <row r="7269" spans="1:22" s="1" customFormat="1" ht="30" customHeight="1" x14ac:dyDescent="0.35">
      <c r="A7269" s="11">
        <f t="shared" si="1308"/>
        <v>7265</v>
      </c>
      <c r="B7269" s="11">
        <v>2025</v>
      </c>
      <c r="C7269" s="9" t="s">
        <v>9295</v>
      </c>
      <c r="D7269" s="9" t="s">
        <v>8908</v>
      </c>
      <c r="E7269" s="9" t="s">
        <v>8928</v>
      </c>
      <c r="F7269" s="10" t="s">
        <v>8929</v>
      </c>
      <c r="G7269" s="11" t="s">
        <v>4</v>
      </c>
      <c r="H7269" s="10" t="s">
        <v>9211</v>
      </c>
      <c r="I7269" s="20">
        <v>668368.40976960002</v>
      </c>
      <c r="J7269" s="21">
        <f t="shared" si="1311"/>
        <v>267347.36390783999</v>
      </c>
      <c r="K7269" s="21">
        <f t="shared" si="1312"/>
        <v>267347.36390783999</v>
      </c>
      <c r="L7269" s="22">
        <f t="shared" si="1309"/>
        <v>668368.40976960002</v>
      </c>
      <c r="M7269" s="22"/>
      <c r="N7269" s="22">
        <f t="shared" si="1314"/>
        <v>5721.2335876277757</v>
      </c>
      <c r="O7269" s="9"/>
      <c r="P7269" s="23">
        <f t="shared" si="1310"/>
        <v>267347.36390783999</v>
      </c>
      <c r="Q7269" s="24"/>
      <c r="R7269" s="24"/>
      <c r="S7269" s="107">
        <v>46021</v>
      </c>
      <c r="T7269" s="25"/>
      <c r="U7269" s="26"/>
      <c r="V7269" s="25"/>
    </row>
    <row r="7270" spans="1:22" s="1" customFormat="1" ht="30" customHeight="1" x14ac:dyDescent="0.35">
      <c r="A7270" s="11">
        <f t="shared" si="1308"/>
        <v>7266</v>
      </c>
      <c r="B7270" s="11">
        <v>2025</v>
      </c>
      <c r="C7270" s="9" t="s">
        <v>9295</v>
      </c>
      <c r="D7270" s="9" t="s">
        <v>8908</v>
      </c>
      <c r="E7270" s="9" t="s">
        <v>8928</v>
      </c>
      <c r="F7270" s="10" t="s">
        <v>8929</v>
      </c>
      <c r="G7270" s="11" t="s">
        <v>4</v>
      </c>
      <c r="H7270" s="10" t="s">
        <v>9205</v>
      </c>
      <c r="I7270" s="20">
        <v>301275.93273359997</v>
      </c>
      <c r="J7270" s="21">
        <f t="shared" si="1311"/>
        <v>120510.37309343999</v>
      </c>
      <c r="K7270" s="21">
        <f t="shared" si="1312"/>
        <v>120510.37309343999</v>
      </c>
      <c r="L7270" s="22">
        <f t="shared" si="1309"/>
        <v>301275.93273359997</v>
      </c>
      <c r="M7270" s="22"/>
      <c r="N7270" s="22">
        <f t="shared" si="1314"/>
        <v>2578.9219841996155</v>
      </c>
      <c r="O7270" s="9"/>
      <c r="P7270" s="23">
        <f t="shared" si="1310"/>
        <v>120510.37309343999</v>
      </c>
      <c r="Q7270" s="24"/>
      <c r="R7270" s="24"/>
      <c r="S7270" s="107">
        <v>46021</v>
      </c>
      <c r="T7270" s="25"/>
      <c r="U7270" s="26"/>
      <c r="V7270" s="25"/>
    </row>
    <row r="7271" spans="1:22" s="1" customFormat="1" ht="30" customHeight="1" x14ac:dyDescent="0.35">
      <c r="A7271" s="11">
        <f t="shared" si="1308"/>
        <v>7267</v>
      </c>
      <c r="B7271" s="11">
        <v>2025</v>
      </c>
      <c r="C7271" s="9" t="s">
        <v>9295</v>
      </c>
      <c r="D7271" s="9" t="s">
        <v>8908</v>
      </c>
      <c r="E7271" s="9" t="s">
        <v>8930</v>
      </c>
      <c r="F7271" s="10" t="s">
        <v>8931</v>
      </c>
      <c r="G7271" s="11" t="s">
        <v>4</v>
      </c>
      <c r="H7271" s="10" t="s">
        <v>9210</v>
      </c>
      <c r="I7271" s="20">
        <v>394485.16718999995</v>
      </c>
      <c r="J7271" s="21">
        <f t="shared" si="1311"/>
        <v>157794.06687599997</v>
      </c>
      <c r="K7271" s="21">
        <f t="shared" si="1312"/>
        <v>157794.06687599997</v>
      </c>
      <c r="L7271" s="22">
        <f t="shared" si="1309"/>
        <v>394485.16718999995</v>
      </c>
      <c r="M7271" s="22"/>
      <c r="N7271" s="22">
        <f t="shared" si="1314"/>
        <v>3376.7930311463992</v>
      </c>
      <c r="O7271" s="9"/>
      <c r="P7271" s="23">
        <f t="shared" si="1310"/>
        <v>157794.06687599997</v>
      </c>
      <c r="Q7271" s="24"/>
      <c r="R7271" s="24"/>
      <c r="S7271" s="107">
        <v>46021</v>
      </c>
      <c r="T7271" s="25"/>
      <c r="U7271" s="26"/>
      <c r="V7271" s="25"/>
    </row>
    <row r="7272" spans="1:22" s="1" customFormat="1" ht="30" customHeight="1" x14ac:dyDescent="0.35">
      <c r="A7272" s="11">
        <f t="shared" si="1308"/>
        <v>7268</v>
      </c>
      <c r="B7272" s="11">
        <v>2025</v>
      </c>
      <c r="C7272" s="9" t="s">
        <v>9295</v>
      </c>
      <c r="D7272" s="9" t="s">
        <v>8908</v>
      </c>
      <c r="E7272" s="9" t="s">
        <v>8930</v>
      </c>
      <c r="F7272" s="10" t="s">
        <v>8931</v>
      </c>
      <c r="G7272" s="11" t="s">
        <v>4</v>
      </c>
      <c r="H7272" s="10" t="s">
        <v>9211</v>
      </c>
      <c r="I7272" s="20">
        <v>394485.16718999995</v>
      </c>
      <c r="J7272" s="21">
        <f t="shared" si="1311"/>
        <v>157794.06687599997</v>
      </c>
      <c r="K7272" s="21">
        <f t="shared" si="1312"/>
        <v>157794.06687599997</v>
      </c>
      <c r="L7272" s="22">
        <f t="shared" ref="L7272:L7303" si="1315">I7272</f>
        <v>394485.16718999995</v>
      </c>
      <c r="M7272" s="22"/>
      <c r="N7272" s="22">
        <f t="shared" si="1314"/>
        <v>3376.7930311463992</v>
      </c>
      <c r="O7272" s="9"/>
      <c r="P7272" s="23">
        <f t="shared" si="1310"/>
        <v>157794.06687599997</v>
      </c>
      <c r="Q7272" s="24"/>
      <c r="R7272" s="24"/>
      <c r="S7272" s="107">
        <v>46021</v>
      </c>
      <c r="T7272" s="25"/>
      <c r="U7272" s="26"/>
      <c r="V7272" s="25"/>
    </row>
    <row r="7273" spans="1:22" s="1" customFormat="1" ht="30" customHeight="1" x14ac:dyDescent="0.35">
      <c r="A7273" s="11">
        <f t="shared" si="1308"/>
        <v>7269</v>
      </c>
      <c r="B7273" s="11">
        <v>2025</v>
      </c>
      <c r="C7273" s="9" t="s">
        <v>9295</v>
      </c>
      <c r="D7273" s="9" t="s">
        <v>8908</v>
      </c>
      <c r="E7273" s="9" t="s">
        <v>8930</v>
      </c>
      <c r="F7273" s="10" t="s">
        <v>8931</v>
      </c>
      <c r="G7273" s="11" t="s">
        <v>4</v>
      </c>
      <c r="H7273" s="10" t="s">
        <v>9205</v>
      </c>
      <c r="I7273" s="20">
        <v>394485.16718999995</v>
      </c>
      <c r="J7273" s="21">
        <f t="shared" si="1311"/>
        <v>157794.06687599997</v>
      </c>
      <c r="K7273" s="21">
        <f t="shared" si="1312"/>
        <v>157794.06687599997</v>
      </c>
      <c r="L7273" s="22">
        <f t="shared" si="1315"/>
        <v>394485.16718999995</v>
      </c>
      <c r="M7273" s="22"/>
      <c r="N7273" s="22">
        <f t="shared" si="1314"/>
        <v>3376.7930311463992</v>
      </c>
      <c r="O7273" s="9"/>
      <c r="P7273" s="23">
        <f t="shared" si="1310"/>
        <v>157794.06687599997</v>
      </c>
      <c r="Q7273" s="24"/>
      <c r="R7273" s="24"/>
      <c r="S7273" s="107">
        <v>46021</v>
      </c>
      <c r="T7273" s="25"/>
      <c r="U7273" s="26"/>
      <c r="V7273" s="25"/>
    </row>
    <row r="7274" spans="1:22" s="1" customFormat="1" ht="37.5" customHeight="1" x14ac:dyDescent="0.35">
      <c r="A7274" s="11">
        <f t="shared" si="1308"/>
        <v>7270</v>
      </c>
      <c r="B7274" s="11">
        <v>2025</v>
      </c>
      <c r="C7274" s="9" t="s">
        <v>9295</v>
      </c>
      <c r="D7274" s="9" t="s">
        <v>8908</v>
      </c>
      <c r="E7274" s="9" t="s">
        <v>8932</v>
      </c>
      <c r="F7274" s="10" t="s">
        <v>8933</v>
      </c>
      <c r="G7274" s="11" t="s">
        <v>4</v>
      </c>
      <c r="H7274" s="10" t="s">
        <v>9210</v>
      </c>
      <c r="I7274" s="20">
        <v>395247.21449879999</v>
      </c>
      <c r="J7274" s="21">
        <f t="shared" si="1311"/>
        <v>158098.88579952001</v>
      </c>
      <c r="K7274" s="21">
        <f t="shared" si="1312"/>
        <v>158098.88579952001</v>
      </c>
      <c r="L7274" s="22">
        <f t="shared" si="1315"/>
        <v>395247.21449879999</v>
      </c>
      <c r="M7274" s="22"/>
      <c r="N7274" s="22">
        <f t="shared" si="1314"/>
        <v>3383.3161561097281</v>
      </c>
      <c r="O7274" s="9"/>
      <c r="P7274" s="23">
        <f t="shared" si="1310"/>
        <v>158098.88579952001</v>
      </c>
      <c r="Q7274" s="24"/>
      <c r="R7274" s="24"/>
      <c r="S7274" s="107">
        <v>46021</v>
      </c>
      <c r="T7274" s="25"/>
      <c r="U7274" s="26"/>
      <c r="V7274" s="25"/>
    </row>
    <row r="7275" spans="1:22" s="1" customFormat="1" ht="36.75" customHeight="1" x14ac:dyDescent="0.35">
      <c r="A7275" s="11">
        <f t="shared" si="1308"/>
        <v>7271</v>
      </c>
      <c r="B7275" s="11">
        <v>2025</v>
      </c>
      <c r="C7275" s="9" t="s">
        <v>9295</v>
      </c>
      <c r="D7275" s="9" t="s">
        <v>8908</v>
      </c>
      <c r="E7275" s="9" t="s">
        <v>8932</v>
      </c>
      <c r="F7275" s="10" t="s">
        <v>8933</v>
      </c>
      <c r="G7275" s="11" t="s">
        <v>4</v>
      </c>
      <c r="H7275" s="10" t="s">
        <v>9211</v>
      </c>
      <c r="I7275" s="20">
        <v>668368.40976960002</v>
      </c>
      <c r="J7275" s="21">
        <f t="shared" si="1311"/>
        <v>267347.36390783999</v>
      </c>
      <c r="K7275" s="21">
        <f t="shared" si="1312"/>
        <v>267347.36390783999</v>
      </c>
      <c r="L7275" s="22">
        <f t="shared" si="1315"/>
        <v>668368.40976960002</v>
      </c>
      <c r="M7275" s="22"/>
      <c r="N7275" s="22">
        <f t="shared" si="1314"/>
        <v>5721.2335876277757</v>
      </c>
      <c r="O7275" s="9"/>
      <c r="P7275" s="23">
        <f t="shared" si="1310"/>
        <v>267347.36390783999</v>
      </c>
      <c r="Q7275" s="24"/>
      <c r="R7275" s="24"/>
      <c r="S7275" s="107">
        <v>46021</v>
      </c>
      <c r="T7275" s="25"/>
      <c r="U7275" s="26"/>
      <c r="V7275" s="25"/>
    </row>
    <row r="7276" spans="1:22" s="1" customFormat="1" ht="38.25" customHeight="1" x14ac:dyDescent="0.35">
      <c r="A7276" s="11">
        <f t="shared" si="1308"/>
        <v>7272</v>
      </c>
      <c r="B7276" s="11">
        <v>2025</v>
      </c>
      <c r="C7276" s="9" t="s">
        <v>9295</v>
      </c>
      <c r="D7276" s="9" t="s">
        <v>8908</v>
      </c>
      <c r="E7276" s="9" t="s">
        <v>8932</v>
      </c>
      <c r="F7276" s="10" t="s">
        <v>8933</v>
      </c>
      <c r="G7276" s="11" t="s">
        <v>4</v>
      </c>
      <c r="H7276" s="10" t="s">
        <v>9205</v>
      </c>
      <c r="I7276" s="20">
        <v>305886.58355159999</v>
      </c>
      <c r="J7276" s="21">
        <f t="shared" si="1311"/>
        <v>122354.63342063999</v>
      </c>
      <c r="K7276" s="21">
        <f t="shared" si="1312"/>
        <v>122354.63342063999</v>
      </c>
      <c r="L7276" s="22">
        <f t="shared" si="1315"/>
        <v>305886.58355159999</v>
      </c>
      <c r="M7276" s="22"/>
      <c r="N7276" s="22">
        <f t="shared" si="1314"/>
        <v>2618.3891552016958</v>
      </c>
      <c r="O7276" s="9"/>
      <c r="P7276" s="23">
        <f t="shared" si="1310"/>
        <v>122354.63342063999</v>
      </c>
      <c r="Q7276" s="24"/>
      <c r="R7276" s="24"/>
      <c r="S7276" s="107">
        <v>46021</v>
      </c>
      <c r="T7276" s="25"/>
      <c r="U7276" s="26"/>
      <c r="V7276" s="25"/>
    </row>
    <row r="7277" spans="1:22" s="1" customFormat="1" ht="40.5" customHeight="1" x14ac:dyDescent="0.35">
      <c r="A7277" s="11">
        <f t="shared" si="1308"/>
        <v>7273</v>
      </c>
      <c r="B7277" s="11">
        <v>2025</v>
      </c>
      <c r="C7277" s="9" t="s">
        <v>9295</v>
      </c>
      <c r="D7277" s="9" t="s">
        <v>8908</v>
      </c>
      <c r="E7277" s="9" t="s">
        <v>8934</v>
      </c>
      <c r="F7277" s="10" t="s">
        <v>8935</v>
      </c>
      <c r="G7277" s="11" t="s">
        <v>4</v>
      </c>
      <c r="H7277" s="10" t="s">
        <v>9200</v>
      </c>
      <c r="I7277" s="20">
        <v>6982151.303977198</v>
      </c>
      <c r="J7277" s="21">
        <f t="shared" si="1311"/>
        <v>2792860.5215908792</v>
      </c>
      <c r="K7277" s="21">
        <f t="shared" si="1312"/>
        <v>2792860.5215908792</v>
      </c>
      <c r="L7277" s="22">
        <f t="shared" si="1315"/>
        <v>6982151.303977198</v>
      </c>
      <c r="M7277" s="22"/>
      <c r="N7277" s="22">
        <f t="shared" si="1314"/>
        <v>59767.215162044813</v>
      </c>
      <c r="O7277" s="9"/>
      <c r="P7277" s="23">
        <f t="shared" si="1310"/>
        <v>2792860.5215908792</v>
      </c>
      <c r="Q7277" s="24"/>
      <c r="R7277" s="24"/>
      <c r="S7277" s="107">
        <v>46021</v>
      </c>
      <c r="T7277" s="25"/>
      <c r="U7277" s="26"/>
      <c r="V7277" s="25"/>
    </row>
    <row r="7278" spans="1:22" s="1" customFormat="1" ht="30" customHeight="1" x14ac:dyDescent="0.35">
      <c r="A7278" s="11">
        <f t="shared" si="1308"/>
        <v>7274</v>
      </c>
      <c r="B7278" s="11">
        <v>2025</v>
      </c>
      <c r="C7278" s="9" t="s">
        <v>9295</v>
      </c>
      <c r="D7278" s="9" t="s">
        <v>8908</v>
      </c>
      <c r="E7278" s="9" t="s">
        <v>8936</v>
      </c>
      <c r="F7278" s="10" t="s">
        <v>8937</v>
      </c>
      <c r="G7278" s="11" t="s">
        <v>4</v>
      </c>
      <c r="H7278" s="10" t="s">
        <v>9204</v>
      </c>
      <c r="I7278" s="20">
        <v>4186904.8863503993</v>
      </c>
      <c r="J7278" s="21">
        <f t="shared" si="1311"/>
        <v>1674761.9545401598</v>
      </c>
      <c r="K7278" s="21">
        <f t="shared" si="1312"/>
        <v>1674761.9545401598</v>
      </c>
      <c r="L7278" s="22">
        <f t="shared" si="1315"/>
        <v>4186904.8863503993</v>
      </c>
      <c r="M7278" s="22"/>
      <c r="N7278" s="22">
        <f t="shared" si="1314"/>
        <v>35839.905827159419</v>
      </c>
      <c r="O7278" s="9"/>
      <c r="P7278" s="23">
        <f t="shared" si="1310"/>
        <v>1674761.9545401598</v>
      </c>
      <c r="Q7278" s="24"/>
      <c r="R7278" s="24"/>
      <c r="S7278" s="107">
        <v>46021</v>
      </c>
      <c r="T7278" s="25"/>
      <c r="U7278" s="26"/>
      <c r="V7278" s="25"/>
    </row>
    <row r="7279" spans="1:22" s="1" customFormat="1" ht="30" customHeight="1" x14ac:dyDescent="0.35">
      <c r="A7279" s="11">
        <f t="shared" si="1308"/>
        <v>7275</v>
      </c>
      <c r="B7279" s="11">
        <v>2025</v>
      </c>
      <c r="C7279" s="9" t="s">
        <v>9295</v>
      </c>
      <c r="D7279" s="9" t="s">
        <v>8939</v>
      </c>
      <c r="E7279" s="9" t="s">
        <v>8938</v>
      </c>
      <c r="F7279" s="10" t="s">
        <v>8940</v>
      </c>
      <c r="G7279" s="11" t="s">
        <v>4</v>
      </c>
      <c r="H7279" s="10" t="s">
        <v>9200</v>
      </c>
      <c r="I7279" s="20">
        <v>10038744</v>
      </c>
      <c r="J7279" s="21">
        <f t="shared" si="1311"/>
        <v>4015497.6</v>
      </c>
      <c r="K7279" s="21">
        <f t="shared" si="1312"/>
        <v>4015497.6</v>
      </c>
      <c r="L7279" s="22">
        <f t="shared" si="1315"/>
        <v>10038744</v>
      </c>
      <c r="M7279" s="22"/>
      <c r="N7279" s="22">
        <f t="shared" si="1314"/>
        <v>85931.648639999999</v>
      </c>
      <c r="O7279" s="9"/>
      <c r="P7279" s="23">
        <f t="shared" ref="P7279:P7310" si="1316">L7279/2.5</f>
        <v>4015497.6</v>
      </c>
      <c r="Q7279" s="24"/>
      <c r="R7279" s="24"/>
      <c r="S7279" s="107">
        <v>46021</v>
      </c>
      <c r="T7279" s="25"/>
      <c r="U7279" s="26"/>
      <c r="V7279" s="25"/>
    </row>
    <row r="7280" spans="1:22" s="1" customFormat="1" ht="30" customHeight="1" x14ac:dyDescent="0.35">
      <c r="A7280" s="11">
        <f t="shared" si="1308"/>
        <v>7276</v>
      </c>
      <c r="B7280" s="11">
        <v>2025</v>
      </c>
      <c r="C7280" s="9" t="s">
        <v>9295</v>
      </c>
      <c r="D7280" s="9" t="s">
        <v>8939</v>
      </c>
      <c r="E7280" s="9" t="s">
        <v>8941</v>
      </c>
      <c r="F7280" s="10" t="s">
        <v>8942</v>
      </c>
      <c r="G7280" s="11" t="s">
        <v>4</v>
      </c>
      <c r="H7280" s="10" t="s">
        <v>9200</v>
      </c>
      <c r="I7280" s="20">
        <v>10038744</v>
      </c>
      <c r="J7280" s="21">
        <f t="shared" si="1311"/>
        <v>4015497.6</v>
      </c>
      <c r="K7280" s="21">
        <f t="shared" si="1312"/>
        <v>4015497.6</v>
      </c>
      <c r="L7280" s="22">
        <f t="shared" si="1315"/>
        <v>10038744</v>
      </c>
      <c r="M7280" s="22"/>
      <c r="N7280" s="22">
        <f t="shared" si="1314"/>
        <v>85931.648639999999</v>
      </c>
      <c r="O7280" s="9"/>
      <c r="P7280" s="23">
        <f t="shared" si="1316"/>
        <v>4015497.6</v>
      </c>
      <c r="Q7280" s="24"/>
      <c r="R7280" s="24"/>
      <c r="S7280" s="107">
        <v>46021</v>
      </c>
      <c r="T7280" s="25"/>
      <c r="U7280" s="26"/>
      <c r="V7280" s="25"/>
    </row>
    <row r="7281" spans="1:22" s="1" customFormat="1" ht="30" customHeight="1" x14ac:dyDescent="0.35">
      <c r="A7281" s="11">
        <f t="shared" si="1308"/>
        <v>7277</v>
      </c>
      <c r="B7281" s="11">
        <v>2025</v>
      </c>
      <c r="C7281" s="9" t="s">
        <v>9295</v>
      </c>
      <c r="D7281" s="9" t="s">
        <v>8939</v>
      </c>
      <c r="E7281" s="9" t="s">
        <v>8943</v>
      </c>
      <c r="F7281" s="10" t="s">
        <v>8944</v>
      </c>
      <c r="G7281" s="11" t="s">
        <v>4</v>
      </c>
      <c r="H7281" s="10" t="s">
        <v>9200</v>
      </c>
      <c r="I7281" s="20">
        <v>10038744</v>
      </c>
      <c r="J7281" s="21">
        <f t="shared" ref="J7281:J7310" si="1317">IF(P7281&gt;0,P7281,L7281)</f>
        <v>4015497.6</v>
      </c>
      <c r="K7281" s="21">
        <f t="shared" ref="K7281:K7310" si="1318">IF(P7281&gt;0,P7281,L7281)</f>
        <v>4015497.6</v>
      </c>
      <c r="L7281" s="22">
        <f t="shared" si="1315"/>
        <v>10038744</v>
      </c>
      <c r="M7281" s="22"/>
      <c r="N7281" s="22">
        <f t="shared" si="1314"/>
        <v>85931.648639999999</v>
      </c>
      <c r="O7281" s="9"/>
      <c r="P7281" s="23">
        <f t="shared" si="1316"/>
        <v>4015497.6</v>
      </c>
      <c r="Q7281" s="24"/>
      <c r="R7281" s="24"/>
      <c r="S7281" s="107">
        <v>46021</v>
      </c>
      <c r="T7281" s="25"/>
      <c r="U7281" s="26"/>
      <c r="V7281" s="25"/>
    </row>
    <row r="7282" spans="1:22" s="1" customFormat="1" ht="30" customHeight="1" x14ac:dyDescent="0.35">
      <c r="A7282" s="11">
        <f t="shared" si="1308"/>
        <v>7278</v>
      </c>
      <c r="B7282" s="11">
        <v>2025</v>
      </c>
      <c r="C7282" s="9" t="s">
        <v>9295</v>
      </c>
      <c r="D7282" s="9" t="s">
        <v>8939</v>
      </c>
      <c r="E7282" s="9" t="s">
        <v>8945</v>
      </c>
      <c r="F7282" s="10" t="s">
        <v>8946</v>
      </c>
      <c r="G7282" s="11" t="s">
        <v>4</v>
      </c>
      <c r="H7282" s="10" t="s">
        <v>9200</v>
      </c>
      <c r="I7282" s="20">
        <v>4694736</v>
      </c>
      <c r="J7282" s="21">
        <f t="shared" si="1317"/>
        <v>1877894.4</v>
      </c>
      <c r="K7282" s="21">
        <f t="shared" si="1318"/>
        <v>1877894.4</v>
      </c>
      <c r="L7282" s="22">
        <f t="shared" si="1315"/>
        <v>4694736</v>
      </c>
      <c r="M7282" s="22"/>
      <c r="N7282" s="22">
        <f t="shared" si="1314"/>
        <v>40186.940159999998</v>
      </c>
      <c r="O7282" s="9"/>
      <c r="P7282" s="23">
        <f t="shared" si="1316"/>
        <v>1877894.4</v>
      </c>
      <c r="Q7282" s="24"/>
      <c r="R7282" s="24"/>
      <c r="S7282" s="107">
        <v>46021</v>
      </c>
      <c r="T7282" s="25"/>
      <c r="U7282" s="26"/>
      <c r="V7282" s="25"/>
    </row>
    <row r="7283" spans="1:22" s="1" customFormat="1" ht="30" customHeight="1" x14ac:dyDescent="0.35">
      <c r="A7283" s="11">
        <f t="shared" si="1308"/>
        <v>7279</v>
      </c>
      <c r="B7283" s="11">
        <v>2025</v>
      </c>
      <c r="C7283" s="9" t="s">
        <v>9295</v>
      </c>
      <c r="D7283" s="9" t="s">
        <v>8939</v>
      </c>
      <c r="E7283" s="9" t="s">
        <v>8947</v>
      </c>
      <c r="F7283" s="10" t="s">
        <v>8948</v>
      </c>
      <c r="G7283" s="11" t="s">
        <v>4</v>
      </c>
      <c r="H7283" s="10" t="s">
        <v>9202</v>
      </c>
      <c r="I7283" s="20">
        <v>912112</v>
      </c>
      <c r="J7283" s="21">
        <f t="shared" si="1317"/>
        <v>364844.79999999999</v>
      </c>
      <c r="K7283" s="21">
        <f t="shared" si="1318"/>
        <v>364844.79999999999</v>
      </c>
      <c r="L7283" s="22">
        <f t="shared" si="1315"/>
        <v>912112</v>
      </c>
      <c r="M7283" s="22"/>
      <c r="N7283" s="22">
        <f t="shared" si="1314"/>
        <v>7807.678719999999</v>
      </c>
      <c r="O7283" s="9"/>
      <c r="P7283" s="23">
        <f t="shared" si="1316"/>
        <v>364844.79999999999</v>
      </c>
      <c r="Q7283" s="24"/>
      <c r="R7283" s="24"/>
      <c r="S7283" s="107">
        <v>46021</v>
      </c>
      <c r="T7283" s="25"/>
      <c r="U7283" s="26"/>
      <c r="V7283" s="25"/>
    </row>
    <row r="7284" spans="1:22" s="1" customFormat="1" ht="30" customHeight="1" x14ac:dyDescent="0.35">
      <c r="A7284" s="11">
        <f t="shared" si="1308"/>
        <v>7280</v>
      </c>
      <c r="B7284" s="11">
        <v>2025</v>
      </c>
      <c r="C7284" s="9" t="s">
        <v>9295</v>
      </c>
      <c r="D7284" s="9" t="s">
        <v>8939</v>
      </c>
      <c r="E7284" s="9" t="s">
        <v>8947</v>
      </c>
      <c r="F7284" s="10" t="s">
        <v>8948</v>
      </c>
      <c r="G7284" s="11" t="s">
        <v>4</v>
      </c>
      <c r="H7284" s="10" t="s">
        <v>9205</v>
      </c>
      <c r="I7284" s="20">
        <v>2106017</v>
      </c>
      <c r="J7284" s="21">
        <f t="shared" si="1317"/>
        <v>842406.8</v>
      </c>
      <c r="K7284" s="21">
        <f t="shared" si="1318"/>
        <v>842406.8</v>
      </c>
      <c r="L7284" s="22">
        <f t="shared" si="1315"/>
        <v>2106017</v>
      </c>
      <c r="M7284" s="22"/>
      <c r="N7284" s="22">
        <f t="shared" si="1314"/>
        <v>18027.505519999999</v>
      </c>
      <c r="O7284" s="9"/>
      <c r="P7284" s="23">
        <f t="shared" si="1316"/>
        <v>842406.8</v>
      </c>
      <c r="Q7284" s="24"/>
      <c r="R7284" s="24"/>
      <c r="S7284" s="107">
        <v>46021</v>
      </c>
      <c r="T7284" s="25"/>
      <c r="U7284" s="26"/>
      <c r="V7284" s="25"/>
    </row>
    <row r="7285" spans="1:22" s="1" customFormat="1" ht="30" customHeight="1" x14ac:dyDescent="0.35">
      <c r="A7285" s="11">
        <f t="shared" si="1308"/>
        <v>7281</v>
      </c>
      <c r="B7285" s="11">
        <v>2025</v>
      </c>
      <c r="C7285" s="9" t="s">
        <v>9295</v>
      </c>
      <c r="D7285" s="9" t="s">
        <v>8939</v>
      </c>
      <c r="E7285" s="9" t="s">
        <v>8947</v>
      </c>
      <c r="F7285" s="10" t="s">
        <v>8948</v>
      </c>
      <c r="G7285" s="11" t="s">
        <v>4</v>
      </c>
      <c r="H7285" s="10" t="s">
        <v>9200</v>
      </c>
      <c r="I7285" s="20">
        <v>3798817</v>
      </c>
      <c r="J7285" s="21">
        <f t="shared" si="1317"/>
        <v>1519526.8</v>
      </c>
      <c r="K7285" s="21">
        <f t="shared" si="1318"/>
        <v>1519526.8</v>
      </c>
      <c r="L7285" s="22">
        <f t="shared" si="1315"/>
        <v>3798817</v>
      </c>
      <c r="M7285" s="22"/>
      <c r="N7285" s="22">
        <f t="shared" si="1314"/>
        <v>32517.873520000001</v>
      </c>
      <c r="O7285" s="9"/>
      <c r="P7285" s="23">
        <f t="shared" si="1316"/>
        <v>1519526.8</v>
      </c>
      <c r="Q7285" s="24"/>
      <c r="R7285" s="24"/>
      <c r="S7285" s="107">
        <v>46021</v>
      </c>
      <c r="T7285" s="25"/>
      <c r="U7285" s="26"/>
      <c r="V7285" s="25"/>
    </row>
    <row r="7286" spans="1:22" s="1" customFormat="1" ht="30" customHeight="1" x14ac:dyDescent="0.35">
      <c r="A7286" s="11">
        <f t="shared" si="1308"/>
        <v>7282</v>
      </c>
      <c r="B7286" s="11">
        <v>2025</v>
      </c>
      <c r="C7286" s="9" t="s">
        <v>9295</v>
      </c>
      <c r="D7286" s="9" t="s">
        <v>8939</v>
      </c>
      <c r="E7286" s="9" t="s">
        <v>8947</v>
      </c>
      <c r="F7286" s="10" t="s">
        <v>8948</v>
      </c>
      <c r="G7286" s="11" t="s">
        <v>4</v>
      </c>
      <c r="H7286" s="10" t="s">
        <v>9204</v>
      </c>
      <c r="I7286" s="20">
        <v>8016380</v>
      </c>
      <c r="J7286" s="21">
        <f t="shared" si="1317"/>
        <v>3206552</v>
      </c>
      <c r="K7286" s="21">
        <f t="shared" si="1318"/>
        <v>3206552</v>
      </c>
      <c r="L7286" s="22">
        <f t="shared" si="1315"/>
        <v>8016380</v>
      </c>
      <c r="M7286" s="22"/>
      <c r="N7286" s="22">
        <f t="shared" si="1314"/>
        <v>68620.212799999994</v>
      </c>
      <c r="O7286" s="9"/>
      <c r="P7286" s="23">
        <f t="shared" si="1316"/>
        <v>3206552</v>
      </c>
      <c r="Q7286" s="24"/>
      <c r="R7286" s="24"/>
      <c r="S7286" s="107">
        <v>46021</v>
      </c>
      <c r="T7286" s="25"/>
      <c r="U7286" s="26"/>
      <c r="V7286" s="25"/>
    </row>
    <row r="7287" spans="1:22" s="1" customFormat="1" ht="30" customHeight="1" x14ac:dyDescent="0.35">
      <c r="A7287" s="11">
        <f t="shared" si="1308"/>
        <v>7283</v>
      </c>
      <c r="B7287" s="11">
        <v>2025</v>
      </c>
      <c r="C7287" s="9" t="s">
        <v>9295</v>
      </c>
      <c r="D7287" s="9" t="s">
        <v>8939</v>
      </c>
      <c r="E7287" s="9" t="s">
        <v>8947</v>
      </c>
      <c r="F7287" s="10" t="s">
        <v>8948</v>
      </c>
      <c r="G7287" s="11" t="s">
        <v>4</v>
      </c>
      <c r="H7287" s="10" t="s">
        <v>9216</v>
      </c>
      <c r="I7287" s="20">
        <v>4911493</v>
      </c>
      <c r="J7287" s="21">
        <f t="shared" si="1317"/>
        <v>1964597.2</v>
      </c>
      <c r="K7287" s="21">
        <f t="shared" si="1318"/>
        <v>1964597.2</v>
      </c>
      <c r="L7287" s="22">
        <f t="shared" si="1315"/>
        <v>4911493</v>
      </c>
      <c r="M7287" s="22"/>
      <c r="N7287" s="22">
        <f t="shared" si="1314"/>
        <v>42042.380079999995</v>
      </c>
      <c r="O7287" s="9"/>
      <c r="P7287" s="23">
        <f t="shared" si="1316"/>
        <v>1964597.2</v>
      </c>
      <c r="Q7287" s="24"/>
      <c r="R7287" s="24"/>
      <c r="S7287" s="107">
        <v>46021</v>
      </c>
      <c r="T7287" s="25"/>
      <c r="U7287" s="26"/>
      <c r="V7287" s="25"/>
    </row>
    <row r="7288" spans="1:22" s="1" customFormat="1" ht="30" customHeight="1" x14ac:dyDescent="0.35">
      <c r="A7288" s="11">
        <f t="shared" si="1308"/>
        <v>7284</v>
      </c>
      <c r="B7288" s="11">
        <v>2025</v>
      </c>
      <c r="C7288" s="9" t="s">
        <v>9295</v>
      </c>
      <c r="D7288" s="9" t="s">
        <v>8939</v>
      </c>
      <c r="E7288" s="9" t="s">
        <v>8947</v>
      </c>
      <c r="F7288" s="10" t="s">
        <v>8948</v>
      </c>
      <c r="G7288" s="11" t="s">
        <v>4</v>
      </c>
      <c r="H7288" s="10" t="s">
        <v>9219</v>
      </c>
      <c r="I7288" s="20">
        <v>372317</v>
      </c>
      <c r="J7288" s="21">
        <f t="shared" si="1317"/>
        <v>148926.79999999999</v>
      </c>
      <c r="K7288" s="21">
        <f t="shared" si="1318"/>
        <v>148926.79999999999</v>
      </c>
      <c r="L7288" s="22">
        <f t="shared" si="1315"/>
        <v>372317</v>
      </c>
      <c r="M7288" s="22"/>
      <c r="N7288" s="22"/>
      <c r="O7288" s="9"/>
      <c r="P7288" s="23">
        <f t="shared" si="1316"/>
        <v>148926.79999999999</v>
      </c>
      <c r="Q7288" s="24"/>
      <c r="R7288" s="24"/>
      <c r="S7288" s="107">
        <v>46021</v>
      </c>
      <c r="T7288" s="25"/>
      <c r="U7288" s="26"/>
      <c r="V7288" s="25"/>
    </row>
    <row r="7289" spans="1:22" s="1" customFormat="1" ht="30" customHeight="1" x14ac:dyDescent="0.35">
      <c r="A7289" s="11">
        <f t="shared" si="1308"/>
        <v>7285</v>
      </c>
      <c r="B7289" s="11">
        <v>2025</v>
      </c>
      <c r="C7289" s="9" t="s">
        <v>9295</v>
      </c>
      <c r="D7289" s="9" t="s">
        <v>8939</v>
      </c>
      <c r="E7289" s="9" t="s">
        <v>8947</v>
      </c>
      <c r="F7289" s="10" t="s">
        <v>8948</v>
      </c>
      <c r="G7289" s="11" t="s">
        <v>4</v>
      </c>
      <c r="H7289" s="10" t="s">
        <v>9201</v>
      </c>
      <c r="I7289" s="20">
        <v>461912</v>
      </c>
      <c r="J7289" s="21">
        <f t="shared" si="1317"/>
        <v>184764.79999999999</v>
      </c>
      <c r="K7289" s="21">
        <f t="shared" si="1318"/>
        <v>184764.79999999999</v>
      </c>
      <c r="L7289" s="22">
        <f t="shared" si="1315"/>
        <v>461912</v>
      </c>
      <c r="M7289" s="22"/>
      <c r="N7289" s="22"/>
      <c r="O7289" s="9"/>
      <c r="P7289" s="23">
        <f t="shared" si="1316"/>
        <v>184764.79999999999</v>
      </c>
      <c r="Q7289" s="24"/>
      <c r="R7289" s="24"/>
      <c r="S7289" s="107">
        <v>46021</v>
      </c>
      <c r="T7289" s="25"/>
      <c r="U7289" s="26"/>
      <c r="V7289" s="25"/>
    </row>
    <row r="7290" spans="1:22" s="1" customFormat="1" ht="30" customHeight="1" x14ac:dyDescent="0.35">
      <c r="A7290" s="11">
        <f t="shared" si="1308"/>
        <v>7286</v>
      </c>
      <c r="B7290" s="11">
        <v>2025</v>
      </c>
      <c r="C7290" s="9" t="s">
        <v>9295</v>
      </c>
      <c r="D7290" s="9" t="s">
        <v>8939</v>
      </c>
      <c r="E7290" s="9" t="s">
        <v>8947</v>
      </c>
      <c r="F7290" s="10" t="s">
        <v>8948</v>
      </c>
      <c r="G7290" s="11" t="s">
        <v>4</v>
      </c>
      <c r="H7290" s="10" t="s">
        <v>9203</v>
      </c>
      <c r="I7290" s="20">
        <v>1224465</v>
      </c>
      <c r="J7290" s="21">
        <f t="shared" si="1317"/>
        <v>489786</v>
      </c>
      <c r="K7290" s="21">
        <f t="shared" si="1318"/>
        <v>489786</v>
      </c>
      <c r="L7290" s="22">
        <f t="shared" si="1315"/>
        <v>1224465</v>
      </c>
      <c r="M7290" s="22"/>
      <c r="N7290" s="22"/>
      <c r="O7290" s="9"/>
      <c r="P7290" s="23">
        <f t="shared" si="1316"/>
        <v>489786</v>
      </c>
      <c r="Q7290" s="24"/>
      <c r="R7290" s="24"/>
      <c r="S7290" s="107">
        <v>46021</v>
      </c>
      <c r="T7290" s="25"/>
      <c r="U7290" s="26"/>
      <c r="V7290" s="25"/>
    </row>
    <row r="7291" spans="1:22" s="1" customFormat="1" ht="30" customHeight="1" x14ac:dyDescent="0.35">
      <c r="A7291" s="11">
        <f t="shared" si="1308"/>
        <v>7287</v>
      </c>
      <c r="B7291" s="11">
        <v>2025</v>
      </c>
      <c r="C7291" s="9" t="s">
        <v>9295</v>
      </c>
      <c r="D7291" s="9" t="s">
        <v>8939</v>
      </c>
      <c r="E7291" s="9" t="s">
        <v>8949</v>
      </c>
      <c r="F7291" s="10" t="s">
        <v>8950</v>
      </c>
      <c r="G7291" s="11" t="s">
        <v>4</v>
      </c>
      <c r="H7291" s="10" t="s">
        <v>9201</v>
      </c>
      <c r="I7291" s="20">
        <v>340344</v>
      </c>
      <c r="J7291" s="21">
        <f t="shared" si="1317"/>
        <v>136137.60000000001</v>
      </c>
      <c r="K7291" s="21">
        <f t="shared" si="1318"/>
        <v>136137.60000000001</v>
      </c>
      <c r="L7291" s="22">
        <f t="shared" si="1315"/>
        <v>340344</v>
      </c>
      <c r="M7291" s="22"/>
      <c r="N7291" s="22"/>
      <c r="O7291" s="9"/>
      <c r="P7291" s="23">
        <f t="shared" si="1316"/>
        <v>136137.60000000001</v>
      </c>
      <c r="Q7291" s="24"/>
      <c r="R7291" s="24"/>
      <c r="S7291" s="107">
        <v>46021</v>
      </c>
      <c r="T7291" s="25"/>
      <c r="U7291" s="26"/>
      <c r="V7291" s="25"/>
    </row>
    <row r="7292" spans="1:22" s="1" customFormat="1" ht="30" customHeight="1" x14ac:dyDescent="0.35">
      <c r="A7292" s="11">
        <f t="shared" si="1308"/>
        <v>7288</v>
      </c>
      <c r="B7292" s="11">
        <v>2025</v>
      </c>
      <c r="C7292" s="9" t="s">
        <v>9295</v>
      </c>
      <c r="D7292" s="9" t="s">
        <v>8939</v>
      </c>
      <c r="E7292" s="9" t="s">
        <v>8951</v>
      </c>
      <c r="F7292" s="10" t="s">
        <v>8952</v>
      </c>
      <c r="G7292" s="11" t="s">
        <v>4</v>
      </c>
      <c r="H7292" s="10" t="s">
        <v>9200</v>
      </c>
      <c r="I7292" s="20">
        <v>3521052</v>
      </c>
      <c r="J7292" s="21">
        <f t="shared" si="1317"/>
        <v>1408420.8</v>
      </c>
      <c r="K7292" s="21">
        <f t="shared" si="1318"/>
        <v>1408420.8</v>
      </c>
      <c r="L7292" s="22">
        <f t="shared" si="1315"/>
        <v>3521052</v>
      </c>
      <c r="M7292" s="22"/>
      <c r="N7292" s="22">
        <f>J7292*0.0214</f>
        <v>30140.205119999999</v>
      </c>
      <c r="O7292" s="9"/>
      <c r="P7292" s="23">
        <f t="shared" si="1316"/>
        <v>1408420.8</v>
      </c>
      <c r="Q7292" s="24"/>
      <c r="R7292" s="24"/>
      <c r="S7292" s="107">
        <v>46021</v>
      </c>
      <c r="T7292" s="25"/>
      <c r="U7292" s="26"/>
      <c r="V7292" s="25"/>
    </row>
    <row r="7293" spans="1:22" s="1" customFormat="1" ht="30" customHeight="1" x14ac:dyDescent="0.35">
      <c r="A7293" s="11">
        <f t="shared" si="1308"/>
        <v>7289</v>
      </c>
      <c r="B7293" s="11">
        <v>2025</v>
      </c>
      <c r="C7293" s="9" t="s">
        <v>9295</v>
      </c>
      <c r="D7293" s="9" t="s">
        <v>8939</v>
      </c>
      <c r="E7293" s="9" t="s">
        <v>8953</v>
      </c>
      <c r="F7293" s="10" t="s">
        <v>8954</v>
      </c>
      <c r="G7293" s="11" t="s">
        <v>4</v>
      </c>
      <c r="H7293" s="10" t="s">
        <v>9201</v>
      </c>
      <c r="I7293" s="20">
        <v>286710</v>
      </c>
      <c r="J7293" s="21">
        <f t="shared" si="1317"/>
        <v>114684</v>
      </c>
      <c r="K7293" s="21">
        <f t="shared" si="1318"/>
        <v>114684</v>
      </c>
      <c r="L7293" s="22">
        <f t="shared" si="1315"/>
        <v>286710</v>
      </c>
      <c r="M7293" s="22"/>
      <c r="N7293" s="22"/>
      <c r="O7293" s="9"/>
      <c r="P7293" s="23">
        <f t="shared" si="1316"/>
        <v>114684</v>
      </c>
      <c r="Q7293" s="24"/>
      <c r="R7293" s="24"/>
      <c r="S7293" s="107">
        <v>46021</v>
      </c>
      <c r="T7293" s="25"/>
      <c r="U7293" s="26"/>
      <c r="V7293" s="25"/>
    </row>
    <row r="7294" spans="1:22" s="1" customFormat="1" ht="30" customHeight="1" x14ac:dyDescent="0.35">
      <c r="A7294" s="11">
        <f t="shared" si="1308"/>
        <v>7290</v>
      </c>
      <c r="B7294" s="11">
        <v>2025</v>
      </c>
      <c r="C7294" s="9" t="s">
        <v>9295</v>
      </c>
      <c r="D7294" s="9" t="s">
        <v>8939</v>
      </c>
      <c r="E7294" s="9" t="s">
        <v>8955</v>
      </c>
      <c r="F7294" s="10" t="s">
        <v>8956</v>
      </c>
      <c r="G7294" s="11" t="s">
        <v>4</v>
      </c>
      <c r="H7294" s="10" t="s">
        <v>9202</v>
      </c>
      <c r="I7294" s="20">
        <v>1531112</v>
      </c>
      <c r="J7294" s="21">
        <f t="shared" si="1317"/>
        <v>612444.80000000005</v>
      </c>
      <c r="K7294" s="21">
        <f t="shared" si="1318"/>
        <v>612444.80000000005</v>
      </c>
      <c r="L7294" s="22">
        <f t="shared" si="1315"/>
        <v>1531112</v>
      </c>
      <c r="M7294" s="22"/>
      <c r="N7294" s="22">
        <f>J7294*0.0214</f>
        <v>13106.318720000001</v>
      </c>
      <c r="O7294" s="9"/>
      <c r="P7294" s="23">
        <f t="shared" si="1316"/>
        <v>612444.80000000005</v>
      </c>
      <c r="Q7294" s="24"/>
      <c r="R7294" s="24"/>
      <c r="S7294" s="107">
        <v>46021</v>
      </c>
      <c r="T7294" s="25"/>
      <c r="U7294" s="26"/>
      <c r="V7294" s="25"/>
    </row>
    <row r="7295" spans="1:22" s="1" customFormat="1" ht="30" customHeight="1" x14ac:dyDescent="0.35">
      <c r="A7295" s="11">
        <f t="shared" si="1308"/>
        <v>7291</v>
      </c>
      <c r="B7295" s="11">
        <v>2025</v>
      </c>
      <c r="C7295" s="9" t="s">
        <v>9295</v>
      </c>
      <c r="D7295" s="9" t="s">
        <v>8939</v>
      </c>
      <c r="E7295" s="9" t="s">
        <v>8957</v>
      </c>
      <c r="F7295" s="10" t="s">
        <v>8958</v>
      </c>
      <c r="G7295" s="11" t="s">
        <v>4</v>
      </c>
      <c r="H7295" s="10" t="s">
        <v>9206</v>
      </c>
      <c r="I7295" s="20">
        <v>245688</v>
      </c>
      <c r="J7295" s="21">
        <f t="shared" si="1317"/>
        <v>98275.199999999997</v>
      </c>
      <c r="K7295" s="21">
        <f t="shared" si="1318"/>
        <v>98275.199999999997</v>
      </c>
      <c r="L7295" s="22">
        <f t="shared" si="1315"/>
        <v>245688</v>
      </c>
      <c r="M7295" s="22"/>
      <c r="N7295" s="22"/>
      <c r="O7295" s="9"/>
      <c r="P7295" s="23">
        <f t="shared" si="1316"/>
        <v>98275.199999999997</v>
      </c>
      <c r="Q7295" s="24"/>
      <c r="R7295" s="24"/>
      <c r="S7295" s="107">
        <v>46021</v>
      </c>
      <c r="T7295" s="25"/>
      <c r="U7295" s="26"/>
      <c r="V7295" s="25"/>
    </row>
    <row r="7296" spans="1:22" s="1" customFormat="1" ht="30" customHeight="1" x14ac:dyDescent="0.35">
      <c r="A7296" s="11">
        <f t="shared" si="1308"/>
        <v>7292</v>
      </c>
      <c r="B7296" s="11">
        <v>2025</v>
      </c>
      <c r="C7296" s="9" t="s">
        <v>9295</v>
      </c>
      <c r="D7296" s="9" t="s">
        <v>8939</v>
      </c>
      <c r="E7296" s="9" t="s">
        <v>8959</v>
      </c>
      <c r="F7296" s="10" t="s">
        <v>8960</v>
      </c>
      <c r="G7296" s="11" t="s">
        <v>4</v>
      </c>
      <c r="H7296" s="10" t="s">
        <v>9208</v>
      </c>
      <c r="I7296" s="20">
        <v>3591758</v>
      </c>
      <c r="J7296" s="21">
        <f t="shared" si="1317"/>
        <v>1436703.2</v>
      </c>
      <c r="K7296" s="21">
        <f t="shared" si="1318"/>
        <v>1436703.2</v>
      </c>
      <c r="L7296" s="22">
        <f t="shared" si="1315"/>
        <v>3591758</v>
      </c>
      <c r="M7296" s="22"/>
      <c r="N7296" s="22">
        <f>J7296*0.0214</f>
        <v>30745.448479999999</v>
      </c>
      <c r="O7296" s="9"/>
      <c r="P7296" s="23">
        <f t="shared" si="1316"/>
        <v>1436703.2</v>
      </c>
      <c r="Q7296" s="24"/>
      <c r="R7296" s="24"/>
      <c r="S7296" s="107">
        <v>46021</v>
      </c>
      <c r="T7296" s="25"/>
      <c r="U7296" s="26"/>
      <c r="V7296" s="25"/>
    </row>
    <row r="7297" spans="1:22" s="1" customFormat="1" ht="30" customHeight="1" x14ac:dyDescent="0.35">
      <c r="A7297" s="11">
        <f t="shared" si="1308"/>
        <v>7293</v>
      </c>
      <c r="B7297" s="11">
        <v>2025</v>
      </c>
      <c r="C7297" s="9" t="s">
        <v>9295</v>
      </c>
      <c r="D7297" s="9" t="s">
        <v>8939</v>
      </c>
      <c r="E7297" s="9" t="s">
        <v>8961</v>
      </c>
      <c r="F7297" s="10" t="s">
        <v>8962</v>
      </c>
      <c r="G7297" s="11" t="s">
        <v>4</v>
      </c>
      <c r="H7297" s="10" t="s">
        <v>9201</v>
      </c>
      <c r="I7297" s="20">
        <v>301644</v>
      </c>
      <c r="J7297" s="21">
        <f t="shared" si="1317"/>
        <v>120657.60000000001</v>
      </c>
      <c r="K7297" s="21">
        <f t="shared" si="1318"/>
        <v>120657.60000000001</v>
      </c>
      <c r="L7297" s="22">
        <f t="shared" si="1315"/>
        <v>301644</v>
      </c>
      <c r="M7297" s="22"/>
      <c r="N7297" s="22"/>
      <c r="O7297" s="9"/>
      <c r="P7297" s="23">
        <f t="shared" si="1316"/>
        <v>120657.60000000001</v>
      </c>
      <c r="Q7297" s="24"/>
      <c r="R7297" s="24"/>
      <c r="S7297" s="107">
        <v>46021</v>
      </c>
      <c r="T7297" s="25"/>
      <c r="U7297" s="26"/>
      <c r="V7297" s="25"/>
    </row>
    <row r="7298" spans="1:22" s="1" customFormat="1" ht="30" customHeight="1" x14ac:dyDescent="0.35">
      <c r="A7298" s="11">
        <f t="shared" si="1308"/>
        <v>7294</v>
      </c>
      <c r="B7298" s="11">
        <v>2025</v>
      </c>
      <c r="C7298" s="9" t="s">
        <v>9295</v>
      </c>
      <c r="D7298" s="9" t="s">
        <v>8939</v>
      </c>
      <c r="E7298" s="9" t="s">
        <v>8963</v>
      </c>
      <c r="F7298" s="10" t="s">
        <v>8964</v>
      </c>
      <c r="G7298" s="11" t="s">
        <v>4</v>
      </c>
      <c r="H7298" s="10" t="s">
        <v>9200</v>
      </c>
      <c r="I7298" s="20">
        <v>3755919.3239999996</v>
      </c>
      <c r="J7298" s="21">
        <f t="shared" si="1317"/>
        <v>1502367.7295999997</v>
      </c>
      <c r="K7298" s="21">
        <f t="shared" si="1318"/>
        <v>1502367.7295999997</v>
      </c>
      <c r="L7298" s="22">
        <f t="shared" si="1315"/>
        <v>3755919.3239999996</v>
      </c>
      <c r="M7298" s="22"/>
      <c r="N7298" s="22">
        <f t="shared" ref="N7298:N7306" si="1319">J7298*0.0214</f>
        <v>32150.669413439991</v>
      </c>
      <c r="O7298" s="9"/>
      <c r="P7298" s="23">
        <f t="shared" si="1316"/>
        <v>1502367.7295999997</v>
      </c>
      <c r="Q7298" s="24"/>
      <c r="R7298" s="24"/>
      <c r="S7298" s="107">
        <v>46021</v>
      </c>
      <c r="T7298" s="25"/>
      <c r="U7298" s="26"/>
      <c r="V7298" s="25"/>
    </row>
    <row r="7299" spans="1:22" s="1" customFormat="1" ht="30" customHeight="1" x14ac:dyDescent="0.35">
      <c r="A7299" s="11">
        <f t="shared" si="1308"/>
        <v>7295</v>
      </c>
      <c r="B7299" s="11">
        <v>2025</v>
      </c>
      <c r="C7299" s="9" t="s">
        <v>9295</v>
      </c>
      <c r="D7299" s="9" t="s">
        <v>8939</v>
      </c>
      <c r="E7299" s="9" t="s">
        <v>8965</v>
      </c>
      <c r="F7299" s="10" t="s">
        <v>8966</v>
      </c>
      <c r="G7299" s="11" t="s">
        <v>4</v>
      </c>
      <c r="H7299" s="10" t="s">
        <v>9204</v>
      </c>
      <c r="I7299" s="20">
        <v>7987440</v>
      </c>
      <c r="J7299" s="21">
        <f t="shared" si="1317"/>
        <v>3194976</v>
      </c>
      <c r="K7299" s="21">
        <f t="shared" si="1318"/>
        <v>3194976</v>
      </c>
      <c r="L7299" s="22">
        <f t="shared" si="1315"/>
        <v>7987440</v>
      </c>
      <c r="M7299" s="22"/>
      <c r="N7299" s="22">
        <f t="shared" si="1319"/>
        <v>68372.486399999994</v>
      </c>
      <c r="O7299" s="9"/>
      <c r="P7299" s="23">
        <f t="shared" si="1316"/>
        <v>3194976</v>
      </c>
      <c r="Q7299" s="24"/>
      <c r="R7299" s="24"/>
      <c r="S7299" s="107">
        <v>46021</v>
      </c>
      <c r="T7299" s="25"/>
      <c r="U7299" s="26"/>
      <c r="V7299" s="25"/>
    </row>
    <row r="7300" spans="1:22" s="1" customFormat="1" ht="30" customHeight="1" x14ac:dyDescent="0.35">
      <c r="A7300" s="11">
        <f t="shared" si="1308"/>
        <v>7296</v>
      </c>
      <c r="B7300" s="11">
        <v>2025</v>
      </c>
      <c r="C7300" s="9" t="s">
        <v>9295</v>
      </c>
      <c r="D7300" s="9" t="s">
        <v>8939</v>
      </c>
      <c r="E7300" s="9" t="s">
        <v>8967</v>
      </c>
      <c r="F7300" s="10" t="s">
        <v>8968</v>
      </c>
      <c r="G7300" s="11" t="s">
        <v>4</v>
      </c>
      <c r="H7300" s="10" t="s">
        <v>9204</v>
      </c>
      <c r="I7300" s="20">
        <v>68252950</v>
      </c>
      <c r="J7300" s="21">
        <f t="shared" si="1317"/>
        <v>27301180</v>
      </c>
      <c r="K7300" s="21">
        <f t="shared" si="1318"/>
        <v>27301180</v>
      </c>
      <c r="L7300" s="22">
        <f t="shared" si="1315"/>
        <v>68252950</v>
      </c>
      <c r="M7300" s="22"/>
      <c r="N7300" s="22">
        <f t="shared" si="1319"/>
        <v>584245.25199999998</v>
      </c>
      <c r="O7300" s="9"/>
      <c r="P7300" s="23">
        <f t="shared" si="1316"/>
        <v>27301180</v>
      </c>
      <c r="Q7300" s="24"/>
      <c r="R7300" s="24"/>
      <c r="S7300" s="107">
        <v>46021</v>
      </c>
      <c r="T7300" s="25"/>
      <c r="U7300" s="26"/>
      <c r="V7300" s="25"/>
    </row>
    <row r="7301" spans="1:22" s="1" customFormat="1" ht="30" customHeight="1" x14ac:dyDescent="0.35">
      <c r="A7301" s="11">
        <f t="shared" si="1308"/>
        <v>7297</v>
      </c>
      <c r="B7301" s="11">
        <v>2025</v>
      </c>
      <c r="C7301" s="9" t="s">
        <v>9295</v>
      </c>
      <c r="D7301" s="9" t="s">
        <v>8939</v>
      </c>
      <c r="E7301" s="9" t="s">
        <v>8969</v>
      </c>
      <c r="F7301" s="10" t="s">
        <v>8970</v>
      </c>
      <c r="G7301" s="11" t="s">
        <v>4</v>
      </c>
      <c r="H7301" s="10" t="s">
        <v>9200</v>
      </c>
      <c r="I7301" s="20">
        <v>14356837</v>
      </c>
      <c r="J7301" s="21">
        <f t="shared" si="1317"/>
        <v>5742734.7999999998</v>
      </c>
      <c r="K7301" s="21">
        <f t="shared" si="1318"/>
        <v>5742734.7999999998</v>
      </c>
      <c r="L7301" s="22">
        <f t="shared" si="1315"/>
        <v>14356837</v>
      </c>
      <c r="M7301" s="22"/>
      <c r="N7301" s="22">
        <f t="shared" si="1319"/>
        <v>122894.52471999999</v>
      </c>
      <c r="O7301" s="9"/>
      <c r="P7301" s="23">
        <f t="shared" si="1316"/>
        <v>5742734.7999999998</v>
      </c>
      <c r="Q7301" s="24"/>
      <c r="R7301" s="24"/>
      <c r="S7301" s="107">
        <v>46021</v>
      </c>
      <c r="T7301" s="25"/>
      <c r="U7301" s="26"/>
      <c r="V7301" s="25"/>
    </row>
    <row r="7302" spans="1:22" s="1" customFormat="1" ht="30" customHeight="1" x14ac:dyDescent="0.35">
      <c r="A7302" s="11">
        <f t="shared" ref="A7302:A7319" si="1320">A7301+1</f>
        <v>7298</v>
      </c>
      <c r="B7302" s="11">
        <v>2025</v>
      </c>
      <c r="C7302" s="9" t="s">
        <v>9295</v>
      </c>
      <c r="D7302" s="9" t="s">
        <v>8939</v>
      </c>
      <c r="E7302" s="9" t="s">
        <v>8971</v>
      </c>
      <c r="F7302" s="10" t="s">
        <v>8972</v>
      </c>
      <c r="G7302" s="11" t="s">
        <v>4</v>
      </c>
      <c r="H7302" s="10" t="s">
        <v>9200</v>
      </c>
      <c r="I7302" s="20">
        <v>11587008</v>
      </c>
      <c r="J7302" s="21">
        <f t="shared" si="1317"/>
        <v>4634803.2</v>
      </c>
      <c r="K7302" s="21">
        <f t="shared" si="1318"/>
        <v>4634803.2</v>
      </c>
      <c r="L7302" s="22">
        <f t="shared" si="1315"/>
        <v>11587008</v>
      </c>
      <c r="M7302" s="22"/>
      <c r="N7302" s="22">
        <f t="shared" si="1319"/>
        <v>99184.788480000003</v>
      </c>
      <c r="O7302" s="9"/>
      <c r="P7302" s="23">
        <f t="shared" si="1316"/>
        <v>4634803.2</v>
      </c>
      <c r="Q7302" s="24"/>
      <c r="R7302" s="24"/>
      <c r="S7302" s="107">
        <v>46021</v>
      </c>
      <c r="T7302" s="25"/>
      <c r="U7302" s="26"/>
      <c r="V7302" s="25"/>
    </row>
    <row r="7303" spans="1:22" s="1" customFormat="1" ht="30" customHeight="1" x14ac:dyDescent="0.35">
      <c r="A7303" s="11">
        <f t="shared" si="1320"/>
        <v>7299</v>
      </c>
      <c r="B7303" s="11">
        <v>2025</v>
      </c>
      <c r="C7303" s="9" t="s">
        <v>9295</v>
      </c>
      <c r="D7303" s="9" t="s">
        <v>8939</v>
      </c>
      <c r="E7303" s="9" t="s">
        <v>8973</v>
      </c>
      <c r="F7303" s="10" t="s">
        <v>8974</v>
      </c>
      <c r="G7303" s="11" t="s">
        <v>4</v>
      </c>
      <c r="H7303" s="10" t="s">
        <v>9200</v>
      </c>
      <c r="I7303" s="20">
        <v>9364500</v>
      </c>
      <c r="J7303" s="21">
        <f t="shared" si="1317"/>
        <v>3745800</v>
      </c>
      <c r="K7303" s="21">
        <f t="shared" si="1318"/>
        <v>3745800</v>
      </c>
      <c r="L7303" s="22">
        <f t="shared" si="1315"/>
        <v>9364500</v>
      </c>
      <c r="M7303" s="22"/>
      <c r="N7303" s="22">
        <f t="shared" si="1319"/>
        <v>80160.12</v>
      </c>
      <c r="O7303" s="9"/>
      <c r="P7303" s="23">
        <f t="shared" si="1316"/>
        <v>3745800</v>
      </c>
      <c r="Q7303" s="24"/>
      <c r="R7303" s="24"/>
      <c r="S7303" s="107">
        <v>46021</v>
      </c>
      <c r="T7303" s="25"/>
      <c r="U7303" s="26"/>
      <c r="V7303" s="25"/>
    </row>
    <row r="7304" spans="1:22" s="1" customFormat="1" ht="30" customHeight="1" x14ac:dyDescent="0.35">
      <c r="A7304" s="11">
        <f t="shared" si="1320"/>
        <v>7300</v>
      </c>
      <c r="B7304" s="11">
        <v>2025</v>
      </c>
      <c r="C7304" s="9" t="s">
        <v>9295</v>
      </c>
      <c r="D7304" s="9" t="s">
        <v>8939</v>
      </c>
      <c r="E7304" s="9" t="s">
        <v>8975</v>
      </c>
      <c r="F7304" s="10" t="s">
        <v>8976</v>
      </c>
      <c r="G7304" s="11" t="s">
        <v>4</v>
      </c>
      <c r="H7304" s="10" t="s">
        <v>9200</v>
      </c>
      <c r="I7304" s="20">
        <v>11587008</v>
      </c>
      <c r="J7304" s="21">
        <f t="shared" si="1317"/>
        <v>4634803.2</v>
      </c>
      <c r="K7304" s="21">
        <f t="shared" si="1318"/>
        <v>4634803.2</v>
      </c>
      <c r="L7304" s="22">
        <f t="shared" ref="L7304:L7319" si="1321">I7304</f>
        <v>11587008</v>
      </c>
      <c r="M7304" s="22"/>
      <c r="N7304" s="22">
        <f t="shared" si="1319"/>
        <v>99184.788480000003</v>
      </c>
      <c r="O7304" s="9"/>
      <c r="P7304" s="23">
        <f t="shared" si="1316"/>
        <v>4634803.2</v>
      </c>
      <c r="Q7304" s="24"/>
      <c r="R7304" s="24"/>
      <c r="S7304" s="107">
        <v>46021</v>
      </c>
      <c r="T7304" s="25"/>
      <c r="U7304" s="26"/>
      <c r="V7304" s="25"/>
    </row>
    <row r="7305" spans="1:22" s="1" customFormat="1" ht="30" customHeight="1" x14ac:dyDescent="0.35">
      <c r="A7305" s="11">
        <f t="shared" si="1320"/>
        <v>7301</v>
      </c>
      <c r="B7305" s="11">
        <v>2025</v>
      </c>
      <c r="C7305" s="9" t="s">
        <v>9295</v>
      </c>
      <c r="D7305" s="9" t="s">
        <v>8939</v>
      </c>
      <c r="E7305" s="9" t="s">
        <v>8977</v>
      </c>
      <c r="F7305" s="10" t="s">
        <v>8978</v>
      </c>
      <c r="G7305" s="11" t="s">
        <v>4</v>
      </c>
      <c r="H7305" s="10" t="s">
        <v>9200</v>
      </c>
      <c r="I7305" s="20">
        <v>9364500</v>
      </c>
      <c r="J7305" s="21">
        <f t="shared" si="1317"/>
        <v>3745800</v>
      </c>
      <c r="K7305" s="21">
        <f t="shared" si="1318"/>
        <v>3745800</v>
      </c>
      <c r="L7305" s="22">
        <f t="shared" si="1321"/>
        <v>9364500</v>
      </c>
      <c r="M7305" s="22"/>
      <c r="N7305" s="22">
        <f t="shared" si="1319"/>
        <v>80160.12</v>
      </c>
      <c r="O7305" s="9"/>
      <c r="P7305" s="23">
        <f t="shared" si="1316"/>
        <v>3745800</v>
      </c>
      <c r="Q7305" s="24"/>
      <c r="R7305" s="24"/>
      <c r="S7305" s="107">
        <v>46021</v>
      </c>
      <c r="T7305" s="25"/>
      <c r="U7305" s="26"/>
      <c r="V7305" s="25"/>
    </row>
    <row r="7306" spans="1:22" s="1" customFormat="1" ht="30" customHeight="1" x14ac:dyDescent="0.35">
      <c r="A7306" s="11">
        <f t="shared" si="1320"/>
        <v>7302</v>
      </c>
      <c r="B7306" s="11">
        <v>2025</v>
      </c>
      <c r="C7306" s="9" t="s">
        <v>9295</v>
      </c>
      <c r="D7306" s="9" t="s">
        <v>8939</v>
      </c>
      <c r="E7306" s="9" t="s">
        <v>8980</v>
      </c>
      <c r="F7306" s="10" t="s">
        <v>8981</v>
      </c>
      <c r="G7306" s="11" t="s">
        <v>4</v>
      </c>
      <c r="H7306" s="10" t="s">
        <v>9200</v>
      </c>
      <c r="I7306" s="20">
        <v>9364500</v>
      </c>
      <c r="J7306" s="21">
        <f t="shared" si="1317"/>
        <v>3745800</v>
      </c>
      <c r="K7306" s="21">
        <f t="shared" si="1318"/>
        <v>3745800</v>
      </c>
      <c r="L7306" s="22">
        <f t="shared" si="1321"/>
        <v>9364500</v>
      </c>
      <c r="M7306" s="22"/>
      <c r="N7306" s="22">
        <f t="shared" si="1319"/>
        <v>80160.12</v>
      </c>
      <c r="O7306" s="9"/>
      <c r="P7306" s="23">
        <f t="shared" si="1316"/>
        <v>3745800</v>
      </c>
      <c r="Q7306" s="24"/>
      <c r="R7306" s="24"/>
      <c r="S7306" s="107">
        <v>46021</v>
      </c>
      <c r="T7306" s="25"/>
      <c r="U7306" s="26"/>
      <c r="V7306" s="25"/>
    </row>
    <row r="7307" spans="1:22" s="1" customFormat="1" ht="30" customHeight="1" x14ac:dyDescent="0.35">
      <c r="A7307" s="11">
        <f t="shared" si="1320"/>
        <v>7303</v>
      </c>
      <c r="B7307" s="11">
        <v>2025</v>
      </c>
      <c r="C7307" s="9" t="s">
        <v>9295</v>
      </c>
      <c r="D7307" s="9" t="s">
        <v>8939</v>
      </c>
      <c r="E7307" s="9" t="s">
        <v>8982</v>
      </c>
      <c r="F7307" s="10" t="s">
        <v>8983</v>
      </c>
      <c r="G7307" s="11" t="s">
        <v>4</v>
      </c>
      <c r="H7307" s="10" t="s">
        <v>9243</v>
      </c>
      <c r="I7307" s="20">
        <v>565500</v>
      </c>
      <c r="J7307" s="21">
        <f t="shared" si="1317"/>
        <v>226200</v>
      </c>
      <c r="K7307" s="21">
        <f t="shared" si="1318"/>
        <v>226200</v>
      </c>
      <c r="L7307" s="22">
        <f t="shared" si="1321"/>
        <v>565500</v>
      </c>
      <c r="M7307" s="22"/>
      <c r="N7307" s="22"/>
      <c r="O7307" s="9"/>
      <c r="P7307" s="23">
        <f t="shared" si="1316"/>
        <v>226200</v>
      </c>
      <c r="Q7307" s="24"/>
      <c r="R7307" s="24"/>
      <c r="S7307" s="107">
        <v>46021</v>
      </c>
      <c r="T7307" s="25"/>
      <c r="U7307" s="26"/>
      <c r="V7307" s="25"/>
    </row>
    <row r="7308" spans="1:22" s="1" customFormat="1" ht="30" customHeight="1" x14ac:dyDescent="0.35">
      <c r="A7308" s="11">
        <f t="shared" si="1320"/>
        <v>7304</v>
      </c>
      <c r="B7308" s="11">
        <v>2025</v>
      </c>
      <c r="C7308" s="9" t="s">
        <v>9295</v>
      </c>
      <c r="D7308" s="9" t="s">
        <v>8939</v>
      </c>
      <c r="E7308" s="9" t="s">
        <v>8984</v>
      </c>
      <c r="F7308" s="10" t="s">
        <v>8985</v>
      </c>
      <c r="G7308" s="11" t="s">
        <v>4</v>
      </c>
      <c r="H7308" s="10" t="s">
        <v>9246</v>
      </c>
      <c r="I7308" s="20">
        <v>284368</v>
      </c>
      <c r="J7308" s="21">
        <f t="shared" si="1317"/>
        <v>113747.2</v>
      </c>
      <c r="K7308" s="21">
        <f t="shared" si="1318"/>
        <v>113747.2</v>
      </c>
      <c r="L7308" s="22">
        <f t="shared" si="1321"/>
        <v>284368</v>
      </c>
      <c r="M7308" s="22"/>
      <c r="N7308" s="22"/>
      <c r="O7308" s="9"/>
      <c r="P7308" s="23">
        <f t="shared" si="1316"/>
        <v>113747.2</v>
      </c>
      <c r="Q7308" s="24"/>
      <c r="R7308" s="24"/>
      <c r="S7308" s="107">
        <v>46021</v>
      </c>
      <c r="T7308" s="25"/>
      <c r="U7308" s="26"/>
      <c r="V7308" s="25"/>
    </row>
    <row r="7309" spans="1:22" s="1" customFormat="1" ht="30" customHeight="1" x14ac:dyDescent="0.35">
      <c r="A7309" s="11">
        <f t="shared" si="1320"/>
        <v>7305</v>
      </c>
      <c r="B7309" s="11">
        <v>2025</v>
      </c>
      <c r="C7309" s="9" t="s">
        <v>9295</v>
      </c>
      <c r="D7309" s="9" t="s">
        <v>8939</v>
      </c>
      <c r="E7309" s="9" t="s">
        <v>8986</v>
      </c>
      <c r="F7309" s="10" t="s">
        <v>8987</v>
      </c>
      <c r="G7309" s="11" t="s">
        <v>4</v>
      </c>
      <c r="H7309" s="10" t="s">
        <v>9246</v>
      </c>
      <c r="I7309" s="20">
        <v>293328</v>
      </c>
      <c r="J7309" s="21">
        <f t="shared" si="1317"/>
        <v>117331.2</v>
      </c>
      <c r="K7309" s="21">
        <f t="shared" si="1318"/>
        <v>117331.2</v>
      </c>
      <c r="L7309" s="22">
        <f t="shared" si="1321"/>
        <v>293328</v>
      </c>
      <c r="M7309" s="22"/>
      <c r="N7309" s="22"/>
      <c r="O7309" s="9"/>
      <c r="P7309" s="23">
        <f t="shared" si="1316"/>
        <v>117331.2</v>
      </c>
      <c r="Q7309" s="24"/>
      <c r="R7309" s="24"/>
      <c r="S7309" s="107">
        <v>46021</v>
      </c>
      <c r="T7309" s="25"/>
      <c r="U7309" s="26"/>
      <c r="V7309" s="25"/>
    </row>
    <row r="7310" spans="1:22" s="1" customFormat="1" ht="30" customHeight="1" x14ac:dyDescent="0.35">
      <c r="A7310" s="11">
        <f t="shared" si="1320"/>
        <v>7306</v>
      </c>
      <c r="B7310" s="11">
        <v>2025</v>
      </c>
      <c r="C7310" s="9" t="s">
        <v>9295</v>
      </c>
      <c r="D7310" s="9" t="s">
        <v>8939</v>
      </c>
      <c r="E7310" s="9" t="s">
        <v>8988</v>
      </c>
      <c r="F7310" s="10" t="s">
        <v>8989</v>
      </c>
      <c r="G7310" s="11" t="s">
        <v>4</v>
      </c>
      <c r="H7310" s="10" t="s">
        <v>9200</v>
      </c>
      <c r="I7310" s="20">
        <v>6954702</v>
      </c>
      <c r="J7310" s="21">
        <f t="shared" si="1317"/>
        <v>2781880.8</v>
      </c>
      <c r="K7310" s="21">
        <f t="shared" si="1318"/>
        <v>2781880.8</v>
      </c>
      <c r="L7310" s="22">
        <f t="shared" si="1321"/>
        <v>6954702</v>
      </c>
      <c r="M7310" s="22"/>
      <c r="N7310" s="22">
        <f t="shared" ref="N7310:N7316" si="1322">J7310*0.0214</f>
        <v>59532.249119999993</v>
      </c>
      <c r="O7310" s="9"/>
      <c r="P7310" s="23">
        <f t="shared" si="1316"/>
        <v>2781880.8</v>
      </c>
      <c r="Q7310" s="24"/>
      <c r="R7310" s="24"/>
      <c r="S7310" s="107">
        <v>46021</v>
      </c>
      <c r="T7310" s="25"/>
      <c r="U7310" s="26"/>
      <c r="V7310" s="25"/>
    </row>
    <row r="7311" spans="1:22" s="1" customFormat="1" ht="30" customHeight="1" x14ac:dyDescent="0.35">
      <c r="A7311" s="11">
        <f t="shared" si="1320"/>
        <v>7307</v>
      </c>
      <c r="B7311" s="11">
        <v>2025</v>
      </c>
      <c r="C7311" s="9" t="s">
        <v>9295</v>
      </c>
      <c r="D7311" s="9" t="s">
        <v>8939</v>
      </c>
      <c r="E7311" s="9" t="s">
        <v>8991</v>
      </c>
      <c r="F7311" s="10" t="s">
        <v>8992</v>
      </c>
      <c r="G7311" s="11" t="s">
        <v>4</v>
      </c>
      <c r="H7311" s="10" t="s">
        <v>9200</v>
      </c>
      <c r="I7311" s="20">
        <v>4729248.3994283983</v>
      </c>
      <c r="J7311" s="21">
        <f t="shared" ref="J7311:J7319" si="1323">IF(P7311&gt;0,P7311,L7311)</f>
        <v>1891699.3597713592</v>
      </c>
      <c r="K7311" s="21">
        <f t="shared" ref="K7311:K7319" si="1324">IF(P7311&gt;0,P7311,L7311)</f>
        <v>1891699.3597713592</v>
      </c>
      <c r="L7311" s="22">
        <f t="shared" si="1321"/>
        <v>4729248.3994283983</v>
      </c>
      <c r="M7311" s="22"/>
      <c r="N7311" s="22">
        <f t="shared" si="1322"/>
        <v>40482.366299107089</v>
      </c>
      <c r="O7311" s="9"/>
      <c r="P7311" s="23">
        <f t="shared" ref="P7311:P7319" si="1325">L7311/2.5</f>
        <v>1891699.3597713592</v>
      </c>
      <c r="Q7311" s="24"/>
      <c r="R7311" s="24"/>
      <c r="S7311" s="107">
        <v>46021</v>
      </c>
      <c r="T7311" s="25"/>
      <c r="U7311" s="26"/>
      <c r="V7311" s="25"/>
    </row>
    <row r="7312" spans="1:22" s="1" customFormat="1" ht="30" customHeight="1" x14ac:dyDescent="0.35">
      <c r="A7312" s="11">
        <f t="shared" si="1320"/>
        <v>7308</v>
      </c>
      <c r="B7312" s="11">
        <v>2025</v>
      </c>
      <c r="C7312" s="9" t="s">
        <v>9295</v>
      </c>
      <c r="D7312" s="9" t="s">
        <v>8939</v>
      </c>
      <c r="E7312" s="9" t="s">
        <v>8993</v>
      </c>
      <c r="F7312" s="10" t="s">
        <v>8994</v>
      </c>
      <c r="G7312" s="11" t="s">
        <v>4</v>
      </c>
      <c r="H7312" s="10" t="s">
        <v>9200</v>
      </c>
      <c r="I7312" s="20">
        <v>4195200.0888263993</v>
      </c>
      <c r="J7312" s="21">
        <f t="shared" si="1323"/>
        <v>1678080.0355305597</v>
      </c>
      <c r="K7312" s="21">
        <f t="shared" si="1324"/>
        <v>1678080.0355305597</v>
      </c>
      <c r="L7312" s="22">
        <f t="shared" si="1321"/>
        <v>4195200.0888263993</v>
      </c>
      <c r="M7312" s="22"/>
      <c r="N7312" s="22">
        <f t="shared" si="1322"/>
        <v>35910.912760353975</v>
      </c>
      <c r="O7312" s="9"/>
      <c r="P7312" s="23">
        <f t="shared" si="1325"/>
        <v>1678080.0355305597</v>
      </c>
      <c r="Q7312" s="24"/>
      <c r="R7312" s="24"/>
      <c r="S7312" s="107">
        <v>46021</v>
      </c>
      <c r="T7312" s="25"/>
      <c r="U7312" s="26"/>
      <c r="V7312" s="25"/>
    </row>
    <row r="7313" spans="1:22" s="1" customFormat="1" ht="30" customHeight="1" x14ac:dyDescent="0.35">
      <c r="A7313" s="11">
        <f t="shared" si="1320"/>
        <v>7309</v>
      </c>
      <c r="B7313" s="11">
        <v>2025</v>
      </c>
      <c r="C7313" s="9" t="s">
        <v>9295</v>
      </c>
      <c r="D7313" s="9" t="s">
        <v>8939</v>
      </c>
      <c r="E7313" s="9" t="s">
        <v>8993</v>
      </c>
      <c r="F7313" s="10" t="s">
        <v>8994</v>
      </c>
      <c r="G7313" s="11" t="s">
        <v>4</v>
      </c>
      <c r="H7313" s="10" t="s">
        <v>9202</v>
      </c>
      <c r="I7313" s="20">
        <v>937053.68453669816</v>
      </c>
      <c r="J7313" s="21">
        <f t="shared" si="1323"/>
        <v>374821.47381467925</v>
      </c>
      <c r="K7313" s="21">
        <f t="shared" si="1324"/>
        <v>374821.47381467925</v>
      </c>
      <c r="L7313" s="22">
        <f t="shared" si="1321"/>
        <v>937053.68453669816</v>
      </c>
      <c r="M7313" s="22"/>
      <c r="N7313" s="22">
        <f t="shared" si="1322"/>
        <v>8021.1795396341358</v>
      </c>
      <c r="O7313" s="9"/>
      <c r="P7313" s="23">
        <f t="shared" si="1325"/>
        <v>374821.47381467925</v>
      </c>
      <c r="Q7313" s="24"/>
      <c r="R7313" s="24"/>
      <c r="S7313" s="107">
        <v>46021</v>
      </c>
      <c r="T7313" s="25"/>
      <c r="U7313" s="26"/>
      <c r="V7313" s="25"/>
    </row>
    <row r="7314" spans="1:22" s="1" customFormat="1" ht="30" customHeight="1" x14ac:dyDescent="0.35">
      <c r="A7314" s="11">
        <f t="shared" si="1320"/>
        <v>7310</v>
      </c>
      <c r="B7314" s="11">
        <v>2025</v>
      </c>
      <c r="C7314" s="9" t="s">
        <v>9295</v>
      </c>
      <c r="D7314" s="9" t="s">
        <v>8939</v>
      </c>
      <c r="E7314" s="9" t="s">
        <v>8995</v>
      </c>
      <c r="F7314" s="10" t="s">
        <v>8996</v>
      </c>
      <c r="G7314" s="11" t="s">
        <v>4</v>
      </c>
      <c r="H7314" s="10" t="s">
        <v>9216</v>
      </c>
      <c r="I7314" s="20">
        <v>6116358.2999999998</v>
      </c>
      <c r="J7314" s="21">
        <f t="shared" si="1323"/>
        <v>2446543.3199999998</v>
      </c>
      <c r="K7314" s="21">
        <f t="shared" si="1324"/>
        <v>2446543.3199999998</v>
      </c>
      <c r="L7314" s="22">
        <f t="shared" si="1321"/>
        <v>6116358.2999999998</v>
      </c>
      <c r="M7314" s="22"/>
      <c r="N7314" s="22">
        <f t="shared" si="1322"/>
        <v>52356.027047999996</v>
      </c>
      <c r="O7314" s="9"/>
      <c r="P7314" s="23">
        <f t="shared" si="1325"/>
        <v>2446543.3199999998</v>
      </c>
      <c r="Q7314" s="24"/>
      <c r="R7314" s="24"/>
      <c r="S7314" s="107">
        <v>46021</v>
      </c>
      <c r="T7314" s="25"/>
      <c r="U7314" s="26"/>
      <c r="V7314" s="25"/>
    </row>
    <row r="7315" spans="1:22" s="1" customFormat="1" ht="30" customHeight="1" x14ac:dyDescent="0.35">
      <c r="A7315" s="11">
        <f t="shared" si="1320"/>
        <v>7311</v>
      </c>
      <c r="B7315" s="11">
        <v>2025</v>
      </c>
      <c r="C7315" s="9" t="s">
        <v>9295</v>
      </c>
      <c r="D7315" s="9" t="s">
        <v>8939</v>
      </c>
      <c r="E7315" s="9" t="s">
        <v>8997</v>
      </c>
      <c r="F7315" s="10" t="s">
        <v>8998</v>
      </c>
      <c r="G7315" s="11" t="s">
        <v>4</v>
      </c>
      <c r="H7315" s="10" t="s">
        <v>9200</v>
      </c>
      <c r="I7315" s="20">
        <v>4253009.8443911988</v>
      </c>
      <c r="J7315" s="21">
        <f t="shared" si="1323"/>
        <v>1701203.9377564795</v>
      </c>
      <c r="K7315" s="21">
        <f t="shared" si="1324"/>
        <v>1701203.9377564795</v>
      </c>
      <c r="L7315" s="22">
        <f t="shared" si="1321"/>
        <v>4253009.8443911988</v>
      </c>
      <c r="M7315" s="22"/>
      <c r="N7315" s="22">
        <f t="shared" si="1322"/>
        <v>36405.764267988656</v>
      </c>
      <c r="O7315" s="9"/>
      <c r="P7315" s="23">
        <f t="shared" si="1325"/>
        <v>1701203.9377564795</v>
      </c>
      <c r="Q7315" s="24"/>
      <c r="R7315" s="24"/>
      <c r="S7315" s="107">
        <v>46021</v>
      </c>
      <c r="T7315" s="25"/>
      <c r="U7315" s="26"/>
      <c r="V7315" s="25"/>
    </row>
    <row r="7316" spans="1:22" s="1" customFormat="1" ht="30" customHeight="1" x14ac:dyDescent="0.35">
      <c r="A7316" s="11">
        <f t="shared" si="1320"/>
        <v>7312</v>
      </c>
      <c r="B7316" s="11">
        <v>2025</v>
      </c>
      <c r="C7316" s="9" t="s">
        <v>9295</v>
      </c>
      <c r="D7316" s="9" t="s">
        <v>8939</v>
      </c>
      <c r="E7316" s="9" t="s">
        <v>8999</v>
      </c>
      <c r="F7316" s="10" t="s">
        <v>9000</v>
      </c>
      <c r="G7316" s="11" t="s">
        <v>4</v>
      </c>
      <c r="H7316" s="10" t="s">
        <v>9208</v>
      </c>
      <c r="I7316" s="20">
        <v>4082083.0299269995</v>
      </c>
      <c r="J7316" s="21">
        <f>IF(P7316&gt;0,P7316,L7316)</f>
        <v>1632833.2119707998</v>
      </c>
      <c r="K7316" s="21">
        <f t="shared" si="1324"/>
        <v>1632833.2119707998</v>
      </c>
      <c r="L7316" s="22">
        <f t="shared" si="1321"/>
        <v>4082083.0299269995</v>
      </c>
      <c r="M7316" s="22"/>
      <c r="N7316" s="22">
        <f t="shared" si="1322"/>
        <v>34942.630736175117</v>
      </c>
      <c r="O7316" s="9"/>
      <c r="P7316" s="23">
        <f t="shared" si="1325"/>
        <v>1632833.2119707998</v>
      </c>
      <c r="Q7316" s="24"/>
      <c r="R7316" s="24"/>
      <c r="S7316" s="107">
        <v>46021</v>
      </c>
      <c r="T7316" s="25"/>
      <c r="U7316" s="26"/>
      <c r="V7316" s="25"/>
    </row>
    <row r="7317" spans="1:22" s="1" customFormat="1" ht="32.25" customHeight="1" x14ac:dyDescent="0.35">
      <c r="A7317" s="11">
        <f t="shared" si="1320"/>
        <v>7313</v>
      </c>
      <c r="B7317" s="11">
        <v>2025</v>
      </c>
      <c r="C7317" s="9" t="s">
        <v>9295</v>
      </c>
      <c r="D7317" s="9" t="s">
        <v>9003</v>
      </c>
      <c r="E7317" s="9" t="s">
        <v>9002</v>
      </c>
      <c r="F7317" s="10" t="s">
        <v>9004</v>
      </c>
      <c r="G7317" s="11" t="s">
        <v>4</v>
      </c>
      <c r="H7317" s="10" t="s">
        <v>9201</v>
      </c>
      <c r="I7317" s="20">
        <v>282492</v>
      </c>
      <c r="J7317" s="21">
        <f t="shared" si="1323"/>
        <v>112996.8</v>
      </c>
      <c r="K7317" s="21">
        <f t="shared" si="1324"/>
        <v>112996.8</v>
      </c>
      <c r="L7317" s="22">
        <f t="shared" si="1321"/>
        <v>282492</v>
      </c>
      <c r="M7317" s="22"/>
      <c r="N7317" s="22"/>
      <c r="O7317" s="9"/>
      <c r="P7317" s="23">
        <f t="shared" si="1325"/>
        <v>112996.8</v>
      </c>
      <c r="Q7317" s="24"/>
      <c r="R7317" s="24"/>
      <c r="S7317" s="107">
        <v>46021</v>
      </c>
      <c r="T7317" s="25"/>
      <c r="U7317" s="26"/>
      <c r="V7317" s="25"/>
    </row>
    <row r="7318" spans="1:22" s="1" customFormat="1" ht="32.25" customHeight="1" x14ac:dyDescent="0.35">
      <c r="A7318" s="11">
        <f t="shared" si="1320"/>
        <v>7314</v>
      </c>
      <c r="B7318" s="11">
        <v>2025</v>
      </c>
      <c r="C7318" s="9" t="s">
        <v>9295</v>
      </c>
      <c r="D7318" s="9" t="s">
        <v>9003</v>
      </c>
      <c r="E7318" s="9" t="s">
        <v>9005</v>
      </c>
      <c r="F7318" s="10" t="s">
        <v>9006</v>
      </c>
      <c r="G7318" s="11" t="s">
        <v>4</v>
      </c>
      <c r="H7318" s="10" t="s">
        <v>9219</v>
      </c>
      <c r="I7318" s="20">
        <v>331364</v>
      </c>
      <c r="J7318" s="21">
        <f t="shared" si="1323"/>
        <v>132545.60000000001</v>
      </c>
      <c r="K7318" s="21">
        <f t="shared" si="1324"/>
        <v>132545.60000000001</v>
      </c>
      <c r="L7318" s="22">
        <f t="shared" si="1321"/>
        <v>331364</v>
      </c>
      <c r="M7318" s="22"/>
      <c r="N7318" s="22"/>
      <c r="O7318" s="9"/>
      <c r="P7318" s="23">
        <f t="shared" si="1325"/>
        <v>132545.60000000001</v>
      </c>
      <c r="Q7318" s="24"/>
      <c r="R7318" s="24"/>
      <c r="S7318" s="107">
        <v>46021</v>
      </c>
      <c r="T7318" s="25"/>
      <c r="U7318" s="26"/>
      <c r="V7318" s="25"/>
    </row>
    <row r="7319" spans="1:22" s="1" customFormat="1" ht="30.75" customHeight="1" x14ac:dyDescent="0.35">
      <c r="A7319" s="11">
        <f t="shared" si="1320"/>
        <v>7315</v>
      </c>
      <c r="B7319" s="11">
        <v>2025</v>
      </c>
      <c r="C7319" s="9" t="s">
        <v>9295</v>
      </c>
      <c r="D7319" s="9" t="s">
        <v>9003</v>
      </c>
      <c r="E7319" s="9" t="s">
        <v>9005</v>
      </c>
      <c r="F7319" s="10" t="s">
        <v>9006</v>
      </c>
      <c r="G7319" s="11" t="s">
        <v>4</v>
      </c>
      <c r="H7319" s="10" t="s">
        <v>9201</v>
      </c>
      <c r="I7319" s="20">
        <v>411104</v>
      </c>
      <c r="J7319" s="21">
        <f t="shared" si="1323"/>
        <v>164441.60000000001</v>
      </c>
      <c r="K7319" s="21">
        <f t="shared" si="1324"/>
        <v>164441.60000000001</v>
      </c>
      <c r="L7319" s="22">
        <f t="shared" si="1321"/>
        <v>411104</v>
      </c>
      <c r="M7319" s="22"/>
      <c r="N7319" s="22"/>
      <c r="O7319" s="9"/>
      <c r="P7319" s="23">
        <f t="shared" si="1325"/>
        <v>164441.60000000001</v>
      </c>
      <c r="Q7319" s="24"/>
      <c r="R7319" s="24"/>
      <c r="S7319" s="107">
        <v>46021</v>
      </c>
      <c r="T7319" s="25"/>
      <c r="U7319" s="26"/>
      <c r="V7319" s="25"/>
    </row>
    <row r="7320" spans="1:22" s="1" customFormat="1" ht="32.25" customHeight="1" x14ac:dyDescent="0.35">
      <c r="A7320" s="68" t="s">
        <v>9265</v>
      </c>
      <c r="B7320" s="69"/>
      <c r="C7320" s="70"/>
      <c r="D7320" s="70"/>
      <c r="E7320" s="70"/>
      <c r="F7320" s="70"/>
      <c r="G7320" s="68"/>
      <c r="H7320" s="70"/>
      <c r="I7320" s="71">
        <f t="shared" ref="I7320:N7320" si="1326">SUM(I5:I7319)</f>
        <v>31403716549.693993</v>
      </c>
      <c r="J7320" s="72">
        <f t="shared" si="1326"/>
        <v>19637652686.605953</v>
      </c>
      <c r="K7320" s="72">
        <f t="shared" si="1326"/>
        <v>18820605832.665958</v>
      </c>
      <c r="L7320" s="73">
        <f t="shared" si="1326"/>
        <v>30904685779.086956</v>
      </c>
      <c r="M7320" s="72">
        <f t="shared" si="1326"/>
        <v>817046853.93999982</v>
      </c>
      <c r="N7320" s="72">
        <f t="shared" si="1326"/>
        <v>377902973.00394773</v>
      </c>
      <c r="O7320" s="74">
        <f>O7321+O7322+O7323+O7324+O7325+O7326</f>
        <v>226</v>
      </c>
      <c r="P7320" s="23"/>
      <c r="Q7320" s="23">
        <f t="shared" ref="Q7320:Q7326" si="1327">K7320+M7320+N7320</f>
        <v>20015555659.609905</v>
      </c>
      <c r="R7320" s="24"/>
      <c r="S7320" s="11"/>
      <c r="T7320" s="25"/>
      <c r="U7320" s="75">
        <f>SUM(U2:U7319)</f>
        <v>12143367.59</v>
      </c>
      <c r="V7320" s="75">
        <f>SUM(V2:V7319)</f>
        <v>259884.72402599995</v>
      </c>
    </row>
    <row r="7321" spans="1:22" s="1" customFormat="1" ht="38.25" customHeight="1" x14ac:dyDescent="0.35">
      <c r="A7321" s="68" t="s">
        <v>9265</v>
      </c>
      <c r="B7321" s="68">
        <v>2023</v>
      </c>
      <c r="C7321" s="76"/>
      <c r="D7321" s="76"/>
      <c r="E7321" s="76"/>
      <c r="F7321" s="70"/>
      <c r="G7321" s="68"/>
      <c r="H7321" s="70"/>
      <c r="I7321" s="71">
        <f>SUMIF(B5:B7319,B7321,I5:I7319)</f>
        <v>3598512922.7699494</v>
      </c>
      <c r="J7321" s="72">
        <f>SUMIF(B5:B7319,B7321,J5:J7319)</f>
        <v>3994689393.3693814</v>
      </c>
      <c r="K7321" s="72">
        <f>SUMIF(B5:B7319,B7321,K5:K7319)</f>
        <v>3994689393.3693814</v>
      </c>
      <c r="L7321" s="73">
        <f>SUMIF(B5:B7319,B7321,L5:L7319)</f>
        <v>3597165581.0229235</v>
      </c>
      <c r="M7321" s="72"/>
      <c r="N7321" s="72">
        <f>SUMIF(B5:B7319,B7321,N5:N7319)</f>
        <v>77378949.591758803</v>
      </c>
      <c r="O7321" s="74">
        <f>SUMIF(B5:B7319,B7321,O5:O7319)</f>
        <v>67</v>
      </c>
      <c r="P7321" s="24"/>
      <c r="Q7321" s="23">
        <f t="shared" si="1327"/>
        <v>4072068342.9611402</v>
      </c>
      <c r="R7321" s="23">
        <f>Q7321+Q7322</f>
        <v>6029478869.2884016</v>
      </c>
      <c r="S7321" s="11"/>
      <c r="T7321" s="25"/>
      <c r="U7321" s="26"/>
      <c r="V7321" s="52"/>
    </row>
    <row r="7322" spans="1:22" s="1" customFormat="1" ht="37.5" customHeight="1" x14ac:dyDescent="0.35">
      <c r="A7322" s="68" t="s">
        <v>9265</v>
      </c>
      <c r="B7322" s="68" t="s">
        <v>9237</v>
      </c>
      <c r="C7322" s="76"/>
      <c r="D7322" s="76"/>
      <c r="E7322" s="76"/>
      <c r="F7322" s="70"/>
      <c r="G7322" s="68"/>
      <c r="H7322" s="70"/>
      <c r="I7322" s="71">
        <f>SUMIF(B5:B7319,B7322,I5:I7319)</f>
        <v>2024172994.6253297</v>
      </c>
      <c r="J7322" s="72">
        <f>SUMIF(B5:B7319,B7322,J5:J7319)</f>
        <v>1917898933.9299998</v>
      </c>
      <c r="K7322" s="72">
        <f>SUMIF(B5:B7319,B7322,K5:K7319)</f>
        <v>1100852079.9899998</v>
      </c>
      <c r="L7322" s="73">
        <f>SUMIF(B5:B7319,B7322,L5:L7319)</f>
        <v>1690252002.7453296</v>
      </c>
      <c r="M7322" s="72">
        <f>SUMIF(B5:B7319,B7322,M5:M7319)</f>
        <v>817046853.93999982</v>
      </c>
      <c r="N7322" s="72">
        <f>SUMIF(B5:B7319,B7322,N5:N7319)</f>
        <v>39511592.397262007</v>
      </c>
      <c r="O7322" s="74">
        <f>SUMIF(B5:B7319,B7322,O5:O7319)</f>
        <v>0</v>
      </c>
      <c r="P7322" s="77"/>
      <c r="Q7322" s="23">
        <f t="shared" si="1327"/>
        <v>1957410526.3272617</v>
      </c>
      <c r="R7322" s="23"/>
      <c r="S7322" s="21"/>
      <c r="T7322" s="25"/>
      <c r="U7322" s="26"/>
      <c r="V7322" s="25"/>
    </row>
    <row r="7323" spans="1:22" s="1" customFormat="1" ht="32.25" customHeight="1" x14ac:dyDescent="0.35">
      <c r="A7323" s="68" t="s">
        <v>9265</v>
      </c>
      <c r="B7323" s="68">
        <v>2024</v>
      </c>
      <c r="C7323" s="76"/>
      <c r="D7323" s="76"/>
      <c r="E7323" s="76"/>
      <c r="F7323" s="70"/>
      <c r="G7323" s="68"/>
      <c r="H7323" s="70"/>
      <c r="I7323" s="71">
        <f>SUMIF(B5:B7319,B7323,I5:I7319)</f>
        <v>3025242237.9441862</v>
      </c>
      <c r="J7323" s="72">
        <f>SUMIF(B5:B7319,B7323,J5:J7319)</f>
        <v>3857629736.9568682</v>
      </c>
      <c r="K7323" s="72">
        <f>SUMIF(B5:B7319,B7323,K5:K7319)</f>
        <v>3857629736.9568682</v>
      </c>
      <c r="L7323" s="73">
        <f>SUMIF(B5:B7319,B7323,L5:L7319)</f>
        <v>2902569496.9641862</v>
      </c>
      <c r="M7323" s="72"/>
      <c r="N7323" s="72">
        <f>SUMIF(B5:B7319,B7323,N5:N7319)</f>
        <v>75423704.739382893</v>
      </c>
      <c r="O7323" s="74">
        <f>SUMIF(B5:B7319,B7323,O5:O7319)</f>
        <v>60</v>
      </c>
      <c r="P7323" s="77"/>
      <c r="Q7323" s="23">
        <f t="shared" si="1327"/>
        <v>3933053441.6962509</v>
      </c>
      <c r="R7323" s="23">
        <f>Q7323+Q7324</f>
        <v>4953941814.7442408</v>
      </c>
      <c r="S7323" s="11"/>
      <c r="T7323" s="25"/>
      <c r="U7323" s="75">
        <f>U7320</f>
        <v>12143367.59</v>
      </c>
      <c r="V7323" s="75">
        <f>V7320</f>
        <v>259884.72402599995</v>
      </c>
    </row>
    <row r="7324" spans="1:22" s="1" customFormat="1" ht="34.5" customHeight="1" x14ac:dyDescent="0.35">
      <c r="A7324" s="68" t="s">
        <v>9265</v>
      </c>
      <c r="B7324" s="68" t="s">
        <v>9220</v>
      </c>
      <c r="C7324" s="76"/>
      <c r="D7324" s="76"/>
      <c r="E7324" s="76"/>
      <c r="F7324" s="70"/>
      <c r="G7324" s="68"/>
      <c r="H7324" s="70"/>
      <c r="I7324" s="71">
        <f>SUMIF(B5:B7319,B7324,I5:I7319)</f>
        <v>982754307.96999991</v>
      </c>
      <c r="J7324" s="72">
        <f>SUMIF(B5:B7319,B7324,J5:J7319)</f>
        <v>1000084020.4799999</v>
      </c>
      <c r="K7324" s="72">
        <f>SUMIF(B5:B7319,B7324,K5:K7319)</f>
        <v>1000084020.4799999</v>
      </c>
      <c r="L7324" s="73">
        <f>SUMIF(B5:B7319,B7324,L5:L7319)</f>
        <v>982754307.96999991</v>
      </c>
      <c r="M7324" s="73"/>
      <c r="N7324" s="72">
        <f>SUMIF(B5:B7319,B7324,N5:N7319)</f>
        <v>20804352.567990001</v>
      </c>
      <c r="O7324" s="74">
        <f>SUMIF(B5:B7319,B7324,O5:O7319)</f>
        <v>3</v>
      </c>
      <c r="P7324" s="77"/>
      <c r="Q7324" s="23">
        <f t="shared" si="1327"/>
        <v>1020888373.0479898</v>
      </c>
      <c r="R7324" s="23"/>
      <c r="S7324" s="11"/>
      <c r="T7324" s="25"/>
      <c r="U7324" s="25"/>
      <c r="V7324" s="25"/>
    </row>
    <row r="7325" spans="1:22" s="1" customFormat="1" ht="40.5" customHeight="1" x14ac:dyDescent="0.35">
      <c r="A7325" s="68" t="s">
        <v>9265</v>
      </c>
      <c r="B7325" s="68">
        <v>2025</v>
      </c>
      <c r="C7325" s="76"/>
      <c r="D7325" s="76"/>
      <c r="E7325" s="76"/>
      <c r="F7325" s="70"/>
      <c r="G7325" s="68"/>
      <c r="H7325" s="70"/>
      <c r="I7325" s="71">
        <f>SUMIF(B5:B7319,B7325,I5:I7319)</f>
        <v>19540513176.398251</v>
      </c>
      <c r="J7325" s="72">
        <f>SUMIF(B5:B7319,B7325,J5:J7319)</f>
        <v>7904342164.0654964</v>
      </c>
      <c r="K7325" s="72">
        <f>SUMIF(B5:B7319,B7325,K5:K7319)</f>
        <v>7904342164.0654964</v>
      </c>
      <c r="L7325" s="73">
        <f>SUMIF(B5:B7319,B7325,L5:L7319)</f>
        <v>19540513176.398251</v>
      </c>
      <c r="M7325" s="73"/>
      <c r="N7325" s="72">
        <f>SUMIF(B5:B7319,B7325,N5:N7319)</f>
        <v>144502981.52057603</v>
      </c>
      <c r="O7325" s="74">
        <f t="shared" ref="O7325" si="1328">SUMIF(B7:B7321,B7325,O7:O7321)</f>
        <v>96</v>
      </c>
      <c r="P7325" s="23">
        <f>L7325/2.5</f>
        <v>7816205270.5593004</v>
      </c>
      <c r="Q7325" s="23">
        <f t="shared" si="1327"/>
        <v>8048845145.5860729</v>
      </c>
      <c r="R7325" s="23">
        <f>Q7325+Q7326</f>
        <v>9032134975.5772591</v>
      </c>
      <c r="S7325" s="11"/>
      <c r="T7325" s="25"/>
      <c r="U7325" s="52"/>
      <c r="V7325" s="25"/>
    </row>
    <row r="7326" spans="1:22" s="1" customFormat="1" ht="39.75" customHeight="1" x14ac:dyDescent="0.35">
      <c r="A7326" s="68" t="s">
        <v>9265</v>
      </c>
      <c r="B7326" s="68" t="s">
        <v>9228</v>
      </c>
      <c r="C7326" s="76"/>
      <c r="D7326" s="76"/>
      <c r="E7326" s="76"/>
      <c r="F7326" s="70"/>
      <c r="G7326" s="68"/>
      <c r="H7326" s="70"/>
      <c r="I7326" s="71">
        <f>SUMIF(B5:B7319,B7326,I5:I7319)</f>
        <v>2232520909.986207</v>
      </c>
      <c r="J7326" s="72">
        <f>SUMIF(B5:B7319,B7326,J5:J7319)</f>
        <v>963008437.80420744</v>
      </c>
      <c r="K7326" s="72">
        <f>SUMIF(B5:B7319,B7326,K5:K7319)</f>
        <v>963008437.80420744</v>
      </c>
      <c r="L7326" s="72">
        <f>SUMIF(B5:B7319,B7326,L5:L7319)</f>
        <v>2191431213.986207</v>
      </c>
      <c r="M7326" s="72"/>
      <c r="N7326" s="72">
        <f>SUMIF(B5:B7319,B7326,N5:N7319)</f>
        <v>20281392.18697964</v>
      </c>
      <c r="O7326" s="74">
        <f>SUMIF(B5:B7319,B7326,O5:O7319)</f>
        <v>0</v>
      </c>
      <c r="P7326" s="23">
        <f>L7326/2.5</f>
        <v>876572485.59448278</v>
      </c>
      <c r="Q7326" s="23">
        <f t="shared" si="1327"/>
        <v>983289829.9911871</v>
      </c>
      <c r="R7326" s="23"/>
      <c r="S7326" s="11"/>
      <c r="T7326" s="25"/>
      <c r="U7326" s="25"/>
      <c r="V7326" s="25"/>
    </row>
    <row r="7327" spans="1:22" s="1" customFormat="1" ht="33.75" customHeight="1" x14ac:dyDescent="0.35">
      <c r="A7327" s="16"/>
      <c r="B7327" s="16"/>
      <c r="C7327" s="78"/>
      <c r="D7327" s="79"/>
      <c r="E7327" s="78"/>
      <c r="F7327" s="79"/>
      <c r="G7327" s="16"/>
      <c r="H7327" s="24"/>
      <c r="I7327" s="80"/>
      <c r="J7327" s="80"/>
      <c r="K7327" s="80"/>
      <c r="L7327" s="81"/>
      <c r="M7327" s="80"/>
      <c r="N7327" s="80"/>
      <c r="O7327" s="78"/>
      <c r="P7327" s="82"/>
      <c r="Q7327" s="23">
        <f>J7327+M7327+N7327</f>
        <v>0</v>
      </c>
      <c r="R7327" s="23" t="e">
        <f>Q7327+#REF!</f>
        <v>#REF!</v>
      </c>
      <c r="S7327" s="16"/>
      <c r="T7327" s="24"/>
      <c r="U7327" s="23"/>
      <c r="V7327" s="24"/>
    </row>
    <row r="7328" spans="1:22" s="1" customFormat="1" ht="19.5" hidden="1" customHeight="1" x14ac:dyDescent="0.35">
      <c r="A7328" s="16"/>
      <c r="B7328" s="16"/>
      <c r="C7328" s="78"/>
      <c r="D7328" s="78"/>
      <c r="E7328" s="78"/>
      <c r="F7328" s="79"/>
      <c r="G7328" s="16"/>
      <c r="H7328" s="79"/>
      <c r="I7328" s="80"/>
      <c r="J7328" s="80"/>
      <c r="K7328" s="80"/>
      <c r="L7328" s="81"/>
      <c r="M7328" s="81"/>
      <c r="N7328" s="81"/>
      <c r="O7328" s="78"/>
      <c r="P7328" s="82"/>
      <c r="Q7328" s="24"/>
      <c r="R7328" s="24"/>
      <c r="S7328" s="16"/>
      <c r="T7328" s="24"/>
      <c r="U7328" s="24"/>
      <c r="V7328" s="24"/>
    </row>
    <row r="7329" spans="1:21" ht="15" customHeight="1" x14ac:dyDescent="0.35">
      <c r="A7329" s="2" t="s">
        <v>9275</v>
      </c>
      <c r="B7329" s="83"/>
      <c r="H7329" s="87"/>
      <c r="I7329" s="81"/>
      <c r="J7329" s="88"/>
      <c r="K7329" s="89"/>
      <c r="L7329" s="88"/>
      <c r="M7329" s="88"/>
      <c r="N7329" s="88"/>
    </row>
    <row r="7330" spans="1:21" ht="15" customHeight="1" x14ac:dyDescent="0.35">
      <c r="A7330" s="111" t="s">
        <v>9276</v>
      </c>
      <c r="B7330" s="111"/>
      <c r="C7330" s="111"/>
      <c r="D7330" s="111"/>
      <c r="E7330" s="111"/>
      <c r="F7330" s="111"/>
      <c r="I7330" s="69"/>
      <c r="J7330" s="87"/>
      <c r="K7330" s="87"/>
      <c r="L7330" s="87"/>
      <c r="U7330" s="90"/>
    </row>
    <row r="7331" spans="1:21" ht="15" customHeight="1" x14ac:dyDescent="0.35">
      <c r="A7331" s="2" t="s">
        <v>9277</v>
      </c>
      <c r="B7331" s="83"/>
      <c r="H7331" s="5"/>
      <c r="I7331" s="69"/>
      <c r="J7331" s="88"/>
      <c r="K7331" s="88"/>
      <c r="L7331" s="88"/>
      <c r="M7331" s="88"/>
      <c r="N7331" s="88"/>
    </row>
    <row r="7332" spans="1:21" ht="15" customHeight="1" x14ac:dyDescent="0.35">
      <c r="A7332" s="2" t="s">
        <v>9278</v>
      </c>
      <c r="B7332" s="83"/>
      <c r="F7332" s="91"/>
      <c r="H7332" s="89"/>
      <c r="I7332" s="69"/>
      <c r="J7332" s="92"/>
      <c r="K7332" s="89"/>
      <c r="L7332" s="24"/>
      <c r="M7332" s="89"/>
      <c r="N7332" s="89"/>
    </row>
    <row r="7333" spans="1:21" ht="15" customHeight="1" x14ac:dyDescent="0.35">
      <c r="A7333" s="2" t="s">
        <v>9293</v>
      </c>
      <c r="B7333" s="83"/>
      <c r="H7333" s="93"/>
      <c r="I7333" s="69"/>
      <c r="J7333" s="94"/>
      <c r="K7333" s="90"/>
      <c r="L7333" s="95"/>
      <c r="M7333" s="94"/>
      <c r="N7333" s="94"/>
      <c r="U7333" s="90"/>
    </row>
    <row r="7334" spans="1:21" ht="15" customHeight="1" x14ac:dyDescent="0.35">
      <c r="A7334" s="2" t="s">
        <v>9279</v>
      </c>
      <c r="B7334" s="83"/>
      <c r="H7334" s="96"/>
      <c r="I7334" s="69"/>
      <c r="J7334" s="94"/>
      <c r="L7334" s="98"/>
      <c r="M7334" s="99"/>
      <c r="N7334" s="99"/>
    </row>
    <row r="7335" spans="1:21" ht="15" customHeight="1" x14ac:dyDescent="0.35">
      <c r="A7335" s="2" t="s">
        <v>9280</v>
      </c>
      <c r="B7335" s="83"/>
      <c r="H7335" s="96"/>
      <c r="I7335" s="69"/>
      <c r="J7335" s="94"/>
      <c r="L7335" s="98"/>
      <c r="M7335" s="99"/>
      <c r="N7335" s="99"/>
      <c r="U7335" s="90"/>
    </row>
    <row r="7336" spans="1:21" ht="15" customHeight="1" x14ac:dyDescent="0.35">
      <c r="A7336" s="2" t="s">
        <v>9281</v>
      </c>
      <c r="B7336" s="83"/>
      <c r="J7336" s="94"/>
      <c r="L7336" s="98"/>
      <c r="M7336" s="99"/>
      <c r="N7336" s="99"/>
    </row>
    <row r="7337" spans="1:21" ht="15" customHeight="1" x14ac:dyDescent="0.35">
      <c r="A7337" s="2" t="s">
        <v>9292</v>
      </c>
      <c r="B7337" s="83"/>
      <c r="H7337" s="96"/>
      <c r="J7337" s="100"/>
      <c r="L7337" s="98"/>
      <c r="M7337" s="99"/>
      <c r="N7337" s="99"/>
    </row>
    <row r="7338" spans="1:21" ht="15" customHeight="1" x14ac:dyDescent="0.35">
      <c r="A7338" s="2" t="s">
        <v>9282</v>
      </c>
      <c r="B7338" s="83"/>
      <c r="I7338" s="69"/>
    </row>
    <row r="7339" spans="1:21" ht="21.95" customHeight="1" x14ac:dyDescent="0.35">
      <c r="A7339" s="112" t="s">
        <v>9290</v>
      </c>
      <c r="B7339" s="112"/>
      <c r="C7339" s="112"/>
      <c r="D7339" s="112"/>
      <c r="E7339" s="112"/>
      <c r="F7339" s="112"/>
      <c r="G7339" s="89"/>
      <c r="I7339" s="69"/>
      <c r="U7339" s="90"/>
    </row>
    <row r="7340" spans="1:21" ht="17.45" customHeight="1" x14ac:dyDescent="0.35">
      <c r="A7340" s="111" t="s">
        <v>9283</v>
      </c>
      <c r="B7340" s="111"/>
      <c r="C7340" s="111"/>
      <c r="D7340" s="111"/>
      <c r="E7340" s="111"/>
      <c r="F7340" s="111"/>
      <c r="G7340" s="111"/>
      <c r="H7340" s="101"/>
      <c r="I7340" s="69"/>
      <c r="K7340" s="101"/>
      <c r="L7340" s="101"/>
      <c r="U7340" s="90"/>
    </row>
    <row r="7341" spans="1:21" ht="15.95" customHeight="1" x14ac:dyDescent="0.35">
      <c r="A7341" s="111" t="s">
        <v>9284</v>
      </c>
      <c r="B7341" s="111"/>
      <c r="C7341" s="111"/>
      <c r="D7341" s="111"/>
      <c r="E7341" s="111"/>
      <c r="F7341" s="111"/>
      <c r="G7341" s="101"/>
      <c r="H7341" s="101"/>
      <c r="I7341" s="69"/>
      <c r="K7341" s="101"/>
      <c r="L7341" s="101"/>
      <c r="U7341" s="90"/>
    </row>
    <row r="7342" spans="1:21" ht="21.6" customHeight="1" x14ac:dyDescent="0.35">
      <c r="A7342" s="110" t="s">
        <v>9285</v>
      </c>
      <c r="B7342" s="110"/>
      <c r="C7342" s="110"/>
      <c r="D7342" s="110"/>
      <c r="E7342" s="110"/>
      <c r="F7342" s="8"/>
      <c r="G7342" s="101"/>
      <c r="H7342" s="101"/>
      <c r="I7342" s="69"/>
      <c r="K7342" s="101"/>
      <c r="L7342" s="101"/>
    </row>
    <row r="7343" spans="1:21" ht="20.100000000000001" customHeight="1" x14ac:dyDescent="0.35">
      <c r="A7343" s="102" t="s">
        <v>9286</v>
      </c>
      <c r="B7343" s="83"/>
      <c r="I7343" s="69"/>
    </row>
    <row r="7344" spans="1:21" ht="15" customHeight="1" x14ac:dyDescent="0.35">
      <c r="A7344" s="102" t="s">
        <v>9287</v>
      </c>
      <c r="B7344" s="83"/>
    </row>
    <row r="7345" spans="1:12" ht="15" customHeight="1" x14ac:dyDescent="0.35">
      <c r="A7345" s="102" t="s">
        <v>9288</v>
      </c>
      <c r="B7345" s="83"/>
    </row>
    <row r="7346" spans="1:12" ht="15" customHeight="1" x14ac:dyDescent="0.35">
      <c r="A7346" s="102" t="s">
        <v>9289</v>
      </c>
      <c r="B7346" s="89"/>
      <c r="C7346" s="89"/>
      <c r="D7346" s="89"/>
      <c r="E7346" s="89"/>
    </row>
    <row r="7347" spans="1:12" ht="20.45" customHeight="1" x14ac:dyDescent="0.35">
      <c r="A7347" s="89"/>
      <c r="B7347" s="83"/>
    </row>
    <row r="7348" spans="1:12" ht="15" customHeight="1" x14ac:dyDescent="0.35">
      <c r="A7348" s="89"/>
      <c r="B7348" s="89"/>
      <c r="C7348" s="89"/>
      <c r="D7348" s="89"/>
      <c r="E7348" s="89"/>
      <c r="F7348" s="89"/>
      <c r="G7348" s="89"/>
      <c r="H7348" s="89"/>
      <c r="I7348" s="24"/>
      <c r="J7348" s="89"/>
      <c r="K7348" s="89"/>
      <c r="L7348" s="24"/>
    </row>
    <row r="7349" spans="1:12" ht="15" customHeight="1" x14ac:dyDescent="0.35"/>
    <row r="7350" spans="1:12" ht="15" customHeight="1" x14ac:dyDescent="0.35">
      <c r="A7350" s="89"/>
      <c r="B7350" s="89"/>
      <c r="C7350" s="89"/>
      <c r="D7350" s="89"/>
      <c r="E7350" s="89"/>
      <c r="F7350" s="89"/>
      <c r="G7350" s="89"/>
    </row>
    <row r="7351" spans="1:12" ht="15" customHeight="1" x14ac:dyDescent="0.35"/>
    <row r="7352" spans="1:12" ht="15" customHeight="1" x14ac:dyDescent="0.35">
      <c r="A7352" s="89"/>
      <c r="B7352" s="89"/>
      <c r="C7352" s="89"/>
      <c r="D7352" s="89"/>
      <c r="E7352" s="89"/>
      <c r="F7352" s="89"/>
    </row>
    <row r="7353" spans="1:12" ht="15" customHeight="1" x14ac:dyDescent="0.35"/>
    <row r="7354" spans="1:12" ht="15" customHeight="1" x14ac:dyDescent="0.35"/>
    <row r="7355" spans="1:12" ht="15" customHeight="1" x14ac:dyDescent="0.35"/>
    <row r="7356" spans="1:12" ht="15" customHeight="1" x14ac:dyDescent="0.35"/>
    <row r="7357" spans="1:12" ht="15" customHeight="1" x14ac:dyDescent="0.35"/>
    <row r="7358" spans="1:12" ht="15" customHeight="1" x14ac:dyDescent="0.35"/>
    <row r="7359" spans="1:12" ht="15" customHeight="1" x14ac:dyDescent="0.35"/>
    <row r="7360" spans="1:12" ht="15" customHeight="1" x14ac:dyDescent="0.35"/>
    <row r="7361" ht="15" customHeight="1" x14ac:dyDescent="0.35"/>
    <row r="7362" ht="15" customHeight="1" x14ac:dyDescent="0.35"/>
    <row r="7363" ht="15" customHeight="1" x14ac:dyDescent="0.35"/>
    <row r="7364" ht="15" customHeight="1" x14ac:dyDescent="0.35"/>
    <row r="7365" ht="15" customHeight="1" x14ac:dyDescent="0.35"/>
    <row r="7366" ht="15" customHeight="1" x14ac:dyDescent="0.35"/>
    <row r="7367" ht="15" customHeight="1" x14ac:dyDescent="0.35"/>
    <row r="7368" ht="15" customHeight="1" x14ac:dyDescent="0.35"/>
    <row r="7369" ht="15" customHeight="1" x14ac:dyDescent="0.35"/>
    <row r="7370" ht="15" customHeight="1" x14ac:dyDescent="0.35"/>
    <row r="7371" ht="15" customHeight="1" x14ac:dyDescent="0.35"/>
    <row r="7372" ht="15" customHeight="1" x14ac:dyDescent="0.35"/>
    <row r="7373" ht="15" customHeight="1" x14ac:dyDescent="0.35"/>
    <row r="7374" ht="15" customHeight="1" x14ac:dyDescent="0.35"/>
    <row r="7375" ht="15" customHeight="1" x14ac:dyDescent="0.35"/>
    <row r="7376" ht="15" customHeight="1" x14ac:dyDescent="0.35"/>
    <row r="7377" ht="15" customHeight="1" x14ac:dyDescent="0.35"/>
    <row r="7378" ht="15" customHeight="1" x14ac:dyDescent="0.35"/>
  </sheetData>
  <mergeCells count="19">
    <mergeCell ref="A1:V1"/>
    <mergeCell ref="A2:A3"/>
    <mergeCell ref="B2:B3"/>
    <mergeCell ref="C2:C3"/>
    <mergeCell ref="D2:D3"/>
    <mergeCell ref="E2:E3"/>
    <mergeCell ref="F2:F3"/>
    <mergeCell ref="G2:G3"/>
    <mergeCell ref="H2:H3"/>
    <mergeCell ref="T2:V2"/>
    <mergeCell ref="S2:S3"/>
    <mergeCell ref="I2:M2"/>
    <mergeCell ref="N2:N3"/>
    <mergeCell ref="O2:O3"/>
    <mergeCell ref="A7342:E7342"/>
    <mergeCell ref="A7330:F7330"/>
    <mergeCell ref="A7340:G7340"/>
    <mergeCell ref="A7341:F7341"/>
    <mergeCell ref="A7339:F7339"/>
  </mergeCells>
  <conditionalFormatting sqref="F1848">
    <cfRule type="duplicateValues" dxfId="14" priority="19"/>
  </conditionalFormatting>
  <conditionalFormatting sqref="F5518">
    <cfRule type="duplicateValues" dxfId="13" priority="13"/>
  </conditionalFormatting>
  <conditionalFormatting sqref="F5519">
    <cfRule type="duplicateValues" dxfId="12" priority="12"/>
  </conditionalFormatting>
  <conditionalFormatting sqref="F5520">
    <cfRule type="duplicateValues" dxfId="11" priority="11"/>
  </conditionalFormatting>
  <conditionalFormatting sqref="F5526">
    <cfRule type="duplicateValues" dxfId="10" priority="10"/>
  </conditionalFormatting>
  <conditionalFormatting sqref="E1769">
    <cfRule type="duplicateValues" dxfId="9" priority="8"/>
  </conditionalFormatting>
  <conditionalFormatting sqref="F1769">
    <cfRule type="duplicateValues" dxfId="8" priority="9"/>
  </conditionalFormatting>
  <conditionalFormatting sqref="E1770">
    <cfRule type="duplicateValues" dxfId="7" priority="6"/>
  </conditionalFormatting>
  <conditionalFormatting sqref="F1770">
    <cfRule type="duplicateValues" dxfId="6" priority="7"/>
  </conditionalFormatting>
  <conditionalFormatting sqref="F5521">
    <cfRule type="duplicateValues" dxfId="5" priority="5"/>
  </conditionalFormatting>
  <conditionalFormatting sqref="F5522">
    <cfRule type="duplicateValues" dxfId="4" priority="4"/>
  </conditionalFormatting>
  <conditionalFormatting sqref="F5523">
    <cfRule type="duplicateValues" dxfId="3" priority="3"/>
  </conditionalFormatting>
  <conditionalFormatting sqref="F5524">
    <cfRule type="duplicateValues" dxfId="2" priority="2"/>
  </conditionalFormatting>
  <conditionalFormatting sqref="F5130:F5132">
    <cfRule type="duplicateValues" dxfId="1" priority="24"/>
  </conditionalFormatting>
  <conditionalFormatting sqref="F5525">
    <cfRule type="duplicateValues" dxfId="0" priority="1"/>
  </conditionalFormatting>
  <printOptions horizontalCentered="1"/>
  <pageMargins left="0.70866141732283472" right="0.39370078740157483" top="0.74803149606299213" bottom="0.74803149606299213" header="0.31496062992125984" footer="0.31496062992125984"/>
  <pageSetup paperSize="9" scale="45" firstPageNumber="210" fitToHeight="0" orientation="landscape" useFirstPageNumber="1" r:id="rId1"/>
  <headerFooter scaleWithDoc="0" alignWithMargins="0">
    <oddHeader>&amp;C&amp;"Times New Roman,обычный"&amp;12&amp;P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раздел 2</vt:lpstr>
      <vt:lpstr>'раздел 2'!Заголовки_для_печати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Лариса Петровна Варнавская</dc:creator>
  <cp:lastModifiedBy>Ольга Владимировна Терехова</cp:lastModifiedBy>
  <cp:lastPrinted>2024-03-20T13:28:21Z</cp:lastPrinted>
  <dcterms:created xsi:type="dcterms:W3CDTF">2022-05-31T09:41:31Z</dcterms:created>
  <dcterms:modified xsi:type="dcterms:W3CDTF">2024-03-20T13:30:22Z</dcterms:modified>
</cp:coreProperties>
</file>